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24226"/>
  <mc:AlternateContent xmlns:mc="http://schemas.openxmlformats.org/markup-compatibility/2006">
    <mc:Choice Requires="x15">
      <x15ac:absPath xmlns:x15ac="http://schemas.microsoft.com/office/spreadsheetml/2010/11/ac" url="C:\PROJEKTI\37_JESENICE\41_PZI_POPISI_popravki\"/>
    </mc:Choice>
  </mc:AlternateContent>
  <xr:revisionPtr revIDLastSave="0" documentId="13_ncr:1_{3799287E-A263-4F82-8CC2-6312EE6981BA}" xr6:coauthVersionLast="47" xr6:coauthVersionMax="47" xr10:uidLastSave="{00000000-0000-0000-0000-000000000000}"/>
  <bookViews>
    <workbookView xWindow="32400" yWindow="252" windowWidth="21228" windowHeight="16308" tabRatio="809" xr2:uid="{00000000-000D-0000-FFFF-FFFF00000000}"/>
  </bookViews>
  <sheets>
    <sheet name="Naslovna stran" sheetId="5" r:id="rId1"/>
    <sheet name="Splošne opombe" sheetId="4" r:id="rId2"/>
    <sheet name="Rekapitulacija" sheetId="9" r:id="rId3"/>
    <sheet name="1.Popis GO del" sheetId="3" r:id="rId4"/>
    <sheet name="2.Prestavitev jaška zaklonišča" sheetId="31" r:id="rId5"/>
    <sheet name="3. Varovanja gr. jame" sheetId="7" r:id="rId6"/>
    <sheet name="4.Zunanja ureditev-faza 1" sheetId="6" r:id="rId7"/>
    <sheet name="5.Zunanja ureditev-faza 2" sheetId="33" r:id="rId8"/>
    <sheet name="6.Krajinska arhitektura" sheetId="25" r:id="rId9"/>
    <sheet name="7.Zunanja kanalizacija" sheetId="11" r:id="rId10"/>
    <sheet name="8. Elektro instalacije 1.faza" sheetId="10" r:id="rId11"/>
    <sheet name="9. Elektro instalacije 2.faza" sheetId="46" r:id="rId12"/>
    <sheet name="10. TK Telemach" sheetId="34" r:id="rId13"/>
    <sheet name="11. TK" sheetId="35" r:id="rId14"/>
    <sheet name="12. SN vodi" sheetId="36" r:id="rId15"/>
    <sheet name="13. NN vodi" sheetId="37" r:id="rId16"/>
    <sheet name="14.Transformatorska postaja" sheetId="38" r:id="rId17"/>
    <sheet name="15. Sončna elektrarna 1.faza" sheetId="44" r:id="rId18"/>
    <sheet name="16. Sončna elektrarna 2.faza" sheetId="45" r:id="rId19"/>
    <sheet name="17. SI - prezračevanje 1.faza" sheetId="40" r:id="rId20"/>
    <sheet name="18. SI - prezračevanje 2.faza" sheetId="41" r:id="rId21"/>
    <sheet name="19. SI - voka 1.faza" sheetId="39" r:id="rId22"/>
    <sheet name="20. SI - voka 2.faza" sheetId="42" r:id="rId23"/>
    <sheet name="21. SI - ogrevanje 1.faza" sheetId="12" r:id="rId24"/>
    <sheet name="22. SI - ogrevanje 2.faza" sheetId="43" r:id="rId25"/>
    <sheet name="23. Vročevod" sheetId="24" r:id="rId26"/>
    <sheet name="24.Zaklonišče rekapitulacija" sheetId="20" r:id="rId27"/>
    <sheet name="Popis zaklonišče 1" sheetId="22" r:id="rId28"/>
    <sheet name="Popis zaklonišče 2" sheetId="26" r:id="rId29"/>
    <sheet name="25.Zaklonišče elektro instalac" sheetId="32" r:id="rId30"/>
  </sheets>
  <externalReferences>
    <externalReference r:id="rId31"/>
  </externalReferences>
  <definedNames>
    <definedName name="_xlnm.Print_Area" localSheetId="3">'1.Popis GO del'!$A$1:$F$2176</definedName>
    <definedName name="_xlnm.Print_Area" localSheetId="12">'10. TK Telemach'!$A:$F</definedName>
    <definedName name="_xlnm.Print_Area" localSheetId="13">'11. TK'!$A$1:$F$178</definedName>
    <definedName name="_xlnm.Print_Area" localSheetId="14">'12. SN vodi'!$A$1:$F$122</definedName>
    <definedName name="_xlnm.Print_Area" localSheetId="15">'13. NN vodi'!$A$1:$F$97</definedName>
    <definedName name="_xlnm.Print_Area" localSheetId="16">'14.Transformatorska postaja'!$A:$F</definedName>
    <definedName name="_xlnm.Print_Area" localSheetId="17">'15. Sončna elektrarna 1.faza'!$A:$F</definedName>
    <definedName name="_xlnm.Print_Area" localSheetId="18">'16. Sončna elektrarna 2.faza'!$A:$F</definedName>
    <definedName name="_xlnm.Print_Area" localSheetId="19">'17. SI - prezračevanje 1.faza'!$A:$G</definedName>
    <definedName name="_xlnm.Print_Area" localSheetId="20">'18. SI - prezračevanje 2.faza'!$A:$G</definedName>
    <definedName name="_xlnm.Print_Area" localSheetId="21">'19. SI - voka 1.faza'!$A$1:$G$538</definedName>
    <definedName name="_xlnm.Print_Area" localSheetId="4">'2.Prestavitev jaška zaklonišča'!$A:$F</definedName>
    <definedName name="_xlnm.Print_Area" localSheetId="22">'20. SI - voka 2.faza'!$A$1:$G$507</definedName>
    <definedName name="_xlnm.Print_Area" localSheetId="23">'21. SI - ogrevanje 1.faza'!$A$1:$G$609</definedName>
    <definedName name="_xlnm.Print_Area" localSheetId="24">'22. SI - ogrevanje 2.faza'!$A:$G</definedName>
    <definedName name="_xlnm.Print_Area" localSheetId="25">'23. Vročevod'!$A$1:$F$246</definedName>
    <definedName name="_xlnm.Print_Area" localSheetId="26">'24.Zaklonišče rekapitulacija'!$A$1:$J$79</definedName>
    <definedName name="_xlnm.Print_Area" localSheetId="29">'25.Zaklonišče elektro instalac'!$A$1:$F$331</definedName>
    <definedName name="_xlnm.Print_Area" localSheetId="5">'3. Varovanja gr. jame'!$A$1:$F$88</definedName>
    <definedName name="_xlnm.Print_Area" localSheetId="6">'4.Zunanja ureditev-faza 1'!$A$1:$F$388</definedName>
    <definedName name="_xlnm.Print_Area" localSheetId="7">'5.Zunanja ureditev-faza 2'!$A$1:$F$454</definedName>
    <definedName name="_xlnm.Print_Area" localSheetId="8">'6.Krajinska arhitektura'!$A$1:$H$495</definedName>
    <definedName name="_xlnm.Print_Area" localSheetId="9">'7.Zunanja kanalizacija'!$A$1:$F$442</definedName>
    <definedName name="_xlnm.Print_Area" localSheetId="10">'8. Elektro instalacije 1.faza'!$A$1:$F$1891</definedName>
    <definedName name="_xlnm.Print_Area" localSheetId="11">'9. Elektro instalacije 2.faza'!$A$1:$F$2098</definedName>
    <definedName name="_xlnm.Print_Area" localSheetId="0">'Naslovna stran'!$A$1:$C$28</definedName>
    <definedName name="_xlnm.Print_Area" localSheetId="27">'Popis zaklonišče 1'!$A$1:$F$361</definedName>
    <definedName name="_xlnm.Print_Area" localSheetId="28">'Popis zaklonišče 2'!$A$1:$F$355</definedName>
    <definedName name="_xlnm.Print_Area" localSheetId="2">Rekapitulacija!$A$1:$C$65</definedName>
    <definedName name="_xlnm.Print_Area" localSheetId="1">'Splošne opombe'!$A$1:$B$129</definedName>
    <definedName name="su_montdela">#REF!</definedName>
    <definedName name="SU_NABAVAMAT">#REF!</definedName>
    <definedName name="SU_ZEMDEL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59" i="12" l="1"/>
  <c r="G312" i="40"/>
  <c r="G311" i="40"/>
  <c r="G310" i="40"/>
  <c r="G309" i="40"/>
  <c r="G308" i="40"/>
  <c r="G307" i="40"/>
  <c r="F513" i="46"/>
  <c r="F511" i="46"/>
  <c r="F509" i="46"/>
  <c r="F507" i="46"/>
  <c r="F1812" i="10" l="1"/>
  <c r="F1814" i="10"/>
  <c r="F1816" i="10"/>
  <c r="F1818" i="10"/>
  <c r="F1820" i="10"/>
  <c r="F1822" i="10"/>
  <c r="F1824" i="10"/>
  <c r="F1826" i="10"/>
  <c r="F1828" i="10"/>
  <c r="F1830" i="10"/>
  <c r="F1832" i="10"/>
  <c r="F1834" i="10"/>
  <c r="F1836" i="10"/>
  <c r="F1838" i="10"/>
  <c r="F1840" i="10"/>
  <c r="F1842" i="10"/>
  <c r="F1844" i="10"/>
  <c r="F1846" i="10"/>
  <c r="F1848" i="10"/>
  <c r="F1851" i="10"/>
  <c r="F1853" i="10"/>
  <c r="F1855" i="10"/>
  <c r="F1810" i="10"/>
  <c r="G400" i="41" l="1"/>
  <c r="B398" i="41" l="1"/>
  <c r="A398" i="41"/>
  <c r="A412" i="41"/>
  <c r="A402" i="41"/>
  <c r="A393" i="41"/>
  <c r="A389" i="41"/>
  <c r="A376" i="41"/>
  <c r="B51" i="41"/>
  <c r="B207" i="41" s="1"/>
  <c r="B424" i="40"/>
  <c r="B420" i="40"/>
  <c r="B418" i="40"/>
  <c r="G205" i="40"/>
  <c r="G459" i="42"/>
  <c r="G456" i="42"/>
  <c r="A498" i="42"/>
  <c r="G416" i="39"/>
  <c r="G413" i="39"/>
  <c r="G287" i="39"/>
  <c r="A279" i="39"/>
  <c r="F1263" i="46" l="1"/>
  <c r="D1507" i="46"/>
  <c r="F1507" i="46" s="1"/>
  <c r="D1504" i="46"/>
  <c r="F1504" i="46" s="1"/>
  <c r="F1501" i="46"/>
  <c r="F1500" i="46"/>
  <c r="F1499" i="46"/>
  <c r="F1498" i="46"/>
  <c r="F1497" i="46"/>
  <c r="F1496" i="46"/>
  <c r="F1495" i="46"/>
  <c r="D1494" i="46"/>
  <c r="F1494" i="46" s="1"/>
  <c r="F1491" i="46"/>
  <c r="F1490" i="46"/>
  <c r="F1489" i="46"/>
  <c r="F1488" i="46"/>
  <c r="D1485" i="46"/>
  <c r="F1485" i="46" s="1"/>
  <c r="F1482" i="46"/>
  <c r="F1469" i="46"/>
  <c r="F1455" i="46"/>
  <c r="F1443" i="46"/>
  <c r="F1430" i="46"/>
  <c r="F1417" i="46"/>
  <c r="F1415" i="46"/>
  <c r="F1413" i="46"/>
  <c r="F1411" i="46"/>
  <c r="F1409" i="46"/>
  <c r="F1406" i="46"/>
  <c r="F1403" i="46"/>
  <c r="F1401" i="46"/>
  <c r="F1399" i="46"/>
  <c r="F1397" i="46"/>
  <c r="F1395" i="46"/>
  <c r="F1393" i="46"/>
  <c r="F1388" i="46"/>
  <c r="F1386" i="46"/>
  <c r="F1383" i="46"/>
  <c r="F1381" i="46"/>
  <c r="F1379" i="46"/>
  <c r="F1377" i="46"/>
  <c r="F1375" i="46"/>
  <c r="F1370" i="46"/>
  <c r="F1368" i="46"/>
  <c r="F1365" i="46"/>
  <c r="F1363" i="46"/>
  <c r="F1361" i="46"/>
  <c r="F1359" i="46"/>
  <c r="F1357" i="46"/>
  <c r="F1352" i="46"/>
  <c r="F1350" i="46"/>
  <c r="F1347" i="46"/>
  <c r="F1345" i="46"/>
  <c r="F1343" i="46"/>
  <c r="F1341" i="46"/>
  <c r="F1339" i="46"/>
  <c r="F1334" i="46"/>
  <c r="F1332" i="46"/>
  <c r="F1329" i="46"/>
  <c r="F1326" i="46"/>
  <c r="F1324" i="46"/>
  <c r="F1322" i="46"/>
  <c r="F1320" i="46"/>
  <c r="F1318" i="46"/>
  <c r="F1313" i="46"/>
  <c r="F1310" i="46"/>
  <c r="F1308" i="46"/>
  <c r="F1306" i="46"/>
  <c r="F1304" i="46"/>
  <c r="F1302" i="46"/>
  <c r="F1299" i="46"/>
  <c r="D1289" i="46"/>
  <c r="F1289" i="46" s="1"/>
  <c r="D1288" i="46"/>
  <c r="F1288" i="46" s="1"/>
  <c r="F1285" i="46"/>
  <c r="F1282" i="46"/>
  <c r="F1281" i="46"/>
  <c r="F1278" i="46"/>
  <c r="F1277" i="46"/>
  <c r="F1274" i="46"/>
  <c r="F1273" i="46"/>
  <c r="F1272" i="46"/>
  <c r="F1271" i="46"/>
  <c r="F1268" i="46"/>
  <c r="F1267" i="46"/>
  <c r="F1266" i="46"/>
  <c r="F1262" i="46"/>
  <c r="F1261" i="46"/>
  <c r="F1258" i="46"/>
  <c r="F1256" i="46"/>
  <c r="D1254" i="46"/>
  <c r="F1254" i="46" s="1"/>
  <c r="F1252" i="46"/>
  <c r="F1250" i="46"/>
  <c r="F1248" i="46"/>
  <c r="F1246" i="46"/>
  <c r="F1244" i="46"/>
  <c r="F1242" i="46"/>
  <c r="D1240" i="46"/>
  <c r="F1240" i="46" s="1"/>
  <c r="F1238" i="46"/>
  <c r="F1236" i="46"/>
  <c r="F1234" i="46"/>
  <c r="F1232" i="46"/>
  <c r="F1213" i="46"/>
  <c r="F1194" i="46"/>
  <c r="F1175" i="46"/>
  <c r="F1156" i="46"/>
  <c r="D1145" i="46"/>
  <c r="F1137" i="46"/>
  <c r="F1117" i="46"/>
  <c r="D1104" i="46"/>
  <c r="F1097" i="46"/>
  <c r="D1086" i="46"/>
  <c r="D1084" i="46"/>
  <c r="F1021" i="46"/>
  <c r="F999" i="46"/>
  <c r="D985" i="46"/>
  <c r="D964" i="46"/>
  <c r="D963" i="46"/>
  <c r="F949" i="46"/>
  <c r="F922" i="46"/>
  <c r="D888" i="46"/>
  <c r="D887" i="46"/>
  <c r="F875" i="46"/>
  <c r="F857" i="46"/>
  <c r="D831" i="46"/>
  <c r="D830" i="46"/>
  <c r="F818" i="46"/>
  <c r="F799" i="46"/>
  <c r="F781" i="46"/>
  <c r="F763" i="46"/>
  <c r="F718" i="46"/>
  <c r="D689" i="46"/>
  <c r="D688" i="46"/>
  <c r="F673" i="46"/>
  <c r="D641" i="46"/>
  <c r="D639" i="46"/>
  <c r="F626" i="46"/>
  <c r="F597" i="46"/>
  <c r="F561" i="46"/>
  <c r="F559" i="46"/>
  <c r="F557" i="46"/>
  <c r="F554" i="46"/>
  <c r="F551" i="46"/>
  <c r="F550" i="46"/>
  <c r="F549" i="46"/>
  <c r="F548" i="46"/>
  <c r="F547" i="46"/>
  <c r="F546" i="46"/>
  <c r="F543" i="46"/>
  <c r="F542" i="46"/>
  <c r="F541" i="46"/>
  <c r="F540" i="46"/>
  <c r="F539" i="46"/>
  <c r="F538" i="46"/>
  <c r="F537" i="46"/>
  <c r="F536" i="46"/>
  <c r="F535" i="46"/>
  <c r="F534" i="46"/>
  <c r="F531" i="46"/>
  <c r="F529" i="46"/>
  <c r="F527" i="46"/>
  <c r="F524" i="46"/>
  <c r="F523" i="46"/>
  <c r="F522" i="46"/>
  <c r="F521" i="46"/>
  <c r="F520" i="46"/>
  <c r="F517" i="46"/>
  <c r="D516" i="46"/>
  <c r="F516" i="46" s="1"/>
  <c r="F505" i="46"/>
  <c r="F504" i="46"/>
  <c r="D503" i="46"/>
  <c r="F503" i="46" s="1"/>
  <c r="F500" i="46"/>
  <c r="F498" i="46"/>
  <c r="F496" i="46"/>
  <c r="F494" i="46"/>
  <c r="F492" i="46"/>
  <c r="F491" i="46"/>
  <c r="F490" i="46"/>
  <c r="F489" i="46"/>
  <c r="F488" i="46"/>
  <c r="F487" i="46"/>
  <c r="F484" i="46"/>
  <c r="F483" i="46"/>
  <c r="F482" i="46"/>
  <c r="F479" i="46"/>
  <c r="F478" i="46"/>
  <c r="F477" i="46"/>
  <c r="F474" i="46"/>
  <c r="F473" i="46"/>
  <c r="F472" i="46"/>
  <c r="F471" i="46"/>
  <c r="F470" i="46"/>
  <c r="F469" i="46"/>
  <c r="D466" i="46"/>
  <c r="F466" i="46" s="1"/>
  <c r="F465" i="46"/>
  <c r="F464" i="46"/>
  <c r="F463" i="46"/>
  <c r="F462" i="46"/>
  <c r="F461" i="46"/>
  <c r="F460" i="46"/>
  <c r="F459" i="46"/>
  <c r="F458" i="46"/>
  <c r="F457" i="46"/>
  <c r="F456" i="46"/>
  <c r="F455" i="46"/>
  <c r="F454" i="46"/>
  <c r="F453" i="46"/>
  <c r="F452" i="46"/>
  <c r="F451" i="46"/>
  <c r="F450" i="46"/>
  <c r="F447" i="46"/>
  <c r="F444" i="46"/>
  <c r="F443" i="46"/>
  <c r="F442" i="46"/>
  <c r="F441" i="46"/>
  <c r="F440" i="46"/>
  <c r="F439" i="46"/>
  <c r="F436" i="46"/>
  <c r="F435" i="46"/>
  <c r="F434" i="46"/>
  <c r="F433" i="46"/>
  <c r="F432" i="46"/>
  <c r="F431" i="46"/>
  <c r="F430" i="46"/>
  <c r="F429" i="46"/>
  <c r="F428" i="46"/>
  <c r="F427" i="46"/>
  <c r="F426" i="46"/>
  <c r="F425" i="46"/>
  <c r="F424" i="46"/>
  <c r="F423" i="46"/>
  <c r="F422" i="46"/>
  <c r="F421" i="46"/>
  <c r="F420" i="46"/>
  <c r="F419" i="46"/>
  <c r="F418" i="46"/>
  <c r="F417" i="46"/>
  <c r="F416" i="46"/>
  <c r="F415" i="46"/>
  <c r="F414" i="46"/>
  <c r="F413" i="46"/>
  <c r="F412" i="46"/>
  <c r="F411" i="46"/>
  <c r="F410" i="46"/>
  <c r="F407" i="46"/>
  <c r="F406" i="46"/>
  <c r="F405" i="46"/>
  <c r="F404" i="46"/>
  <c r="F403" i="46"/>
  <c r="F402" i="46"/>
  <c r="F399" i="46"/>
  <c r="D396" i="46"/>
  <c r="F396" i="46" s="1"/>
  <c r="F393" i="46"/>
  <c r="F385" i="46"/>
  <c r="F383" i="46"/>
  <c r="F381" i="46"/>
  <c r="F379" i="46"/>
  <c r="F377" i="46"/>
  <c r="F375" i="46"/>
  <c r="F373" i="46"/>
  <c r="F371" i="46"/>
  <c r="F369" i="46"/>
  <c r="F367" i="46"/>
  <c r="F365" i="46"/>
  <c r="F363" i="46"/>
  <c r="F361" i="46"/>
  <c r="F349" i="46"/>
  <c r="F341" i="46"/>
  <c r="F339" i="46"/>
  <c r="F337" i="46"/>
  <c r="F335" i="46"/>
  <c r="F333" i="46"/>
  <c r="F331" i="46"/>
  <c r="F329" i="46"/>
  <c r="F327" i="46"/>
  <c r="F325" i="46"/>
  <c r="F323" i="46"/>
  <c r="F321" i="46"/>
  <c r="F319" i="46"/>
  <c r="D317" i="46"/>
  <c r="F317" i="46" s="1"/>
  <c r="F314" i="46"/>
  <c r="F312" i="46"/>
  <c r="F310" i="46"/>
  <c r="F308" i="46"/>
  <c r="F306" i="46"/>
  <c r="F303" i="46"/>
  <c r="F302" i="46"/>
  <c r="F299" i="46"/>
  <c r="F297" i="46"/>
  <c r="F296" i="46"/>
  <c r="F293" i="46"/>
  <c r="F292" i="46"/>
  <c r="F291" i="46"/>
  <c r="F288" i="46"/>
  <c r="F287" i="46"/>
  <c r="D286" i="46"/>
  <c r="F286" i="46" s="1"/>
  <c r="D285" i="46"/>
  <c r="F285" i="46" s="1"/>
  <c r="D284" i="46"/>
  <c r="F284" i="46" s="1"/>
  <c r="D283" i="46"/>
  <c r="F283" i="46" s="1"/>
  <c r="F282" i="46"/>
  <c r="D279" i="46"/>
  <c r="F279" i="46" s="1"/>
  <c r="F277" i="46"/>
  <c r="F276" i="46"/>
  <c r="F275" i="46"/>
  <c r="D274" i="46"/>
  <c r="F274" i="46" s="1"/>
  <c r="D271" i="46"/>
  <c r="F271" i="46" s="1"/>
  <c r="D270" i="46"/>
  <c r="F270" i="46" s="1"/>
  <c r="F267" i="46"/>
  <c r="F266" i="46"/>
  <c r="F265" i="46"/>
  <c r="F264" i="46"/>
  <c r="D263" i="46"/>
  <c r="F263" i="46" s="1"/>
  <c r="D262" i="46"/>
  <c r="F262" i="46" s="1"/>
  <c r="D261" i="46"/>
  <c r="F261" i="46" s="1"/>
  <c r="D260" i="46"/>
  <c r="F260" i="46" s="1"/>
  <c r="D259" i="46"/>
  <c r="F259" i="46" s="1"/>
  <c r="D258" i="46"/>
  <c r="F258" i="46" s="1"/>
  <c r="D257" i="46"/>
  <c r="F257" i="46" s="1"/>
  <c r="D256" i="46"/>
  <c r="F256" i="46" s="1"/>
  <c r="F255" i="46"/>
  <c r="F254" i="46"/>
  <c r="D251" i="46"/>
  <c r="F251" i="46" s="1"/>
  <c r="F248" i="46"/>
  <c r="F247" i="46"/>
  <c r="F246" i="46"/>
  <c r="F245" i="46"/>
  <c r="F242" i="46"/>
  <c r="D241" i="46"/>
  <c r="F241" i="46" s="1"/>
  <c r="D240" i="46"/>
  <c r="F240" i="46" s="1"/>
  <c r="D239" i="46"/>
  <c r="F239" i="46" s="1"/>
  <c r="F236" i="46"/>
  <c r="D235" i="46"/>
  <c r="F235" i="46" s="1"/>
  <c r="D234" i="46"/>
  <c r="F234" i="46" s="1"/>
  <c r="D233" i="46"/>
  <c r="F233" i="46" s="1"/>
  <c r="D232" i="46"/>
  <c r="F232" i="46" s="1"/>
  <c r="D231" i="46"/>
  <c r="F231" i="46" s="1"/>
  <c r="D230" i="46"/>
  <c r="F230" i="46" s="1"/>
  <c r="D229" i="46"/>
  <c r="F229" i="46" s="1"/>
  <c r="D226" i="46"/>
  <c r="F226" i="46" s="1"/>
  <c r="F1291" i="46" l="1"/>
  <c r="F32" i="46" s="1"/>
  <c r="F563" i="46"/>
  <c r="F1023" i="46"/>
  <c r="F30" i="46" s="1"/>
  <c r="F1888" i="10" l="1"/>
  <c r="F1886" i="10"/>
  <c r="F1884" i="10"/>
  <c r="F1882" i="10"/>
  <c r="F1880" i="10"/>
  <c r="F1878" i="10"/>
  <c r="F1876" i="10"/>
  <c r="F1874" i="10"/>
  <c r="F1872" i="10"/>
  <c r="F1870" i="10"/>
  <c r="F1868" i="10"/>
  <c r="F1866" i="10"/>
  <c r="F1864" i="10"/>
  <c r="F1862" i="10"/>
  <c r="F1268" i="10"/>
  <c r="F1270" i="10"/>
  <c r="F1272" i="10"/>
  <c r="F1274" i="10"/>
  <c r="F1276" i="10"/>
  <c r="F1279" i="10"/>
  <c r="F1281" i="10"/>
  <c r="F1283" i="10"/>
  <c r="F1285" i="10"/>
  <c r="F1287" i="10"/>
  <c r="F1292" i="10"/>
  <c r="F1294" i="10"/>
  <c r="F1296" i="10"/>
  <c r="F1298" i="10"/>
  <c r="F1300" i="10"/>
  <c r="F1302" i="10"/>
  <c r="F1305" i="10"/>
  <c r="F1306" i="10"/>
  <c r="F1307" i="10"/>
  <c r="F1308" i="10"/>
  <c r="F1309" i="10"/>
  <c r="F1310" i="10"/>
  <c r="F1311" i="10"/>
  <c r="F1315" i="10"/>
  <c r="F1318" i="10"/>
  <c r="F1319" i="10"/>
  <c r="F1320" i="10"/>
  <c r="F1321" i="10"/>
  <c r="F1322" i="10"/>
  <c r="F1323" i="10"/>
  <c r="F1324" i="10"/>
  <c r="F1325" i="10"/>
  <c r="F1326" i="10"/>
  <c r="F1331" i="10"/>
  <c r="F1333" i="10"/>
  <c r="F1336" i="10"/>
  <c r="F1355" i="10"/>
  <c r="F1358" i="10"/>
  <c r="F1367" i="10"/>
  <c r="F1373" i="10"/>
  <c r="F1386" i="10"/>
  <c r="F1399" i="10"/>
  <c r="F1402" i="10"/>
  <c r="F1405" i="10"/>
  <c r="F1406" i="10"/>
  <c r="F1407" i="10"/>
  <c r="F1408" i="10"/>
  <c r="F1411" i="10"/>
  <c r="F1412" i="10"/>
  <c r="F1413" i="10"/>
  <c r="F1414" i="10"/>
  <c r="F1415" i="10"/>
  <c r="F1418" i="10"/>
  <c r="F1419" i="10"/>
  <c r="F1420" i="10"/>
  <c r="F1423" i="10"/>
  <c r="F1426" i="10"/>
  <c r="F1429" i="10"/>
  <c r="F1432" i="10"/>
  <c r="F1258" i="10"/>
  <c r="F1257" i="10"/>
  <c r="D1256" i="10"/>
  <c r="F1256" i="10" s="1"/>
  <c r="F1253" i="10"/>
  <c r="F1250" i="10"/>
  <c r="F1249" i="10"/>
  <c r="F1246" i="10"/>
  <c r="F1245" i="10"/>
  <c r="D1244" i="10"/>
  <c r="F1244" i="10" s="1"/>
  <c r="F1243" i="10"/>
  <c r="F1240" i="10"/>
  <c r="F1239" i="10"/>
  <c r="F1238" i="10"/>
  <c r="F1235" i="10"/>
  <c r="F1234" i="10"/>
  <c r="F1233" i="10"/>
  <c r="F1230" i="10"/>
  <c r="F1229" i="10"/>
  <c r="F1226" i="10"/>
  <c r="D1225" i="10"/>
  <c r="F1225" i="10" s="1"/>
  <c r="F1222" i="10"/>
  <c r="F1220" i="10"/>
  <c r="F1218" i="10"/>
  <c r="F1216" i="10"/>
  <c r="F1214" i="10"/>
  <c r="F1212" i="10"/>
  <c r="F1210" i="10"/>
  <c r="F1208" i="10"/>
  <c r="F1206" i="10"/>
  <c r="D1195" i="10"/>
  <c r="F1187" i="10"/>
  <c r="F1169" i="10"/>
  <c r="F1151" i="10"/>
  <c r="F1133" i="10"/>
  <c r="F1115" i="10"/>
  <c r="F1097" i="10"/>
  <c r="D1087" i="10"/>
  <c r="F1079" i="10"/>
  <c r="F1061" i="10"/>
  <c r="D1051" i="10"/>
  <c r="F1043" i="10"/>
  <c r="F874" i="10"/>
  <c r="F855" i="10"/>
  <c r="F837" i="10"/>
  <c r="F814" i="10"/>
  <c r="F790" i="10"/>
  <c r="D779" i="10"/>
  <c r="F767" i="10"/>
  <c r="F744" i="10"/>
  <c r="F722" i="10"/>
  <c r="F696" i="10"/>
  <c r="F672" i="10"/>
  <c r="D656" i="10"/>
  <c r="D655" i="10"/>
  <c r="F645" i="10"/>
  <c r="F605" i="10"/>
  <c r="D593" i="10"/>
  <c r="F585" i="10"/>
  <c r="F546" i="10"/>
  <c r="F499" i="10"/>
  <c r="F497" i="10"/>
  <c r="F496" i="10"/>
  <c r="F495" i="10"/>
  <c r="F494" i="10"/>
  <c r="F491" i="10"/>
  <c r="D490" i="10"/>
  <c r="F490" i="10" s="1"/>
  <c r="F489" i="10"/>
  <c r="F488" i="10"/>
  <c r="F487" i="10"/>
  <c r="F486" i="10"/>
  <c r="F485" i="10"/>
  <c r="F482" i="10"/>
  <c r="F480" i="10"/>
  <c r="F478" i="10"/>
  <c r="F475" i="10"/>
  <c r="F474" i="10"/>
  <c r="F473" i="10"/>
  <c r="F472" i="10"/>
  <c r="F469" i="10"/>
  <c r="F468" i="10"/>
  <c r="F467" i="10"/>
  <c r="F464" i="10"/>
  <c r="F462" i="10"/>
  <c r="F460" i="10"/>
  <c r="F458" i="10"/>
  <c r="F456" i="10"/>
  <c r="F455" i="10"/>
  <c r="D454" i="10"/>
  <c r="F454" i="10" s="1"/>
  <c r="F453" i="10"/>
  <c r="F450" i="10"/>
  <c r="F448" i="10"/>
  <c r="F446" i="10"/>
  <c r="F444" i="10"/>
  <c r="F442" i="10"/>
  <c r="F441" i="10"/>
  <c r="F440" i="10"/>
  <c r="F439" i="10"/>
  <c r="F438" i="10"/>
  <c r="F437" i="10"/>
  <c r="F436" i="10"/>
  <c r="F435" i="10"/>
  <c r="F434" i="10"/>
  <c r="F433" i="10"/>
  <c r="F432" i="10"/>
  <c r="F431" i="10"/>
  <c r="F430" i="10"/>
  <c r="F429" i="10"/>
  <c r="F426" i="10"/>
  <c r="F425" i="10"/>
  <c r="F424" i="10"/>
  <c r="F423" i="10"/>
  <c r="F422" i="10"/>
  <c r="F421" i="10"/>
  <c r="F420" i="10"/>
  <c r="F417" i="10"/>
  <c r="F416" i="10"/>
  <c r="F413" i="10"/>
  <c r="F412" i="10"/>
  <c r="F411" i="10"/>
  <c r="F410" i="10"/>
  <c r="F409" i="10"/>
  <c r="F408" i="10"/>
  <c r="F405" i="10"/>
  <c r="F404" i="10"/>
  <c r="F403" i="10"/>
  <c r="F402" i="10"/>
  <c r="F401" i="10"/>
  <c r="F400" i="10"/>
  <c r="F399" i="10"/>
  <c r="F398" i="10"/>
  <c r="F397" i="10"/>
  <c r="F396" i="10"/>
  <c r="F395" i="10"/>
  <c r="F394" i="10"/>
  <c r="F393" i="10"/>
  <c r="F392" i="10"/>
  <c r="F391" i="10"/>
  <c r="F390" i="10"/>
  <c r="F387" i="10"/>
  <c r="F386" i="10"/>
  <c r="F385" i="10"/>
  <c r="F384" i="10"/>
  <c r="F383" i="10"/>
  <c r="F382" i="10"/>
  <c r="F381" i="10"/>
  <c r="F380" i="10"/>
  <c r="F379" i="10"/>
  <c r="F378" i="10"/>
  <c r="F377" i="10"/>
  <c r="F376" i="10"/>
  <c r="F375" i="10"/>
  <c r="F374" i="10"/>
  <c r="F373" i="10"/>
  <c r="F372" i="10"/>
  <c r="F371" i="10"/>
  <c r="F368" i="10"/>
  <c r="F367" i="10"/>
  <c r="F366" i="10"/>
  <c r="F365" i="10"/>
  <c r="F364" i="10"/>
  <c r="F361" i="10"/>
  <c r="F353" i="10"/>
  <c r="F351" i="10"/>
  <c r="F349" i="10"/>
  <c r="F347" i="10"/>
  <c r="F345" i="10"/>
  <c r="F343" i="10"/>
  <c r="F341" i="10"/>
  <c r="F339" i="10"/>
  <c r="F337" i="10"/>
  <c r="F335" i="10"/>
  <c r="F333" i="10"/>
  <c r="D331" i="10"/>
  <c r="F331" i="10" s="1"/>
  <c r="F329" i="10"/>
  <c r="F327" i="10"/>
  <c r="F325" i="10"/>
  <c r="F323" i="10"/>
  <c r="F321" i="10"/>
  <c r="F319" i="10"/>
  <c r="F316" i="10"/>
  <c r="D313" i="10"/>
  <c r="F313" i="10" s="1"/>
  <c r="D311" i="10"/>
  <c r="F311" i="10" s="1"/>
  <c r="F309" i="10"/>
  <c r="F308" i="10"/>
  <c r="F305" i="10"/>
  <c r="F304" i="10"/>
  <c r="F303" i="10"/>
  <c r="F302" i="10"/>
  <c r="F301" i="10"/>
  <c r="F300" i="10"/>
  <c r="F299" i="10"/>
  <c r="F298" i="10"/>
  <c r="D295" i="10"/>
  <c r="F295" i="10" s="1"/>
  <c r="F293" i="10"/>
  <c r="F292" i="10"/>
  <c r="D291" i="10"/>
  <c r="F291" i="10" s="1"/>
  <c r="F288" i="10"/>
  <c r="F287" i="10"/>
  <c r="F284" i="10"/>
  <c r="F283" i="10"/>
  <c r="F282" i="10"/>
  <c r="F281" i="10"/>
  <c r="F280" i="10"/>
  <c r="F279" i="10"/>
  <c r="F278" i="10"/>
  <c r="F277" i="10"/>
  <c r="F276" i="10"/>
  <c r="F275" i="10"/>
  <c r="F274" i="10"/>
  <c r="F273" i="10"/>
  <c r="F272" i="10"/>
  <c r="F271" i="10"/>
  <c r="F268" i="10"/>
  <c r="F265" i="10"/>
  <c r="F264" i="10"/>
  <c r="F261" i="10"/>
  <c r="F258" i="10"/>
  <c r="F257" i="10"/>
  <c r="F256" i="10"/>
  <c r="D255" i="10"/>
  <c r="F255" i="10" s="1"/>
  <c r="D254" i="10"/>
  <c r="F254" i="10" s="1"/>
  <c r="D253" i="10"/>
  <c r="F253" i="10" s="1"/>
  <c r="F252" i="10"/>
  <c r="D251" i="10"/>
  <c r="F251" i="10" s="1"/>
  <c r="D248" i="10"/>
  <c r="F248" i="10" s="1"/>
  <c r="D245" i="10"/>
  <c r="F245" i="10" s="1"/>
  <c r="F1260" i="10" l="1"/>
  <c r="F1857" i="10"/>
  <c r="F1434" i="10"/>
  <c r="F877" i="10"/>
  <c r="F30" i="10" s="1"/>
  <c r="D59" i="10" l="1"/>
  <c r="F59" i="10" s="1"/>
  <c r="F61" i="10"/>
  <c r="D63" i="10"/>
  <c r="F63" i="10" s="1"/>
  <c r="F65" i="10"/>
  <c r="F67" i="10"/>
  <c r="D69" i="10"/>
  <c r="F69" i="10" s="1"/>
  <c r="F71" i="10"/>
  <c r="F73" i="10"/>
  <c r="F74" i="10"/>
  <c r="D76" i="10"/>
  <c r="F76" i="10" s="1"/>
  <c r="F78" i="10"/>
  <c r="D81" i="10"/>
  <c r="F81" i="10" s="1"/>
  <c r="F82" i="10"/>
  <c r="F83" i="10"/>
  <c r="F84" i="10"/>
  <c r="F85" i="10"/>
  <c r="D86" i="10"/>
  <c r="F86" i="10" s="1"/>
  <c r="D87" i="10"/>
  <c r="F87" i="10" s="1"/>
  <c r="F88" i="10"/>
  <c r="F89" i="10"/>
  <c r="F90" i="10"/>
  <c r="F91" i="10"/>
  <c r="F92" i="10"/>
  <c r="F93" i="10"/>
  <c r="F95" i="10"/>
  <c r="F97" i="10"/>
  <c r="F99" i="10"/>
  <c r="F101" i="10"/>
  <c r="F103" i="10"/>
  <c r="F105" i="10"/>
  <c r="F108" i="10"/>
  <c r="F109" i="10"/>
  <c r="F110" i="10"/>
  <c r="F111" i="10"/>
  <c r="F113" i="10"/>
  <c r="F115" i="10"/>
  <c r="F118" i="10"/>
  <c r="F119" i="10"/>
  <c r="F120" i="10"/>
  <c r="F121" i="10"/>
  <c r="F122" i="10"/>
  <c r="F123" i="10"/>
  <c r="F124" i="10"/>
  <c r="F127" i="10"/>
  <c r="F128" i="10"/>
  <c r="F131" i="10"/>
  <c r="F132" i="10"/>
  <c r="F135" i="10"/>
  <c r="D144" i="10"/>
  <c r="F144" i="10" s="1"/>
  <c r="D147" i="10"/>
  <c r="F147" i="10" s="1"/>
  <c r="F150" i="10"/>
  <c r="F153" i="10"/>
  <c r="F156" i="10"/>
  <c r="D159" i="10"/>
  <c r="F159" i="10" s="1"/>
  <c r="F162" i="10"/>
  <c r="F165" i="10"/>
  <c r="F168" i="10"/>
  <c r="F169" i="10"/>
  <c r="F173" i="10"/>
  <c r="D174" i="10"/>
  <c r="F174" i="10" s="1"/>
  <c r="F175" i="10"/>
  <c r="F176" i="10"/>
  <c r="F177" i="10"/>
  <c r="F178" i="10"/>
  <c r="F179" i="10"/>
  <c r="F180" i="10"/>
  <c r="F183" i="10"/>
  <c r="F184" i="10"/>
  <c r="F185" i="10"/>
  <c r="F186" i="10"/>
  <c r="F188" i="10"/>
  <c r="F190" i="10"/>
  <c r="F193" i="10"/>
  <c r="F195" i="10"/>
  <c r="F197" i="10"/>
  <c r="F199" i="10"/>
  <c r="F202" i="10"/>
  <c r="F203" i="10"/>
  <c r="F204" i="10"/>
  <c r="F207" i="10"/>
  <c r="F210" i="10"/>
  <c r="F213" i="10"/>
  <c r="F216" i="10"/>
  <c r="F218" i="10"/>
  <c r="F220" i="10"/>
  <c r="F222" i="10"/>
  <c r="F229" i="10"/>
  <c r="F231" i="10"/>
  <c r="F232" i="10"/>
  <c r="F233" i="10"/>
  <c r="F235" i="10"/>
  <c r="F236" i="10"/>
  <c r="F884" i="10"/>
  <c r="F886" i="10"/>
  <c r="F888" i="10"/>
  <c r="F895" i="10"/>
  <c r="F939" i="10" s="1"/>
  <c r="F32" i="10" s="1"/>
  <c r="F944" i="10"/>
  <c r="F1015" i="10"/>
  <c r="F1017" i="10"/>
  <c r="F1441" i="10"/>
  <c r="F1443" i="10"/>
  <c r="F1445" i="10"/>
  <c r="F1447" i="10"/>
  <c r="F1449" i="10"/>
  <c r="F1451" i="10"/>
  <c r="F1453" i="10"/>
  <c r="F1455" i="10"/>
  <c r="F1457" i="10"/>
  <c r="F1459" i="10"/>
  <c r="F1461" i="10"/>
  <c r="F1463" i="10"/>
  <c r="F1465" i="10"/>
  <c r="F1467" i="10"/>
  <c r="F1469" i="10"/>
  <c r="F1471" i="10"/>
  <c r="F1474" i="10"/>
  <c r="F1475" i="10"/>
  <c r="F1478" i="10"/>
  <c r="F1486" i="10"/>
  <c r="F1488" i="10"/>
  <c r="F1490" i="10"/>
  <c r="F1492" i="10"/>
  <c r="F1494" i="10"/>
  <c r="F1496" i="10"/>
  <c r="F1498" i="10"/>
  <c r="F1500" i="10"/>
  <c r="F1502" i="10"/>
  <c r="F1505" i="10"/>
  <c r="F1508" i="10"/>
  <c r="F1509" i="10"/>
  <c r="F1512" i="10"/>
  <c r="F1515" i="10"/>
  <c r="F1518" i="10"/>
  <c r="F1521" i="10"/>
  <c r="F1529" i="10"/>
  <c r="F1531" i="10"/>
  <c r="F1543" i="10"/>
  <c r="F1545" i="10"/>
  <c r="F1547" i="10"/>
  <c r="F1556" i="10"/>
  <c r="F1558" i="10"/>
  <c r="F1560" i="10"/>
  <c r="F1562" i="10"/>
  <c r="F1565" i="10"/>
  <c r="F1568" i="10"/>
  <c r="F1571" i="10"/>
  <c r="F1583" i="10"/>
  <c r="F1585" i="10"/>
  <c r="F1587" i="10"/>
  <c r="F1589" i="10"/>
  <c r="F1591" i="10"/>
  <c r="F1593" i="10"/>
  <c r="F1595" i="10"/>
  <c r="F1597" i="10"/>
  <c r="F1599" i="10"/>
  <c r="F1601" i="10"/>
  <c r="F1603" i="10"/>
  <c r="F1605" i="10"/>
  <c r="F1607" i="10"/>
  <c r="F1609" i="10"/>
  <c r="F1611" i="10"/>
  <c r="F1613" i="10"/>
  <c r="F1615" i="10"/>
  <c r="F1617" i="10"/>
  <c r="F1619" i="10"/>
  <c r="F1621" i="10"/>
  <c r="F1623" i="10"/>
  <c r="F1625" i="10"/>
  <c r="F1627" i="10"/>
  <c r="F1629" i="10"/>
  <c r="F1631" i="10"/>
  <c r="F1633" i="10"/>
  <c r="F1636" i="10"/>
  <c r="F1637" i="10"/>
  <c r="F1640" i="10"/>
  <c r="F1641" i="10"/>
  <c r="F1643" i="10"/>
  <c r="F1645" i="10"/>
  <c r="F1648" i="10"/>
  <c r="F1651" i="10"/>
  <c r="F1652" i="10"/>
  <c r="F1655" i="10"/>
  <c r="F1658" i="10"/>
  <c r="F1667" i="10"/>
  <c r="F1669" i="10"/>
  <c r="F1671" i="10"/>
  <c r="F1673" i="10"/>
  <c r="F1675" i="10"/>
  <c r="F1678" i="10"/>
  <c r="F1679" i="10"/>
  <c r="F1680" i="10"/>
  <c r="F1683" i="10"/>
  <c r="F1684" i="10"/>
  <c r="F1685" i="10"/>
  <c r="F1688" i="10"/>
  <c r="F1689" i="10"/>
  <c r="F1690" i="10"/>
  <c r="F1691" i="10"/>
  <c r="F1693" i="10"/>
  <c r="F1696" i="10"/>
  <c r="F1697" i="10"/>
  <c r="F1705" i="10"/>
  <c r="F1707" i="10"/>
  <c r="F1709" i="10"/>
  <c r="F1712" i="10"/>
  <c r="F1715" i="10"/>
  <c r="F1717" i="10"/>
  <c r="F1719" i="10"/>
  <c r="F1741" i="10"/>
  <c r="F1743" i="10"/>
  <c r="F1745" i="10"/>
  <c r="F1747" i="10"/>
  <c r="F1749" i="10"/>
  <c r="F1751" i="10"/>
  <c r="F1765" i="10"/>
  <c r="F1767" i="10"/>
  <c r="F1769" i="10"/>
  <c r="F1771" i="10"/>
  <c r="F1773" i="10"/>
  <c r="F1785" i="10"/>
  <c r="F1787" i="10"/>
  <c r="F1789" i="10"/>
  <c r="F1792" i="10"/>
  <c r="F1793" i="10"/>
  <c r="F1794" i="10"/>
  <c r="F1797" i="10"/>
  <c r="F1800" i="10"/>
  <c r="F1803" i="10"/>
  <c r="F1573" i="10" l="1"/>
  <c r="F890" i="10"/>
  <c r="F31" i="10" s="1"/>
  <c r="F1783" i="10"/>
  <c r="F1541" i="10"/>
  <c r="F1763" i="10"/>
  <c r="F1739" i="10"/>
  <c r="F1805" i="10" s="1"/>
  <c r="F42" i="10" s="1"/>
  <c r="F1523" i="10"/>
  <c r="F37" i="10" s="1"/>
  <c r="F1661" i="10"/>
  <c r="F39" i="10" s="1"/>
  <c r="F238" i="10"/>
  <c r="F28" i="10" s="1"/>
  <c r="F43" i="10"/>
  <c r="F1699" i="10"/>
  <c r="F40" i="10" s="1"/>
  <c r="F1890" i="10"/>
  <c r="F44" i="10" s="1"/>
  <c r="F1480" i="10"/>
  <c r="F36" i="10" s="1"/>
  <c r="F1020" i="10"/>
  <c r="F33" i="10" s="1"/>
  <c r="F1554" i="10"/>
  <c r="F1721" i="10"/>
  <c r="F41" i="10" s="1"/>
  <c r="F224" i="10"/>
  <c r="F27" i="10" s="1"/>
  <c r="F501" i="10"/>
  <c r="F29" i="10" s="1"/>
  <c r="F137" i="10"/>
  <c r="F26" i="10" s="1"/>
  <c r="F38" i="10" l="1"/>
  <c r="F35" i="10"/>
  <c r="F34" i="10"/>
  <c r="F46" i="10" l="1"/>
  <c r="F2095" i="46"/>
  <c r="F2093" i="46"/>
  <c r="F2091" i="46"/>
  <c r="F2089" i="46"/>
  <c r="F2087" i="46"/>
  <c r="F2085" i="46"/>
  <c r="F2083" i="46"/>
  <c r="F2081" i="46"/>
  <c r="F2079" i="46"/>
  <c r="F2077" i="46"/>
  <c r="F2075" i="46"/>
  <c r="F2073" i="46"/>
  <c r="F2071" i="46"/>
  <c r="F2069" i="46"/>
  <c r="F2062" i="46"/>
  <c r="F2060" i="46"/>
  <c r="F2058" i="46"/>
  <c r="F2056" i="46"/>
  <c r="D2054" i="46"/>
  <c r="F2054" i="46" s="1"/>
  <c r="F2052" i="46"/>
  <c r="F2049" i="46"/>
  <c r="F2048" i="46"/>
  <c r="D2045" i="46"/>
  <c r="F2045" i="46" s="1"/>
  <c r="F2042" i="46"/>
  <c r="D2041" i="46"/>
  <c r="F2041" i="46" s="1"/>
  <c r="D2040" i="46"/>
  <c r="F2040" i="46" s="1"/>
  <c r="D2039" i="46"/>
  <c r="F2039" i="46" s="1"/>
  <c r="D2038" i="46"/>
  <c r="F2038" i="46" s="1"/>
  <c r="F2035" i="46"/>
  <c r="F2033" i="46"/>
  <c r="F2031" i="46"/>
  <c r="F2029" i="46"/>
  <c r="F2027" i="46"/>
  <c r="D2025" i="46"/>
  <c r="F2025" i="46" s="1"/>
  <c r="F2023" i="46"/>
  <c r="F2021" i="46"/>
  <c r="D2019" i="46"/>
  <c r="F2019" i="46" s="1"/>
  <c r="D2017" i="46"/>
  <c r="F2017" i="46" s="1"/>
  <c r="D2015" i="46"/>
  <c r="F2015" i="46" s="1"/>
  <c r="F2013" i="46"/>
  <c r="F2011" i="46"/>
  <c r="D2009" i="46"/>
  <c r="F2009" i="46" s="1"/>
  <c r="F2007" i="46"/>
  <c r="F2005" i="46"/>
  <c r="D2003" i="46"/>
  <c r="F2003" i="46" s="1"/>
  <c r="F2001" i="46"/>
  <c r="F1999" i="46"/>
  <c r="F1997" i="46"/>
  <c r="F1995" i="46"/>
  <c r="F1993" i="46"/>
  <c r="F1991" i="46"/>
  <c r="F1989" i="46"/>
  <c r="F1987" i="46"/>
  <c r="F1985" i="46"/>
  <c r="F1983" i="46"/>
  <c r="F1981" i="46"/>
  <c r="F1979" i="46"/>
  <c r="F1977" i="46"/>
  <c r="F1975" i="46"/>
  <c r="F1973" i="46"/>
  <c r="F1972" i="46"/>
  <c r="F1970" i="46"/>
  <c r="F1969" i="46"/>
  <c r="F1968" i="46"/>
  <c r="F1966" i="46"/>
  <c r="F1959" i="46"/>
  <c r="F1957" i="46"/>
  <c r="F1955" i="46"/>
  <c r="F1953" i="46"/>
  <c r="F1951" i="46"/>
  <c r="F1949" i="46"/>
  <c r="F1947" i="46"/>
  <c r="F1945" i="46"/>
  <c r="F1943" i="46"/>
  <c r="F1941" i="46"/>
  <c r="F1939" i="46"/>
  <c r="F1937" i="46"/>
  <c r="F1935" i="46"/>
  <c r="F1933" i="46"/>
  <c r="F1931" i="46"/>
  <c r="F1929" i="46"/>
  <c r="F1927" i="46"/>
  <c r="F1925" i="46"/>
  <c r="F1923" i="46"/>
  <c r="F1921" i="46"/>
  <c r="F1919" i="46"/>
  <c r="F1917" i="46"/>
  <c r="F1910" i="46"/>
  <c r="F1907" i="46"/>
  <c r="F1904" i="46"/>
  <c r="F1901" i="46"/>
  <c r="F1898" i="46"/>
  <c r="F1897" i="46"/>
  <c r="F1896" i="46"/>
  <c r="F1893" i="46"/>
  <c r="F1891" i="46"/>
  <c r="F1889" i="46"/>
  <c r="F1877" i="46"/>
  <c r="F1875" i="46"/>
  <c r="F1873" i="46"/>
  <c r="F1871" i="46"/>
  <c r="F1869" i="46"/>
  <c r="F1867" i="46"/>
  <c r="F1865" i="46"/>
  <c r="F1863" i="46"/>
  <c r="F1861" i="46"/>
  <c r="F1850" i="46"/>
  <c r="D1847" i="46"/>
  <c r="F1847" i="46" s="1"/>
  <c r="D1845" i="46"/>
  <c r="F1845" i="46" s="1"/>
  <c r="D1843" i="46"/>
  <c r="F1843" i="46" s="1"/>
  <c r="F1841" i="46"/>
  <c r="D1830" i="46"/>
  <c r="F1830" i="46" s="1"/>
  <c r="D1827" i="46"/>
  <c r="F1827" i="46" s="1"/>
  <c r="F1824" i="46"/>
  <c r="F1822" i="46"/>
  <c r="F1820" i="46"/>
  <c r="F1818" i="46"/>
  <c r="F1816" i="46"/>
  <c r="F1814" i="46"/>
  <c r="F1812" i="46"/>
  <c r="F1810" i="46"/>
  <c r="F1808" i="46"/>
  <c r="F1801" i="46"/>
  <c r="F1799" i="46"/>
  <c r="F1791" i="46"/>
  <c r="F1789" i="46"/>
  <c r="D1787" i="46"/>
  <c r="F1787" i="46" s="1"/>
  <c r="D1784" i="46"/>
  <c r="F1784" i="46" s="1"/>
  <c r="F1781" i="46"/>
  <c r="F1778" i="46"/>
  <c r="F1776" i="46"/>
  <c r="F1774" i="46"/>
  <c r="F1772" i="46"/>
  <c r="F1770" i="46"/>
  <c r="F1762" i="46"/>
  <c r="F1761" i="46"/>
  <c r="D1758" i="46"/>
  <c r="F1758" i="46" s="1"/>
  <c r="F1756" i="46"/>
  <c r="F1755" i="46"/>
  <c r="F1754" i="46"/>
  <c r="F1751" i="46"/>
  <c r="F1750" i="46"/>
  <c r="F1749" i="46"/>
  <c r="F1746" i="46"/>
  <c r="F1745" i="46"/>
  <c r="F1744" i="46"/>
  <c r="F1741" i="46"/>
  <c r="F1739" i="46"/>
  <c r="F1737" i="46"/>
  <c r="F1735" i="46"/>
  <c r="F1733" i="46"/>
  <c r="F1731" i="46"/>
  <c r="F1722" i="46"/>
  <c r="F1719" i="46"/>
  <c r="F1716" i="46"/>
  <c r="F1715" i="46"/>
  <c r="F1712" i="46"/>
  <c r="F1709" i="46"/>
  <c r="F1706" i="46"/>
  <c r="D1704" i="46"/>
  <c r="F1704" i="46" s="1"/>
  <c r="F1702" i="46"/>
  <c r="F1701" i="46"/>
  <c r="F1698" i="46"/>
  <c r="F1697" i="46"/>
  <c r="F1694" i="46"/>
  <c r="F1692" i="46"/>
  <c r="F1690" i="46"/>
  <c r="F1688" i="46"/>
  <c r="F1686" i="46"/>
  <c r="F1684" i="46"/>
  <c r="F1682" i="46"/>
  <c r="F1680" i="46"/>
  <c r="D1678" i="46"/>
  <c r="F1678" i="46" s="1"/>
  <c r="D1676" i="46"/>
  <c r="F1676" i="46" s="1"/>
  <c r="F1674" i="46"/>
  <c r="F1672" i="46"/>
  <c r="F1670" i="46"/>
  <c r="F1668" i="46"/>
  <c r="F1666" i="46"/>
  <c r="D1664" i="46"/>
  <c r="F1664" i="46" s="1"/>
  <c r="F1662" i="46"/>
  <c r="F1660" i="46"/>
  <c r="F1658" i="46"/>
  <c r="F1656" i="46"/>
  <c r="F1654" i="46"/>
  <c r="F1652" i="46"/>
  <c r="F1650" i="46"/>
  <c r="F1636" i="46"/>
  <c r="F1633" i="46"/>
  <c r="F1630" i="46"/>
  <c r="F1627" i="46"/>
  <c r="F1624" i="46"/>
  <c r="F1622" i="46"/>
  <c r="F1620" i="46"/>
  <c r="F1618" i="46"/>
  <c r="F1610" i="46"/>
  <c r="F1608" i="46"/>
  <c r="D1606" i="46"/>
  <c r="F1606" i="46" s="1"/>
  <c r="F1604" i="46"/>
  <c r="F1596" i="46"/>
  <c r="F1593" i="46"/>
  <c r="F1590" i="46"/>
  <c r="F1587" i="46"/>
  <c r="F1584" i="46"/>
  <c r="F1581" i="46"/>
  <c r="F1580" i="46"/>
  <c r="F1579" i="46"/>
  <c r="F1578" i="46"/>
  <c r="F1575" i="46"/>
  <c r="F1573" i="46"/>
  <c r="F1571" i="46"/>
  <c r="F1569" i="46"/>
  <c r="F1567" i="46"/>
  <c r="F1565" i="46"/>
  <c r="F1563" i="46"/>
  <c r="F1561" i="46"/>
  <c r="F1559" i="46"/>
  <c r="F1557" i="46"/>
  <c r="F1549" i="46"/>
  <c r="F1546" i="46"/>
  <c r="F1545" i="46"/>
  <c r="F1542" i="46"/>
  <c r="F1540" i="46"/>
  <c r="F1538" i="46"/>
  <c r="F1536" i="46"/>
  <c r="F1534" i="46"/>
  <c r="F1532" i="46"/>
  <c r="F1530" i="46"/>
  <c r="F1528" i="46"/>
  <c r="F1526" i="46"/>
  <c r="F1524" i="46"/>
  <c r="F1522" i="46"/>
  <c r="F1520" i="46"/>
  <c r="F1518" i="46"/>
  <c r="F1516" i="46"/>
  <c r="F1028" i="46"/>
  <c r="F1072" i="46" s="1"/>
  <c r="F31" i="46" s="1"/>
  <c r="F217" i="46"/>
  <c r="F215" i="46"/>
  <c r="F213" i="46"/>
  <c r="F211" i="46"/>
  <c r="F208" i="46"/>
  <c r="F205" i="46"/>
  <c r="F202" i="46"/>
  <c r="F199" i="46"/>
  <c r="F198" i="46"/>
  <c r="F195" i="46"/>
  <c r="F193" i="46"/>
  <c r="F191" i="46"/>
  <c r="F189" i="46"/>
  <c r="F187" i="46"/>
  <c r="F185" i="46"/>
  <c r="F183" i="46"/>
  <c r="F181" i="46"/>
  <c r="F179" i="46"/>
  <c r="F178" i="46"/>
  <c r="F177" i="46"/>
  <c r="F176" i="46"/>
  <c r="F173" i="46"/>
  <c r="D172" i="46"/>
  <c r="F172" i="46" s="1"/>
  <c r="F171" i="46"/>
  <c r="F170" i="46"/>
  <c r="F169" i="46"/>
  <c r="F168" i="46"/>
  <c r="D167" i="46"/>
  <c r="F167" i="46" s="1"/>
  <c r="D166" i="46"/>
  <c r="F166" i="46" s="1"/>
  <c r="F162" i="46"/>
  <c r="D161" i="46"/>
  <c r="F161" i="46" s="1"/>
  <c r="D160" i="46"/>
  <c r="F160" i="46" s="1"/>
  <c r="D157" i="46"/>
  <c r="F157" i="46" s="1"/>
  <c r="F154" i="46"/>
  <c r="F151" i="46"/>
  <c r="D148" i="46"/>
  <c r="F148" i="46" s="1"/>
  <c r="D145" i="46"/>
  <c r="F145" i="46" s="1"/>
  <c r="F136" i="46"/>
  <c r="F135" i="46"/>
  <c r="F132" i="46"/>
  <c r="D131" i="46"/>
  <c r="F131" i="46" s="1"/>
  <c r="D128" i="46"/>
  <c r="F128" i="46" s="1"/>
  <c r="F125" i="46"/>
  <c r="D124" i="46"/>
  <c r="F124" i="46" s="1"/>
  <c r="F121" i="46"/>
  <c r="D120" i="46"/>
  <c r="F120" i="46" s="1"/>
  <c r="D119" i="46"/>
  <c r="F119" i="46" s="1"/>
  <c r="D118" i="46"/>
  <c r="F118" i="46" s="1"/>
  <c r="F117" i="46"/>
  <c r="F114" i="46"/>
  <c r="F113" i="46"/>
  <c r="F110" i="46"/>
  <c r="F108" i="46"/>
  <c r="F107" i="46"/>
  <c r="F106" i="46"/>
  <c r="F103" i="46"/>
  <c r="D101" i="46"/>
  <c r="F101" i="46" s="1"/>
  <c r="F99" i="46"/>
  <c r="F97" i="46"/>
  <c r="F95" i="46"/>
  <c r="F93" i="46"/>
  <c r="F91" i="46"/>
  <c r="D90" i="46"/>
  <c r="F90" i="46" s="1"/>
  <c r="F89" i="46"/>
  <c r="F88" i="46"/>
  <c r="D87" i="46"/>
  <c r="F87" i="46" s="1"/>
  <c r="D86" i="46"/>
  <c r="F86" i="46" s="1"/>
  <c r="D85" i="46"/>
  <c r="F85" i="46" s="1"/>
  <c r="D84" i="46"/>
  <c r="F84" i="46" s="1"/>
  <c r="F83" i="46"/>
  <c r="F82" i="46"/>
  <c r="D81" i="46"/>
  <c r="F81" i="46" s="1"/>
  <c r="D80" i="46"/>
  <c r="F80" i="46" s="1"/>
  <c r="D79" i="46"/>
  <c r="F79" i="46" s="1"/>
  <c r="F76" i="46"/>
  <c r="D74" i="46"/>
  <c r="F74" i="46" s="1"/>
  <c r="F72" i="46"/>
  <c r="F70" i="46"/>
  <c r="D68" i="46"/>
  <c r="F68" i="46" s="1"/>
  <c r="F66" i="46"/>
  <c r="D64" i="46"/>
  <c r="F64" i="46" s="1"/>
  <c r="D62" i="46"/>
  <c r="F62" i="46" s="1"/>
  <c r="D60" i="46"/>
  <c r="F60" i="46" s="1"/>
  <c r="D58" i="46"/>
  <c r="F58" i="46" s="1"/>
  <c r="D56" i="46"/>
  <c r="F56" i="46" s="1"/>
  <c r="F1832" i="46" l="1"/>
  <c r="F40" i="46" s="1"/>
  <c r="F1725" i="46"/>
  <c r="F37" i="46" s="1"/>
  <c r="F1806" i="46"/>
  <c r="F2097" i="46"/>
  <c r="F44" i="46" s="1"/>
  <c r="F1616" i="46"/>
  <c r="F1793" i="46"/>
  <c r="F39" i="46" s="1"/>
  <c r="F1961" i="46"/>
  <c r="F42" i="46" s="1"/>
  <c r="F1887" i="46"/>
  <c r="F1551" i="46"/>
  <c r="F34" i="46" s="1"/>
  <c r="F1598" i="46"/>
  <c r="F35" i="46" s="1"/>
  <c r="F2064" i="46"/>
  <c r="F43" i="46" s="1"/>
  <c r="F1859" i="46"/>
  <c r="F1764" i="46"/>
  <c r="F38" i="46" s="1"/>
  <c r="F1638" i="46"/>
  <c r="F36" i="46" s="1"/>
  <c r="F29" i="46"/>
  <c r="F219" i="46"/>
  <c r="F28" i="46" s="1"/>
  <c r="F138" i="46"/>
  <c r="F27" i="46" s="1"/>
  <c r="F1912" i="46" l="1"/>
  <c r="F41" i="46" s="1"/>
  <c r="F1509" i="46"/>
  <c r="F33" i="46" s="1"/>
  <c r="F46" i="46" l="1"/>
  <c r="C25" i="9" s="1"/>
  <c r="F129" i="33"/>
  <c r="F128" i="33"/>
  <c r="F126" i="33"/>
  <c r="F125" i="33"/>
  <c r="F124" i="33"/>
  <c r="F122" i="33"/>
  <c r="F131" i="33" l="1"/>
  <c r="F151" i="33" l="1"/>
  <c r="C23" i="9"/>
  <c r="F139" i="45" l="1"/>
  <c r="F133" i="45"/>
  <c r="F131" i="45"/>
  <c r="F129" i="45"/>
  <c r="F124" i="45"/>
  <c r="F123" i="45"/>
  <c r="F122" i="45"/>
  <c r="F121" i="45"/>
  <c r="F120" i="45"/>
  <c r="F119" i="45"/>
  <c r="F118" i="45"/>
  <c r="F117" i="45"/>
  <c r="F116" i="45"/>
  <c r="F115" i="45"/>
  <c r="F114" i="45"/>
  <c r="F113" i="45"/>
  <c r="F112" i="45"/>
  <c r="F111" i="45"/>
  <c r="F110" i="45"/>
  <c r="F109" i="45"/>
  <c r="F108" i="45"/>
  <c r="F107" i="45"/>
  <c r="F102" i="45"/>
  <c r="F88" i="45"/>
  <c r="F73" i="45"/>
  <c r="F71" i="45"/>
  <c r="F69" i="45"/>
  <c r="F67" i="45"/>
  <c r="F65" i="45"/>
  <c r="F62" i="45"/>
  <c r="F53" i="45"/>
  <c r="F51" i="45"/>
  <c r="F49" i="45"/>
  <c r="F47" i="45"/>
  <c r="F44" i="45"/>
  <c r="F43" i="45"/>
  <c r="F40" i="45"/>
  <c r="F38" i="45"/>
  <c r="F36" i="45"/>
  <c r="F34" i="45"/>
  <c r="F32" i="45"/>
  <c r="F28" i="45"/>
  <c r="F26" i="45"/>
  <c r="F24" i="45"/>
  <c r="F22" i="45"/>
  <c r="F20" i="45"/>
  <c r="F18" i="45"/>
  <c r="F16" i="45"/>
  <c r="F14" i="45"/>
  <c r="F12" i="45"/>
  <c r="F10" i="45"/>
  <c r="F8" i="45"/>
  <c r="F6" i="45"/>
  <c r="F138" i="44"/>
  <c r="F132" i="44"/>
  <c r="F130" i="44"/>
  <c r="F128" i="44"/>
  <c r="F123" i="44"/>
  <c r="F122" i="44"/>
  <c r="F121" i="44"/>
  <c r="F120" i="44"/>
  <c r="F119" i="44"/>
  <c r="F118" i="44"/>
  <c r="F117" i="44"/>
  <c r="F116" i="44"/>
  <c r="F115" i="44"/>
  <c r="F114" i="44"/>
  <c r="F113" i="44"/>
  <c r="F112" i="44"/>
  <c r="F111" i="44"/>
  <c r="F110" i="44"/>
  <c r="F109" i="44"/>
  <c r="F108" i="44"/>
  <c r="F107" i="44"/>
  <c r="F106" i="44"/>
  <c r="F101" i="44"/>
  <c r="F85" i="44"/>
  <c r="F76" i="44"/>
  <c r="F74" i="44"/>
  <c r="F72" i="44"/>
  <c r="F70" i="44"/>
  <c r="F68" i="44"/>
  <c r="F65" i="44"/>
  <c r="F54" i="44"/>
  <c r="F51" i="44"/>
  <c r="F49" i="44"/>
  <c r="F47" i="44"/>
  <c r="F45" i="44"/>
  <c r="F42" i="44"/>
  <c r="F41" i="44"/>
  <c r="F38" i="44"/>
  <c r="F36" i="44"/>
  <c r="F34" i="44"/>
  <c r="F32" i="44"/>
  <c r="F30" i="44"/>
  <c r="F26" i="44"/>
  <c r="F24" i="44"/>
  <c r="F22" i="44"/>
  <c r="F20" i="44"/>
  <c r="F18" i="44"/>
  <c r="F16" i="44"/>
  <c r="F14" i="44"/>
  <c r="F12" i="44"/>
  <c r="F10" i="44"/>
  <c r="F8" i="44"/>
  <c r="F6" i="44"/>
  <c r="G726" i="43"/>
  <c r="A726" i="43"/>
  <c r="G724" i="43"/>
  <c r="A724" i="43"/>
  <c r="G722" i="43"/>
  <c r="A722" i="43"/>
  <c r="G720" i="43"/>
  <c r="A720" i="43"/>
  <c r="G718" i="43"/>
  <c r="A718" i="43"/>
  <c r="G716" i="43"/>
  <c r="A716" i="43"/>
  <c r="G714" i="43"/>
  <c r="A714" i="43"/>
  <c r="G712" i="43"/>
  <c r="A712" i="43"/>
  <c r="G710" i="43"/>
  <c r="A710" i="43"/>
  <c r="G708" i="43"/>
  <c r="G707" i="43"/>
  <c r="A698" i="43"/>
  <c r="G696" i="43"/>
  <c r="A696" i="43"/>
  <c r="G692" i="43"/>
  <c r="A691" i="43"/>
  <c r="G689" i="43"/>
  <c r="A688" i="43"/>
  <c r="G686" i="43"/>
  <c r="G685" i="43"/>
  <c r="A683" i="43"/>
  <c r="G680" i="43"/>
  <c r="A663" i="43"/>
  <c r="G660" i="43"/>
  <c r="A639" i="43"/>
  <c r="G635" i="43"/>
  <c r="G634" i="43"/>
  <c r="G633" i="43"/>
  <c r="G632" i="43"/>
  <c r="G631" i="43"/>
  <c r="G630" i="43"/>
  <c r="A629" i="43"/>
  <c r="G627" i="43"/>
  <c r="G626" i="43"/>
  <c r="A624" i="43"/>
  <c r="G622" i="43"/>
  <c r="G621" i="43"/>
  <c r="G620" i="43"/>
  <c r="G619" i="43"/>
  <c r="G618" i="43"/>
  <c r="A616" i="43"/>
  <c r="G614" i="43"/>
  <c r="A607" i="43"/>
  <c r="G605" i="43"/>
  <c r="G604" i="43"/>
  <c r="G603" i="43"/>
  <c r="G602" i="43"/>
  <c r="G601" i="43"/>
  <c r="G600" i="43"/>
  <c r="G599" i="43"/>
  <c r="G598" i="43"/>
  <c r="A591" i="43"/>
  <c r="G589" i="43"/>
  <c r="G588" i="43"/>
  <c r="G587" i="43"/>
  <c r="G586" i="43"/>
  <c r="G585" i="43"/>
  <c r="G584" i="43"/>
  <c r="G583" i="43"/>
  <c r="G582" i="43"/>
  <c r="A575" i="43"/>
  <c r="G573" i="43"/>
  <c r="A564" i="43"/>
  <c r="G562" i="43"/>
  <c r="A553" i="43"/>
  <c r="G551" i="43"/>
  <c r="A542" i="43"/>
  <c r="G540" i="43"/>
  <c r="A528" i="43"/>
  <c r="G523" i="43"/>
  <c r="G521" i="43"/>
  <c r="G519" i="43"/>
  <c r="G517" i="43"/>
  <c r="G515" i="43"/>
  <c r="G513" i="43"/>
  <c r="G511" i="43"/>
  <c r="A496" i="43"/>
  <c r="E494" i="43"/>
  <c r="G494" i="43" s="1"/>
  <c r="A494" i="43"/>
  <c r="E492" i="43"/>
  <c r="G492" i="43" s="1"/>
  <c r="A492" i="43"/>
  <c r="E490" i="43"/>
  <c r="G490" i="43" s="1"/>
  <c r="A489" i="43"/>
  <c r="E487" i="43"/>
  <c r="G487" i="43" s="1"/>
  <c r="A487" i="43"/>
  <c r="E485" i="43"/>
  <c r="G485" i="43" s="1"/>
  <c r="A484" i="43"/>
  <c r="G482" i="43"/>
  <c r="A481" i="43"/>
  <c r="G478" i="43"/>
  <c r="A476" i="43"/>
  <c r="G472" i="43"/>
  <c r="A467" i="43"/>
  <c r="G465" i="43"/>
  <c r="A465" i="43"/>
  <c r="G463" i="43"/>
  <c r="A462" i="43"/>
  <c r="G460" i="43"/>
  <c r="A460" i="43"/>
  <c r="G458" i="43"/>
  <c r="A458" i="43"/>
  <c r="G456" i="43"/>
  <c r="A456" i="43"/>
  <c r="G452" i="43"/>
  <c r="A447" i="43"/>
  <c r="G444" i="43"/>
  <c r="A442" i="43"/>
  <c r="G440" i="43"/>
  <c r="A439" i="43"/>
  <c r="G437" i="43"/>
  <c r="A436" i="43"/>
  <c r="G434" i="43"/>
  <c r="A434" i="43"/>
  <c r="G432" i="43"/>
  <c r="A431" i="43"/>
  <c r="G429" i="43"/>
  <c r="A429" i="43"/>
  <c r="G427" i="43"/>
  <c r="A427" i="43"/>
  <c r="G423" i="43"/>
  <c r="A418" i="43"/>
  <c r="G415" i="43"/>
  <c r="A413" i="43"/>
  <c r="G410" i="43"/>
  <c r="A406" i="43"/>
  <c r="G403" i="43"/>
  <c r="A401" i="43"/>
  <c r="G399" i="43"/>
  <c r="A398" i="43"/>
  <c r="G396" i="43"/>
  <c r="A395" i="43"/>
  <c r="G393" i="43"/>
  <c r="A393" i="43"/>
  <c r="G391" i="43"/>
  <c r="A390" i="43"/>
  <c r="G388" i="43"/>
  <c r="A388" i="43"/>
  <c r="G386" i="43"/>
  <c r="A386" i="43"/>
  <c r="G382" i="43"/>
  <c r="A377" i="43"/>
  <c r="G374" i="43"/>
  <c r="A372" i="43"/>
  <c r="G369" i="43"/>
  <c r="A365" i="43"/>
  <c r="G362" i="43"/>
  <c r="A360" i="43"/>
  <c r="G358" i="43"/>
  <c r="A356" i="43"/>
  <c r="G354" i="43"/>
  <c r="A353" i="43"/>
  <c r="G351" i="43"/>
  <c r="A350" i="43"/>
  <c r="G348" i="43"/>
  <c r="A347" i="43"/>
  <c r="G345" i="43"/>
  <c r="A345" i="43"/>
  <c r="G343" i="43"/>
  <c r="A342" i="43"/>
  <c r="G340" i="43"/>
  <c r="A340" i="43"/>
  <c r="G338" i="43"/>
  <c r="A338" i="43"/>
  <c r="G332" i="43"/>
  <c r="A331" i="43"/>
  <c r="G329" i="43"/>
  <c r="A329" i="43"/>
  <c r="G327" i="43"/>
  <c r="A327" i="43"/>
  <c r="G325" i="43"/>
  <c r="A325" i="43"/>
  <c r="G321" i="43"/>
  <c r="A314" i="43"/>
  <c r="G311" i="43"/>
  <c r="A304" i="43"/>
  <c r="G301" i="43"/>
  <c r="A294" i="43"/>
  <c r="G291" i="43"/>
  <c r="A285" i="43"/>
  <c r="G282" i="43"/>
  <c r="A275" i="43"/>
  <c r="G272" i="43"/>
  <c r="A265" i="43"/>
  <c r="G262" i="43"/>
  <c r="A255" i="43"/>
  <c r="G253" i="43"/>
  <c r="A252" i="43"/>
  <c r="G250" i="43"/>
  <c r="A249" i="43"/>
  <c r="G247" i="43"/>
  <c r="G246" i="43"/>
  <c r="A245" i="43"/>
  <c r="G243" i="43"/>
  <c r="G242" i="43"/>
  <c r="G241" i="43"/>
  <c r="G240" i="43"/>
  <c r="A238" i="43"/>
  <c r="G236" i="43"/>
  <c r="G235" i="43"/>
  <c r="G234" i="43"/>
  <c r="G233" i="43"/>
  <c r="G232" i="43"/>
  <c r="A231" i="43"/>
  <c r="G229" i="43"/>
  <c r="G228" i="43"/>
  <c r="G227" i="43"/>
  <c r="G226" i="43"/>
  <c r="G225" i="43"/>
  <c r="A224" i="43"/>
  <c r="G222" i="43"/>
  <c r="G221" i="43"/>
  <c r="G220" i="43"/>
  <c r="G219" i="43"/>
  <c r="G218" i="43"/>
  <c r="A217" i="43"/>
  <c r="G215" i="43"/>
  <c r="G214" i="43"/>
  <c r="G213" i="43"/>
  <c r="A212" i="43"/>
  <c r="G210" i="43"/>
  <c r="A210" i="43"/>
  <c r="G208" i="43"/>
  <c r="A208" i="43"/>
  <c r="G206" i="43"/>
  <c r="A205" i="43"/>
  <c r="G203" i="43"/>
  <c r="A203" i="43"/>
  <c r="G201" i="43"/>
  <c r="A201" i="43"/>
  <c r="G199" i="43"/>
  <c r="A199" i="43"/>
  <c r="G197" i="43"/>
  <c r="A197" i="43"/>
  <c r="G195" i="43"/>
  <c r="A195" i="43"/>
  <c r="G193" i="43"/>
  <c r="A193" i="43"/>
  <c r="G191" i="43"/>
  <c r="G190" i="43"/>
  <c r="A188" i="43"/>
  <c r="G186" i="43"/>
  <c r="A179" i="43"/>
  <c r="G177" i="43"/>
  <c r="A168" i="43"/>
  <c r="G166" i="43"/>
  <c r="A159" i="43"/>
  <c r="G157" i="43"/>
  <c r="A155" i="43"/>
  <c r="G153" i="43"/>
  <c r="A151" i="43"/>
  <c r="G149" i="43"/>
  <c r="A147" i="43"/>
  <c r="G145" i="43"/>
  <c r="A143" i="43"/>
  <c r="G140" i="43"/>
  <c r="A137" i="43"/>
  <c r="G135" i="43"/>
  <c r="A128" i="43"/>
  <c r="G126" i="43"/>
  <c r="A119" i="43"/>
  <c r="G117" i="43"/>
  <c r="A116" i="43"/>
  <c r="G113" i="43"/>
  <c r="A108" i="43"/>
  <c r="G106" i="43"/>
  <c r="B41" i="43"/>
  <c r="A41" i="43"/>
  <c r="G729" i="43" l="1"/>
  <c r="F137" i="45"/>
  <c r="F135" i="45"/>
  <c r="F136" i="44"/>
  <c r="F134" i="44"/>
  <c r="G18" i="43"/>
  <c r="G22" i="43"/>
  <c r="G21" i="43"/>
  <c r="G19" i="43"/>
  <c r="G20" i="43"/>
  <c r="G23" i="43"/>
  <c r="B108" i="43"/>
  <c r="B116" i="43" s="1"/>
  <c r="G25" i="43" l="1"/>
  <c r="C51" i="9" s="1"/>
  <c r="F143" i="45"/>
  <c r="C39" i="9" s="1"/>
  <c r="F142" i="44"/>
  <c r="C37" i="9" s="1"/>
  <c r="B119" i="43"/>
  <c r="B128" i="43" l="1"/>
  <c r="B137" i="43" s="1"/>
  <c r="B143" i="43" l="1"/>
  <c r="B147" i="43" s="1"/>
  <c r="B151" i="43" l="1"/>
  <c r="B155" i="43" s="1"/>
  <c r="B159" i="43" l="1"/>
  <c r="B168" i="43"/>
  <c r="B179" i="43" l="1"/>
  <c r="B188" i="43" l="1"/>
  <c r="B193" i="43" s="1"/>
  <c r="B195" i="43" s="1"/>
  <c r="B197" i="43" s="1"/>
  <c r="B199" i="43" s="1"/>
  <c r="B201" i="43" s="1"/>
  <c r="B203" i="43" s="1"/>
  <c r="B205" i="43" s="1"/>
  <c r="B208" i="43" s="1"/>
  <c r="B210" i="43" l="1"/>
  <c r="B212" i="43" s="1"/>
  <c r="B217" i="43" s="1"/>
  <c r="B224" i="43" s="1"/>
  <c r="B231" i="43" s="1"/>
  <c r="B238" i="43" s="1"/>
  <c r="B245" i="43" s="1"/>
  <c r="B249" i="43" s="1"/>
  <c r="B252" i="43" s="1"/>
  <c r="B255" i="43" s="1"/>
  <c r="B265" i="43" s="1"/>
  <c r="B275" i="43" s="1"/>
  <c r="B285" i="43" s="1"/>
  <c r="B294" i="43" s="1"/>
  <c r="B304" i="43" s="1"/>
  <c r="B314" i="43" s="1"/>
  <c r="B325" i="43" s="1"/>
  <c r="B327" i="43" s="1"/>
  <c r="B329" i="43" s="1"/>
  <c r="B331" i="43" s="1"/>
  <c r="B338" i="43" s="1"/>
  <c r="B340" i="43" s="1"/>
  <c r="B342" i="43" s="1"/>
  <c r="B345" i="43" s="1"/>
  <c r="B347" i="43" s="1"/>
  <c r="B350" i="43" s="1"/>
  <c r="B353" i="43" s="1"/>
  <c r="B356" i="43" s="1"/>
  <c r="B360" i="43" s="1"/>
  <c r="B365" i="43" s="1"/>
  <c r="B372" i="43" s="1"/>
  <c r="B377" i="43" s="1"/>
  <c r="B386" i="43" s="1"/>
  <c r="B388" i="43" s="1"/>
  <c r="B390" i="43" s="1"/>
  <c r="B393" i="43" s="1"/>
  <c r="B395" i="43" s="1"/>
  <c r="B398" i="43" s="1"/>
  <c r="B401" i="43" s="1"/>
  <c r="B406" i="43" s="1"/>
  <c r="B413" i="43" s="1"/>
  <c r="B418" i="43" s="1"/>
  <c r="B427" i="43" s="1"/>
  <c r="B429" i="43" s="1"/>
  <c r="B431" i="43" s="1"/>
  <c r="B434" i="43" s="1"/>
  <c r="B436" i="43" s="1"/>
  <c r="B439" i="43" s="1"/>
  <c r="B442" i="43" s="1"/>
  <c r="B447" i="43" s="1"/>
  <c r="B456" i="43" s="1"/>
  <c r="B458" i="43" s="1"/>
  <c r="B460" i="43" s="1"/>
  <c r="B462" i="43" s="1"/>
  <c r="B465" i="43" s="1"/>
  <c r="B467" i="43" s="1"/>
  <c r="B476" i="43" s="1"/>
  <c r="B481" i="43" s="1"/>
  <c r="B484" i="43" s="1"/>
  <c r="B487" i="43" s="1"/>
  <c r="B489" i="43" s="1"/>
  <c r="B492" i="43" s="1"/>
  <c r="B494" i="43" s="1"/>
  <c r="B496" i="43" s="1"/>
  <c r="B528" i="43" s="1"/>
  <c r="B542" i="43" s="1"/>
  <c r="B553" i="43" s="1"/>
  <c r="B564" i="43" s="1"/>
  <c r="B575" i="43" s="1"/>
  <c r="B591" i="43" s="1"/>
  <c r="B607" i="43" s="1"/>
  <c r="B616" i="43" s="1"/>
  <c r="B624" i="43" s="1"/>
  <c r="B629" i="43" s="1"/>
  <c r="B639" i="43" s="1"/>
  <c r="B663" i="43" s="1"/>
  <c r="B683" i="43" s="1"/>
  <c r="B688" i="43" s="1"/>
  <c r="B691" i="43" s="1"/>
  <c r="B696" i="43" s="1"/>
  <c r="B698" i="43" s="1"/>
  <c r="B710" i="43" s="1"/>
  <c r="B712" i="43" s="1"/>
  <c r="B714" i="43" s="1"/>
  <c r="B716" i="43" s="1"/>
  <c r="B718" i="43" s="1"/>
  <c r="B720" i="43" s="1"/>
  <c r="B722" i="43" s="1"/>
  <c r="B724" i="43" s="1"/>
  <c r="B726" i="43" s="1"/>
  <c r="G504" i="42" l="1"/>
  <c r="A504" i="42"/>
  <c r="G502" i="42"/>
  <c r="A502" i="42"/>
  <c r="G500" i="42"/>
  <c r="A500" i="42"/>
  <c r="G498" i="42"/>
  <c r="G496" i="42"/>
  <c r="A496" i="42"/>
  <c r="G494" i="42"/>
  <c r="A494" i="42"/>
  <c r="G492" i="42"/>
  <c r="A492" i="42"/>
  <c r="G490" i="42"/>
  <c r="A490" i="42"/>
  <c r="G488" i="42"/>
  <c r="A488" i="42"/>
  <c r="G486" i="42"/>
  <c r="A486" i="42"/>
  <c r="G484" i="42"/>
  <c r="A484" i="42"/>
  <c r="G482" i="42"/>
  <c r="G21" i="42" s="1"/>
  <c r="A482" i="42"/>
  <c r="G478" i="42"/>
  <c r="A478" i="42"/>
  <c r="G476" i="42"/>
  <c r="A476" i="42"/>
  <c r="G474" i="42"/>
  <c r="A474" i="42"/>
  <c r="G472" i="42"/>
  <c r="A472" i="42"/>
  <c r="G470" i="42"/>
  <c r="A470" i="42"/>
  <c r="G468" i="42"/>
  <c r="A463" i="42"/>
  <c r="G453" i="42"/>
  <c r="G452" i="42"/>
  <c r="G451" i="42"/>
  <c r="G450" i="42"/>
  <c r="G449" i="42"/>
  <c r="G448" i="42"/>
  <c r="G447" i="42"/>
  <c r="G446" i="42"/>
  <c r="G445" i="42"/>
  <c r="G444" i="42"/>
  <c r="G443" i="42"/>
  <c r="G442" i="42"/>
  <c r="G441" i="42"/>
  <c r="G440" i="42"/>
  <c r="G439" i="42"/>
  <c r="G438" i="42"/>
  <c r="G437" i="42"/>
  <c r="G436" i="42"/>
  <c r="G435" i="42"/>
  <c r="G434" i="42"/>
  <c r="G433" i="42"/>
  <c r="G432" i="42"/>
  <c r="G431" i="42"/>
  <c r="G430" i="42"/>
  <c r="G429" i="42"/>
  <c r="G426" i="42"/>
  <c r="G425" i="42"/>
  <c r="G424" i="42"/>
  <c r="G423" i="42"/>
  <c r="G422" i="42"/>
  <c r="G421" i="42"/>
  <c r="G420" i="42"/>
  <c r="G419" i="42"/>
  <c r="G418" i="42"/>
  <c r="G417" i="42"/>
  <c r="G416" i="42"/>
  <c r="G415" i="42"/>
  <c r="G414" i="42"/>
  <c r="G413" i="42"/>
  <c r="G412" i="42"/>
  <c r="G411" i="42"/>
  <c r="G410" i="42"/>
  <c r="G409" i="42"/>
  <c r="G408" i="42"/>
  <c r="G407" i="42"/>
  <c r="G406" i="42"/>
  <c r="G405" i="42"/>
  <c r="G404" i="42"/>
  <c r="G403" i="42"/>
  <c r="G402" i="42"/>
  <c r="G401" i="42"/>
  <c r="G400" i="42"/>
  <c r="G399" i="42"/>
  <c r="G398" i="42"/>
  <c r="G397" i="42"/>
  <c r="G396" i="42"/>
  <c r="G393" i="42"/>
  <c r="G392" i="42"/>
  <c r="G389" i="42"/>
  <c r="G388" i="42"/>
  <c r="G387" i="42"/>
  <c r="G386" i="42"/>
  <c r="G385" i="42"/>
  <c r="G384" i="42"/>
  <c r="G383" i="42"/>
  <c r="G382" i="42"/>
  <c r="G377" i="42"/>
  <c r="G376" i="42"/>
  <c r="G375" i="42"/>
  <c r="A374" i="42"/>
  <c r="G372" i="42"/>
  <c r="A371" i="42"/>
  <c r="G369" i="42"/>
  <c r="A369" i="42"/>
  <c r="G367" i="42"/>
  <c r="A367" i="42"/>
  <c r="G365" i="42"/>
  <c r="A362" i="42"/>
  <c r="G360" i="42"/>
  <c r="G359" i="42"/>
  <c r="A358" i="42"/>
  <c r="G356" i="42"/>
  <c r="A354" i="42"/>
  <c r="G352" i="42"/>
  <c r="G351" i="42"/>
  <c r="G350" i="42"/>
  <c r="G349" i="42"/>
  <c r="A348" i="42"/>
  <c r="G346" i="42"/>
  <c r="G345" i="42"/>
  <c r="G344" i="42"/>
  <c r="A343" i="42"/>
  <c r="G339" i="42"/>
  <c r="A339" i="42"/>
  <c r="G337" i="42"/>
  <c r="A337" i="42"/>
  <c r="G335" i="42"/>
  <c r="A335" i="42"/>
  <c r="G333" i="42"/>
  <c r="A333" i="42"/>
  <c r="G331" i="42"/>
  <c r="A331" i="42"/>
  <c r="G329" i="42"/>
  <c r="A327" i="42"/>
  <c r="G325" i="42"/>
  <c r="A325" i="42"/>
  <c r="G323" i="42"/>
  <c r="A318" i="42"/>
  <c r="G316" i="42"/>
  <c r="A309" i="42"/>
  <c r="G307" i="42"/>
  <c r="A300" i="42"/>
  <c r="G298" i="42"/>
  <c r="A295" i="42"/>
  <c r="G293" i="42"/>
  <c r="A290" i="42"/>
  <c r="G288" i="42"/>
  <c r="A283" i="42"/>
  <c r="G281" i="42"/>
  <c r="A276" i="42"/>
  <c r="G274" i="42"/>
  <c r="A268" i="42"/>
  <c r="G266" i="42"/>
  <c r="A256" i="42"/>
  <c r="G254" i="42"/>
  <c r="A244" i="42"/>
  <c r="G242" i="42"/>
  <c r="A242" i="42"/>
  <c r="G240" i="42"/>
  <c r="A240" i="42"/>
  <c r="G238" i="42"/>
  <c r="G237" i="42"/>
  <c r="A236" i="42"/>
  <c r="G234" i="42"/>
  <c r="A234" i="42"/>
  <c r="G232" i="42"/>
  <c r="A232" i="42"/>
  <c r="G230" i="42"/>
  <c r="A230" i="42"/>
  <c r="G228" i="42"/>
  <c r="A228" i="42"/>
  <c r="G226" i="42"/>
  <c r="A225" i="42"/>
  <c r="G223" i="42"/>
  <c r="A222" i="42"/>
  <c r="G220" i="42"/>
  <c r="G219" i="42"/>
  <c r="A218" i="42"/>
  <c r="G216" i="42"/>
  <c r="G215" i="42"/>
  <c r="A214" i="42"/>
  <c r="G212" i="42"/>
  <c r="G211" i="42"/>
  <c r="G210" i="42"/>
  <c r="A209" i="42"/>
  <c r="G207" i="42"/>
  <c r="G206" i="42"/>
  <c r="G205" i="42"/>
  <c r="G204" i="42"/>
  <c r="G203" i="42"/>
  <c r="A202" i="42"/>
  <c r="G200" i="42"/>
  <c r="G199" i="42"/>
  <c r="G198" i="42"/>
  <c r="A197" i="42"/>
  <c r="G195" i="42"/>
  <c r="A194" i="42"/>
  <c r="G192" i="42"/>
  <c r="A192" i="42"/>
  <c r="G190" i="42"/>
  <c r="A190" i="42"/>
  <c r="G188" i="42"/>
  <c r="A188" i="42"/>
  <c r="G186" i="42"/>
  <c r="A186" i="42"/>
  <c r="G184" i="42"/>
  <c r="A176" i="42"/>
  <c r="G174" i="42"/>
  <c r="A174" i="42"/>
  <c r="G170" i="42"/>
  <c r="G169" i="42"/>
  <c r="A167" i="42"/>
  <c r="G165" i="42"/>
  <c r="A165" i="42"/>
  <c r="G163" i="42"/>
  <c r="A163" i="42"/>
  <c r="G161" i="42"/>
  <c r="A161" i="42"/>
  <c r="G151" i="42"/>
  <c r="G150" i="42"/>
  <c r="G149" i="42"/>
  <c r="G148" i="42"/>
  <c r="G147" i="42"/>
  <c r="G146" i="42"/>
  <c r="G145" i="42"/>
  <c r="A140" i="42"/>
  <c r="G138" i="42"/>
  <c r="A135" i="42"/>
  <c r="G133" i="42"/>
  <c r="A130" i="42"/>
  <c r="G128" i="42"/>
  <c r="A121" i="42"/>
  <c r="G119" i="42"/>
  <c r="A115" i="42"/>
  <c r="G113" i="42"/>
  <c r="A109" i="42"/>
  <c r="G107" i="42"/>
  <c r="A103" i="42"/>
  <c r="G101" i="42"/>
  <c r="A96" i="42"/>
  <c r="G94" i="42"/>
  <c r="A90" i="42"/>
  <c r="G88" i="42"/>
  <c r="A81" i="42"/>
  <c r="G79" i="42"/>
  <c r="G78" i="42"/>
  <c r="G77" i="42"/>
  <c r="G76" i="42"/>
  <c r="G75" i="42"/>
  <c r="G74" i="42"/>
  <c r="G73" i="42"/>
  <c r="G72" i="42"/>
  <c r="G71" i="42"/>
  <c r="G70" i="42"/>
  <c r="G69" i="42"/>
  <c r="G68" i="42"/>
  <c r="G67" i="42"/>
  <c r="G66" i="42"/>
  <c r="G64" i="42"/>
  <c r="G63" i="42"/>
  <c r="G61" i="42"/>
  <c r="G60" i="42"/>
  <c r="G59" i="42"/>
  <c r="G58" i="42"/>
  <c r="G56" i="42"/>
  <c r="G54" i="42"/>
  <c r="G52" i="42"/>
  <c r="G50" i="42"/>
  <c r="G48" i="42"/>
  <c r="G47" i="42"/>
  <c r="G46" i="42"/>
  <c r="G45" i="42"/>
  <c r="G43" i="42"/>
  <c r="G42" i="42"/>
  <c r="G41" i="42"/>
  <c r="B39" i="42"/>
  <c r="A39" i="42"/>
  <c r="G507" i="42" l="1"/>
  <c r="G15" i="42"/>
  <c r="G20" i="42"/>
  <c r="G16" i="42"/>
  <c r="G17" i="42"/>
  <c r="G19" i="42"/>
  <c r="G18" i="42"/>
  <c r="B81" i="42"/>
  <c r="G24" i="42" l="1"/>
  <c r="C47" i="9" s="1"/>
  <c r="B90" i="42"/>
  <c r="B96" i="42" l="1"/>
  <c r="B103" i="42" l="1"/>
  <c r="B109" i="42"/>
  <c r="B115" i="42"/>
  <c r="B121" i="42" l="1"/>
  <c r="B130" i="42" s="1"/>
  <c r="B135" i="42" l="1"/>
  <c r="B140" i="42" s="1"/>
  <c r="B161" i="42" l="1"/>
  <c r="B163" i="42" l="1"/>
  <c r="B165" i="42" l="1"/>
  <c r="B167" i="42" l="1"/>
  <c r="B174" i="42" s="1"/>
  <c r="B176" i="42" s="1"/>
  <c r="B186" i="42" s="1"/>
  <c r="B188" i="42" s="1"/>
  <c r="B190" i="42" s="1"/>
  <c r="B192" i="42" s="1"/>
  <c r="B194" i="42" s="1"/>
  <c r="B197" i="42" s="1"/>
  <c r="B202" i="42" s="1"/>
  <c r="B209" i="42" l="1"/>
  <c r="B214" i="42" s="1"/>
  <c r="B218" i="42" l="1"/>
  <c r="B222" i="42" s="1"/>
  <c r="B225" i="42" s="1"/>
  <c r="B228" i="42" s="1"/>
  <c r="B230" i="42" s="1"/>
  <c r="B232" i="42" l="1"/>
  <c r="B234" i="42" s="1"/>
  <c r="B236" i="42" l="1"/>
  <c r="B240" i="42" s="1"/>
  <c r="B242" i="42" s="1"/>
  <c r="B244" i="42" s="1"/>
  <c r="B256" i="42" s="1"/>
  <c r="B268" i="42" s="1"/>
  <c r="B276" i="42" s="1"/>
  <c r="B283" i="42" s="1"/>
  <c r="B290" i="42" s="1"/>
  <c r="B295" i="42" s="1"/>
  <c r="B300" i="42" s="1"/>
  <c r="B309" i="42" l="1"/>
  <c r="B318" i="42" s="1"/>
  <c r="B325" i="42" s="1"/>
  <c r="B327" i="42" s="1"/>
  <c r="B331" i="42" s="1"/>
  <c r="B333" i="42" s="1"/>
  <c r="B335" i="42" s="1"/>
  <c r="B337" i="42" s="1"/>
  <c r="B339" i="42" s="1"/>
  <c r="B343" i="42" s="1"/>
  <c r="B348" i="42" s="1"/>
  <c r="B354" i="42" s="1"/>
  <c r="B358" i="42" l="1"/>
  <c r="B362" i="42" s="1"/>
  <c r="B367" i="42" s="1"/>
  <c r="B369" i="42" s="1"/>
  <c r="B371" i="42" s="1"/>
  <c r="B374" i="42" s="1"/>
  <c r="B381" i="42" s="1"/>
  <c r="B391" i="42" s="1"/>
  <c r="B395" i="42" s="1"/>
  <c r="B428" i="42" s="1"/>
  <c r="B455" i="42" s="1"/>
  <c r="B458" i="42" s="1"/>
  <c r="B463" i="42" s="1"/>
  <c r="B470" i="42" s="1"/>
  <c r="B472" i="42" s="1"/>
  <c r="B474" i="42" l="1"/>
  <c r="B476" i="42"/>
  <c r="B478" i="42" s="1"/>
  <c r="B482" i="42" s="1"/>
  <c r="B484" i="42" s="1"/>
  <c r="B486" i="42" s="1"/>
  <c r="B488" i="42" s="1"/>
  <c r="B490" i="42" s="1"/>
  <c r="B492" i="42" s="1"/>
  <c r="B494" i="42" s="1"/>
  <c r="B496" i="42" s="1"/>
  <c r="B498" i="42" s="1"/>
  <c r="B500" i="42" s="1"/>
  <c r="B502" i="42" s="1"/>
  <c r="B504" i="42" s="1"/>
  <c r="G787" i="41" l="1"/>
  <c r="A786" i="41"/>
  <c r="G784" i="41"/>
  <c r="A776" i="41"/>
  <c r="G774" i="41"/>
  <c r="A771" i="41"/>
  <c r="G769" i="41"/>
  <c r="A754" i="41"/>
  <c r="G752" i="41"/>
  <c r="A742" i="41"/>
  <c r="G740" i="41"/>
  <c r="A739" i="41"/>
  <c r="G737" i="41"/>
  <c r="A726" i="41"/>
  <c r="G723" i="41"/>
  <c r="A722" i="41"/>
  <c r="G720" i="41"/>
  <c r="A719" i="41"/>
  <c r="G717" i="41"/>
  <c r="A716" i="41"/>
  <c r="G714" i="41"/>
  <c r="G711" i="41"/>
  <c r="A710" i="41"/>
  <c r="G707" i="41"/>
  <c r="A696" i="41"/>
  <c r="G694" i="41"/>
  <c r="A687" i="41"/>
  <c r="G685" i="41"/>
  <c r="A684" i="41"/>
  <c r="G682" i="41"/>
  <c r="A681" i="41"/>
  <c r="G679" i="41"/>
  <c r="A675" i="41"/>
  <c r="G673" i="41"/>
  <c r="A652" i="41"/>
  <c r="G650" i="41"/>
  <c r="A564" i="41"/>
  <c r="G562" i="41"/>
  <c r="A526" i="41"/>
  <c r="G515" i="41"/>
  <c r="A514" i="41"/>
  <c r="G512" i="41"/>
  <c r="A510" i="41"/>
  <c r="G508" i="41"/>
  <c r="A508" i="41"/>
  <c r="G506" i="41"/>
  <c r="A506" i="41"/>
  <c r="G504" i="41"/>
  <c r="A504" i="41"/>
  <c r="G502" i="41"/>
  <c r="A502" i="41"/>
  <c r="G500" i="41"/>
  <c r="A500" i="41"/>
  <c r="G498" i="41"/>
  <c r="A498" i="41"/>
  <c r="G496" i="41"/>
  <c r="A496" i="41"/>
  <c r="G494" i="41"/>
  <c r="G493" i="41"/>
  <c r="G492" i="41"/>
  <c r="A489" i="41"/>
  <c r="G487" i="41"/>
  <c r="G486" i="41"/>
  <c r="G485" i="41"/>
  <c r="G484" i="41"/>
  <c r="G483" i="41"/>
  <c r="A480" i="41"/>
  <c r="G478" i="41"/>
  <c r="A476" i="41"/>
  <c r="G474" i="41"/>
  <c r="G473" i="41"/>
  <c r="G472" i="41"/>
  <c r="A469" i="41"/>
  <c r="G467" i="41"/>
  <c r="A464" i="41"/>
  <c r="G462" i="41"/>
  <c r="G461" i="41"/>
  <c r="A460" i="41"/>
  <c r="G458" i="41"/>
  <c r="G457" i="41"/>
  <c r="G456" i="41"/>
  <c r="G455" i="41"/>
  <c r="G454" i="41"/>
  <c r="G453" i="41"/>
  <c r="G452" i="41"/>
  <c r="G451" i="41"/>
  <c r="G450" i="41"/>
  <c r="G449" i="41"/>
  <c r="G448" i="41"/>
  <c r="G447" i="41"/>
  <c r="G446" i="41"/>
  <c r="G445" i="41"/>
  <c r="A434" i="41"/>
  <c r="G432" i="41"/>
  <c r="G431" i="41"/>
  <c r="G430" i="41"/>
  <c r="G429" i="41"/>
  <c r="G428" i="41"/>
  <c r="A417" i="41"/>
  <c r="G415" i="41"/>
  <c r="G414" i="41"/>
  <c r="G410" i="41"/>
  <c r="G409" i="41"/>
  <c r="G408" i="41"/>
  <c r="G407" i="41"/>
  <c r="G406" i="41"/>
  <c r="G405" i="41"/>
  <c r="G404" i="41"/>
  <c r="G396" i="41"/>
  <c r="G395" i="41"/>
  <c r="G391" i="41"/>
  <c r="G387" i="41"/>
  <c r="G386" i="41"/>
  <c r="G385" i="41"/>
  <c r="G384" i="41"/>
  <c r="G383" i="41"/>
  <c r="G382" i="41"/>
  <c r="G381" i="41"/>
  <c r="G380" i="41"/>
  <c r="G379" i="41"/>
  <c r="G374" i="41"/>
  <c r="G373" i="41"/>
  <c r="G372" i="41"/>
  <c r="A369" i="41"/>
  <c r="G367" i="41"/>
  <c r="G366" i="41"/>
  <c r="G365" i="41"/>
  <c r="G364" i="41"/>
  <c r="G363" i="41"/>
  <c r="A361" i="41"/>
  <c r="G359" i="41"/>
  <c r="G358" i="41"/>
  <c r="G357" i="41"/>
  <c r="G356" i="41"/>
  <c r="G355" i="41"/>
  <c r="A353" i="41"/>
  <c r="G351" i="41"/>
  <c r="G350" i="41"/>
  <c r="G349" i="41"/>
  <c r="G348" i="41"/>
  <c r="G347" i="41"/>
  <c r="G346" i="41"/>
  <c r="G345" i="41"/>
  <c r="G344" i="41"/>
  <c r="G343" i="41"/>
  <c r="A340" i="41"/>
  <c r="G338" i="41"/>
  <c r="G337" i="41"/>
  <c r="G336" i="41"/>
  <c r="G335" i="41"/>
  <c r="G334" i="41"/>
  <c r="G333" i="41"/>
  <c r="G332" i="41"/>
  <c r="G331" i="41"/>
  <c r="A328" i="41"/>
  <c r="G326" i="41"/>
  <c r="G325" i="41"/>
  <c r="G324" i="41"/>
  <c r="G323" i="41"/>
  <c r="G322" i="41"/>
  <c r="G321" i="41"/>
  <c r="G320" i="41"/>
  <c r="A318" i="41"/>
  <c r="G316" i="41"/>
  <c r="G315" i="41"/>
  <c r="G314" i="41"/>
  <c r="G313" i="41"/>
  <c r="G312" i="41"/>
  <c r="G311" i="41"/>
  <c r="G310" i="41"/>
  <c r="G309" i="41"/>
  <c r="G308" i="41"/>
  <c r="G307" i="41"/>
  <c r="G306" i="41"/>
  <c r="G305" i="41"/>
  <c r="A303" i="41"/>
  <c r="G301" i="41"/>
  <c r="G300" i="41"/>
  <c r="G299" i="41"/>
  <c r="G298" i="41"/>
  <c r="G297" i="41"/>
  <c r="G296" i="41"/>
  <c r="G295" i="41"/>
  <c r="G294" i="41"/>
  <c r="G293" i="41"/>
  <c r="G292" i="41"/>
  <c r="G291" i="41"/>
  <c r="A290" i="41"/>
  <c r="G288" i="41"/>
  <c r="G287" i="41"/>
  <c r="G286" i="41"/>
  <c r="G285" i="41"/>
  <c r="G284" i="41"/>
  <c r="G283" i="41"/>
  <c r="G282" i="41"/>
  <c r="G281" i="41"/>
  <c r="G280" i="41"/>
  <c r="G279" i="41"/>
  <c r="G278" i="41"/>
  <c r="G277" i="41"/>
  <c r="G276" i="41"/>
  <c r="G275" i="41"/>
  <c r="G274" i="41"/>
  <c r="G273" i="41"/>
  <c r="G272" i="41"/>
  <c r="G271" i="41"/>
  <c r="G270" i="41"/>
  <c r="G269" i="41"/>
  <c r="G268" i="41"/>
  <c r="G267" i="41"/>
  <c r="G266" i="41"/>
  <c r="G265" i="41"/>
  <c r="G264" i="41"/>
  <c r="G263" i="41"/>
  <c r="G262" i="41"/>
  <c r="G261" i="41"/>
  <c r="G260" i="41"/>
  <c r="G259" i="41"/>
  <c r="G258" i="41"/>
  <c r="G257" i="41"/>
  <c r="G256" i="41"/>
  <c r="G255" i="41"/>
  <c r="G254" i="41"/>
  <c r="G253" i="41"/>
  <c r="G252" i="41"/>
  <c r="G251" i="41"/>
  <c r="G250" i="41"/>
  <c r="G249" i="41"/>
  <c r="G248" i="41"/>
  <c r="G247" i="41"/>
  <c r="G246" i="41"/>
  <c r="G245" i="41"/>
  <c r="G244" i="41"/>
  <c r="G243" i="41"/>
  <c r="G242" i="41"/>
  <c r="G241" i="41"/>
  <c r="G240" i="41"/>
  <c r="G239" i="41"/>
  <c r="G238" i="41"/>
  <c r="G237" i="41"/>
  <c r="G236" i="41"/>
  <c r="G235" i="41"/>
  <c r="G234" i="41"/>
  <c r="G233" i="41"/>
  <c r="G232" i="41"/>
  <c r="G231" i="41"/>
  <c r="G230" i="41"/>
  <c r="G229" i="41"/>
  <c r="G228" i="41"/>
  <c r="G227" i="41"/>
  <c r="G226" i="41"/>
  <c r="G225" i="41"/>
  <c r="G224" i="41"/>
  <c r="G223" i="41"/>
  <c r="G222" i="41"/>
  <c r="G221" i="41"/>
  <c r="G220" i="41"/>
  <c r="G219" i="41"/>
  <c r="G218" i="41"/>
  <c r="A207" i="41"/>
  <c r="G205" i="41"/>
  <c r="A51" i="41"/>
  <c r="G17" i="41" l="1"/>
  <c r="G790" i="41"/>
  <c r="G18" i="41"/>
  <c r="G20" i="41" l="1"/>
  <c r="C43" i="9" s="1"/>
  <c r="G425" i="40"/>
  <c r="A424" i="40"/>
  <c r="G422" i="40"/>
  <c r="A420" i="40"/>
  <c r="G418" i="40"/>
  <c r="A418" i="40"/>
  <c r="G416" i="40"/>
  <c r="A416" i="40"/>
  <c r="G414" i="40"/>
  <c r="A414" i="40"/>
  <c r="G412" i="40"/>
  <c r="A412" i="40"/>
  <c r="G410" i="40"/>
  <c r="A410" i="40"/>
  <c r="G408" i="40"/>
  <c r="A408" i="40"/>
  <c r="G406" i="40"/>
  <c r="A406" i="40"/>
  <c r="G404" i="40"/>
  <c r="G403" i="40"/>
  <c r="A400" i="40"/>
  <c r="G398" i="40"/>
  <c r="B398" i="40"/>
  <c r="G397" i="40"/>
  <c r="A394" i="40"/>
  <c r="G392" i="40"/>
  <c r="G391" i="40"/>
  <c r="G390" i="40"/>
  <c r="A379" i="40"/>
  <c r="G377" i="40"/>
  <c r="G376" i="40"/>
  <c r="G375" i="40"/>
  <c r="G374" i="40"/>
  <c r="G373" i="40"/>
  <c r="A362" i="40"/>
  <c r="G360" i="40"/>
  <c r="G359" i="40"/>
  <c r="A357" i="40"/>
  <c r="G355" i="40"/>
  <c r="A353" i="40"/>
  <c r="G351" i="40"/>
  <c r="G350" i="40"/>
  <c r="A347" i="40"/>
  <c r="G344" i="40"/>
  <c r="G343" i="40"/>
  <c r="A341" i="40"/>
  <c r="G339" i="40"/>
  <c r="G338" i="40"/>
  <c r="A336" i="40"/>
  <c r="G334" i="40"/>
  <c r="A331" i="40"/>
  <c r="G329" i="40"/>
  <c r="A327" i="40"/>
  <c r="G325" i="40"/>
  <c r="G324" i="40"/>
  <c r="G323" i="40"/>
  <c r="A321" i="40"/>
  <c r="G319" i="40"/>
  <c r="G318" i="40"/>
  <c r="G317" i="40"/>
  <c r="G316" i="40"/>
  <c r="A314" i="40"/>
  <c r="G306" i="40"/>
  <c r="G305" i="40"/>
  <c r="G304" i="40"/>
  <c r="G303" i="40"/>
  <c r="A300" i="40"/>
  <c r="G298" i="40"/>
  <c r="G297" i="40"/>
  <c r="G296" i="40"/>
  <c r="A293" i="40"/>
  <c r="G291" i="40"/>
  <c r="A289" i="40"/>
  <c r="G286" i="40"/>
  <c r="G285" i="40"/>
  <c r="G284" i="40"/>
  <c r="G283" i="40"/>
  <c r="G282" i="40"/>
  <c r="G281" i="40"/>
  <c r="B281" i="40"/>
  <c r="G280" i="40"/>
  <c r="G279" i="40"/>
  <c r="G278" i="40"/>
  <c r="G277" i="40"/>
  <c r="G276" i="40"/>
  <c r="B276" i="40"/>
  <c r="A275" i="40"/>
  <c r="G273" i="40"/>
  <c r="G272" i="40"/>
  <c r="G271" i="40"/>
  <c r="G270" i="40"/>
  <c r="G269" i="40"/>
  <c r="G268" i="40"/>
  <c r="G267" i="40"/>
  <c r="G266" i="40"/>
  <c r="G265" i="40"/>
  <c r="G264" i="40"/>
  <c r="G263" i="40"/>
  <c r="G262" i="40"/>
  <c r="G261" i="40"/>
  <c r="G260" i="40"/>
  <c r="A258" i="40"/>
  <c r="G255" i="40"/>
  <c r="G254" i="40"/>
  <c r="G253" i="40"/>
  <c r="G252" i="40"/>
  <c r="G251" i="40"/>
  <c r="G250" i="40"/>
  <c r="G249" i="40"/>
  <c r="G248" i="40"/>
  <c r="G247" i="40"/>
  <c r="G246" i="40"/>
  <c r="G245" i="40"/>
  <c r="G244" i="40"/>
  <c r="G243" i="40"/>
  <c r="G242" i="40"/>
  <c r="G241" i="40"/>
  <c r="G240" i="40"/>
  <c r="G239" i="40"/>
  <c r="G238" i="40"/>
  <c r="G237" i="40"/>
  <c r="G236" i="40"/>
  <c r="G235" i="40"/>
  <c r="G234" i="40"/>
  <c r="G233" i="40"/>
  <c r="G232" i="40"/>
  <c r="G231" i="40"/>
  <c r="G230" i="40"/>
  <c r="G229" i="40"/>
  <c r="G228" i="40"/>
  <c r="G227" i="40"/>
  <c r="G226" i="40"/>
  <c r="G225" i="40"/>
  <c r="G224" i="40"/>
  <c r="G223" i="40"/>
  <c r="G222" i="40"/>
  <c r="G221" i="40"/>
  <c r="G220" i="40"/>
  <c r="G219" i="40"/>
  <c r="A207" i="40"/>
  <c r="B51" i="40"/>
  <c r="A51" i="40"/>
  <c r="G429" i="40" l="1"/>
  <c r="G18" i="40" s="1"/>
  <c r="B207" i="40"/>
  <c r="G20" i="40" l="1"/>
  <c r="C41" i="9" s="1"/>
  <c r="B258" i="40"/>
  <c r="B275" i="40" l="1"/>
  <c r="B289" i="40" l="1"/>
  <c r="B293" i="40" l="1"/>
  <c r="B300" i="40" s="1"/>
  <c r="B314" i="40" l="1"/>
  <c r="B321" i="40" l="1"/>
  <c r="B327" i="40" l="1"/>
  <c r="B331" i="40" s="1"/>
  <c r="B336" i="40" s="1"/>
  <c r="B341" i="40" s="1"/>
  <c r="B347" i="40" s="1"/>
  <c r="B353" i="40" s="1"/>
  <c r="B357" i="40" s="1"/>
  <c r="B362" i="40" s="1"/>
  <c r="B379" i="40" s="1"/>
  <c r="B394" i="40" s="1"/>
  <c r="B400" i="40" s="1"/>
  <c r="B406" i="40" s="1"/>
  <c r="B408" i="40" s="1"/>
  <c r="B410" i="40" s="1"/>
  <c r="B412" i="40" s="1"/>
  <c r="B414" i="40" s="1"/>
  <c r="B416" i="40" s="1"/>
  <c r="G535" i="39" l="1"/>
  <c r="A535" i="39"/>
  <c r="G533" i="39"/>
  <c r="A533" i="39"/>
  <c r="G531" i="39"/>
  <c r="A531" i="39"/>
  <c r="G529" i="39"/>
  <c r="A529" i="39"/>
  <c r="G527" i="39"/>
  <c r="A527" i="39"/>
  <c r="G525" i="39"/>
  <c r="A525" i="39"/>
  <c r="G523" i="39"/>
  <c r="A523" i="39"/>
  <c r="G521" i="39"/>
  <c r="A521" i="39"/>
  <c r="G519" i="39"/>
  <c r="A519" i="39"/>
  <c r="G517" i="39"/>
  <c r="A517" i="39"/>
  <c r="G515" i="39"/>
  <c r="A515" i="39"/>
  <c r="G513" i="39"/>
  <c r="A513" i="39"/>
  <c r="G509" i="39"/>
  <c r="A509" i="39"/>
  <c r="G507" i="39"/>
  <c r="A507" i="39"/>
  <c r="G505" i="39"/>
  <c r="A504" i="39"/>
  <c r="G502" i="39"/>
  <c r="A501" i="39"/>
  <c r="G499" i="39"/>
  <c r="G498" i="39"/>
  <c r="A493" i="39"/>
  <c r="G491" i="39"/>
  <c r="A490" i="39"/>
  <c r="G488" i="39"/>
  <c r="A486" i="39"/>
  <c r="G482" i="39"/>
  <c r="A482" i="39"/>
  <c r="G480" i="39"/>
  <c r="A480" i="39"/>
  <c r="G478" i="39"/>
  <c r="A478" i="39"/>
  <c r="G476" i="39"/>
  <c r="A476" i="39"/>
  <c r="G474" i="39"/>
  <c r="A474" i="39"/>
  <c r="G472" i="39"/>
  <c r="A467" i="39"/>
  <c r="G463" i="39"/>
  <c r="G458" i="39"/>
  <c r="G453" i="39"/>
  <c r="G451" i="39"/>
  <c r="G448" i="39"/>
  <c r="G445" i="39"/>
  <c r="G443" i="39"/>
  <c r="G441" i="39"/>
  <c r="G439" i="39"/>
  <c r="G437" i="39"/>
  <c r="G434" i="39"/>
  <c r="G429" i="39"/>
  <c r="G426" i="39"/>
  <c r="G423" i="39"/>
  <c r="G422" i="39"/>
  <c r="G410" i="39"/>
  <c r="G409" i="39"/>
  <c r="G408" i="39"/>
  <c r="G407" i="39"/>
  <c r="G406" i="39"/>
  <c r="G405" i="39"/>
  <c r="G404" i="39"/>
  <c r="G403" i="39"/>
  <c r="G402" i="39"/>
  <c r="G401" i="39"/>
  <c r="G400" i="39"/>
  <c r="G399" i="39"/>
  <c r="G398" i="39"/>
  <c r="G397" i="39"/>
  <c r="G396" i="39"/>
  <c r="G395" i="39"/>
  <c r="G394" i="39"/>
  <c r="G393" i="39"/>
  <c r="G392" i="39"/>
  <c r="G391" i="39"/>
  <c r="G390" i="39"/>
  <c r="G389" i="39"/>
  <c r="G388" i="39"/>
  <c r="G387" i="39"/>
  <c r="G386" i="39"/>
  <c r="G385" i="39"/>
  <c r="G384" i="39"/>
  <c r="G383" i="39"/>
  <c r="G380" i="39"/>
  <c r="G379" i="39"/>
  <c r="G378" i="39"/>
  <c r="G377" i="39"/>
  <c r="G376" i="39"/>
  <c r="G375" i="39"/>
  <c r="G374" i="39"/>
  <c r="G373" i="39"/>
  <c r="G372" i="39"/>
  <c r="G371" i="39"/>
  <c r="G370" i="39"/>
  <c r="G369" i="39"/>
  <c r="G368" i="39"/>
  <c r="G367" i="39"/>
  <c r="G366" i="39"/>
  <c r="G365" i="39"/>
  <c r="G364" i="39"/>
  <c r="G363" i="39"/>
  <c r="G362" i="39"/>
  <c r="G361" i="39"/>
  <c r="G360" i="39"/>
  <c r="G359" i="39"/>
  <c r="G358" i="39"/>
  <c r="G357" i="39"/>
  <c r="G356" i="39"/>
  <c r="G355" i="39"/>
  <c r="G354" i="39"/>
  <c r="G353" i="39"/>
  <c r="G352" i="39"/>
  <c r="G351" i="39"/>
  <c r="G350" i="39"/>
  <c r="G349" i="39"/>
  <c r="G348" i="39"/>
  <c r="G347" i="39"/>
  <c r="G346" i="39"/>
  <c r="G345" i="39"/>
  <c r="G344" i="39"/>
  <c r="G341" i="39"/>
  <c r="G340" i="39"/>
  <c r="G337" i="39"/>
  <c r="G336" i="39"/>
  <c r="G335" i="39"/>
  <c r="G334" i="39"/>
  <c r="G333" i="39"/>
  <c r="G332" i="39"/>
  <c r="G331" i="39"/>
  <c r="G330" i="39"/>
  <c r="G329" i="39"/>
  <c r="G324" i="39"/>
  <c r="G323" i="39"/>
  <c r="G322" i="39"/>
  <c r="A321" i="39"/>
  <c r="G319" i="39"/>
  <c r="A318" i="39"/>
  <c r="G316" i="39"/>
  <c r="A316" i="39"/>
  <c r="G314" i="39"/>
  <c r="A311" i="39"/>
  <c r="G309" i="39"/>
  <c r="G308" i="39"/>
  <c r="A307" i="39"/>
  <c r="G305" i="39"/>
  <c r="A303" i="39"/>
  <c r="G301" i="39"/>
  <c r="G300" i="39"/>
  <c r="G299" i="39"/>
  <c r="G298" i="39"/>
  <c r="A297" i="39"/>
  <c r="G293" i="39"/>
  <c r="A293" i="39"/>
  <c r="G291" i="39"/>
  <c r="A291" i="39"/>
  <c r="G289" i="39"/>
  <c r="A289" i="39"/>
  <c r="G277" i="39"/>
  <c r="A277" i="39"/>
  <c r="G275" i="39"/>
  <c r="A273" i="39"/>
  <c r="G271" i="39"/>
  <c r="A271" i="39"/>
  <c r="G269" i="39"/>
  <c r="A264" i="39"/>
  <c r="G262" i="39"/>
  <c r="A255" i="39"/>
  <c r="G253" i="39"/>
  <c r="A246" i="39"/>
  <c r="G244" i="39"/>
  <c r="A241" i="39"/>
  <c r="G239" i="39"/>
  <c r="A236" i="39"/>
  <c r="G234" i="39"/>
  <c r="A228" i="39"/>
  <c r="G226" i="39"/>
  <c r="A226" i="39"/>
  <c r="G224" i="39"/>
  <c r="A224" i="39"/>
  <c r="G222" i="39"/>
  <c r="G221" i="39"/>
  <c r="A220" i="39"/>
  <c r="G218" i="39"/>
  <c r="A218" i="39"/>
  <c r="G216" i="39"/>
  <c r="A216" i="39"/>
  <c r="G214" i="39"/>
  <c r="A214" i="39"/>
  <c r="G212" i="39"/>
  <c r="A212" i="39"/>
  <c r="G210" i="39"/>
  <c r="A209" i="39"/>
  <c r="G207" i="39"/>
  <c r="A206" i="39"/>
  <c r="G204" i="39"/>
  <c r="G203" i="39"/>
  <c r="A202" i="39"/>
  <c r="G200" i="39"/>
  <c r="G199" i="39"/>
  <c r="A198" i="39"/>
  <c r="G196" i="39"/>
  <c r="A195" i="39"/>
  <c r="G193" i="39"/>
  <c r="G192" i="39"/>
  <c r="G191" i="39"/>
  <c r="G190" i="39"/>
  <c r="A189" i="39"/>
  <c r="G187" i="39"/>
  <c r="G186" i="39"/>
  <c r="G185" i="39"/>
  <c r="A184" i="39"/>
  <c r="G182" i="39"/>
  <c r="A181" i="39"/>
  <c r="G179" i="39"/>
  <c r="A178" i="39"/>
  <c r="G176" i="39"/>
  <c r="A176" i="39"/>
  <c r="G174" i="39"/>
  <c r="A174" i="39"/>
  <c r="G172" i="39"/>
  <c r="A164" i="39"/>
  <c r="G162" i="39"/>
  <c r="A162" i="39"/>
  <c r="G158" i="39"/>
  <c r="G157" i="39"/>
  <c r="A155" i="39"/>
  <c r="G153" i="39"/>
  <c r="A153" i="39"/>
  <c r="G151" i="39"/>
  <c r="A151" i="39"/>
  <c r="G149" i="39"/>
  <c r="A149" i="39"/>
  <c r="G139" i="39"/>
  <c r="G138" i="39"/>
  <c r="G137" i="39"/>
  <c r="G136" i="39"/>
  <c r="G135" i="39"/>
  <c r="G134" i="39"/>
  <c r="A128" i="39"/>
  <c r="G126" i="39"/>
  <c r="A122" i="39"/>
  <c r="G120" i="39"/>
  <c r="A116" i="39"/>
  <c r="G114" i="39"/>
  <c r="A110" i="39"/>
  <c r="G108" i="39"/>
  <c r="A103" i="39"/>
  <c r="G101" i="39"/>
  <c r="A97" i="39"/>
  <c r="G95" i="39"/>
  <c r="A88" i="39"/>
  <c r="G86" i="39"/>
  <c r="G85" i="39"/>
  <c r="G84" i="39"/>
  <c r="G83" i="39"/>
  <c r="G82" i="39"/>
  <c r="G81" i="39"/>
  <c r="G80" i="39"/>
  <c r="G79" i="39"/>
  <c r="G78" i="39"/>
  <c r="G77" i="39"/>
  <c r="G76" i="39"/>
  <c r="G75" i="39"/>
  <c r="G74" i="39"/>
  <c r="G73" i="39"/>
  <c r="G71" i="39"/>
  <c r="G70" i="39"/>
  <c r="G68" i="39"/>
  <c r="G67" i="39"/>
  <c r="G66" i="39"/>
  <c r="G65" i="39"/>
  <c r="G63" i="39"/>
  <c r="G61" i="39"/>
  <c r="G59" i="39"/>
  <c r="G57" i="39"/>
  <c r="G55" i="39"/>
  <c r="G54" i="39"/>
  <c r="G53" i="39"/>
  <c r="G52" i="39"/>
  <c r="G50" i="39"/>
  <c r="G49" i="39"/>
  <c r="G48" i="39"/>
  <c r="G47" i="39"/>
  <c r="G46" i="39"/>
  <c r="G45" i="39"/>
  <c r="B43" i="39"/>
  <c r="A43" i="39"/>
  <c r="G25" i="39" l="1"/>
  <c r="G22" i="39"/>
  <c r="G24" i="39"/>
  <c r="G21" i="39"/>
  <c r="G19" i="39"/>
  <c r="G18" i="39"/>
  <c r="G20" i="39"/>
  <c r="G17" i="39"/>
  <c r="G538" i="39"/>
  <c r="G23" i="39"/>
  <c r="B88" i="39"/>
  <c r="B97" i="39" s="1"/>
  <c r="G28" i="39" l="1"/>
  <c r="C45" i="9" s="1"/>
  <c r="B103" i="39"/>
  <c r="B110" i="39" l="1"/>
  <c r="B116" i="39" s="1"/>
  <c r="B122" i="39" l="1"/>
  <c r="B128" i="39" l="1"/>
  <c r="B149" i="39" l="1"/>
  <c r="B151" i="39" s="1"/>
  <c r="B153" i="39" s="1"/>
  <c r="B155" i="39" l="1"/>
  <c r="B162" i="39" l="1"/>
  <c r="B164" i="39" s="1"/>
  <c r="B174" i="39" s="1"/>
  <c r="B176" i="39" s="1"/>
  <c r="B178" i="39" s="1"/>
  <c r="B181" i="39" s="1"/>
  <c r="B184" i="39" s="1"/>
  <c r="B189" i="39" s="1"/>
  <c r="B195" i="39" s="1"/>
  <c r="B198" i="39" s="1"/>
  <c r="B202" i="39" s="1"/>
  <c r="B206" i="39" s="1"/>
  <c r="B209" i="39" s="1"/>
  <c r="B212" i="39" s="1"/>
  <c r="B214" i="39" s="1"/>
  <c r="B216" i="39" l="1"/>
  <c r="B218" i="39" s="1"/>
  <c r="B220" i="39" l="1"/>
  <c r="B224" i="39" l="1"/>
  <c r="B226" i="39" s="1"/>
  <c r="B228" i="39" s="1"/>
  <c r="B236" i="39" s="1"/>
  <c r="B241" i="39" s="1"/>
  <c r="B246" i="39" s="1"/>
  <c r="B255" i="39" l="1"/>
  <c r="B264" i="39" s="1"/>
  <c r="B271" i="39" s="1"/>
  <c r="B273" i="39" s="1"/>
  <c r="B277" i="39" s="1"/>
  <c r="B279" i="39" s="1"/>
  <c r="B289" i="39" l="1"/>
  <c r="B291" i="39"/>
  <c r="B293" i="39" s="1"/>
  <c r="B297" i="39" s="1"/>
  <c r="B303" i="39" s="1"/>
  <c r="G607" i="12"/>
  <c r="A607" i="12"/>
  <c r="G605" i="12"/>
  <c r="A605" i="12"/>
  <c r="G603" i="12"/>
  <c r="A603" i="12"/>
  <c r="G601" i="12"/>
  <c r="A601" i="12"/>
  <c r="G599" i="12"/>
  <c r="A599" i="12"/>
  <c r="G597" i="12"/>
  <c r="A597" i="12"/>
  <c r="G595" i="12"/>
  <c r="A595" i="12"/>
  <c r="G593" i="12"/>
  <c r="A593" i="12"/>
  <c r="G591" i="12"/>
  <c r="A591" i="12"/>
  <c r="G589" i="12"/>
  <c r="G588" i="12"/>
  <c r="A579" i="12"/>
  <c r="G577" i="12"/>
  <c r="A577" i="12"/>
  <c r="G573" i="12"/>
  <c r="G572" i="12"/>
  <c r="G571" i="12"/>
  <c r="G570" i="12"/>
  <c r="G569" i="12"/>
  <c r="G568" i="12"/>
  <c r="A567" i="12"/>
  <c r="G565" i="12"/>
  <c r="G564" i="12"/>
  <c r="G563" i="12"/>
  <c r="G562" i="12"/>
  <c r="G561" i="12"/>
  <c r="A559" i="12"/>
  <c r="G557" i="12"/>
  <c r="G556" i="12"/>
  <c r="G555" i="12"/>
  <c r="G554" i="12"/>
  <c r="G553" i="12"/>
  <c r="G552" i="12"/>
  <c r="G551" i="12"/>
  <c r="G550" i="12"/>
  <c r="A543" i="12"/>
  <c r="G541" i="12"/>
  <c r="G540" i="12"/>
  <c r="G539" i="12"/>
  <c r="G538" i="12"/>
  <c r="G537" i="12"/>
  <c r="G536" i="12"/>
  <c r="G535" i="12"/>
  <c r="G534" i="12"/>
  <c r="G533" i="12"/>
  <c r="A526" i="12"/>
  <c r="G524" i="12"/>
  <c r="A515" i="12"/>
  <c r="G513" i="12"/>
  <c r="A504" i="12"/>
  <c r="G502" i="12"/>
  <c r="A491" i="12"/>
  <c r="G487" i="12"/>
  <c r="A472" i="12"/>
  <c r="G470" i="12"/>
  <c r="G468" i="12"/>
  <c r="G466" i="12"/>
  <c r="G464" i="12"/>
  <c r="G462" i="12"/>
  <c r="A447" i="12"/>
  <c r="A445" i="12"/>
  <c r="A443" i="12"/>
  <c r="A440" i="12"/>
  <c r="A438" i="12"/>
  <c r="A435" i="12"/>
  <c r="G433" i="12"/>
  <c r="A432" i="12"/>
  <c r="E429" i="12"/>
  <c r="G429" i="12" s="1"/>
  <c r="A427" i="12"/>
  <c r="E424" i="12"/>
  <c r="G424" i="12" s="1"/>
  <c r="A422" i="12"/>
  <c r="G418" i="12"/>
  <c r="A413" i="12"/>
  <c r="G410" i="12"/>
  <c r="A408" i="12"/>
  <c r="G405" i="12"/>
  <c r="A401" i="12"/>
  <c r="G398" i="12"/>
  <c r="A396" i="12"/>
  <c r="G394" i="12"/>
  <c r="A393" i="12"/>
  <c r="G391" i="12"/>
  <c r="A390" i="12"/>
  <c r="G388" i="12"/>
  <c r="A388" i="12"/>
  <c r="G386" i="12"/>
  <c r="A385" i="12"/>
  <c r="G383" i="12"/>
  <c r="A383" i="12"/>
  <c r="G381" i="12"/>
  <c r="A381" i="12"/>
  <c r="G378" i="12"/>
  <c r="A373" i="12"/>
  <c r="G370" i="12"/>
  <c r="A368" i="12"/>
  <c r="G365" i="12"/>
  <c r="A361" i="12"/>
  <c r="G358" i="12"/>
  <c r="A356" i="12"/>
  <c r="G354" i="12"/>
  <c r="A352" i="12"/>
  <c r="G350" i="12"/>
  <c r="A349" i="12"/>
  <c r="G347" i="12"/>
  <c r="A346" i="12"/>
  <c r="G344" i="12"/>
  <c r="A343" i="12"/>
  <c r="G341" i="12"/>
  <c r="A341" i="12"/>
  <c r="G339" i="12"/>
  <c r="A338" i="12"/>
  <c r="G336" i="12"/>
  <c r="A336" i="12"/>
  <c r="G334" i="12"/>
  <c r="A334" i="12"/>
  <c r="G328" i="12"/>
  <c r="A327" i="12"/>
  <c r="G325" i="12"/>
  <c r="A325" i="12"/>
  <c r="G323" i="12"/>
  <c r="A323" i="12"/>
  <c r="G321" i="12"/>
  <c r="A321" i="12"/>
  <c r="G318" i="12"/>
  <c r="A311" i="12"/>
  <c r="G308" i="12"/>
  <c r="A301" i="12"/>
  <c r="G298" i="12"/>
  <c r="A291" i="12"/>
  <c r="G288" i="12"/>
  <c r="A282" i="12"/>
  <c r="G279" i="12"/>
  <c r="A272" i="12"/>
  <c r="G269" i="12"/>
  <c r="A262" i="12"/>
  <c r="A252" i="12"/>
  <c r="G249" i="12"/>
  <c r="A242" i="12"/>
  <c r="G240" i="12"/>
  <c r="A239" i="12"/>
  <c r="G237" i="12"/>
  <c r="A236" i="12"/>
  <c r="G234" i="12"/>
  <c r="G233" i="12"/>
  <c r="A232" i="12"/>
  <c r="G230" i="12"/>
  <c r="G229" i="12"/>
  <c r="G228" i="12"/>
  <c r="A226" i="12"/>
  <c r="G224" i="12"/>
  <c r="G223" i="12"/>
  <c r="G222" i="12"/>
  <c r="G221" i="12"/>
  <c r="A220" i="12"/>
  <c r="G218" i="12"/>
  <c r="G217" i="12"/>
  <c r="G216" i="12"/>
  <c r="G215" i="12"/>
  <c r="G214" i="12"/>
  <c r="A213" i="12"/>
  <c r="G211" i="12"/>
  <c r="G210" i="12"/>
  <c r="G209" i="12"/>
  <c r="G208" i="12"/>
  <c r="G207" i="12"/>
  <c r="A206" i="12"/>
  <c r="G204" i="12"/>
  <c r="G203" i="12"/>
  <c r="G202" i="12"/>
  <c r="A201" i="12"/>
  <c r="G199" i="12"/>
  <c r="A199" i="12"/>
  <c r="G197" i="12"/>
  <c r="A197" i="12"/>
  <c r="G195" i="12"/>
  <c r="A194" i="12"/>
  <c r="G192" i="12"/>
  <c r="A192" i="12"/>
  <c r="G190" i="12"/>
  <c r="A190" i="12"/>
  <c r="G188" i="12"/>
  <c r="A188" i="12"/>
  <c r="G186" i="12"/>
  <c r="A186" i="12"/>
  <c r="G184" i="12"/>
  <c r="A184" i="12"/>
  <c r="G182" i="12"/>
  <c r="A182" i="12"/>
  <c r="G180" i="12"/>
  <c r="G179" i="12"/>
  <c r="A177" i="12"/>
  <c r="G175" i="12"/>
  <c r="A168" i="12"/>
  <c r="G166" i="12"/>
  <c r="A157" i="12"/>
  <c r="G155" i="12"/>
  <c r="A148" i="12"/>
  <c r="G146" i="12"/>
  <c r="A144" i="12"/>
  <c r="G142" i="12"/>
  <c r="A140" i="12"/>
  <c r="G138" i="12"/>
  <c r="A136" i="12"/>
  <c r="G134" i="12"/>
  <c r="A132" i="12"/>
  <c r="G129" i="12"/>
  <c r="A126" i="12"/>
  <c r="G124" i="12"/>
  <c r="A118" i="12"/>
  <c r="G116" i="12"/>
  <c r="A108" i="12"/>
  <c r="G106" i="12"/>
  <c r="A105" i="12"/>
  <c r="G103" i="12"/>
  <c r="B41" i="12"/>
  <c r="B105" i="12" s="1"/>
  <c r="A41" i="12"/>
  <c r="G609" i="12" l="1"/>
  <c r="B307" i="39"/>
  <c r="B311" i="39" s="1"/>
  <c r="B316" i="39" s="1"/>
  <c r="B318" i="39" s="1"/>
  <c r="B321" i="39" s="1"/>
  <c r="B328" i="39" s="1"/>
  <c r="B339" i="39" s="1"/>
  <c r="B343" i="39" s="1"/>
  <c r="B382" i="39" s="1"/>
  <c r="B412" i="39" s="1"/>
  <c r="B415" i="39" s="1"/>
  <c r="B421" i="39" s="1"/>
  <c r="B425" i="39" s="1"/>
  <c r="B428" i="39" s="1"/>
  <c r="B431" i="39" s="1"/>
  <c r="B433" i="39" s="1"/>
  <c r="B436" i="39" s="1"/>
  <c r="B439" i="39" s="1"/>
  <c r="B441" i="39" s="1"/>
  <c r="B443" i="39" s="1"/>
  <c r="B445" i="39" s="1"/>
  <c r="B447" i="39" s="1"/>
  <c r="B450" i="39" s="1"/>
  <c r="B453" i="39" s="1"/>
  <c r="B455" i="39" s="1"/>
  <c r="B460" i="39" s="1"/>
  <c r="B467" i="39" s="1"/>
  <c r="B474" i="39" s="1"/>
  <c r="B476" i="39" s="1"/>
  <c r="B478" i="39" s="1"/>
  <c r="B480" i="39" s="1"/>
  <c r="B482" i="39" s="1"/>
  <c r="B486" i="39" s="1"/>
  <c r="B490" i="39" s="1"/>
  <c r="B493" i="39" s="1"/>
  <c r="B501" i="39" s="1"/>
  <c r="B504" i="39" s="1"/>
  <c r="B507" i="39" s="1"/>
  <c r="B509" i="39" s="1"/>
  <c r="B513" i="39" s="1"/>
  <c r="B515" i="39" s="1"/>
  <c r="B517" i="39" s="1"/>
  <c r="B519" i="39" s="1"/>
  <c r="B521" i="39" s="1"/>
  <c r="B523" i="39" s="1"/>
  <c r="B525" i="39" s="1"/>
  <c r="B527" i="39" s="1"/>
  <c r="B529" i="39" s="1"/>
  <c r="B531" i="39" s="1"/>
  <c r="B533" i="39" s="1"/>
  <c r="B535" i="39" s="1"/>
  <c r="G20" i="12"/>
  <c r="G23" i="12"/>
  <c r="G19" i="12"/>
  <c r="G22" i="12"/>
  <c r="E436" i="12"/>
  <c r="G436" i="12" s="1"/>
  <c r="E445" i="12"/>
  <c r="G445" i="12" s="1"/>
  <c r="E443" i="12"/>
  <c r="G443" i="12" s="1"/>
  <c r="E438" i="12"/>
  <c r="G438" i="12" s="1"/>
  <c r="E441" i="12"/>
  <c r="G441" i="12" s="1"/>
  <c r="B108" i="12"/>
  <c r="G21" i="12" l="1"/>
  <c r="G25" i="12" s="1"/>
  <c r="C49" i="9" s="1"/>
  <c r="B118" i="12"/>
  <c r="B126" i="12" l="1"/>
  <c r="B132" i="12" l="1"/>
  <c r="B136" i="12" l="1"/>
  <c r="B140" i="12" l="1"/>
  <c r="B144" i="12" l="1"/>
  <c r="B148" i="12" s="1"/>
  <c r="B157" i="12" s="1"/>
  <c r="B168" i="12" s="1"/>
  <c r="B177" i="12" s="1"/>
  <c r="B182" i="12" s="1"/>
  <c r="B184" i="12" s="1"/>
  <c r="B186" i="12" s="1"/>
  <c r="B188" i="12" s="1"/>
  <c r="B190" i="12" s="1"/>
  <c r="B192" i="12" s="1"/>
  <c r="B194" i="12" s="1"/>
  <c r="B197" i="12" s="1"/>
  <c r="B199" i="12" s="1"/>
  <c r="B201" i="12" s="1"/>
  <c r="B206" i="12" s="1"/>
  <c r="B213" i="12" s="1"/>
  <c r="B220" i="12" s="1"/>
  <c r="B226" i="12" s="1"/>
  <c r="B232" i="12" s="1"/>
  <c r="B236" i="12" s="1"/>
  <c r="B239" i="12" s="1"/>
  <c r="B242" i="12" s="1"/>
  <c r="B252" i="12" s="1"/>
  <c r="B262" i="12" s="1"/>
  <c r="B272" i="12" s="1"/>
  <c r="B282" i="12" s="1"/>
  <c r="B291" i="12" s="1"/>
  <c r="B301" i="12" s="1"/>
  <c r="B311" i="12" s="1"/>
  <c r="B321" i="12" s="1"/>
  <c r="B323" i="12" s="1"/>
  <c r="B325" i="12" s="1"/>
  <c r="B327" i="12" l="1"/>
  <c r="B334" i="12" s="1"/>
  <c r="B336" i="12" s="1"/>
  <c r="B338" i="12" s="1"/>
  <c r="B341" i="12" s="1"/>
  <c r="B343" i="12" s="1"/>
  <c r="B346" i="12" s="1"/>
  <c r="B349" i="12" s="1"/>
  <c r="B352" i="12" s="1"/>
  <c r="B356" i="12" s="1"/>
  <c r="B361" i="12" s="1"/>
  <c r="B368" i="12" s="1"/>
  <c r="B373" i="12" s="1"/>
  <c r="B381" i="12" s="1"/>
  <c r="B383" i="12" s="1"/>
  <c r="B385" i="12" s="1"/>
  <c r="B388" i="12" s="1"/>
  <c r="B390" i="12" s="1"/>
  <c r="B393" i="12" s="1"/>
  <c r="B396" i="12" s="1"/>
  <c r="B401" i="12" s="1"/>
  <c r="B408" i="12" s="1"/>
  <c r="B413" i="12" s="1"/>
  <c r="B422" i="12" s="1"/>
  <c r="B427" i="12" s="1"/>
  <c r="B432" i="12" s="1"/>
  <c r="B435" i="12" s="1"/>
  <c r="B438" i="12" s="1"/>
  <c r="B440" i="12" s="1"/>
  <c r="B443" i="12" s="1"/>
  <c r="B445" i="12" s="1"/>
  <c r="B447" i="12" s="1"/>
  <c r="B472" i="12" s="1"/>
  <c r="B491" i="12" s="1"/>
  <c r="B504" i="12" s="1"/>
  <c r="B515" i="12" s="1"/>
  <c r="B526" i="12" s="1"/>
  <c r="B543" i="12" s="1"/>
  <c r="B559" i="12" s="1"/>
  <c r="B567" i="12" s="1"/>
  <c r="B577" i="12" s="1"/>
  <c r="B579" i="12" s="1"/>
  <c r="B591" i="12" s="1"/>
  <c r="B593" i="12" s="1"/>
  <c r="B595" i="12" s="1"/>
  <c r="B597" i="12" s="1"/>
  <c r="B599" i="12" s="1"/>
  <c r="B601" i="12" s="1"/>
  <c r="B603" i="12" s="1"/>
  <c r="B605" i="12" s="1"/>
  <c r="B607" i="12" s="1"/>
  <c r="F1212" i="3" l="1"/>
  <c r="F264" i="38"/>
  <c r="F262" i="38"/>
  <c r="F260" i="38"/>
  <c r="F258" i="38"/>
  <c r="F256" i="38"/>
  <c r="F266" i="38" s="1"/>
  <c r="F247" i="38"/>
  <c r="F245" i="38"/>
  <c r="F243" i="38"/>
  <c r="F249" i="38" s="1"/>
  <c r="F236" i="38"/>
  <c r="F238" i="38" s="1"/>
  <c r="F27" i="38" s="1"/>
  <c r="F227" i="38"/>
  <c r="F225" i="38"/>
  <c r="F223" i="38"/>
  <c r="F221" i="38"/>
  <c r="F219" i="38"/>
  <c r="F217" i="38"/>
  <c r="F229" i="38" s="1"/>
  <c r="F208" i="38"/>
  <c r="F206" i="38"/>
  <c r="F204" i="38"/>
  <c r="F202" i="38"/>
  <c r="F200" i="38"/>
  <c r="F198" i="38"/>
  <c r="F189" i="38"/>
  <c r="F187" i="38"/>
  <c r="F185" i="38"/>
  <c r="F183" i="38"/>
  <c r="F181" i="38"/>
  <c r="F179" i="38"/>
  <c r="F177" i="38"/>
  <c r="F175" i="38"/>
  <c r="F167" i="38"/>
  <c r="F165" i="38"/>
  <c r="F163" i="38"/>
  <c r="F161" i="38"/>
  <c r="F159" i="38"/>
  <c r="F157" i="38"/>
  <c r="F155" i="38"/>
  <c r="F153" i="38"/>
  <c r="F169" i="38" s="1"/>
  <c r="F145" i="38"/>
  <c r="F143" i="38"/>
  <c r="F141" i="38"/>
  <c r="F138" i="38"/>
  <c r="F147" i="38" s="1"/>
  <c r="F81" i="38"/>
  <c r="F79" i="38"/>
  <c r="F77" i="38"/>
  <c r="F75" i="38"/>
  <c r="F73" i="38"/>
  <c r="F71" i="38"/>
  <c r="F69" i="38"/>
  <c r="F62" i="38"/>
  <c r="F60" i="38"/>
  <c r="F56" i="38"/>
  <c r="F48" i="38"/>
  <c r="F11" i="38" s="1"/>
  <c r="F90" i="37"/>
  <c r="F88" i="37"/>
  <c r="F86" i="37"/>
  <c r="F84" i="37"/>
  <c r="F82" i="37"/>
  <c r="F80" i="37"/>
  <c r="F78" i="37"/>
  <c r="F76" i="37"/>
  <c r="F74" i="37"/>
  <c r="F72" i="37"/>
  <c r="F70" i="37"/>
  <c r="F68" i="37"/>
  <c r="F66" i="37"/>
  <c r="F64" i="37"/>
  <c r="F62" i="37"/>
  <c r="F60" i="37"/>
  <c r="F58" i="37"/>
  <c r="F56" i="37"/>
  <c r="F54" i="37"/>
  <c r="F52" i="37"/>
  <c r="F50" i="37"/>
  <c r="F48" i="37"/>
  <c r="F46" i="37"/>
  <c r="F44" i="37"/>
  <c r="F42" i="37"/>
  <c r="F40" i="37"/>
  <c r="F38" i="37"/>
  <c r="F36" i="37"/>
  <c r="F34" i="37"/>
  <c r="F32" i="37"/>
  <c r="F30" i="37"/>
  <c r="F28" i="37"/>
  <c r="F26" i="37"/>
  <c r="F23" i="37"/>
  <c r="F21" i="37"/>
  <c r="F13" i="37"/>
  <c r="F11" i="37"/>
  <c r="F9" i="37"/>
  <c r="F7" i="37"/>
  <c r="F5" i="37"/>
  <c r="F118" i="36"/>
  <c r="F116" i="36"/>
  <c r="F114" i="36"/>
  <c r="F111" i="36"/>
  <c r="F109" i="36"/>
  <c r="F107" i="36"/>
  <c r="F105" i="36"/>
  <c r="F103" i="36"/>
  <c r="A103" i="36"/>
  <c r="A105" i="36" s="1"/>
  <c r="A107" i="36" s="1"/>
  <c r="A109" i="36" s="1"/>
  <c r="A111" i="36" s="1"/>
  <c r="A113" i="36" s="1"/>
  <c r="F101" i="36"/>
  <c r="F87" i="36"/>
  <c r="F85" i="36"/>
  <c r="F83" i="36"/>
  <c r="F81" i="36"/>
  <c r="F79" i="36"/>
  <c r="F77" i="36"/>
  <c r="F75" i="36"/>
  <c r="F73" i="36"/>
  <c r="F71" i="36"/>
  <c r="F69" i="36"/>
  <c r="F67" i="36"/>
  <c r="F65" i="36"/>
  <c r="F63" i="36"/>
  <c r="F51" i="36"/>
  <c r="F49" i="36"/>
  <c r="A49" i="36"/>
  <c r="F47" i="36"/>
  <c r="F45" i="36"/>
  <c r="F43" i="36"/>
  <c r="F41" i="36"/>
  <c r="F39" i="36"/>
  <c r="F37" i="36"/>
  <c r="F35" i="36"/>
  <c r="F33" i="36"/>
  <c r="F31" i="36"/>
  <c r="F29" i="36"/>
  <c r="F170" i="35"/>
  <c r="F167" i="35"/>
  <c r="F165" i="35"/>
  <c r="F163" i="35"/>
  <c r="F162" i="35"/>
  <c r="F159" i="35"/>
  <c r="F148" i="35"/>
  <c r="F146" i="35"/>
  <c r="F144" i="35"/>
  <c r="F142" i="35"/>
  <c r="F140" i="35"/>
  <c r="F138" i="35"/>
  <c r="F136" i="35"/>
  <c r="F134" i="35"/>
  <c r="F132" i="35"/>
  <c r="F130" i="35"/>
  <c r="F128" i="35"/>
  <c r="F126" i="35"/>
  <c r="F124" i="35"/>
  <c r="F122" i="35"/>
  <c r="F120" i="35"/>
  <c r="F118" i="35"/>
  <c r="F116" i="35"/>
  <c r="F114" i="35"/>
  <c r="F112" i="35"/>
  <c r="F110" i="35"/>
  <c r="F108" i="35"/>
  <c r="F106" i="35"/>
  <c r="F104" i="35"/>
  <c r="F102" i="35"/>
  <c r="F100" i="35"/>
  <c r="F98" i="35"/>
  <c r="F96" i="35"/>
  <c r="F94" i="35"/>
  <c r="F92" i="35"/>
  <c r="F90" i="35"/>
  <c r="F88" i="35"/>
  <c r="F74" i="35"/>
  <c r="F71" i="35"/>
  <c r="F68" i="35"/>
  <c r="F66" i="35"/>
  <c r="F64" i="35"/>
  <c r="F62" i="35"/>
  <c r="F60" i="35"/>
  <c r="F58" i="35"/>
  <c r="F56" i="35"/>
  <c r="F54" i="35"/>
  <c r="F52" i="35"/>
  <c r="F50" i="35"/>
  <c r="F48" i="35"/>
  <c r="F46" i="35"/>
  <c r="F44" i="35"/>
  <c r="F42" i="35"/>
  <c r="F40" i="35"/>
  <c r="F98" i="34"/>
  <c r="F96" i="34"/>
  <c r="F94" i="34"/>
  <c r="F92" i="34"/>
  <c r="F90" i="34"/>
  <c r="F88" i="34"/>
  <c r="F86" i="34"/>
  <c r="F84" i="34"/>
  <c r="F82" i="34"/>
  <c r="F80" i="34"/>
  <c r="F78" i="34"/>
  <c r="F76" i="34"/>
  <c r="F74" i="34"/>
  <c r="F72" i="34"/>
  <c r="F70" i="34"/>
  <c r="F68" i="34"/>
  <c r="F66" i="34"/>
  <c r="F64" i="34"/>
  <c r="F62" i="34"/>
  <c r="F60" i="34"/>
  <c r="F58" i="34"/>
  <c r="F56" i="34"/>
  <c r="F54" i="34"/>
  <c r="F41" i="34"/>
  <c r="F38" i="34"/>
  <c r="F35" i="34"/>
  <c r="F32" i="34"/>
  <c r="F30" i="34"/>
  <c r="F28" i="34"/>
  <c r="F26" i="34"/>
  <c r="F424" i="33"/>
  <c r="F422" i="33"/>
  <c r="F420" i="33"/>
  <c r="F418" i="33"/>
  <c r="F412" i="33"/>
  <c r="F411" i="33"/>
  <c r="F409" i="33"/>
  <c r="F407" i="33"/>
  <c r="F401" i="33"/>
  <c r="F403" i="33" s="1"/>
  <c r="F442" i="33" s="1"/>
  <c r="F394" i="33"/>
  <c r="F393" i="33"/>
  <c r="F391" i="33"/>
  <c r="F389" i="33"/>
  <c r="F387" i="33"/>
  <c r="F210" i="38" l="1"/>
  <c r="F212" i="38" s="1"/>
  <c r="F23" i="38" s="1"/>
  <c r="F191" i="38"/>
  <c r="F83" i="38"/>
  <c r="F85" i="38" s="1"/>
  <c r="F15" i="38" s="1"/>
  <c r="F64" i="38"/>
  <c r="F66" i="38" s="1"/>
  <c r="F13" i="38" s="1"/>
  <c r="F92" i="37"/>
  <c r="F95" i="37" s="1"/>
  <c r="C33" i="9" s="1"/>
  <c r="F120" i="36"/>
  <c r="F8" i="36" s="1"/>
  <c r="F150" i="35"/>
  <c r="F153" i="35" s="1"/>
  <c r="F9" i="35" s="1"/>
  <c r="F171" i="38"/>
  <c r="F19" i="38" s="1"/>
  <c r="F251" i="38"/>
  <c r="F29" i="38" s="1"/>
  <c r="F193" i="38"/>
  <c r="F21" i="38" s="1"/>
  <c r="F149" i="38"/>
  <c r="F17" i="38" s="1"/>
  <c r="F231" i="38"/>
  <c r="F25" i="38" s="1"/>
  <c r="F268" i="38"/>
  <c r="F31" i="38" s="1"/>
  <c r="F89" i="36"/>
  <c r="F55" i="36"/>
  <c r="F91" i="36"/>
  <c r="F93" i="36"/>
  <c r="F53" i="36"/>
  <c r="F173" i="35"/>
  <c r="F177" i="35" s="1"/>
  <c r="F10" i="35" s="1"/>
  <c r="F78" i="35"/>
  <c r="F82" i="35" s="1"/>
  <c r="F8" i="35" s="1"/>
  <c r="F100" i="34"/>
  <c r="F103" i="34" s="1"/>
  <c r="F9" i="34" s="1"/>
  <c r="F44" i="34"/>
  <c r="F48" i="34" s="1"/>
  <c r="F8" i="34" s="1"/>
  <c r="F414" i="33"/>
  <c r="F443" i="33" s="1"/>
  <c r="F426" i="33"/>
  <c r="F444" i="33" s="1"/>
  <c r="F396" i="33"/>
  <c r="F441" i="33" s="1"/>
  <c r="F12" i="35" l="1"/>
  <c r="C29" i="9" s="1"/>
  <c r="F446" i="33"/>
  <c r="F448" i="33" s="1"/>
  <c r="F450" i="33" s="1"/>
  <c r="F452" i="33" s="1"/>
  <c r="F454" i="33" s="1"/>
  <c r="F34" i="38"/>
  <c r="C35" i="9" s="1"/>
  <c r="F95" i="36"/>
  <c r="F7" i="36" s="1"/>
  <c r="F57" i="36"/>
  <c r="F6" i="36" s="1"/>
  <c r="F11" i="34"/>
  <c r="C27" i="9" s="1"/>
  <c r="F295" i="32"/>
  <c r="F293" i="32"/>
  <c r="F290" i="32"/>
  <c r="F287" i="32"/>
  <c r="F284" i="32"/>
  <c r="F282" i="32"/>
  <c r="F281" i="32"/>
  <c r="D278" i="32"/>
  <c r="F278" i="32" s="1"/>
  <c r="F277" i="32"/>
  <c r="F274" i="32"/>
  <c r="F271" i="32"/>
  <c r="F269" i="32"/>
  <c r="F267" i="32"/>
  <c r="F265" i="32"/>
  <c r="F263" i="32"/>
  <c r="F261" i="32"/>
  <c r="F259" i="32"/>
  <c r="F257" i="32"/>
  <c r="F255" i="32"/>
  <c r="F253" i="32"/>
  <c r="F251" i="32"/>
  <c r="F249" i="32"/>
  <c r="D247" i="32"/>
  <c r="F247" i="32" s="1"/>
  <c r="F36" i="38" l="1"/>
  <c r="F38" i="38" s="1"/>
  <c r="F10" i="36"/>
  <c r="C31" i="9" s="1"/>
  <c r="F297" i="32"/>
  <c r="C32" i="32" s="1"/>
  <c r="F1132" i="3" l="1"/>
  <c r="F700" i="3" l="1"/>
  <c r="D494" i="3"/>
  <c r="F514" i="3"/>
  <c r="F512" i="3"/>
  <c r="F506" i="3"/>
  <c r="H467" i="25"/>
  <c r="H459" i="25"/>
  <c r="H453" i="25"/>
  <c r="H451" i="25"/>
  <c r="H447" i="25"/>
  <c r="H445" i="25"/>
  <c r="H440" i="25"/>
  <c r="H435" i="25"/>
  <c r="H432" i="25"/>
  <c r="H429" i="25"/>
  <c r="H425" i="25"/>
  <c r="H411" i="25"/>
  <c r="H400" i="25"/>
  <c r="H394" i="25"/>
  <c r="H387" i="25"/>
  <c r="H380" i="25"/>
  <c r="H377" i="25"/>
  <c r="H371" i="25"/>
  <c r="H370" i="25"/>
  <c r="H369" i="25"/>
  <c r="H363" i="25"/>
  <c r="H359" i="25"/>
  <c r="H355" i="25"/>
  <c r="H346" i="25"/>
  <c r="H343" i="25"/>
  <c r="H340" i="25"/>
  <c r="H339" i="25"/>
  <c r="H336" i="25"/>
  <c r="H332" i="25"/>
  <c r="H329" i="25"/>
  <c r="H326" i="25"/>
  <c r="F321" i="25"/>
  <c r="H321" i="25" s="1"/>
  <c r="H317" i="25"/>
  <c r="H314" i="25"/>
  <c r="H311" i="25"/>
  <c r="H308" i="25"/>
  <c r="H305" i="25"/>
  <c r="H302" i="25"/>
  <c r="F297" i="25"/>
  <c r="H297" i="25" s="1"/>
  <c r="F296" i="25"/>
  <c r="H296" i="25" s="1"/>
  <c r="F294" i="25"/>
  <c r="F295" i="25" s="1"/>
  <c r="H295" i="25" s="1"/>
  <c r="H290" i="25"/>
  <c r="H287" i="25"/>
  <c r="H284" i="25"/>
  <c r="F275" i="25"/>
  <c r="F277" i="25" s="1"/>
  <c r="H277" i="25" s="1"/>
  <c r="H272" i="25"/>
  <c r="H269" i="25"/>
  <c r="H262" i="25"/>
  <c r="F259" i="25"/>
  <c r="F263" i="25" s="1"/>
  <c r="H263" i="25" s="1"/>
  <c r="H222" i="25"/>
  <c r="H218" i="25"/>
  <c r="H209" i="25"/>
  <c r="H204" i="25"/>
  <c r="H197" i="25"/>
  <c r="H196" i="25"/>
  <c r="H188" i="25"/>
  <c r="H186" i="25"/>
  <c r="H181" i="25"/>
  <c r="H176" i="25"/>
  <c r="H173" i="25"/>
  <c r="H171" i="25"/>
  <c r="H165" i="25"/>
  <c r="H164" i="25"/>
  <c r="H159" i="25"/>
  <c r="H158" i="25"/>
  <c r="H153" i="25"/>
  <c r="H113" i="25"/>
  <c r="H112" i="25"/>
  <c r="H111" i="25"/>
  <c r="H110" i="25"/>
  <c r="H106" i="25"/>
  <c r="H102" i="25"/>
  <c r="H100" i="25"/>
  <c r="H98" i="25"/>
  <c r="H96" i="25"/>
  <c r="H94" i="25"/>
  <c r="H92" i="25"/>
  <c r="H90" i="25"/>
  <c r="H88" i="25"/>
  <c r="H79" i="25"/>
  <c r="H78" i="25"/>
  <c r="H77" i="25"/>
  <c r="F836" i="3"/>
  <c r="F1533" i="3"/>
  <c r="H484" i="25" l="1"/>
  <c r="H17" i="25" s="1"/>
  <c r="H462" i="25"/>
  <c r="H15" i="25" s="1"/>
  <c r="H417" i="25"/>
  <c r="H13" i="25" s="1"/>
  <c r="H225" i="25"/>
  <c r="H9" i="25" s="1"/>
  <c r="H184" i="25"/>
  <c r="H199" i="25"/>
  <c r="H7" i="25" s="1"/>
  <c r="H118" i="25"/>
  <c r="H5" i="25" s="1"/>
  <c r="H82" i="25"/>
  <c r="H3" i="25" s="1"/>
  <c r="F260" i="25"/>
  <c r="H260" i="25" s="1"/>
  <c r="F279" i="25"/>
  <c r="H279" i="25" s="1"/>
  <c r="F278" i="25"/>
  <c r="H278" i="25" s="1"/>
  <c r="F261" i="25"/>
  <c r="H261" i="25" s="1"/>
  <c r="F276" i="25"/>
  <c r="H276" i="25" s="1"/>
  <c r="F1149" i="3"/>
  <c r="F1094" i="3"/>
  <c r="F1047" i="3"/>
  <c r="H349" i="25" l="1"/>
  <c r="H11" i="25" s="1"/>
  <c r="H19" i="25" s="1"/>
  <c r="C19" i="9" s="1"/>
  <c r="F1693" i="3"/>
  <c r="F1743" i="3"/>
  <c r="F530" i="3" l="1"/>
  <c r="F796" i="3"/>
  <c r="F647" i="3"/>
  <c r="F854" i="3"/>
  <c r="F1717" i="3" l="1"/>
  <c r="F1716" i="3"/>
  <c r="F463" i="3"/>
  <c r="F1515" i="3" l="1"/>
  <c r="F1130" i="3"/>
  <c r="F1590" i="3"/>
  <c r="F1140" i="3"/>
  <c r="F1203" i="3" l="1"/>
  <c r="F494" i="3" l="1"/>
  <c r="F399" i="3"/>
  <c r="F651" i="3" l="1"/>
  <c r="F650" i="3"/>
  <c r="F649" i="3"/>
  <c r="F755" i="3"/>
  <c r="F756" i="3"/>
  <c r="F757" i="3"/>
  <c r="F1934" i="3"/>
  <c r="F1932" i="3"/>
  <c r="F1930" i="3"/>
  <c r="F1954" i="3"/>
  <c r="F2141" i="3" l="1"/>
  <c r="D385" i="3" l="1"/>
  <c r="F385" i="3" s="1"/>
  <c r="F1126" i="3"/>
  <c r="F519" i="3"/>
  <c r="F712" i="3"/>
  <c r="F2138" i="3"/>
  <c r="F2139" i="3"/>
  <c r="F2130" i="3"/>
  <c r="F349" i="33"/>
  <c r="F348" i="33"/>
  <c r="F347" i="33"/>
  <c r="F345" i="33"/>
  <c r="F344" i="33"/>
  <c r="F343" i="33"/>
  <c r="F341" i="33"/>
  <c r="F340" i="33"/>
  <c r="F339" i="33"/>
  <c r="F333" i="33"/>
  <c r="F332" i="33"/>
  <c r="F331" i="33"/>
  <c r="F325" i="33"/>
  <c r="F322" i="33"/>
  <c r="F321" i="33"/>
  <c r="F319" i="33"/>
  <c r="F312" i="33"/>
  <c r="F311" i="33"/>
  <c r="F310" i="33"/>
  <c r="F308" i="33"/>
  <c r="F306" i="33"/>
  <c r="F304" i="33"/>
  <c r="F298" i="33"/>
  <c r="F297" i="33"/>
  <c r="F300" i="33" s="1"/>
  <c r="F362" i="33" s="1"/>
  <c r="F258" i="33"/>
  <c r="F257" i="33"/>
  <c r="F256" i="33"/>
  <c r="F255" i="33"/>
  <c r="F254" i="33"/>
  <c r="F253" i="33"/>
  <c r="F252" i="33"/>
  <c r="F250" i="33"/>
  <c r="F249" i="33"/>
  <c r="F248" i="33"/>
  <c r="F247" i="33"/>
  <c r="F246" i="33"/>
  <c r="F245" i="33"/>
  <c r="F239" i="33"/>
  <c r="F238" i="33"/>
  <c r="F236" i="33"/>
  <c r="F230" i="33"/>
  <c r="F229" i="33"/>
  <c r="F228" i="33"/>
  <c r="F222" i="33"/>
  <c r="F221" i="33"/>
  <c r="F220" i="33"/>
  <c r="F217" i="33"/>
  <c r="F215" i="33"/>
  <c r="F214" i="33"/>
  <c r="F213" i="33"/>
  <c r="F211" i="33"/>
  <c r="F210" i="33"/>
  <c r="F207" i="33"/>
  <c r="F205" i="33"/>
  <c r="F198" i="33"/>
  <c r="F197" i="33"/>
  <c r="F196" i="33"/>
  <c r="F195" i="33"/>
  <c r="F193" i="33"/>
  <c r="F192" i="33"/>
  <c r="F190" i="33"/>
  <c r="F184" i="33"/>
  <c r="F183" i="33"/>
  <c r="F182" i="33"/>
  <c r="F180" i="33"/>
  <c r="F179" i="33"/>
  <c r="F177" i="33"/>
  <c r="F176" i="33"/>
  <c r="F175" i="33"/>
  <c r="F174" i="33"/>
  <c r="F136" i="33"/>
  <c r="F135" i="33"/>
  <c r="F116" i="33"/>
  <c r="F115" i="33"/>
  <c r="F114" i="33"/>
  <c r="F113" i="33"/>
  <c r="F112" i="33"/>
  <c r="F111" i="33"/>
  <c r="F110" i="33"/>
  <c r="F109" i="33"/>
  <c r="F108" i="33"/>
  <c r="F107" i="33"/>
  <c r="F101" i="33"/>
  <c r="F100" i="33"/>
  <c r="F99" i="33"/>
  <c r="F98" i="33"/>
  <c r="F95" i="33"/>
  <c r="F94" i="33"/>
  <c r="F93" i="33"/>
  <c r="F92" i="33"/>
  <c r="F90" i="33"/>
  <c r="F89" i="33"/>
  <c r="F87" i="33"/>
  <c r="F86" i="33"/>
  <c r="F83" i="33"/>
  <c r="F82" i="33"/>
  <c r="F80" i="33"/>
  <c r="F79" i="33"/>
  <c r="F72" i="33"/>
  <c r="F71" i="33"/>
  <c r="F70" i="33"/>
  <c r="F69" i="33"/>
  <c r="F67" i="33"/>
  <c r="F66" i="33"/>
  <c r="F65" i="33"/>
  <c r="F63" i="33"/>
  <c r="F61" i="33"/>
  <c r="F59" i="33"/>
  <c r="F58" i="33"/>
  <c r="F52" i="33"/>
  <c r="F50" i="33"/>
  <c r="F49" i="33"/>
  <c r="F45" i="33"/>
  <c r="F44" i="33"/>
  <c r="F43" i="33"/>
  <c r="F42" i="33"/>
  <c r="F103" i="33" l="1"/>
  <c r="F314" i="33"/>
  <c r="F363" i="33" s="1"/>
  <c r="F327" i="33"/>
  <c r="F364" i="33" s="1"/>
  <c r="F351" i="33"/>
  <c r="F366" i="33" s="1"/>
  <c r="F232" i="33"/>
  <c r="F272" i="33" s="1"/>
  <c r="F335" i="33"/>
  <c r="F365" i="33" s="1"/>
  <c r="F200" i="33"/>
  <c r="F270" i="33" s="1"/>
  <c r="F186" i="33"/>
  <c r="F269" i="33" s="1"/>
  <c r="F241" i="33"/>
  <c r="F260" i="33"/>
  <c r="F274" i="33" s="1"/>
  <c r="F224" i="33"/>
  <c r="F271" i="33" s="1"/>
  <c r="F138" i="33"/>
  <c r="F74" i="33"/>
  <c r="F118" i="33"/>
  <c r="F54" i="33"/>
  <c r="F20" i="33" l="1"/>
  <c r="F19" i="33"/>
  <c r="F368" i="33"/>
  <c r="F370" i="33" s="1"/>
  <c r="F18" i="33"/>
  <c r="F17" i="33"/>
  <c r="F149" i="33"/>
  <c r="F148" i="33"/>
  <c r="F147" i="33"/>
  <c r="F16" i="33"/>
  <c r="F273" i="33"/>
  <c r="F276" i="33" s="1"/>
  <c r="F278" i="33" s="1"/>
  <c r="F280" i="33" s="1"/>
  <c r="F282" i="33" s="1"/>
  <c r="F284" i="33" s="1"/>
  <c r="F150" i="33"/>
  <c r="F152" i="33"/>
  <c r="F21" i="33"/>
  <c r="F372" i="33" l="1"/>
  <c r="F374" i="33" s="1"/>
  <c r="F376" i="33" s="1"/>
  <c r="F154" i="33"/>
  <c r="F23" i="33"/>
  <c r="F351" i="6"/>
  <c r="F350" i="6"/>
  <c r="F349" i="6"/>
  <c r="F348" i="6"/>
  <c r="F346" i="6"/>
  <c r="F345" i="6"/>
  <c r="F344" i="6"/>
  <c r="F343" i="6"/>
  <c r="F342" i="6"/>
  <c r="F341" i="6"/>
  <c r="F335" i="6"/>
  <c r="F334" i="6"/>
  <c r="F328" i="6"/>
  <c r="F327" i="6"/>
  <c r="F325" i="6"/>
  <c r="F319" i="6"/>
  <c r="F316" i="6"/>
  <c r="F315" i="6"/>
  <c r="F314" i="6"/>
  <c r="F312" i="6"/>
  <c r="F309" i="6"/>
  <c r="F307" i="6"/>
  <c r="F300" i="6"/>
  <c r="F299" i="6"/>
  <c r="F298" i="6"/>
  <c r="F297" i="6"/>
  <c r="F295" i="6"/>
  <c r="F293" i="6"/>
  <c r="F291" i="6"/>
  <c r="F290" i="6"/>
  <c r="F284" i="6"/>
  <c r="F283" i="6"/>
  <c r="F282" i="6"/>
  <c r="F281" i="6"/>
  <c r="F277" i="6"/>
  <c r="F276" i="6"/>
  <c r="F275" i="6"/>
  <c r="F274" i="6"/>
  <c r="F235" i="6"/>
  <c r="F234" i="6"/>
  <c r="F233" i="6"/>
  <c r="F232" i="6"/>
  <c r="F231" i="6"/>
  <c r="F225" i="6"/>
  <c r="F224" i="6"/>
  <c r="F223" i="6"/>
  <c r="F220" i="6"/>
  <c r="F218" i="6"/>
  <c r="F216" i="6"/>
  <c r="F213" i="6"/>
  <c r="F206" i="6"/>
  <c r="F205" i="6"/>
  <c r="F204" i="6"/>
  <c r="F203" i="6"/>
  <c r="F202" i="6"/>
  <c r="F200" i="6"/>
  <c r="F199" i="6"/>
  <c r="F198" i="6"/>
  <c r="F197" i="6"/>
  <c r="F195" i="6"/>
  <c r="F193" i="6"/>
  <c r="F192" i="6"/>
  <c r="F191" i="6"/>
  <c r="F190" i="6"/>
  <c r="F184" i="6"/>
  <c r="F182" i="6"/>
  <c r="F181" i="6"/>
  <c r="F180" i="6"/>
  <c r="F179" i="6"/>
  <c r="F177" i="6"/>
  <c r="F176" i="6"/>
  <c r="F174" i="6"/>
  <c r="F173" i="6"/>
  <c r="F172" i="6"/>
  <c r="F168" i="6"/>
  <c r="F167" i="6"/>
  <c r="F330" i="6" l="1"/>
  <c r="F372" i="6" s="1"/>
  <c r="F227" i="6"/>
  <c r="F254" i="6" s="1"/>
  <c r="F186" i="6"/>
  <c r="F252" i="6" s="1"/>
  <c r="F25" i="33"/>
  <c r="F27" i="33" s="1"/>
  <c r="F156" i="33"/>
  <c r="F158" i="33" s="1"/>
  <c r="F160" i="33" s="1"/>
  <c r="F162" i="33" s="1"/>
  <c r="F337" i="6"/>
  <c r="F373" i="6" s="1"/>
  <c r="F353" i="6"/>
  <c r="F374" i="6" s="1"/>
  <c r="F321" i="6"/>
  <c r="F371" i="6" s="1"/>
  <c r="F286" i="6"/>
  <c r="F369" i="6" s="1"/>
  <c r="F302" i="6"/>
  <c r="F370" i="6" s="1"/>
  <c r="F237" i="6"/>
  <c r="F255" i="6" s="1"/>
  <c r="F208" i="6"/>
  <c r="F253" i="6" s="1"/>
  <c r="F130" i="6"/>
  <c r="F128" i="6"/>
  <c r="F127" i="6"/>
  <c r="F126" i="6"/>
  <c r="F125" i="6"/>
  <c r="F124" i="6"/>
  <c r="F123" i="6"/>
  <c r="F122" i="6"/>
  <c r="F116" i="6"/>
  <c r="F115" i="6"/>
  <c r="F114" i="6"/>
  <c r="F113" i="6"/>
  <c r="F111" i="6"/>
  <c r="F110" i="6"/>
  <c r="F109" i="6"/>
  <c r="F107" i="6"/>
  <c r="F106" i="6"/>
  <c r="F105" i="6"/>
  <c r="F99" i="6"/>
  <c r="F98" i="6"/>
  <c r="F97" i="6"/>
  <c r="F96" i="6"/>
  <c r="F90" i="6"/>
  <c r="F89" i="6"/>
  <c r="F86" i="6"/>
  <c r="F85" i="6"/>
  <c r="F83" i="6"/>
  <c r="F82" i="6"/>
  <c r="F79" i="6"/>
  <c r="F77" i="6"/>
  <c r="F70" i="6"/>
  <c r="F69" i="6"/>
  <c r="F68" i="6"/>
  <c r="F66" i="6"/>
  <c r="F65" i="6"/>
  <c r="F64" i="6"/>
  <c r="F62" i="6"/>
  <c r="F60" i="6"/>
  <c r="F58" i="6"/>
  <c r="F57" i="6"/>
  <c r="F56" i="6"/>
  <c r="F55" i="6"/>
  <c r="F49" i="6"/>
  <c r="F48" i="6"/>
  <c r="F44" i="6"/>
  <c r="F43" i="6"/>
  <c r="F42" i="6"/>
  <c r="F41" i="6"/>
  <c r="F376" i="6" l="1"/>
  <c r="F378" i="6" s="1"/>
  <c r="F380" i="6" s="1"/>
  <c r="F382" i="6" s="1"/>
  <c r="F384" i="6" s="1"/>
  <c r="F257" i="6"/>
  <c r="F259" i="6" s="1"/>
  <c r="F29" i="33"/>
  <c r="F31" i="33" s="1"/>
  <c r="C17" i="9"/>
  <c r="F101" i="6"/>
  <c r="F132" i="6"/>
  <c r="F118" i="6"/>
  <c r="F92" i="6"/>
  <c r="F51" i="6"/>
  <c r="F72" i="6"/>
  <c r="F261" i="6" l="1"/>
  <c r="F263" i="6" s="1"/>
  <c r="F265" i="6" s="1"/>
  <c r="F144" i="6"/>
  <c r="F17" i="6"/>
  <c r="F145" i="6"/>
  <c r="F18" i="6"/>
  <c r="F147" i="6"/>
  <c r="F20" i="6"/>
  <c r="F146" i="6"/>
  <c r="F19" i="6"/>
  <c r="F143" i="6"/>
  <c r="F16" i="6"/>
  <c r="F148" i="6"/>
  <c r="F150" i="6" s="1"/>
  <c r="F21" i="6"/>
  <c r="F23" i="6" l="1"/>
  <c r="F25" i="6" s="1"/>
  <c r="F27" i="6" s="1"/>
  <c r="F152" i="6"/>
  <c r="F154" i="6" s="1"/>
  <c r="F156" i="6" s="1"/>
  <c r="F158" i="6" s="1"/>
  <c r="F29" i="6" l="1"/>
  <c r="F31" i="6" s="1"/>
  <c r="C15" i="9"/>
  <c r="F432" i="11"/>
  <c r="F431" i="11"/>
  <c r="F430" i="11"/>
  <c r="F424" i="11"/>
  <c r="F423" i="11"/>
  <c r="F422" i="11"/>
  <c r="F421" i="11"/>
  <c r="F419" i="11"/>
  <c r="F418" i="11"/>
  <c r="F417" i="11"/>
  <c r="F416" i="11"/>
  <c r="F415" i="11"/>
  <c r="F414" i="11"/>
  <c r="F413" i="11"/>
  <c r="F412" i="11"/>
  <c r="F411" i="11"/>
  <c r="F410" i="11"/>
  <c r="F409" i="11"/>
  <c r="F408" i="11"/>
  <c r="F407" i="11"/>
  <c r="F406" i="11"/>
  <c r="F405" i="11"/>
  <c r="F404" i="11"/>
  <c r="F403" i="11"/>
  <c r="F402" i="11"/>
  <c r="F401" i="11"/>
  <c r="F400" i="11"/>
  <c r="F396" i="11"/>
  <c r="F395" i="11"/>
  <c r="F389" i="11"/>
  <c r="F387" i="11"/>
  <c r="F386" i="11"/>
  <c r="F385" i="11"/>
  <c r="F384" i="11"/>
  <c r="F383" i="11"/>
  <c r="F382" i="11"/>
  <c r="F381" i="11"/>
  <c r="F379" i="11"/>
  <c r="F370" i="11"/>
  <c r="F366" i="11"/>
  <c r="F365" i="11"/>
  <c r="F364" i="11"/>
  <c r="F363" i="11"/>
  <c r="F362" i="11"/>
  <c r="F361" i="11"/>
  <c r="F360" i="11"/>
  <c r="F358" i="11"/>
  <c r="F356" i="11"/>
  <c r="F345" i="11"/>
  <c r="F348" i="11" s="1"/>
  <c r="F330" i="11" s="1"/>
  <c r="F263" i="11"/>
  <c r="F266" i="11" s="1"/>
  <c r="F248" i="11" s="1"/>
  <c r="F274" i="11"/>
  <c r="F276" i="11"/>
  <c r="F278" i="11"/>
  <c r="F279" i="11"/>
  <c r="F280" i="11"/>
  <c r="F281" i="11"/>
  <c r="F282" i="11"/>
  <c r="F283" i="11"/>
  <c r="F284" i="11"/>
  <c r="F288" i="11"/>
  <c r="F297" i="11"/>
  <c r="F298" i="11"/>
  <c r="F301" i="11"/>
  <c r="F302" i="11"/>
  <c r="F303" i="11"/>
  <c r="F304" i="11"/>
  <c r="F305" i="11"/>
  <c r="F311" i="11"/>
  <c r="F312" i="11"/>
  <c r="F313" i="11"/>
  <c r="F315" i="11"/>
  <c r="F233" i="11"/>
  <c r="F232" i="11"/>
  <c r="F231" i="11"/>
  <c r="F225" i="11"/>
  <c r="F224" i="11"/>
  <c r="F223" i="11"/>
  <c r="F222" i="11"/>
  <c r="F220" i="11"/>
  <c r="F219" i="11"/>
  <c r="F218" i="11"/>
  <c r="F217" i="11"/>
  <c r="F216" i="11"/>
  <c r="F215" i="11"/>
  <c r="F214" i="11"/>
  <c r="F213" i="11"/>
  <c r="F212" i="11"/>
  <c r="F211" i="11"/>
  <c r="F210" i="11"/>
  <c r="F209" i="11"/>
  <c r="F208" i="11"/>
  <c r="F207" i="11"/>
  <c r="F206" i="11"/>
  <c r="F205" i="11"/>
  <c r="F204" i="11"/>
  <c r="F203" i="11"/>
  <c r="F202" i="11"/>
  <c r="F198" i="11"/>
  <c r="F197" i="11"/>
  <c r="F189" i="11"/>
  <c r="F184" i="11"/>
  <c r="F182" i="11"/>
  <c r="F180" i="11"/>
  <c r="F179" i="11"/>
  <c r="F178" i="11"/>
  <c r="F176" i="11"/>
  <c r="F174" i="11"/>
  <c r="F165" i="11"/>
  <c r="F161" i="11"/>
  <c r="F160" i="11"/>
  <c r="F159" i="11"/>
  <c r="F158" i="11"/>
  <c r="F157" i="11"/>
  <c r="F156" i="11"/>
  <c r="F155" i="11"/>
  <c r="F153" i="11"/>
  <c r="F151" i="11"/>
  <c r="F149" i="11"/>
  <c r="F138" i="11"/>
  <c r="F141" i="11" s="1"/>
  <c r="F123" i="11" s="1"/>
  <c r="F108" i="11"/>
  <c r="F106" i="11"/>
  <c r="F105" i="11"/>
  <c r="F104" i="11"/>
  <c r="F98" i="11"/>
  <c r="F97" i="11"/>
  <c r="F96" i="11"/>
  <c r="F95" i="11"/>
  <c r="F94" i="11"/>
  <c r="F93" i="11"/>
  <c r="F92" i="11"/>
  <c r="F90" i="11"/>
  <c r="F88" i="11"/>
  <c r="F86" i="11"/>
  <c r="F84" i="11"/>
  <c r="F83" i="11"/>
  <c r="F74" i="11"/>
  <c r="F70" i="11"/>
  <c r="F69" i="11"/>
  <c r="F68" i="11"/>
  <c r="F67" i="11"/>
  <c r="F66" i="11"/>
  <c r="F65" i="11"/>
  <c r="F64" i="11"/>
  <c r="F62" i="11"/>
  <c r="F60" i="11"/>
  <c r="F41" i="11"/>
  <c r="F307" i="11" l="1"/>
  <c r="F110" i="11"/>
  <c r="F29" i="11" s="1"/>
  <c r="F100" i="11"/>
  <c r="F28" i="11" s="1"/>
  <c r="F77" i="11"/>
  <c r="F27" i="11" s="1"/>
  <c r="F291" i="11"/>
  <c r="F235" i="11"/>
  <c r="F317" i="11"/>
  <c r="F251" i="11" s="1"/>
  <c r="F373" i="11"/>
  <c r="F331" i="11" s="1"/>
  <c r="F426" i="11"/>
  <c r="F332" i="11" s="1"/>
  <c r="F434" i="11"/>
  <c r="F333" i="11" s="1"/>
  <c r="F250" i="11"/>
  <c r="F168" i="11"/>
  <c r="F124" i="11" s="1"/>
  <c r="F227" i="11"/>
  <c r="F125" i="11" s="1"/>
  <c r="F52" i="11"/>
  <c r="F126" i="11"/>
  <c r="F438" i="11" l="1"/>
  <c r="F440" i="11" s="1"/>
  <c r="F442" i="11" s="1"/>
  <c r="F321" i="11"/>
  <c r="F323" i="11" s="1"/>
  <c r="F325" i="11" s="1"/>
  <c r="F249" i="11"/>
  <c r="F26" i="11"/>
  <c r="F114" i="11"/>
  <c r="F116" i="11" s="1"/>
  <c r="F118" i="11" s="1"/>
  <c r="F252" i="11"/>
  <c r="F253" i="11" s="1"/>
  <c r="F16" i="11" s="1"/>
  <c r="F239" i="11"/>
  <c r="F241" i="11" s="1"/>
  <c r="F243" i="11" s="1"/>
  <c r="F334" i="11" l="1"/>
  <c r="F335" i="11" s="1"/>
  <c r="F17" i="11" s="1"/>
  <c r="F127" i="11"/>
  <c r="F128" i="11" s="1"/>
  <c r="F15" i="11" s="1"/>
  <c r="F30" i="11"/>
  <c r="F31" i="11" s="1"/>
  <c r="F14" i="11" s="1"/>
  <c r="F1310" i="3"/>
  <c r="F1434" i="3" l="1"/>
  <c r="F1290" i="3"/>
  <c r="F243" i="24"/>
  <c r="F241" i="24"/>
  <c r="F239" i="24"/>
  <c r="F237" i="24"/>
  <c r="F234" i="24"/>
  <c r="F231" i="24"/>
  <c r="F229" i="24"/>
  <c r="F228" i="24"/>
  <c r="F227" i="24"/>
  <c r="F224" i="24"/>
  <c r="F222" i="24"/>
  <c r="F221" i="24"/>
  <c r="F220" i="24"/>
  <c r="F217" i="24"/>
  <c r="F215" i="24"/>
  <c r="F213" i="24"/>
  <c r="F211" i="24"/>
  <c r="F208" i="24"/>
  <c r="F205" i="24"/>
  <c r="F202" i="24"/>
  <c r="F201" i="24"/>
  <c r="F200" i="24"/>
  <c r="F199" i="24"/>
  <c r="F195" i="24"/>
  <c r="F192" i="24"/>
  <c r="F189" i="24"/>
  <c r="F188" i="24"/>
  <c r="F185" i="24"/>
  <c r="F183" i="24"/>
  <c r="F181" i="24"/>
  <c r="F179" i="24"/>
  <c r="F178" i="24"/>
  <c r="F177" i="24"/>
  <c r="F174" i="24"/>
  <c r="F173" i="24"/>
  <c r="F170" i="24"/>
  <c r="F169" i="24"/>
  <c r="F166" i="24"/>
  <c r="F162" i="24"/>
  <c r="F158" i="24"/>
  <c r="F157" i="24"/>
  <c r="F153" i="24"/>
  <c r="F152" i="24"/>
  <c r="F142" i="24"/>
  <c r="F140" i="24"/>
  <c r="F138" i="24"/>
  <c r="F137" i="24"/>
  <c r="F134" i="24"/>
  <c r="F132" i="24"/>
  <c r="F129" i="24"/>
  <c r="F127" i="24"/>
  <c r="F125" i="24"/>
  <c r="F123" i="24"/>
  <c r="F120" i="24"/>
  <c r="F118" i="24"/>
  <c r="F117" i="24"/>
  <c r="F114" i="24"/>
  <c r="F112" i="24"/>
  <c r="F110" i="24"/>
  <c r="F108" i="24"/>
  <c r="F106" i="24"/>
  <c r="F104" i="24"/>
  <c r="F103" i="24"/>
  <c r="F100" i="24"/>
  <c r="F99" i="24"/>
  <c r="F96" i="24"/>
  <c r="F94" i="24"/>
  <c r="F92" i="24"/>
  <c r="F90" i="24"/>
  <c r="F88" i="24"/>
  <c r="F86" i="24"/>
  <c r="F84" i="24"/>
  <c r="F82" i="24"/>
  <c r="F80" i="24"/>
  <c r="F78" i="24"/>
  <c r="F76" i="24"/>
  <c r="F74" i="24"/>
  <c r="F72" i="24"/>
  <c r="F70" i="24"/>
  <c r="F68" i="24"/>
  <c r="F66" i="24"/>
  <c r="F64" i="24"/>
  <c r="F62" i="24"/>
  <c r="F61" i="24"/>
  <c r="A60" i="24"/>
  <c r="F1731" i="3"/>
  <c r="F1687" i="3"/>
  <c r="F467" i="3"/>
  <c r="F534" i="3"/>
  <c r="F245" i="24" l="1"/>
  <c r="D12" i="24" s="1"/>
  <c r="F144" i="24"/>
  <c r="D11" i="24" s="1"/>
  <c r="A64" i="24"/>
  <c r="F328" i="32"/>
  <c r="F326" i="32"/>
  <c r="F324" i="32"/>
  <c r="F322" i="32"/>
  <c r="F320" i="32"/>
  <c r="F318" i="32"/>
  <c r="F316" i="32"/>
  <c r="F314" i="32"/>
  <c r="F312" i="32"/>
  <c r="F310" i="32"/>
  <c r="F308" i="32"/>
  <c r="F306" i="32"/>
  <c r="F304" i="32"/>
  <c r="F302" i="32"/>
  <c r="F240" i="32"/>
  <c r="D237" i="32"/>
  <c r="F237" i="32" s="1"/>
  <c r="F234" i="32"/>
  <c r="F232" i="32"/>
  <c r="F223" i="32"/>
  <c r="F213" i="32"/>
  <c r="F183" i="32"/>
  <c r="F181" i="32"/>
  <c r="F178" i="32"/>
  <c r="F177" i="32"/>
  <c r="F176" i="32"/>
  <c r="F175" i="32"/>
  <c r="F172" i="32"/>
  <c r="F170" i="32"/>
  <c r="D168" i="32"/>
  <c r="F168" i="32" s="1"/>
  <c r="F165" i="32"/>
  <c r="F164" i="32"/>
  <c r="F161" i="32"/>
  <c r="F159" i="32"/>
  <c r="F157" i="32"/>
  <c r="F155" i="32"/>
  <c r="F152" i="32"/>
  <c r="F149" i="32"/>
  <c r="F147" i="32"/>
  <c r="F145" i="32"/>
  <c r="F143" i="32"/>
  <c r="F141" i="32"/>
  <c r="F139" i="32"/>
  <c r="F137" i="32"/>
  <c r="F135" i="32"/>
  <c r="F133" i="32"/>
  <c r="F130" i="32"/>
  <c r="D127" i="32"/>
  <c r="F127" i="32" s="1"/>
  <c r="D126" i="32"/>
  <c r="F126" i="32" s="1"/>
  <c r="D123" i="32"/>
  <c r="F123" i="32" s="1"/>
  <c r="F114" i="32"/>
  <c r="F111" i="32"/>
  <c r="D110" i="32"/>
  <c r="F110" i="32" s="1"/>
  <c r="F107" i="32"/>
  <c r="F104" i="32"/>
  <c r="F96" i="32"/>
  <c r="D94" i="32"/>
  <c r="F94" i="32" s="1"/>
  <c r="F91" i="32"/>
  <c r="D88" i="32"/>
  <c r="F88" i="32" s="1"/>
  <c r="F85" i="32"/>
  <c r="F82" i="32"/>
  <c r="F79" i="32"/>
  <c r="F76" i="32"/>
  <c r="F73" i="32"/>
  <c r="F70" i="32"/>
  <c r="F61" i="32"/>
  <c r="F58" i="32"/>
  <c r="F55" i="32"/>
  <c r="D54" i="32"/>
  <c r="F54" i="32" s="1"/>
  <c r="D53" i="32"/>
  <c r="F53" i="32" s="1"/>
  <c r="F50" i="32"/>
  <c r="D47" i="32"/>
  <c r="F47" i="32" s="1"/>
  <c r="D45" i="32"/>
  <c r="F45" i="32" s="1"/>
  <c r="B33" i="32"/>
  <c r="B32" i="32"/>
  <c r="B31" i="32"/>
  <c r="B30" i="32"/>
  <c r="B29" i="32"/>
  <c r="B28" i="32"/>
  <c r="B27" i="32"/>
  <c r="B26" i="32"/>
  <c r="D13" i="24" l="1"/>
  <c r="D14" i="24"/>
  <c r="D15" i="24" s="1"/>
  <c r="C53" i="9"/>
  <c r="F185" i="32"/>
  <c r="C29" i="32" s="1"/>
  <c r="F98" i="32"/>
  <c r="C27" i="32" s="1"/>
  <c r="F225" i="32"/>
  <c r="C30" i="32" s="1"/>
  <c r="A66" i="24"/>
  <c r="F242" i="32"/>
  <c r="C31" i="32" s="1"/>
  <c r="F330" i="32"/>
  <c r="C33" i="32" s="1"/>
  <c r="F63" i="32"/>
  <c r="C26" i="32" s="1"/>
  <c r="F116" i="32"/>
  <c r="C28" i="32" s="1"/>
  <c r="C35" i="32" l="1"/>
  <c r="C57" i="9" s="1"/>
  <c r="A68" i="24"/>
  <c r="A70" i="24" s="1"/>
  <c r="F1470" i="3"/>
  <c r="F1468" i="3"/>
  <c r="F1464" i="3"/>
  <c r="F1462" i="3"/>
  <c r="F1460" i="3"/>
  <c r="F1458" i="3"/>
  <c r="F1456" i="3"/>
  <c r="F1454" i="3"/>
  <c r="F1452" i="3"/>
  <c r="F1443" i="3"/>
  <c r="F1441" i="3"/>
  <c r="F1431" i="3"/>
  <c r="F1429" i="3"/>
  <c r="F1427" i="3"/>
  <c r="F1425" i="3"/>
  <c r="F1423" i="3"/>
  <c r="F1421" i="3"/>
  <c r="F1413" i="3"/>
  <c r="F1411" i="3"/>
  <c r="F1409" i="3"/>
  <c r="F1407" i="3"/>
  <c r="F1401" i="3"/>
  <c r="F1399" i="3"/>
  <c r="F1391" i="3"/>
  <c r="F1389" i="3"/>
  <c r="F1387" i="3"/>
  <c r="F1385" i="3"/>
  <c r="F1383" i="3"/>
  <c r="F1381" i="3"/>
  <c r="F1379" i="3"/>
  <c r="F1373" i="3"/>
  <c r="F1371" i="3"/>
  <c r="F1369" i="3"/>
  <c r="F1367" i="3"/>
  <c r="F1365" i="3"/>
  <c r="F1358" i="3"/>
  <c r="F1356" i="3"/>
  <c r="F1354" i="3"/>
  <c r="F1348" i="3"/>
  <c r="F1346" i="3"/>
  <c r="F1344" i="3"/>
  <c r="F1342" i="3"/>
  <c r="F1340" i="3"/>
  <c r="F1338" i="3"/>
  <c r="F1336" i="3"/>
  <c r="F1334" i="3"/>
  <c r="F1332" i="3"/>
  <c r="F1330" i="3"/>
  <c r="F1328" i="3"/>
  <c r="F1326" i="3"/>
  <c r="F1302" i="3"/>
  <c r="F1300" i="3"/>
  <c r="F1298" i="3"/>
  <c r="F1287" i="3"/>
  <c r="F1285" i="3"/>
  <c r="F1279" i="3"/>
  <c r="F1277" i="3"/>
  <c r="F1275" i="3"/>
  <c r="F1273" i="3"/>
  <c r="F1271" i="3"/>
  <c r="F1269" i="3"/>
  <c r="F1267" i="3"/>
  <c r="F1265" i="3"/>
  <c r="F1263" i="3"/>
  <c r="F1261" i="3"/>
  <c r="F1259" i="3"/>
  <c r="F1257" i="3"/>
  <c r="F1255" i="3"/>
  <c r="F1253" i="3"/>
  <c r="F1251" i="3"/>
  <c r="F1243" i="3"/>
  <c r="F1241" i="3"/>
  <c r="F1239" i="3"/>
  <c r="F1237" i="3"/>
  <c r="F1235" i="3"/>
  <c r="F1230" i="3"/>
  <c r="F1228" i="3"/>
  <c r="F1226" i="3"/>
  <c r="F1224" i="3"/>
  <c r="F1222" i="3"/>
  <c r="F1220" i="3"/>
  <c r="F1218" i="3"/>
  <c r="F1216" i="3"/>
  <c r="F1214" i="3"/>
  <c r="F1210" i="3"/>
  <c r="F1205" i="3"/>
  <c r="F1200" i="3"/>
  <c r="F1198" i="3"/>
  <c r="F1196" i="3"/>
  <c r="F1194" i="3"/>
  <c r="F1192" i="3"/>
  <c r="F1186" i="3"/>
  <c r="F1184" i="3"/>
  <c r="F1182" i="3"/>
  <c r="F1180" i="3"/>
  <c r="F1587" i="3"/>
  <c r="F1584" i="3"/>
  <c r="F1585" i="3"/>
  <c r="F1586" i="3"/>
  <c r="F2121" i="3"/>
  <c r="F2137" i="3"/>
  <c r="F2136" i="3"/>
  <c r="F2100" i="3"/>
  <c r="F2135" i="3"/>
  <c r="F2099" i="3"/>
  <c r="F2098" i="3"/>
  <c r="F2134" i="3"/>
  <c r="F2133" i="3"/>
  <c r="F2095" i="3"/>
  <c r="F2094" i="3"/>
  <c r="F2093" i="3"/>
  <c r="F2129" i="3"/>
  <c r="F2128" i="3"/>
  <c r="F2127" i="3"/>
  <c r="F2126" i="3"/>
  <c r="F2000" i="3"/>
  <c r="F1958" i="3"/>
  <c r="F996" i="3"/>
  <c r="F877" i="3"/>
  <c r="F157" i="31"/>
  <c r="A72" i="24" l="1"/>
  <c r="A74" i="24"/>
  <c r="A76" i="24" s="1"/>
  <c r="A78" i="24" l="1"/>
  <c r="A80" i="24" l="1"/>
  <c r="F101" i="31"/>
  <c r="F265" i="31"/>
  <c r="F263" i="31"/>
  <c r="F259" i="31"/>
  <c r="F257" i="31"/>
  <c r="F255" i="31"/>
  <c r="F247" i="31"/>
  <c r="F249" i="31"/>
  <c r="F221" i="31"/>
  <c r="F215" i="31"/>
  <c r="F209" i="31"/>
  <c r="F186" i="31"/>
  <c r="F188" i="31"/>
  <c r="F184" i="31"/>
  <c r="F161" i="31"/>
  <c r="F159" i="31"/>
  <c r="A82" i="24" l="1"/>
  <c r="F253" i="31"/>
  <c r="F251" i="31"/>
  <c r="F245" i="31"/>
  <c r="F225" i="31"/>
  <c r="F223" i="31"/>
  <c r="F219" i="31"/>
  <c r="F217" i="31"/>
  <c r="F213" i="31"/>
  <c r="F211" i="31"/>
  <c r="F207" i="31"/>
  <c r="F205" i="31"/>
  <c r="F182" i="31"/>
  <c r="F180" i="31"/>
  <c r="F178" i="31"/>
  <c r="F155" i="31"/>
  <c r="F153" i="31"/>
  <c r="F151" i="31"/>
  <c r="F149" i="31"/>
  <c r="F129" i="31"/>
  <c r="F127" i="31"/>
  <c r="F125" i="31"/>
  <c r="F123" i="31"/>
  <c r="F121" i="31"/>
  <c r="F103" i="31"/>
  <c r="F99" i="31"/>
  <c r="F97" i="31"/>
  <c r="F79" i="31"/>
  <c r="F77" i="31"/>
  <c r="F75" i="31"/>
  <c r="A65" i="31"/>
  <c r="F716" i="3"/>
  <c r="F718" i="3"/>
  <c r="F524" i="3"/>
  <c r="F510" i="3"/>
  <c r="F268" i="31" l="1"/>
  <c r="A84" i="24"/>
  <c r="A86" i="24"/>
  <c r="A88" i="24" s="1"/>
  <c r="A90" i="24" s="1"/>
  <c r="A92" i="24" s="1"/>
  <c r="A94" i="24" s="1"/>
  <c r="A96" i="24" s="1"/>
  <c r="A98" i="24" s="1"/>
  <c r="A102" i="24" s="1"/>
  <c r="A106" i="24" s="1"/>
  <c r="A108" i="24" s="1"/>
  <c r="A110" i="24" s="1"/>
  <c r="A112" i="24" s="1"/>
  <c r="A114" i="24" s="1"/>
  <c r="A116" i="24" s="1"/>
  <c r="A120" i="24" s="1"/>
  <c r="A122" i="24" s="1"/>
  <c r="A125" i="24" s="1"/>
  <c r="A127" i="24" s="1"/>
  <c r="A129" i="24" s="1"/>
  <c r="A131" i="24" s="1"/>
  <c r="A134" i="24" s="1"/>
  <c r="A136" i="24" s="1"/>
  <c r="A140" i="24" s="1"/>
  <c r="A142" i="24" s="1"/>
  <c r="A151" i="24" s="1"/>
  <c r="A155" i="24" s="1"/>
  <c r="A160" i="24" s="1"/>
  <c r="A164" i="24" s="1"/>
  <c r="A168" i="24" s="1"/>
  <c r="A172" i="24" s="1"/>
  <c r="A176" i="24" s="1"/>
  <c r="A181" i="24" s="1"/>
  <c r="A183" i="24" s="1"/>
  <c r="A185" i="24" s="1"/>
  <c r="A187" i="24" s="1"/>
  <c r="A191" i="24" s="1"/>
  <c r="A194" i="24" s="1"/>
  <c r="A197" i="24" s="1"/>
  <c r="A204" i="24" s="1"/>
  <c r="A207" i="24" s="1"/>
  <c r="A210" i="24" s="1"/>
  <c r="A213" i="24" s="1"/>
  <c r="A215" i="24" s="1"/>
  <c r="A217" i="24" s="1"/>
  <c r="A219" i="24" s="1"/>
  <c r="A224" i="24" s="1"/>
  <c r="A226" i="24" s="1"/>
  <c r="A231" i="24" s="1"/>
  <c r="A233" i="24" s="1"/>
  <c r="A236" i="24" s="1"/>
  <c r="A239" i="24" s="1"/>
  <c r="A241" i="24" s="1"/>
  <c r="A243" i="24" s="1"/>
  <c r="F191" i="31"/>
  <c r="F20" i="31" s="1"/>
  <c r="F106" i="31"/>
  <c r="F14" i="31" s="1"/>
  <c r="F132" i="31"/>
  <c r="F16" i="31" s="1"/>
  <c r="F82" i="31"/>
  <c r="F12" i="31" s="1"/>
  <c r="F164" i="31"/>
  <c r="F18" i="31" s="1"/>
  <c r="F228" i="31"/>
  <c r="F31" i="31" l="1"/>
  <c r="E273" i="31"/>
  <c r="F273" i="31" s="1"/>
  <c r="F276" i="31" s="1"/>
  <c r="F33" i="31" s="1"/>
  <c r="F22" i="31"/>
  <c r="E233" i="31"/>
  <c r="F233" i="31" s="1"/>
  <c r="F236" i="31" s="1"/>
  <c r="F24" i="31" s="1"/>
  <c r="F35" i="31" l="1"/>
  <c r="F26" i="31"/>
  <c r="F37" i="31" l="1"/>
  <c r="C11" i="9" s="1"/>
  <c r="F38" i="31" l="1"/>
  <c r="F39" i="31" s="1"/>
  <c r="F403" i="3" l="1"/>
  <c r="F401" i="3"/>
  <c r="F397" i="3"/>
  <c r="F395" i="3"/>
  <c r="F393" i="3"/>
  <c r="F391" i="3"/>
  <c r="F389" i="3"/>
  <c r="F387" i="3"/>
  <c r="F383" i="3"/>
  <c r="D363" i="3"/>
  <c r="F522" i="3"/>
  <c r="F2035" i="3"/>
  <c r="F2021" i="3"/>
  <c r="F808" i="3" l="1"/>
  <c r="F903" i="3"/>
  <c r="F901" i="3"/>
  <c r="F1525" i="3"/>
  <c r="F1523" i="3"/>
  <c r="F1575" i="3"/>
  <c r="F1573" i="3"/>
  <c r="F614" i="3"/>
  <c r="F883" i="3"/>
  <c r="F881" i="3"/>
  <c r="F879" i="3"/>
  <c r="F875" i="3"/>
  <c r="F874" i="3"/>
  <c r="F873" i="3"/>
  <c r="F870" i="3"/>
  <c r="F869" i="3"/>
  <c r="F868" i="3"/>
  <c r="F867" i="3"/>
  <c r="F864" i="3"/>
  <c r="F863" i="3"/>
  <c r="F862" i="3"/>
  <c r="F861" i="3"/>
  <c r="F858" i="3"/>
  <c r="F975" i="3"/>
  <c r="F856" i="3"/>
  <c r="D773" i="3" l="1"/>
  <c r="F754" i="3"/>
  <c r="F753" i="3"/>
  <c r="F752" i="3"/>
  <c r="F750" i="3"/>
  <c r="F749" i="3"/>
  <c r="F748" i="3"/>
  <c r="F747" i="3"/>
  <c r="F746" i="3"/>
  <c r="F745" i="3"/>
  <c r="F744" i="3"/>
  <c r="F743" i="3"/>
  <c r="F742" i="3"/>
  <c r="F741" i="3"/>
  <c r="F739" i="3"/>
  <c r="F738" i="3"/>
  <c r="F737" i="3"/>
  <c r="F736" i="3"/>
  <c r="F735" i="3"/>
  <c r="F727" i="3"/>
  <c r="F726" i="3"/>
  <c r="F725" i="3"/>
  <c r="F724" i="3"/>
  <c r="F723" i="3"/>
  <c r="F610" i="3"/>
  <c r="F706" i="3"/>
  <c r="F618" i="3"/>
  <c r="D694" i="3"/>
  <c r="F694" i="3" s="1"/>
  <c r="D692" i="3"/>
  <c r="F692" i="3" s="1"/>
  <c r="F731" i="3"/>
  <c r="F729" i="3"/>
  <c r="F720" i="3"/>
  <c r="F714" i="3"/>
  <c r="F710" i="3"/>
  <c r="F708" i="3"/>
  <c r="F704" i="3"/>
  <c r="F702" i="3"/>
  <c r="F698" i="3"/>
  <c r="F696" i="3"/>
  <c r="F684" i="3"/>
  <c r="F449" i="3"/>
  <c r="D520" i="3"/>
  <c r="F520" i="3" s="1"/>
  <c r="F508" i="3"/>
  <c r="F498" i="3"/>
  <c r="F496" i="3"/>
  <c r="F768" i="3"/>
  <c r="F767" i="3"/>
  <c r="F764" i="3"/>
  <c r="F763" i="3"/>
  <c r="F762" i="3"/>
  <c r="F548" i="3"/>
  <c r="F546" i="3"/>
  <c r="F526" i="3"/>
  <c r="F518" i="3"/>
  <c r="F517" i="3"/>
  <c r="F504" i="3"/>
  <c r="F502" i="3"/>
  <c r="F500" i="3"/>
  <c r="F667" i="3" l="1"/>
  <c r="F662" i="3"/>
  <c r="F663" i="3"/>
  <c r="F669" i="3"/>
  <c r="F668" i="3"/>
  <c r="F973" i="3" l="1"/>
  <c r="F664" i="3"/>
  <c r="F659" i="3"/>
  <c r="F655" i="3"/>
  <c r="F654" i="3"/>
  <c r="F653" i="3"/>
  <c r="F652" i="3"/>
  <c r="F672" i="3"/>
  <c r="F646" i="3"/>
  <c r="F645" i="3"/>
  <c r="F644" i="3"/>
  <c r="F643" i="3"/>
  <c r="F642" i="3"/>
  <c r="F641" i="3"/>
  <c r="F640" i="3"/>
  <c r="F639" i="3"/>
  <c r="F638" i="3"/>
  <c r="F637" i="3"/>
  <c r="F674" i="3"/>
  <c r="F676" i="3"/>
  <c r="F635" i="3"/>
  <c r="F634" i="3"/>
  <c r="F633" i="3"/>
  <c r="F632" i="3"/>
  <c r="F631" i="3"/>
  <c r="F627" i="3"/>
  <c r="F625" i="3"/>
  <c r="F623" i="3"/>
  <c r="F622" i="3"/>
  <c r="F621" i="3"/>
  <c r="F612" i="3"/>
  <c r="F608" i="3"/>
  <c r="F606" i="3"/>
  <c r="F492" i="3"/>
  <c r="F490" i="3"/>
  <c r="F488" i="3"/>
  <c r="F457" i="3"/>
  <c r="F459" i="3"/>
  <c r="F455" i="3"/>
  <c r="F454" i="3"/>
  <c r="F447" i="3"/>
  <c r="F451" i="3"/>
  <c r="F616" i="3"/>
  <c r="F604" i="3"/>
  <c r="F445" i="3"/>
  <c r="F602" i="3"/>
  <c r="F600" i="3"/>
  <c r="F598" i="3"/>
  <c r="F443" i="3"/>
  <c r="F441" i="3"/>
  <c r="F439" i="3"/>
  <c r="F594" i="3" l="1"/>
  <c r="F596" i="3"/>
  <c r="F435" i="3"/>
  <c r="F437" i="3"/>
  <c r="F433" i="3"/>
  <c r="F484" i="3" l="1"/>
  <c r="F431" i="3"/>
  <c r="F690" i="3"/>
  <c r="F688" i="3"/>
  <c r="F686" i="3"/>
  <c r="F682" i="3"/>
  <c r="F680" i="3"/>
  <c r="F592" i="3"/>
  <c r="F590" i="3"/>
  <c r="F588" i="3"/>
  <c r="F586" i="3"/>
  <c r="F429" i="3" l="1"/>
  <c r="F427" i="3"/>
  <c r="F425" i="3"/>
  <c r="F1308" i="3"/>
  <c r="F486" i="3"/>
  <c r="F482" i="3"/>
  <c r="F480" i="3"/>
  <c r="F478" i="3"/>
  <c r="F469" i="3"/>
  <c r="F465" i="3"/>
  <c r="F536" i="3"/>
  <c r="F532" i="3"/>
  <c r="F567" i="3" l="1"/>
  <c r="F566" i="3"/>
  <c r="F565" i="3"/>
  <c r="F562" i="3"/>
  <c r="F560" i="3"/>
  <c r="F558" i="3"/>
  <c r="F556" i="3"/>
  <c r="F554" i="3"/>
  <c r="F552" i="3"/>
  <c r="F550" i="3"/>
  <c r="F544" i="3"/>
  <c r="F542" i="3"/>
  <c r="F540" i="3" l="1"/>
  <c r="F538" i="3"/>
  <c r="F474" i="3"/>
  <c r="F473" i="3"/>
  <c r="F472" i="3"/>
  <c r="F1476" i="3" l="1"/>
  <c r="F1904" i="3"/>
  <c r="F1806" i="3"/>
  <c r="F1804" i="3"/>
  <c r="F1802" i="3"/>
  <c r="F1902" i="3"/>
  <c r="F1900" i="3"/>
  <c r="F1896" i="3"/>
  <c r="F2030" i="3" l="1"/>
  <c r="F2028" i="3"/>
  <c r="F2048" i="3"/>
  <c r="F2044" i="3"/>
  <c r="F2046" i="3"/>
  <c r="F2039" i="3"/>
  <c r="F2037" i="3"/>
  <c r="F2023" i="3"/>
  <c r="F1147" i="3" l="1"/>
  <c r="F1855" i="3"/>
  <c r="F1853" i="3"/>
  <c r="F1521" i="3"/>
  <c r="F1571" i="3"/>
  <c r="F1592" i="3" l="1"/>
  <c r="F1306" i="3"/>
  <c r="F1569" i="3"/>
  <c r="F1535" i="3"/>
  <c r="F850" i="3"/>
  <c r="F461" i="3"/>
  <c r="F1474" i="3"/>
  <c r="F1850" i="3"/>
  <c r="F1848" i="3"/>
  <c r="F1840" i="3"/>
  <c r="F1838" i="3"/>
  <c r="F1691" i="3"/>
  <c r="F1737" i="3"/>
  <c r="F2004" i="3"/>
  <c r="F2003" i="3"/>
  <c r="F1962" i="3"/>
  <c r="F1961" i="3"/>
  <c r="F275" i="3"/>
  <c r="F1994" i="3"/>
  <c r="D1956" i="3"/>
  <c r="F1956" i="3" s="1"/>
  <c r="F1996" i="3"/>
  <c r="D1950" i="3"/>
  <c r="F1950" i="3" s="1"/>
  <c r="F1998" i="3"/>
  <c r="F1952" i="3"/>
  <c r="F1984" i="3"/>
  <c r="F1968" i="3"/>
  <c r="F1944" i="3"/>
  <c r="F1942" i="3"/>
  <c r="F1992" i="3"/>
  <c r="F1982" i="3" l="1"/>
  <c r="F1940" i="3"/>
  <c r="F1938" i="3"/>
  <c r="F1936" i="3"/>
  <c r="F1928" i="3"/>
  <c r="F1990" i="3"/>
  <c r="F1988" i="3"/>
  <c r="F1986" i="3"/>
  <c r="F1948" i="3"/>
  <c r="F1946" i="3"/>
  <c r="F1980" i="3"/>
  <c r="F1978" i="3"/>
  <c r="F1976" i="3"/>
  <c r="F1974" i="3"/>
  <c r="F1906" i="3"/>
  <c r="F1817" i="3"/>
  <c r="F1818" i="3"/>
  <c r="F1819" i="3"/>
  <c r="F1816" i="3"/>
  <c r="F1815" i="3"/>
  <c r="F1814" i="3"/>
  <c r="F1910" i="3"/>
  <c r="F1909" i="3"/>
  <c r="F1813" i="3"/>
  <c r="F1812" i="3"/>
  <c r="F1811" i="3"/>
  <c r="F1810" i="3"/>
  <c r="F1545" i="3" l="1"/>
  <c r="F1543" i="3"/>
  <c r="F1541" i="3"/>
  <c r="F1529" i="3"/>
  <c r="F1577" i="3"/>
  <c r="F1508" i="3" l="1"/>
  <c r="F1539" i="3"/>
  <c r="F1531" i="3"/>
  <c r="F1557" i="3"/>
  <c r="F1527" i="3"/>
  <c r="F19" i="11" l="1"/>
  <c r="C21" i="9" s="1"/>
  <c r="F1561" i="3"/>
  <c r="F1559" i="3"/>
  <c r="F1519" i="3"/>
  <c r="F1567" i="3"/>
  <c r="F1555" i="3"/>
  <c r="F1565" i="3"/>
  <c r="F1553" i="3"/>
  <c r="F1563" i="3"/>
  <c r="F1550" i="3"/>
  <c r="F1547" i="3"/>
  <c r="F1511" i="3"/>
  <c r="F2076" i="3"/>
  <c r="F2041" i="3"/>
  <c r="F2025" i="3"/>
  <c r="F2051" i="3" s="1"/>
  <c r="F1083" i="3"/>
  <c r="F1082" i="3"/>
  <c r="F1081" i="3"/>
  <c r="F1078" i="3"/>
  <c r="F1076" i="3"/>
  <c r="F1059" i="3"/>
  <c r="F1800" i="3"/>
  <c r="F1786" i="3"/>
  <c r="F1798" i="3"/>
  <c r="F1796" i="3"/>
  <c r="F1794" i="3"/>
  <c r="F1792" i="3"/>
  <c r="F1790" i="3"/>
  <c r="F1788" i="3"/>
  <c r="F1892" i="3"/>
  <c r="F1890" i="3"/>
  <c r="F1888" i="3"/>
  <c r="F1886" i="3"/>
  <c r="F1884" i="3" l="1"/>
  <c r="F1882" i="3"/>
  <c r="F1880" i="3"/>
  <c r="F1878" i="3"/>
  <c r="F1876" i="3"/>
  <c r="F1874" i="3"/>
  <c r="F1872" i="3"/>
  <c r="F1870" i="3"/>
  <c r="F1868" i="3"/>
  <c r="F1783" i="3"/>
  <c r="F1781" i="3"/>
  <c r="F1779" i="3"/>
  <c r="F1777" i="3"/>
  <c r="F1775" i="3"/>
  <c r="F1772" i="3"/>
  <c r="F1770" i="3"/>
  <c r="F1768" i="3"/>
  <c r="F1766" i="3"/>
  <c r="F1073" i="3"/>
  <c r="F1142" i="3"/>
  <c r="F1312" i="3" l="1"/>
  <c r="F1579" i="3"/>
  <c r="F1480" i="3" l="1"/>
  <c r="F1478" i="3" l="1"/>
  <c r="F1846" i="3" l="1"/>
  <c r="F1836" i="3" l="1"/>
  <c r="F1842" i="3"/>
  <c r="F1834" i="3"/>
  <c r="F1830" i="3"/>
  <c r="F1828" i="3"/>
  <c r="F1824" i="3"/>
  <c r="F1844" i="3"/>
  <c r="F1826" i="3"/>
  <c r="F2115" i="3" l="1"/>
  <c r="F2116" i="3"/>
  <c r="F2119" i="3"/>
  <c r="F2118" i="3"/>
  <c r="F2117" i="3"/>
  <c r="F2114" i="3"/>
  <c r="F2113" i="3"/>
  <c r="F2112" i="3"/>
  <c r="F2111" i="3"/>
  <c r="F2110" i="3"/>
  <c r="F2109" i="3"/>
  <c r="F2108" i="3"/>
  <c r="F2107" i="3"/>
  <c r="F2106" i="3"/>
  <c r="F2105" i="3"/>
  <c r="F2104" i="3"/>
  <c r="F2103" i="3"/>
  <c r="F2153" i="3"/>
  <c r="F2154" i="3"/>
  <c r="F2155" i="3"/>
  <c r="F2152" i="3"/>
  <c r="F2151" i="3"/>
  <c r="F2156" i="3"/>
  <c r="F2159" i="3"/>
  <c r="F2144" i="3"/>
  <c r="F2147" i="3"/>
  <c r="F2148" i="3"/>
  <c r="F2149" i="3"/>
  <c r="F2150" i="3"/>
  <c r="F2157" i="3"/>
  <c r="F2158" i="3"/>
  <c r="F2146" i="3"/>
  <c r="F2145" i="3"/>
  <c r="F2063" i="3"/>
  <c r="F1071" i="3"/>
  <c r="F1069" i="3"/>
  <c r="F1136" i="3"/>
  <c r="F2070" i="3"/>
  <c r="F1138" i="3"/>
  <c r="F1145" i="3"/>
  <c r="F2079" i="3" l="1"/>
  <c r="F1067" i="3"/>
  <c r="F1065" i="3"/>
  <c r="F1063" i="3"/>
  <c r="F1061" i="3"/>
  <c r="F1057" i="3"/>
  <c r="F1055" i="3"/>
  <c r="F1053" i="3"/>
  <c r="F1124" i="3"/>
  <c r="F1128" i="3"/>
  <c r="F1134" i="3"/>
  <c r="F1114" i="3"/>
  <c r="F1112" i="3"/>
  <c r="F1122" i="3"/>
  <c r="F1118" i="3"/>
  <c r="F1741" i="3" l="1"/>
  <c r="F1739" i="3" l="1"/>
  <c r="F971" i="3"/>
  <c r="F1033" i="3"/>
  <c r="F1091" i="3"/>
  <c r="F1088" i="3"/>
  <c r="F1104" i="3"/>
  <c r="F852" i="3"/>
  <c r="F1044" i="3"/>
  <c r="F1041" i="3"/>
  <c r="F1039" i="3"/>
  <c r="F1157" i="3" s="1"/>
  <c r="F1036" i="3"/>
  <c r="F1097" i="3"/>
  <c r="F798" i="3" l="1"/>
  <c r="F792" i="3"/>
  <c r="F899" i="3"/>
  <c r="F794" i="3"/>
  <c r="F889" i="3"/>
  <c r="F804" i="3"/>
  <c r="F897" i="3"/>
  <c r="F891" i="3" l="1"/>
  <c r="F802" i="3" l="1"/>
  <c r="F816" i="3"/>
  <c r="F814" i="3"/>
  <c r="F812" i="3"/>
  <c r="F810" i="3"/>
  <c r="F806" i="3"/>
  <c r="F800" i="3"/>
  <c r="F915" i="3" l="1"/>
  <c r="F913" i="3" l="1"/>
  <c r="F907" i="3"/>
  <c r="F911" i="3"/>
  <c r="F909" i="3"/>
  <c r="F905" i="3"/>
  <c r="F895" i="3"/>
  <c r="F893" i="3"/>
  <c r="F887" i="3"/>
  <c r="F1319" i="3"/>
  <c r="F1318" i="3"/>
  <c r="F1317" i="3"/>
  <c r="F1316" i="3"/>
  <c r="F1315" i="3"/>
  <c r="F1489" i="3"/>
  <c r="F1648" i="3" l="1"/>
  <c r="F1646" i="3"/>
  <c r="F1644" i="3"/>
  <c r="D1620" i="3"/>
  <c r="F1626" i="3"/>
  <c r="F1594" i="3"/>
  <c r="F1735" i="3"/>
  <c r="F1733" i="3"/>
  <c r="F1730" i="3"/>
  <c r="F1729" i="3"/>
  <c r="F1728" i="3"/>
  <c r="F1695" i="3"/>
  <c r="F1686" i="3"/>
  <c r="F1685" i="3"/>
  <c r="F1684" i="3"/>
  <c r="F1689" i="3"/>
  <c r="F1622" i="3"/>
  <c r="F1667" i="3" l="1"/>
  <c r="F830" i="3"/>
  <c r="F1665" i="3"/>
  <c r="F1677" i="3"/>
  <c r="F1676" i="3"/>
  <c r="F832" i="3"/>
  <c r="F1699" i="3"/>
  <c r="F1681" i="3" l="1"/>
  <c r="F1680" i="3"/>
  <c r="F963" i="3"/>
  <c r="F848" i="3"/>
  <c r="F846" i="3"/>
  <c r="F844" i="3"/>
  <c r="F961" i="3"/>
  <c r="F842" i="3"/>
  <c r="F840" i="3"/>
  <c r="F838" i="3"/>
  <c r="F834" i="3"/>
  <c r="F959" i="3"/>
  <c r="F957" i="3"/>
  <c r="F955" i="3"/>
  <c r="F953" i="3"/>
  <c r="F951" i="3"/>
  <c r="F949" i="3"/>
  <c r="F947" i="3"/>
  <c r="F945" i="3"/>
  <c r="F943" i="3"/>
  <c r="F1701" i="3"/>
  <c r="F828" i="3"/>
  <c r="F1670" i="3"/>
  <c r="F1673" i="3"/>
  <c r="F1671" i="3"/>
  <c r="F1725" i="3"/>
  <c r="F1724" i="3"/>
  <c r="F1709" i="3"/>
  <c r="F1713" i="3"/>
  <c r="F1712" i="3"/>
  <c r="F1707" i="3"/>
  <c r="F1705" i="3"/>
  <c r="F1704" i="3"/>
  <c r="F1624" i="3"/>
  <c r="F1620" i="3"/>
  <c r="F1618" i="3"/>
  <c r="F1616" i="3"/>
  <c r="F1614" i="3"/>
  <c r="F1634" i="3"/>
  <c r="F826" i="3"/>
  <c r="F824" i="3"/>
  <c r="F822" i="3"/>
  <c r="F820" i="3"/>
  <c r="F818" i="3"/>
  <c r="F941" i="3"/>
  <c r="F939" i="3"/>
  <c r="F937" i="3"/>
  <c r="D919" i="3"/>
  <c r="D917" i="3"/>
  <c r="F935" i="3"/>
  <c r="F933" i="3"/>
  <c r="F167" i="3" l="1"/>
  <c r="F165" i="3"/>
  <c r="F163" i="3"/>
  <c r="F161" i="3"/>
  <c r="F159" i="3"/>
  <c r="F157" i="3"/>
  <c r="F155" i="3"/>
  <c r="F153" i="3"/>
  <c r="F151" i="3"/>
  <c r="F149" i="3"/>
  <c r="F147" i="3"/>
  <c r="F145" i="3"/>
  <c r="F143" i="3"/>
  <c r="F141" i="3"/>
  <c r="F139" i="3"/>
  <c r="F137" i="3"/>
  <c r="F135" i="3"/>
  <c r="F133" i="3"/>
  <c r="F131" i="3"/>
  <c r="F343" i="3"/>
  <c r="F341" i="3"/>
  <c r="F339" i="3"/>
  <c r="F337" i="3"/>
  <c r="F335" i="3"/>
  <c r="F333" i="3"/>
  <c r="F331" i="3"/>
  <c r="F329" i="3"/>
  <c r="F327" i="3"/>
  <c r="F325" i="3"/>
  <c r="F324" i="3"/>
  <c r="F321" i="3"/>
  <c r="F319" i="3"/>
  <c r="F315" i="3"/>
  <c r="F313" i="3"/>
  <c r="F311" i="3"/>
  <c r="F309" i="3"/>
  <c r="F307" i="3"/>
  <c r="F305" i="3"/>
  <c r="F303" i="3"/>
  <c r="F301" i="3"/>
  <c r="F299" i="3"/>
  <c r="F297" i="3"/>
  <c r="F295" i="3"/>
  <c r="F293" i="3"/>
  <c r="F291" i="3"/>
  <c r="F289" i="3"/>
  <c r="F287" i="3"/>
  <c r="F285" i="3"/>
  <c r="F283" i="3"/>
  <c r="F281" i="3"/>
  <c r="F279" i="3"/>
  <c r="F273" i="3"/>
  <c r="F271" i="3"/>
  <c r="F269" i="3"/>
  <c r="F267" i="3"/>
  <c r="F265" i="3"/>
  <c r="F263" i="3"/>
  <c r="F261" i="3"/>
  <c r="F259" i="3"/>
  <c r="F257" i="3"/>
  <c r="F255" i="3"/>
  <c r="F253" i="3"/>
  <c r="F251" i="3"/>
  <c r="F247" i="3"/>
  <c r="F245" i="3"/>
  <c r="F243" i="3"/>
  <c r="F241" i="3"/>
  <c r="F239" i="3"/>
  <c r="F237" i="3"/>
  <c r="F235" i="3"/>
  <c r="D233" i="3"/>
  <c r="F233" i="3" s="1"/>
  <c r="D231" i="3"/>
  <c r="F231" i="3" s="1"/>
  <c r="D229" i="3"/>
  <c r="F229" i="3" s="1"/>
  <c r="F227" i="3"/>
  <c r="F225" i="3"/>
  <c r="F223" i="3"/>
  <c r="F221" i="3"/>
  <c r="F219" i="3"/>
  <c r="F217" i="3"/>
  <c r="F215" i="3"/>
  <c r="F213" i="3"/>
  <c r="F211" i="3"/>
  <c r="F209" i="3"/>
  <c r="F207" i="3"/>
  <c r="F205" i="3"/>
  <c r="F203" i="3"/>
  <c r="F201" i="3"/>
  <c r="F199" i="3"/>
  <c r="F197" i="3"/>
  <c r="F195" i="3"/>
  <c r="F194" i="3"/>
  <c r="F193" i="3"/>
  <c r="F192" i="3"/>
  <c r="F191" i="3"/>
  <c r="F190" i="3"/>
  <c r="F189" i="3"/>
  <c r="F186" i="3"/>
  <c r="F184" i="3"/>
  <c r="F182" i="3"/>
  <c r="F180" i="3"/>
  <c r="F178" i="3"/>
  <c r="F176" i="3"/>
  <c r="F346" i="3" l="1"/>
  <c r="F14" i="3" s="1"/>
  <c r="F921" i="3"/>
  <c r="F83" i="7" l="1"/>
  <c r="F82" i="7"/>
  <c r="F81" i="7"/>
  <c r="F80" i="7"/>
  <c r="F79" i="7"/>
  <c r="F78" i="7"/>
  <c r="F77" i="7"/>
  <c r="F73" i="7"/>
  <c r="F72" i="7"/>
  <c r="F71" i="7"/>
  <c r="F70" i="7"/>
  <c r="F69" i="7"/>
  <c r="F65" i="7"/>
  <c r="F64" i="7"/>
  <c r="F63" i="7"/>
  <c r="F62" i="7"/>
  <c r="F61" i="7"/>
  <c r="F60" i="7"/>
  <c r="F56" i="7"/>
  <c r="F55" i="7"/>
  <c r="F51" i="7"/>
  <c r="F50" i="7"/>
  <c r="F49" i="7"/>
  <c r="F48" i="7"/>
  <c r="F47" i="7"/>
  <c r="F46" i="7"/>
  <c r="F45" i="7"/>
  <c r="F41" i="7"/>
  <c r="F40" i="7"/>
  <c r="F39" i="7"/>
  <c r="F38" i="7"/>
  <c r="F37" i="7"/>
  <c r="F304" i="26"/>
  <c r="F301" i="26"/>
  <c r="F283" i="26"/>
  <c r="F282" i="26"/>
  <c r="F281" i="26"/>
  <c r="F280" i="26"/>
  <c r="F279" i="26"/>
  <c r="F277" i="26"/>
  <c r="F276" i="26"/>
  <c r="F275" i="26"/>
  <c r="F274" i="26"/>
  <c r="F270" i="26"/>
  <c r="F267" i="26"/>
  <c r="F264" i="26"/>
  <c r="F261" i="26"/>
  <c r="F258" i="26"/>
  <c r="F255" i="26"/>
  <c r="F252" i="26"/>
  <c r="F249" i="26"/>
  <c r="F246" i="26"/>
  <c r="F243" i="26"/>
  <c r="F240" i="26"/>
  <c r="F237" i="26"/>
  <c r="F234" i="26"/>
  <c r="F231" i="26"/>
  <c r="F230" i="26"/>
  <c r="F222" i="26"/>
  <c r="F219" i="26"/>
  <c r="F216" i="26"/>
  <c r="F213" i="26"/>
  <c r="F210" i="26"/>
  <c r="F207" i="26"/>
  <c r="F204" i="26"/>
  <c r="F201" i="26"/>
  <c r="F198" i="26"/>
  <c r="F195" i="26"/>
  <c r="F192" i="26"/>
  <c r="F189" i="26"/>
  <c r="F186" i="26"/>
  <c r="F183" i="26"/>
  <c r="F180" i="26"/>
  <c r="F177" i="26"/>
  <c r="F174" i="26"/>
  <c r="F171" i="26"/>
  <c r="F168" i="26"/>
  <c r="F165" i="26"/>
  <c r="F162" i="26"/>
  <c r="F159" i="26"/>
  <c r="F156" i="26"/>
  <c r="F153" i="26"/>
  <c r="F150" i="26"/>
  <c r="F147" i="26"/>
  <c r="F144" i="26"/>
  <c r="F141" i="26"/>
  <c r="F138" i="26"/>
  <c r="F135" i="26"/>
  <c r="F132" i="26"/>
  <c r="F129" i="26"/>
  <c r="F126" i="26"/>
  <c r="F123" i="26"/>
  <c r="F120" i="26"/>
  <c r="F117" i="26"/>
  <c r="F114" i="26"/>
  <c r="F111" i="26"/>
  <c r="F108" i="26"/>
  <c r="F105" i="26"/>
  <c r="F102" i="26"/>
  <c r="F99" i="26"/>
  <c r="F92" i="26"/>
  <c r="F89" i="26"/>
  <c r="F86" i="26"/>
  <c r="F83" i="26"/>
  <c r="F80" i="26"/>
  <c r="F77" i="26"/>
  <c r="F74" i="26"/>
  <c r="F71" i="26"/>
  <c r="F68" i="26"/>
  <c r="F65" i="26"/>
  <c r="F62" i="26"/>
  <c r="F55" i="26"/>
  <c r="F52" i="26"/>
  <c r="F49" i="26"/>
  <c r="F46" i="26"/>
  <c r="F43" i="26"/>
  <c r="F40" i="26"/>
  <c r="F37" i="26"/>
  <c r="F34" i="26"/>
  <c r="F31" i="26"/>
  <c r="F28" i="26"/>
  <c r="F25" i="26"/>
  <c r="F22" i="26"/>
  <c r="F19" i="26"/>
  <c r="F16" i="26"/>
  <c r="F13" i="26"/>
  <c r="F10" i="26"/>
  <c r="F7" i="26"/>
  <c r="F310" i="22"/>
  <c r="F307" i="22"/>
  <c r="F289" i="22"/>
  <c r="F288" i="22"/>
  <c r="F287" i="22"/>
  <c r="F286" i="22"/>
  <c r="F285" i="22"/>
  <c r="F283" i="22"/>
  <c r="F282" i="22"/>
  <c r="F281" i="22"/>
  <c r="F280" i="22"/>
  <c r="F276" i="22"/>
  <c r="F273" i="22"/>
  <c r="F270" i="22"/>
  <c r="F267" i="22"/>
  <c r="F264" i="22"/>
  <c r="F261" i="22"/>
  <c r="F258" i="22"/>
  <c r="F255" i="22"/>
  <c r="F252" i="22"/>
  <c r="F249" i="22"/>
  <c r="F246" i="22"/>
  <c r="F243" i="22"/>
  <c r="F240" i="22"/>
  <c r="F237" i="22"/>
  <c r="F236" i="22"/>
  <c r="F228" i="22"/>
  <c r="F225" i="22"/>
  <c r="F222" i="22"/>
  <c r="F219" i="22"/>
  <c r="F216" i="22"/>
  <c r="F213" i="22"/>
  <c r="F210" i="22"/>
  <c r="F207" i="22"/>
  <c r="F204" i="22"/>
  <c r="F201" i="22"/>
  <c r="F198" i="22"/>
  <c r="F195" i="22"/>
  <c r="F192" i="22"/>
  <c r="F189" i="22"/>
  <c r="F186" i="22"/>
  <c r="F183" i="22"/>
  <c r="F180" i="22"/>
  <c r="F177" i="22"/>
  <c r="F174" i="22"/>
  <c r="F171" i="22"/>
  <c r="F168" i="22"/>
  <c r="F165" i="22"/>
  <c r="F162" i="22"/>
  <c r="F159" i="22"/>
  <c r="F156" i="22"/>
  <c r="F153" i="22"/>
  <c r="F150" i="22"/>
  <c r="F147" i="22"/>
  <c r="F144" i="22"/>
  <c r="F141" i="22"/>
  <c r="F138" i="22"/>
  <c r="F135" i="22"/>
  <c r="F132" i="22"/>
  <c r="F129" i="22"/>
  <c r="F126" i="22"/>
  <c r="F123" i="22"/>
  <c r="F120" i="22"/>
  <c r="F117" i="22"/>
  <c r="F114" i="22"/>
  <c r="F111" i="22"/>
  <c r="F108" i="22"/>
  <c r="F105" i="22"/>
  <c r="F102" i="22"/>
  <c r="F95" i="22"/>
  <c r="F92" i="22"/>
  <c r="F89" i="22"/>
  <c r="F86" i="22"/>
  <c r="F83" i="22"/>
  <c r="F80" i="22"/>
  <c r="F77" i="22"/>
  <c r="F74" i="22"/>
  <c r="F71" i="22"/>
  <c r="F68" i="22"/>
  <c r="F65" i="22"/>
  <c r="F58" i="22"/>
  <c r="F55" i="22"/>
  <c r="F52" i="22"/>
  <c r="F49" i="22"/>
  <c r="F46" i="22"/>
  <c r="F43" i="22"/>
  <c r="F40" i="22"/>
  <c r="F37" i="22"/>
  <c r="F34" i="22"/>
  <c r="F31" i="22"/>
  <c r="F28" i="22"/>
  <c r="F25" i="22"/>
  <c r="F22" i="22"/>
  <c r="F19" i="22"/>
  <c r="F16" i="22"/>
  <c r="F13" i="22"/>
  <c r="F10" i="22"/>
  <c r="F7" i="22"/>
  <c r="F225" i="26" l="1"/>
  <c r="H33" i="20" s="1"/>
  <c r="F95" i="26"/>
  <c r="H32" i="20" s="1"/>
  <c r="F58" i="26"/>
  <c r="H31" i="20" s="1"/>
  <c r="F231" i="22"/>
  <c r="H26" i="20" s="1"/>
  <c r="F98" i="22"/>
  <c r="H25" i="20" s="1"/>
  <c r="F61" i="22"/>
  <c r="H24" i="20" s="1"/>
  <c r="F84" i="7"/>
  <c r="F74" i="7"/>
  <c r="F66" i="7"/>
  <c r="F57" i="7"/>
  <c r="F52" i="7"/>
  <c r="F42" i="7"/>
  <c r="F313" i="22"/>
  <c r="H27" i="20" s="1"/>
  <c r="F307" i="26"/>
  <c r="H34" i="20" s="1"/>
  <c r="H30" i="20" l="1"/>
  <c r="H23" i="20"/>
  <c r="D969" i="3"/>
  <c r="F969" i="3" s="1"/>
  <c r="F965" i="3"/>
  <c r="H37" i="20" l="1"/>
  <c r="C55" i="9" s="1"/>
  <c r="F13" i="7"/>
  <c r="F12" i="7"/>
  <c r="F11" i="7"/>
  <c r="F10" i="7"/>
  <c r="F9" i="7"/>
  <c r="F8" i="7"/>
  <c r="F15" i="7" l="1"/>
  <c r="F16" i="7" s="1"/>
  <c r="F17" i="7" s="1"/>
  <c r="C13" i="9" s="1"/>
  <c r="F19" i="7" l="1"/>
  <c r="F21" i="7" s="1"/>
  <c r="F2163" i="3" l="1"/>
  <c r="F2162" i="3"/>
  <c r="F2166" i="3" l="1"/>
  <c r="F1861" i="3"/>
  <c r="F998" i="3"/>
  <c r="F367" i="3"/>
  <c r="F919" i="3"/>
  <c r="F994" i="3"/>
  <c r="F993" i="3"/>
  <c r="F992" i="3"/>
  <c r="F989" i="3"/>
  <c r="F988" i="3"/>
  <c r="F987" i="3"/>
  <c r="F986" i="3"/>
  <c r="F983" i="3"/>
  <c r="F982" i="3"/>
  <c r="F981" i="3"/>
  <c r="F980" i="3"/>
  <c r="F1857" i="3"/>
  <c r="F1970" i="3" l="1"/>
  <c r="F1120" i="3"/>
  <c r="F1116" i="3"/>
  <c r="F1110" i="3" l="1"/>
  <c r="F1108" i="3"/>
  <c r="F1106" i="3"/>
  <c r="F1051" i="3"/>
  <c r="F1049" i="3"/>
  <c r="F1581" i="3"/>
  <c r="F1513" i="3" l="1"/>
  <c r="F1488" i="3" l="1"/>
  <c r="F1894" i="3"/>
  <c r="F1865" i="3" l="1"/>
  <c r="F1638" i="3" l="1"/>
  <c r="F1640" i="3" l="1"/>
  <c r="F1721" i="3"/>
  <c r="F1720" i="3"/>
  <c r="F1632" i="3"/>
  <c r="F929" i="3"/>
  <c r="F927" i="3"/>
  <c r="F925" i="3"/>
  <c r="F967" i="3"/>
  <c r="F931" i="3"/>
  <c r="F375" i="3" l="1"/>
  <c r="F106" i="3" l="1"/>
  <c r="F104" i="3"/>
  <c r="F1484" i="3" l="1"/>
  <c r="F1485" i="3"/>
  <c r="F1486" i="3"/>
  <c r="F1487" i="3"/>
  <c r="F1483" i="3"/>
  <c r="F1746" i="3" l="1"/>
  <c r="F1099" i="3"/>
  <c r="F1101" i="3"/>
  <c r="F1747" i="3"/>
  <c r="F1154" i="3"/>
  <c r="F1153" i="3"/>
  <c r="F1152" i="3"/>
  <c r="F917" i="3"/>
  <c r="F923" i="3"/>
  <c r="F365" i="3"/>
  <c r="F371" i="3"/>
  <c r="F528" i="3"/>
  <c r="A88" i="3"/>
  <c r="F98" i="3"/>
  <c r="F100" i="3"/>
  <c r="F102" i="3"/>
  <c r="F108" i="3"/>
  <c r="F363" i="3"/>
  <c r="F369" i="3"/>
  <c r="F373" i="3"/>
  <c r="F377" i="3"/>
  <c r="F379" i="3"/>
  <c r="F771" i="3"/>
  <c r="F776" i="3" s="1"/>
  <c r="F773" i="3"/>
  <c r="F977" i="3"/>
  <c r="F1000" i="3"/>
  <c r="F1002" i="3"/>
  <c r="F1517" i="3"/>
  <c r="F1596" i="3"/>
  <c r="F1630" i="3"/>
  <c r="F1636" i="3"/>
  <c r="F1642" i="3"/>
  <c r="F1832" i="3"/>
  <c r="F1859" i="3"/>
  <c r="F1863" i="3"/>
  <c r="F1898" i="3"/>
  <c r="F1966" i="3"/>
  <c r="F1972" i="3"/>
  <c r="F47" i="3"/>
  <c r="F31" i="3" l="1"/>
  <c r="F1651" i="3"/>
  <c r="F37" i="3" s="1"/>
  <c r="F570" i="3"/>
  <c r="F18" i="3" s="1"/>
  <c r="F20" i="3"/>
  <c r="F45" i="3"/>
  <c r="F1492" i="3"/>
  <c r="F33" i="3" s="1"/>
  <c r="F406" i="3"/>
  <c r="F16" i="3" s="1"/>
  <c r="F111" i="3"/>
  <c r="F12" i="3" s="1"/>
  <c r="F1750" i="3"/>
  <c r="F39" i="3" s="1"/>
  <c r="F1599" i="3"/>
  <c r="F35" i="3" s="1"/>
  <c r="F2007" i="3"/>
  <c r="F43" i="3" s="1"/>
  <c r="F1913" i="3"/>
  <c r="F41" i="3" s="1"/>
  <c r="F1005" i="3"/>
  <c r="E1010" i="3" l="1"/>
  <c r="F1010" i="3" s="1"/>
  <c r="F1013" i="3" s="1"/>
  <c r="F24" i="3" s="1"/>
  <c r="F49" i="3"/>
  <c r="E2171" i="3"/>
  <c r="F2171" i="3" s="1"/>
  <c r="F2174" i="3" s="1"/>
  <c r="F51" i="3" s="1"/>
  <c r="F53" i="3" s="1"/>
  <c r="F22" i="3"/>
  <c r="F26" i="3" l="1"/>
  <c r="F55" i="3" s="1"/>
  <c r="F56" i="3" s="1"/>
  <c r="F57" i="3" s="1"/>
  <c r="C9" i="9" l="1"/>
  <c r="C60" i="9" s="1"/>
  <c r="C61" i="9" l="1"/>
  <c r="C62" i="9" s="1"/>
  <c r="B290" i="41"/>
  <c r="B303" i="41" l="1"/>
  <c r="B318" i="41" l="1"/>
  <c r="B328" i="41" l="1"/>
  <c r="B340" i="41" l="1"/>
  <c r="B353" i="41" s="1"/>
  <c r="B361" i="41" s="1"/>
  <c r="B369" i="41" s="1"/>
  <c r="B376" i="41" l="1"/>
  <c r="B389" i="41" s="1"/>
  <c r="B393" i="41" s="1"/>
  <c r="B402" i="41"/>
  <c r="B412" i="41" l="1"/>
  <c r="B417" i="41" l="1"/>
  <c r="B434" i="41"/>
  <c r="B460" i="41"/>
  <c r="B464" i="41" l="1"/>
  <c r="B469" i="41"/>
  <c r="B476" i="41" l="1"/>
  <c r="B480" i="41" l="1"/>
  <c r="B489" i="41" l="1"/>
  <c r="B496" i="41" l="1"/>
  <c r="B498" i="41" s="1"/>
  <c r="B500" i="41" s="1"/>
  <c r="B502" i="41" s="1"/>
  <c r="B504" i="41" l="1" a="1"/>
  <c r="B504" i="41" l="1"/>
  <c r="B506" i="41" a="1"/>
  <c r="B506" i="41" l="1"/>
  <c r="B508" i="41" a="1"/>
  <c r="B508" i="41" l="1"/>
  <c r="B510" i="41"/>
  <c r="B514" i="41" s="1"/>
  <c r="B526" i="41" s="1"/>
  <c r="B564" i="41" s="1"/>
  <c r="B652" i="41" s="1"/>
  <c r="B675" i="41" s="1"/>
  <c r="B681" i="41" s="1"/>
  <c r="B684" i="41" s="1"/>
  <c r="B687" i="41" s="1"/>
  <c r="B696" i="41" s="1"/>
  <c r="B710" i="41" s="1"/>
  <c r="B716" i="41" s="1"/>
  <c r="B719" i="41" s="1"/>
  <c r="B722" i="41" s="1"/>
  <c r="B726" i="41" s="1"/>
  <c r="B739" i="41" s="1"/>
  <c r="B742" i="41" s="1"/>
  <c r="B754" i="41" s="1"/>
  <c r="B771" i="41" s="1"/>
  <c r="B776" i="41" s="1"/>
  <c r="B786" i="4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<sst xmlns="http://schemas.openxmlformats.org/spreadsheetml/2006/main" count="20025" uniqueCount="6875">
  <si>
    <t>a.</t>
  </si>
  <si>
    <t>b.</t>
  </si>
  <si>
    <t>c.</t>
  </si>
  <si>
    <r>
      <t>m</t>
    </r>
    <r>
      <rPr>
        <vertAlign val="superscript"/>
        <sz val="10"/>
        <rFont val="Arial"/>
        <family val="2"/>
        <charset val="238"/>
      </rPr>
      <t>2</t>
    </r>
  </si>
  <si>
    <t>kos</t>
  </si>
  <si>
    <t>R E K A P I T U L A C I J A   D E L:</t>
  </si>
  <si>
    <t>B.2.</t>
  </si>
  <si>
    <t>GRADBENA DELA:</t>
  </si>
  <si>
    <t>OBRTNIŠKA DELA:</t>
  </si>
  <si>
    <t>1.</t>
  </si>
  <si>
    <t>2.</t>
  </si>
  <si>
    <t>4.</t>
  </si>
  <si>
    <t>5.</t>
  </si>
  <si>
    <t>Splošna določila:</t>
  </si>
  <si>
    <t>Za vse nejasnosti ali variantne rešitve se je obvezno posvetovati s projektantom.</t>
  </si>
  <si>
    <t>z.št.</t>
  </si>
  <si>
    <t>opis postavke / dela</t>
  </si>
  <si>
    <t>k</t>
  </si>
  <si>
    <t>€/e</t>
  </si>
  <si>
    <t>skupaj €</t>
  </si>
  <si>
    <t>Zidarska dela se morajo izvajati po določilih veljavnih tehničnih predpisov , normativov in standardov.</t>
  </si>
  <si>
    <t>GRADBENA DELA  - skupaj:</t>
  </si>
  <si>
    <t>OBRTNIŠKA DELA - skupaj:</t>
  </si>
  <si>
    <t>Standardi za zidarska dela vsebujejo poleg izdelave opisane v posamezni postavki, še vsa potrebna pomožna dela in sicer:
a./dela in ukrepe po določilih veljavnih predpisov varstva pri delu;
b./ vse potrebne izmere na objektu, prevoze in prenose matraiala;
c./ postavitev, premeščanje in odstranitev premičnih odrov višine do 2,00 m;
d./ prenos in obeleževanje višinskih točk na objektu;
e./ čiščenje prostorov, izdelkov ter prenos in odvoz smeti</t>
  </si>
  <si>
    <t>B.1.</t>
  </si>
  <si>
    <t>B.3.</t>
  </si>
  <si>
    <t>B.4.</t>
  </si>
  <si>
    <t>A.1.</t>
  </si>
  <si>
    <t xml:space="preserve">OBRTNIŠKA  DELA  </t>
  </si>
  <si>
    <t xml:space="preserve">GRADBENA DELA </t>
  </si>
  <si>
    <t>Skupaj zidarska dela:</t>
  </si>
  <si>
    <t>kpl</t>
  </si>
  <si>
    <t>ur</t>
  </si>
  <si>
    <t>STAVBNO POHIŠTVO:</t>
  </si>
  <si>
    <t>Skupaj stavbno pohištvo:</t>
  </si>
  <si>
    <t>B.5.</t>
  </si>
  <si>
    <t>SKUPAJ Z DDV:</t>
  </si>
  <si>
    <t>a.1.1.</t>
  </si>
  <si>
    <t>KERAMIČARSKA DELA:</t>
  </si>
  <si>
    <t>Skupaj keramičarska dela:</t>
  </si>
  <si>
    <t>A.2.</t>
  </si>
  <si>
    <t>a.1.2.</t>
  </si>
  <si>
    <t>A.3.</t>
  </si>
  <si>
    <t>PRIPRAVLJALNA DELA:</t>
  </si>
  <si>
    <t>Skupaj pripravljalna dela:</t>
  </si>
  <si>
    <t>TLAKARSKA DELA:</t>
  </si>
  <si>
    <t>Skupaj tlakarska dela:</t>
  </si>
  <si>
    <t>SUHOMONTAŽNA DELA</t>
  </si>
  <si>
    <t>SUHOMONTAŽNA DELA:</t>
  </si>
  <si>
    <t>a.3.2.</t>
  </si>
  <si>
    <t>Skupaj suhomontažna dela:</t>
  </si>
  <si>
    <t>3.</t>
  </si>
  <si>
    <t>SLIKOPLESKARSKA DELA:</t>
  </si>
  <si>
    <t>Skupaj slikopleskarska dela:</t>
  </si>
  <si>
    <t>Ponudnik - izvajalec del mora  v ponudbi in pri izvajanju del upoštevati splošna določila veljavna v RS.</t>
  </si>
  <si>
    <t>Elemente popisa (opisi, formule, količine, specifikacije, itd.) ni dovoljeno spreminjati brez soglasja naročnika.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</si>
  <si>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6.</t>
  </si>
  <si>
    <t>7.</t>
  </si>
  <si>
    <t>SPLOŠNE OPOMBE K POPISU</t>
  </si>
  <si>
    <t>Splošne opombe veljajo skupno za vse vrste del! Upoštevati pri izdelavi ponudbe in kasneje pri samem izvajanju del - veljajo kot sestavni del postavk.</t>
  </si>
  <si>
    <t>Poleg tukaj navedenih opomb je potrebno v ceni in pri izvedbi upoštevati tudi opombe navedene pri posameznih vrstah del.</t>
  </si>
  <si>
    <t>V vsaki ceni in za komplet je zajeti vse za gotove montirane in finalno obdelane izdelke - objekt kot celoto v skladu s projektom, brez dodatnih del, z izdelavo vse montažne in delavniške tehnične dokumentacije, detajlov izvedbe, katerih potrditev je zagotoviti s strani projektanta. V ceni vseh postavk je zajeti še vse ostalo iz razpisnih pogojev, kar s tem popisom ni zajeto.</t>
  </si>
  <si>
    <t>Vse izmere je potrebno preveriti po posameznih  projektih in na terenu, v primeru nejasnosti se posvetovati s projektantom in nadzorom.</t>
  </si>
  <si>
    <t>8.</t>
  </si>
  <si>
    <t>Ponudnik-izvajalec mora upoštevati stroške za pridobivanje vseh potrebnih soglasij in mnenj, vse meritve kvalitete in projektiranih parametrov vgrajenih materialov in naprav, vsa atestna dokumentacija, garancije in potrdila o vgrajenih materialih. Ponudnik-izvajalec pripravi komplet dokumentacijo za pridobivanje uporabnega dovoljenja, dokazilo o zanesljivosti objekta, geodetski posnetek, navodila za uporabo in vzdrževanje,  predati podloge-načrte vseh vnesenih sprememb med gradnjo.</t>
  </si>
  <si>
    <t>9.</t>
  </si>
  <si>
    <t xml:space="preserve">V sledečem popisu morajo biti v vseh cenah vkalkulirane in upoštevane sledeče pripombe: </t>
  </si>
  <si>
    <t xml:space="preserve"> - Vsi potrebni varnostni ukrepi in zaščite v smislu Zakona o varnosti in zdravja pri delu ter Pravilnika o listinah za sredstva pri delu, ki veljajo pri izvajanju navedenih del. </t>
  </si>
  <si>
    <t xml:space="preserve"> - Vsi notranji in zunanji vertikalni in horizontalni transporti do začasnih in stalnih deponij ter vsa pripravljalna, pomožna in zaključna dela pri posameznih postavkah (tudi, če to ni posebej navedeno v posameznih postavkah). Odpadni material se deponira na deponije, katere morajo imeti upravna dovoljenja za deponiranje posameznih vrst materiala. Ponudnik izbere lokacije posameznih deponij v skladu s tem popisom in v cenah za E.M. upošteva vse stroške deponiranja in transporta.</t>
  </si>
  <si>
    <t xml:space="preserve"> -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Projektna dokumentacija v celoti je sestavni del tega popisa.</t>
  </si>
  <si>
    <t xml:space="preserve"> - V času izdelave objekta morajo biti vsi vgrajeni materiali kot tudi začasno deponiran material na delovišču in skladiščih zaščiteni pred fizičnimi poškodbami, dežjem, mrazom in hudim vetrom ter ostalimi škodljivimi vremenskimi pogoji.</t>
  </si>
  <si>
    <t xml:space="preserve"> -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območja kjer se bo posegalo v objekt ter posledično zaradi tega sprotni dovoz določenega materiala in opreme na delovišče. </t>
  </si>
  <si>
    <t xml:space="preserve"> - Vsebina popisa je izdelana na podlagi trenutno veljavnih predpisov in standardov. </t>
  </si>
  <si>
    <t>10.</t>
  </si>
  <si>
    <t>Navedene splošne opombe, pripombe in kriteriji veljajo za celoten popis.</t>
  </si>
  <si>
    <t>Objekt:</t>
  </si>
  <si>
    <t xml:space="preserve">Projektant: </t>
  </si>
  <si>
    <t>Vrsta projektne dokumentacije:</t>
  </si>
  <si>
    <t>Pri vseh postavkah je potrebno upoštevati splošne opombe iz drugega zavihka dokumenta!</t>
  </si>
  <si>
    <t>a.3.4.</t>
  </si>
  <si>
    <t>A.</t>
  </si>
  <si>
    <t>B.</t>
  </si>
  <si>
    <t>Vsi finalni  materiali in obdelave se izvajajo na podlagi predhodno potrjenih  vzorcev s strani projektanta in naročnika.</t>
  </si>
  <si>
    <t xml:space="preserve"> - Ponudnik lahko povsod, kjer je naveden proizvajalec ali blagovna znamka zahtevanega blaga, ponudi drugo enakovredno blago drugega proizvajalca ali druge blagovne znamke, pod pogojem, da je takšno blago vsaj enakih ali boljših tehničnih karakteristik in funkcionalnosti. Dokazno breme enakovrednosti je na strani ponudnika, pri čemer mora enakovrednost pred vgradnjo predhodno pisno potrditi odgovorni projektant in naročnik!</t>
  </si>
  <si>
    <t>a.3.1.</t>
  </si>
  <si>
    <t>Popis tvori celoto skupaj z grafičnim in teksualnim delom načrta, zato ga je potrebno brati skupaj s celotnim načrtom (grafike, tehnična poročila)</t>
  </si>
  <si>
    <t>Pri izdelavi ponudbe za posamezne postavke pregledati kompletno tehnično dokumentacijo z vsemi načrti.</t>
  </si>
  <si>
    <t>Ponudnik je dolžan pred oddajo ponudbe opraviti ogled lokacije gradnje. Z oddajo ponudbe ponudnik potrjuje, da mu je lokacija gradnje poznana in da je to upošteval v ponudbeni ceni.</t>
  </si>
  <si>
    <t>11.</t>
  </si>
  <si>
    <t>12.</t>
  </si>
  <si>
    <t xml:space="preserve"> - Vsi stroški porabe lektrične energije in vode.</t>
  </si>
  <si>
    <t>13.</t>
  </si>
  <si>
    <t>b.1.1.</t>
  </si>
  <si>
    <t>b.1.2.</t>
  </si>
  <si>
    <r>
      <t>m</t>
    </r>
    <r>
      <rPr>
        <vertAlign val="superscript"/>
        <sz val="10"/>
        <rFont val="Arial"/>
        <family val="2"/>
      </rPr>
      <t>2</t>
    </r>
  </si>
  <si>
    <t>SKUPAJ ( A +B ):</t>
  </si>
  <si>
    <t>Izvejalec se z oddajo ponudbe strinja, da je prebral in v svoji ponudbi v celoti upošteval splošne opombe.</t>
  </si>
  <si>
    <t>B.6.</t>
  </si>
  <si>
    <t>a.3.5.</t>
  </si>
  <si>
    <t>a.3.6.</t>
  </si>
  <si>
    <t>ZIDARSKA DELA:</t>
  </si>
  <si>
    <t>Investitor:</t>
  </si>
  <si>
    <t>kg</t>
  </si>
  <si>
    <t>a.2.1.</t>
  </si>
  <si>
    <t>KLJUČAVNIČARSKA DELA:</t>
  </si>
  <si>
    <t>Skupaj ključavničarska dela:</t>
  </si>
  <si>
    <t>b.6.3.</t>
  </si>
  <si>
    <t>Izbrani proizvajalec vrat mora ustreznost vrat glede požarne varnosti in zvočne izolativnosti dokazati z atestom. Izvajalec vgradnje mora zagotoviti strokovno vgradnjo, tako da bodo vgrajena vrata dosegala predpisane zahteve.</t>
  </si>
  <si>
    <t xml:space="preserve">Pri vseh postavkah upoštevati tudi: fino vpasovanje vratnih kril; vsa tesnila in PVC čepe. Izdelava, odpiranje glej shemo oken in vrat; ves pritrdilni in vezni material; vsa pripravljalna in zaključna dela vključno z zidarsko pomočjo. </t>
  </si>
  <si>
    <t>Material za ta dela mora po kvaliteti ustrezati določilom veljavnih normativov in standardov.</t>
  </si>
  <si>
    <t>Izvajalec keramičarskih del mora dati na vpogled vzorce keramičnih ploščic, bordur in zaključnih profilov predvidenih za polaganje. Izvedba na podlagi potrditve vzorca s strani projektanta.</t>
  </si>
  <si>
    <t>Keramika je obračunana v modularni neto površini, dodatek za razrez se upošteva v ceni na enoto. Vse potrebne obdelave keramike kot je rezanje na potrebno dimenzijo, obdelave ob prebojih in podobno se upošteva v ceni na enoto.</t>
  </si>
  <si>
    <t>Izvajalec del mora dati na vpogled vzorce podov predvidenih za polaganje in jih vgraditi na objektu skupaj s stenskimi zaključki. Polaganje se lahko začne po pisni potrditvi vzorcev.</t>
  </si>
  <si>
    <t>Pred izvedbo tlakov je potrebno v primeru neravnin estrih pobrusiti do ustrezne ravnosti.</t>
  </si>
  <si>
    <t>B.7.</t>
  </si>
  <si>
    <t>a.3.3.</t>
  </si>
  <si>
    <t>A.4.</t>
  </si>
  <si>
    <t>a.4.1.</t>
  </si>
  <si>
    <t>KROVSKO - KLEPARSKA  DELA:</t>
  </si>
  <si>
    <t>Skupaj krovsko-kleparska dela:</t>
  </si>
  <si>
    <t>b.6.1.</t>
  </si>
  <si>
    <t>B.8.</t>
  </si>
  <si>
    <t>KROVSKO-KLEPARSKA DELA:</t>
  </si>
  <si>
    <t>FASADERSKA DELA:</t>
  </si>
  <si>
    <t xml:space="preserve">1. </t>
  </si>
  <si>
    <t>Fasaderska dela se morajo izvajati po določenih veljavnih normativih v skladu  z obveznimi standardi. 
Materiali za ta dela morajo v pogledu kvalitete ustrezati določilom normativov in splošnih oveznih standardov.</t>
  </si>
  <si>
    <t>Skupaj fasaderska dela:</t>
  </si>
  <si>
    <t>B.9.</t>
  </si>
  <si>
    <t>b.9.1.</t>
  </si>
  <si>
    <t>b.6.4.</t>
  </si>
  <si>
    <t>ZEMELJSKA DELA:</t>
  </si>
  <si>
    <t>BETONSKA DELA:</t>
  </si>
  <si>
    <t>A.5.</t>
  </si>
  <si>
    <t>TESARSKA DELA:</t>
  </si>
  <si>
    <t>A.6.</t>
  </si>
  <si>
    <t>Izkopi in zasipi so obračunani po m3 v utrjenem stanju.</t>
  </si>
  <si>
    <t>Ves vgradni material mora imeti ustrezne ateste, mora biti vgrajen po predpisih in mora ustrezati veljavnim predpisom in standardom</t>
  </si>
  <si>
    <t>Zasipavanje je izvajati v slojih, z utrjevanjem vsakega sloja posebej tako, da je posedanje materiala zmanjšano na minimum. Modul utrjevanja nasipa je odvisen od predvidenih površinskih obremenitev.</t>
  </si>
  <si>
    <t>V ceni upoštevati vse potrebne gradbene profile in plačilo dajatev za trajno deponijo.</t>
  </si>
  <si>
    <r>
      <t>m</t>
    </r>
    <r>
      <rPr>
        <vertAlign val="superscript"/>
        <sz val="10"/>
        <rFont val="Arial"/>
        <family val="2"/>
        <charset val="238"/>
      </rPr>
      <t>3</t>
    </r>
  </si>
  <si>
    <t>Skupaj zemeljska dela:</t>
  </si>
  <si>
    <t>Betonska dela se morajo izvajati po določilih veljavnih tehničnih predpisov in normativov. Pri izvedbi betonskih del je potrebno upoštevati zahteve iz standarda SIST EN 13670:2010 Pri proizvodnji betona se upošteva standard SIST EN 206:2013 in standard SIST 1026:2016.</t>
  </si>
  <si>
    <t>Kvaliteta betona mora ustrezati zahtevam opisa del in predpisom glede čistoče agregata, granulacije, količine cementa in vode.</t>
  </si>
  <si>
    <t>Splošni opis za postavke betonskih del: v kalkulaciji vsake posamezne postavke morajo biti zajeti sledeči stroški: naprava, dobava in vgrajevanje betona - ročno vgrajevanje s strojnim zgoščevanjem betona z vsemi prenosi in transporti do mesta vgrajevanja. Marke betonov po opisu posamezne postavke in velikosti posameznih prerezov  AB konstrukcij. Izvajalec izdela projekt betona na svoje stroške.</t>
  </si>
  <si>
    <t>a.4.2.</t>
  </si>
  <si>
    <t>a.4.4.</t>
  </si>
  <si>
    <t>a.4.5.</t>
  </si>
  <si>
    <t>a.4.6.</t>
  </si>
  <si>
    <t>Dobava, rezanje, krivljenje in polaganje ter vezanje armature B 500B, z vsemi pomožnimi deli, transporti in prenosi na objektu do mesta vgrajevanja.</t>
  </si>
  <si>
    <t>Skupaj betonska dela:</t>
  </si>
  <si>
    <t>a.5.3.</t>
  </si>
  <si>
    <t>a.5.5.</t>
  </si>
  <si>
    <t>a.5.6.</t>
  </si>
  <si>
    <t>Skupaj tesarska dela:</t>
  </si>
  <si>
    <t>a.6.1.</t>
  </si>
  <si>
    <t>Geodetska zakoličba objekta, prenos višinskih kot za objekte na terenu in zavarovanje višin in osi objekta v skladu z merami DGD/PZI projekta in načrta zakoličbe. Zakoličba mora biti izvedena po navodilih geodetskega načrta in v skladu s situacijo projekta.</t>
  </si>
  <si>
    <t>a.1.3.</t>
  </si>
  <si>
    <t>Izdelava geodetskega posnetka po končanju del.</t>
  </si>
  <si>
    <t>b.6.2.</t>
  </si>
  <si>
    <t>DDV 22%:</t>
  </si>
  <si>
    <t>a.3.7.</t>
  </si>
  <si>
    <t>a.4.7.</t>
  </si>
  <si>
    <t>a.4.9.</t>
  </si>
  <si>
    <r>
      <t>m</t>
    </r>
    <r>
      <rPr>
        <vertAlign val="superscript"/>
        <sz val="10"/>
        <rFont val="Arial"/>
        <family val="2"/>
      </rPr>
      <t>3</t>
    </r>
  </si>
  <si>
    <t>a.1.4.</t>
  </si>
  <si>
    <t>PZI</t>
  </si>
  <si>
    <t>Vsa zemeljska dela kot so; izkopi, zasipi in podobno, se morajo izvajati po določilih tehničnih predpisov in skladno z navodili na osnovi geotehničnega poročila</t>
  </si>
  <si>
    <t>Pripravljalna in pospravljalna dela so element prodajne cene, montaža in demontaža profilov za izvedbo izkopov, prenosi višinskih točk, in višinske kontrole izkopov,  zaščita višinskih točk in podobno</t>
  </si>
  <si>
    <t xml:space="preserve">Zemeljska dela - izkopi, zasipi se izvajajo po zahtevah geomahanika. Pri izkopu mora biti prisoten geomehski nadzor, ki potrdi projektno predvideno sestavo tal. </t>
  </si>
  <si>
    <t>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t>
  </si>
  <si>
    <t>Standardi za betonska dela vsebujejo poleg izdelave opisane v posamezni postavki še vsa potrebna pomožna dela kot sledi:
a./ dela in ukrepe po določilih veljavnih predpisov varstva pri delu
b./ čiščenje armature pred vgradnjo
c./ čiščenje in močenje opažev, neposredno pred pričetkom betoniranja
d./ čiščenje prostorov in delovnih naprav po končanem betoniranju
e./ nega betona - po projektu betona</t>
  </si>
  <si>
    <t>Vse betonske površine mora izvajalec predati popolnoma ravne, vse neravnine, ki bi jih bilo eventuelno potrebno izravnati bodo upoštevane kot nekvalitetne  in gredo na račun izvajalca betonskih del.</t>
  </si>
  <si>
    <t>Za izvajalca del so merodajne marke betonov, ki so navedene v posamezni postavki popisa oziroma v statičnem računu in armaturnih načrtih. V primeru neskladnosti velja tolmačenje statika.</t>
  </si>
  <si>
    <t>Enotna cena mora vsebovati vse potrebno zunanje (tehnolog, laboratorij) in notranje kontrole kakovosti.</t>
  </si>
  <si>
    <t>Enotna cena mora vsebovati vsa potrebna dokazovanja kakovosti materiala, pravilnega načina izvedbe in izvedenih del (certifikati uporabljenih materialov, meritve tlačne trdnosti, poročila, itd.).</t>
  </si>
  <si>
    <t xml:space="preserve">Tesarska dela se morajo izvajati skladno z veljavnimi tehničnimi predpisi. </t>
  </si>
  <si>
    <t>Standardi za tesarska dela vsebujejo poleg izdelave same, po opisu v posamezni postavki še vsa potrebna pomožna dela kot so:
a./ dela in ukrepe po določilih veljavnih predpisov varstva pri delu
b./ snemanje potrebnih izmer na mestu samem
c./ postavitev, premeščannje in odstranitev premičnih odrov višine do 2,00 m , potrebnih za napravo tesarskih del
d. /čiščenje in mazanje opažev, zlaganje po končanih delih, ter odvoz opažnega materiala z nakladnjem na stalno deponijo izvajalca.</t>
  </si>
  <si>
    <t>Ravnost in vertikalnost betonskih konstrukcij po DIN normah za tovrstne objekte.</t>
  </si>
  <si>
    <t xml:space="preserve">Odri:
Za vse odre je izdelati statični izračun s strani odgovornega statika. Odre je izdelati, pregledovati in voditi dokumentacijo v skladu s predpisi.
Vsi odri na zgradbi morajo biti napravljeni, premeščeni in odstranjeni z delavci predpisane kvalifikacije in pod nadzorstvom odgovorne strokovne osebe.
</t>
  </si>
  <si>
    <t>Vsa dela morajo biti izvršena tako, da je zagotovljena funkcionalnost, stabilnost, varnost, natančnost in življenjska doba posameznih elementov.</t>
  </si>
  <si>
    <t>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t>
  </si>
  <si>
    <t>Površine ometa morajo biti ravne in vertikalne skladno z DIN normativi za tovrstne objekte.</t>
  </si>
  <si>
    <t>Enotna cena mora vsebovati vsa potrebna dokazovanja kakovosti materiala, pravilnega načina izvedbe in izvedenih del (certifikati uporabljenih materialov, poročila, itd.).</t>
  </si>
  <si>
    <t>Vsa  dela morajo biti izvršena po določilih veljavnih normativov.</t>
  </si>
  <si>
    <t>Storitve izvajalca, ki je vse zajeti v ceni:
a./ snemanje potrebnih izmer na objektu
b./ pregled izvršenih podlog in fino čiščenje le teh pred pričetkom dela
c./ dobava osnovnega in pomožnega materiala, ter pritrdilnega materiala po detajlu
d./ prevozi vsega materiala na objekt, z nakladanjem, razkladanjem in ekspeditom ter vsemi manipulacijami na gradbišču
e./ vsi potrebni pomožni odri in delovni odri za izvedbo del</t>
  </si>
  <si>
    <t>Nakloni streh morajo biti tako izvedeni, da se prepreči zastajanje vode na strehi in morajo biti usmerjeni v odtočnike.</t>
  </si>
  <si>
    <t>V enotni ceni zajeti tudi izdelavo delavniških detajlov (izdela jo izdelovalec strehe), katere potrdi odgovorni projektant  arhitekture.</t>
  </si>
  <si>
    <t>Storitve izvajalca, ki je vse zajeti v ceni:
a./ snemanje potrebnih izmer na objektu
b./ pregled izvršenih podlog in fino čiščenje le teh pred pričetkom dela
c./ dobavo osnovnega in pomožnega materiala ter okovja, za odpiranje in zaklepanje vrat in oken
d./ prevozi vsega materiala na objekt, z nakladanjem, razkladanjem in ekspeditom ter vsemi manipulacijami na gradbišču
e./ osnovna zaščita in finalna obdelava izdelkov po detajlu in izboru projektanta
f./ zasteklitev po opisu in detajlu
g./ vsi potrebni pomožni odri in delovni odri za izvedbo del
h./ čiščenje izdelkov po končani montaži in podobno</t>
  </si>
  <si>
    <t xml:space="preserve">V ceni na enoto zajeti tudi izdelavo delavniških načrtov, shem in detajlov (izdela jo izdelovalec stavbnega pohištva), katere potrdi odgovorni projektant  arhitekture. Izdelava delavniških risb za proizvodnjo, z detajli, ki jih je potrebno izvesti za končanje posameznih del, tudi če niso podrobno navedeni in opisani v popisu in načrtih, so pa nujna za pravilno funkcioniranje posameznih sistemov in elementov. </t>
  </si>
  <si>
    <t>Storitve izvajalca, ki je vse zajeti v ceni:
a./ snemanje potrebnih izmer na objektu
b./ pregled izvršenih podlog in fino čiščenje le teh pred pričetkom dela
c./ dobava osnovnega in pomožnega materiala, ter pritrdilnega materiala po detajlu
d./ čiščenje vseh kovinskih izdelkov in dvakratno miniziranje pred finalnim lakiranjem
e./ delo v delavnici in montaža na objektu z vsemi dajatvami
f./ prevozi vsega materiala na objekt, z nakladanjem, razkladanjem in ekspeditom ter vsemi manipulacijami na gradbišču
g./ vsi potrebni pomožni odri in delovni odri za izvedbo del
h./ čiščenje izdelkov po končani montaži in podobno</t>
  </si>
  <si>
    <t xml:space="preserve">V ceni na enoto zajeti tudi izdelavo delavniških načrtov, shem in detajlov (izdela jo izdelovalec ključavničarskih del), katere potrdi odgovorni projektant  arhitekture. Izdelava delavniških risb za proizvodnjo, z detajli, ki jih je potrebno izvesti za končanje posameznih del, tudi če niso podrobno navedeni in opisani v popisu in načrtih, so pa nujna za pravilno funkcioniranje posameznih sistemov in elemnotv. </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</si>
  <si>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kitanje vseh potrebnih vogalov z akrilnim in sanitarnim kitom
h./ izrez vseh potrebnih odprtin pri polaganju keramike za potrebe inštalacij
i./ čiščenje izdelkov po končani montaži in podobno</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</si>
  <si>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stik nizkostenske obrobe in stene se kita z akrilnim kotom
h./ izrez vseh potrebnih odprtin pri polaganju talne obloge za potrebe inštalacij
i./ čiščenje izdelkov po končani montaži in podobno</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</si>
  <si>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izrez vseh potrebnih odprtin 
h./ bandažiranje in zagladitev stikov plošč, izravnava s stopnjo kakovosti Q2
i./ čiščenje izdelkov po končani montaži in podobno</t>
  </si>
  <si>
    <t>Dela se izvajajo skladno projektom in sistemskimi rešitvemi proizvajalcev.</t>
  </si>
  <si>
    <t xml:space="preserve">3. </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</si>
  <si>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izrez vseh potrebnih odprtin 
h./ osnovni premaz z emulzijo</t>
  </si>
  <si>
    <t xml:space="preserve">4. </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</si>
  <si>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izravnava stikov stenskih in stropnih opažnih plošč zajeta v ceni za m2
h./ osnovni premaz z emulzijo
i./ izvedba kitanja vogalov in diletacijskih fug z ustreznim akrilnim kitom</t>
  </si>
  <si>
    <t>V ceni je potrebno upoštevati vse postavitve in prestavitve začasnih odrov.</t>
  </si>
  <si>
    <r>
      <t>m</t>
    </r>
    <r>
      <rPr>
        <vertAlign val="superscript"/>
        <sz val="10"/>
        <rFont val="Arial"/>
        <family val="2"/>
        <charset val="238"/>
      </rPr>
      <t>1</t>
    </r>
  </si>
  <si>
    <r>
      <t>m</t>
    </r>
    <r>
      <rPr>
        <vertAlign val="superscript"/>
        <sz val="10"/>
        <rFont val="Arial"/>
        <family val="2"/>
      </rPr>
      <t>1</t>
    </r>
  </si>
  <si>
    <t>Izdelava, dobava in montaža osebnega dvigala, z vsem potrebnim delom in materialom, za popolnoma funkcionalno dvigalo:
OPOMBA! Potrebno betone oz. odprtine v dvigalni jašek prilagoditi izbranemu proizvajalcu.</t>
  </si>
  <si>
    <t>B.10.</t>
  </si>
  <si>
    <t>b.10.1.</t>
  </si>
  <si>
    <t>b.6.5.</t>
  </si>
  <si>
    <t>a.5.7.</t>
  </si>
  <si>
    <t>a.5.8.</t>
  </si>
  <si>
    <t>a.5.9.</t>
  </si>
  <si>
    <t>Izdelava zakoličbe obstoječih komunalnih vodov. Zakoličba se naroči pri posameznem upravljalcu. Obračun za komplet zakoličbo vseh vodov.</t>
  </si>
  <si>
    <t>a.5.10.</t>
  </si>
  <si>
    <t xml:space="preserve">Zidarska obdelava podometnih instalacijskih omaric. </t>
  </si>
  <si>
    <t>Zidarska pomoč obrtnikom in instalaterjem. Dejanski obračun se izvede na osnovi dejansko ugotovljenih količin z vpisom v gradbeno knjigo - ocena.</t>
  </si>
  <si>
    <t>V ceni je potrebno upoštevati ureditev gradbiščnih in zunanjih deponij in čiščenje kamionov ob izhodu iz gradbišča.</t>
  </si>
  <si>
    <t>RAZNA DELA</t>
  </si>
  <si>
    <t>A.7.</t>
  </si>
  <si>
    <t>RUŠITVENA DELA:</t>
  </si>
  <si>
    <t>Pred pričetkom del mora izvajalec izdelati posnetek obstoječega stanja sosednjih objektov. Posnetek obstoječega stanja lahko izdela pooblaščena inštitucija.</t>
  </si>
  <si>
    <t>Z ruševinami, ki nastanejo pri rušitvi predmetnega objekta se ravna v skladu  s Pravilnikom o ravnanju z odpadki (Ur. l. RS št. 84/98). Pred odvozom v stalne deponije se ruševine sortirajo v skladu s klasifikacijami istega Pravilnika in Elaborata/Načrta gospodarjenja z gradbenimi odpadki.</t>
  </si>
  <si>
    <t>Pri odvozu iz gradbišča upoštevati tudi plačilo vseh komunalnih taks in drugih stroškov z deponiranjem. Nadzoru oz. investitorju je obvezno predati potrdila o plačilu taks in evidenčne liste odpeljanih odpadkov skladno z Uredbo o odpadkih ter po koncu rušitev pripraviti Poročilo o ravnanju z gradbenimi odpadki.</t>
  </si>
  <si>
    <t xml:space="preserve">Vse potrebne zaščite delovne sile, strojev in neposredne okolice ter obstoječih objektov v času izvajanja rušitvenih del; še posebej pa mirujoči in tekoči promet pešcev in vozil. </t>
  </si>
  <si>
    <t xml:space="preserve">Količine posameznih postavk so prikazane v raščenem ali vgrajenem stanju. Posamezni koeficienti razrahljivosti morajo biti upoštevani v ceni za E.M. </t>
  </si>
  <si>
    <t xml:space="preserve">V popisu morajo biti v vseh postavkah vkalkulirana popolnoma vsa pripravljalna, pomožna in zaključna dela, postavitev in demontaža delovnih odrov, ki pripadajo k posamezni postavki in so potrebna za nemoteno izvajanje del! Ruševine, ki nastanejo pri rušitvi predmetnega objekta se ravna v skladu  s Pravilnikom o ravnanju z odpadki (Ur. l. RS št. 84/98) in v skaldu z Uredbo o ravnanju z odpadki (Ur. l. RS, št. 34/08). Pred odvozom v stalne deponije se ruševine sortirajo v skladu s klasifikacijami istega Pravilnika!
</t>
  </si>
  <si>
    <t>Ob izvajanju zagotoviti stabilno podpiranje obstoječih konstrukcij ob izvajanju rušitvenih del.</t>
  </si>
  <si>
    <t>Izvajalec mora ves čas rušitvenih del zagotoviti zalivanje prahu z vodo. Izvajalec poskrbi za čiščenje vseh dostopnih cest.</t>
  </si>
  <si>
    <t>Skupaj rušitvena dela:</t>
  </si>
  <si>
    <t>a.5.13.</t>
  </si>
  <si>
    <t>b.4.2.</t>
  </si>
  <si>
    <r>
      <rPr>
        <sz val="10"/>
        <color indexed="8"/>
        <rFont val="Arial"/>
        <family val="2"/>
      </rPr>
      <t>m</t>
    </r>
    <r>
      <rPr>
        <vertAlign val="superscript"/>
        <sz val="10"/>
        <color indexed="8"/>
        <rFont val="Arial"/>
        <family val="2"/>
      </rPr>
      <t>2</t>
    </r>
  </si>
  <si>
    <t>d.</t>
  </si>
  <si>
    <t>e.</t>
  </si>
  <si>
    <t>f.</t>
  </si>
  <si>
    <t>b.3.9.</t>
  </si>
  <si>
    <t>Izdelava, dobava in montaža raznih jeklenih konstrukcij in izdelkov, izdelano iz jeklenih vročecinkanih zgibanih ali zvarjenih profilov po detajlu, kompletno s potrebnim pritrdilnim materialom. Količina je ocenjena.</t>
  </si>
  <si>
    <t>Vzidava raznih manjših elementov: konzol, držal,  zaščitnih cevi za instalacije,  pritrdilnega materiala za cevi in opremo, podpore, profili, kotniki. Ocena.</t>
  </si>
  <si>
    <t>b.5.1.</t>
  </si>
  <si>
    <t>b.5.2.</t>
  </si>
  <si>
    <t>b.4.1.</t>
  </si>
  <si>
    <t>b.4.3.</t>
  </si>
  <si>
    <t>b.4.4.</t>
  </si>
  <si>
    <t>b.4.5.</t>
  </si>
  <si>
    <t>b.4.7.</t>
  </si>
  <si>
    <t>b.4.8.</t>
  </si>
  <si>
    <t>a.3.8.</t>
  </si>
  <si>
    <t>stopniščne rame</t>
  </si>
  <si>
    <r>
      <t>m</t>
    </r>
    <r>
      <rPr>
        <vertAlign val="superscript"/>
        <sz val="10"/>
        <rFont val="Arial"/>
        <family val="2"/>
        <charset val="238"/>
      </rPr>
      <t>3</t>
    </r>
    <r>
      <rPr>
        <sz val="11"/>
        <color indexed="8"/>
        <rFont val="Calibri"/>
        <family val="2"/>
        <charset val="238"/>
      </rPr>
      <t/>
    </r>
  </si>
  <si>
    <t>Opaži morajo biti izdelani točno po merah v načrtu, z vsemi potrebnimi podporami, horizontalno in vertikalno povezavo, tako da so stabilni in sposobni za obtežbo z betonom. Notranje površine morajo biti čiste in ravne.
Izvajalec pred pričetkom del pripravi opažne načrte.</t>
  </si>
  <si>
    <t>a.6.2.</t>
  </si>
  <si>
    <t>a.6.3.</t>
  </si>
  <si>
    <t>a.6.5.</t>
  </si>
  <si>
    <t>a.6.6.</t>
  </si>
  <si>
    <t>a.6.10.</t>
  </si>
  <si>
    <t>a.6.11.</t>
  </si>
  <si>
    <t>a.6.12.</t>
  </si>
  <si>
    <t>a.6.13.</t>
  </si>
  <si>
    <t>a.6.14.</t>
  </si>
  <si>
    <t>RAZNI KLEPARSKI ZAKLJUČKI IN PROFILI</t>
  </si>
  <si>
    <r>
      <t>m</t>
    </r>
    <r>
      <rPr>
        <vertAlign val="superscript"/>
        <sz val="10"/>
        <rFont val="Arial"/>
        <family val="2"/>
      </rPr>
      <t>1</t>
    </r>
    <r>
      <rPr>
        <sz val="11"/>
        <color indexed="8"/>
        <rFont val="Calibri"/>
        <family val="2"/>
        <charset val="238"/>
      </rPr>
      <t/>
    </r>
  </si>
  <si>
    <t>b.3.1.</t>
  </si>
  <si>
    <t>b.3.2.</t>
  </si>
  <si>
    <t xml:space="preserve">Doplačilo za vlagoodporne plošče npr. Knauf GKBI plošča. </t>
  </si>
  <si>
    <t>b.7.1.</t>
  </si>
  <si>
    <t>b.7.2.</t>
  </si>
  <si>
    <t>b.7.4.</t>
  </si>
  <si>
    <t>RAZNA DELA:</t>
  </si>
  <si>
    <t>Skupaj razna dela:</t>
  </si>
  <si>
    <t>b.8.1.</t>
  </si>
  <si>
    <t>b.8.2.</t>
  </si>
  <si>
    <t>b.8.5.</t>
  </si>
  <si>
    <t>b.8.6.</t>
  </si>
  <si>
    <t>PONUDBO OBVEZNO PRIPRAVITI NA PODLAGI SHEM, DETAJLOV, ŠIFRANTOV in TEHNIČNEGA POROČILA!</t>
  </si>
  <si>
    <t>b.3.5.</t>
  </si>
  <si>
    <t>b.3.6.</t>
  </si>
  <si>
    <t>b.3.7.</t>
  </si>
  <si>
    <t>b.3.8.</t>
  </si>
  <si>
    <t>b.10.2.</t>
  </si>
  <si>
    <t>b.8.8.</t>
  </si>
  <si>
    <t>Dobava in polaganje geotekstila natezne trdnosti 14kN/m kot npr. Polyfelt TS40.</t>
  </si>
  <si>
    <t>Geomehanski nadzor za celoten čas izvajanja zemeljskih del in temeljenja, z vpisom predpisanih pregledov in meritev ter izdelavo geomehanskega poročila.</t>
  </si>
  <si>
    <r>
      <t xml:space="preserve">RA  do </t>
    </r>
    <r>
      <rPr>
        <sz val="10"/>
        <rFont val="Calibri"/>
        <family val="2"/>
        <charset val="238"/>
      </rPr>
      <t>Φ</t>
    </r>
    <r>
      <rPr>
        <sz val="10"/>
        <rFont val="Arial"/>
        <family val="2"/>
        <charset val="238"/>
      </rPr>
      <t xml:space="preserve"> 12 mm (vključno s palicami Φ 12 mm) </t>
    </r>
  </si>
  <si>
    <t>RA nad Φ 12 mm</t>
  </si>
  <si>
    <t>opaž stopniščne rame</t>
  </si>
  <si>
    <t xml:space="preserve">Številka projekta: </t>
  </si>
  <si>
    <t>Popis izdelal:</t>
  </si>
  <si>
    <t>GG inženiring, Gregor Greiser s.p.</t>
  </si>
  <si>
    <t>opaž podesta</t>
  </si>
  <si>
    <t>a.4.3.</t>
  </si>
  <si>
    <t>a.4.8.</t>
  </si>
  <si>
    <t>a.5.1.</t>
  </si>
  <si>
    <t>a.5.2.</t>
  </si>
  <si>
    <t>a.5.4.</t>
  </si>
  <si>
    <t>a.5.14.</t>
  </si>
  <si>
    <t>a.5.15.</t>
  </si>
  <si>
    <t>a.7.1.</t>
  </si>
  <si>
    <t>a.5.16.</t>
  </si>
  <si>
    <t>b.1.3.</t>
  </si>
  <si>
    <t>talna obloga</t>
  </si>
  <si>
    <t>a.5.17.</t>
  </si>
  <si>
    <t>SKUPAJ:</t>
  </si>
  <si>
    <t>a.1.5.</t>
  </si>
  <si>
    <t>a.1.6.</t>
  </si>
  <si>
    <t>a.2.2.</t>
  </si>
  <si>
    <t>a.2.3.</t>
  </si>
  <si>
    <t>a.2.4.</t>
  </si>
  <si>
    <t>b.6.6.</t>
  </si>
  <si>
    <t>b.6.7.</t>
  </si>
  <si>
    <t>b.6.8.</t>
  </si>
  <si>
    <t>b.6.9.</t>
  </si>
  <si>
    <t>b.6.10.</t>
  </si>
  <si>
    <t>b.6.11.</t>
  </si>
  <si>
    <t>b.6.12.</t>
  </si>
  <si>
    <t>b.6.13.</t>
  </si>
  <si>
    <t>b.6.14.</t>
  </si>
  <si>
    <t>b.6.15.</t>
  </si>
  <si>
    <t>b.6.16.</t>
  </si>
  <si>
    <t>b.6.17.</t>
  </si>
  <si>
    <t>b.6.18.</t>
  </si>
  <si>
    <t>b.6.19.</t>
  </si>
  <si>
    <t>b.6.20.</t>
  </si>
  <si>
    <t>b.8.7.</t>
  </si>
  <si>
    <t xml:space="preserve">Izvedba komplet rušitev obstoječega objekta z vsemi sestavnimi deli. Rušitev konstrukcije se izvaja skladno z rušitvenim načrtom, tehničnim poročilom in navodili statika. Izvajalec pred pričetkom del pripravi tehnološki načrt rušenja s prikazom faznosti rušenja in  terminskim planom. Za rušenje objekta se uporabi težka mehanizacija, mala mehanizacija, rezalka za beton, udarno kladivo in kamioni za odvoz ruševin. Izvesti je potrebno vsa potrebna zavarovanja in podpiranja. Nalaganje ruševin in odvoz na trajno deponijo ter plačilo takse. </t>
  </si>
  <si>
    <t>a.2.5.</t>
  </si>
  <si>
    <t>a.2.6.</t>
  </si>
  <si>
    <t>a.2.7.</t>
  </si>
  <si>
    <t xml:space="preserve">Strojno-ročni izkop zemljine III.ktg za lokalne poglobitve. Nakladanje materiala na kamion in odvoz materiala v trajno deponijo ter plačilo takse. </t>
  </si>
  <si>
    <t>Planiranje in utrditev planuma tal pod temelji in podložnim betonom.</t>
  </si>
  <si>
    <t>b.10.4.</t>
  </si>
  <si>
    <t>SKUPNA REKAPITULACIJA</t>
  </si>
  <si>
    <t>VRSTA DEL</t>
  </si>
  <si>
    <t>GRADBENO-OBRTNIŠKA DELA OBJEKT</t>
  </si>
  <si>
    <t>DDV 22%</t>
  </si>
  <si>
    <t>b.6.21.</t>
  </si>
  <si>
    <t>g.</t>
  </si>
  <si>
    <t>h.</t>
  </si>
  <si>
    <t>i.</t>
  </si>
  <si>
    <t>j.</t>
  </si>
  <si>
    <t>k.</t>
  </si>
  <si>
    <t>l.</t>
  </si>
  <si>
    <t>m.</t>
  </si>
  <si>
    <t>n.</t>
  </si>
  <si>
    <t>r.</t>
  </si>
  <si>
    <t>b.4.9.</t>
  </si>
  <si>
    <t>a.2.8.</t>
  </si>
  <si>
    <t>b.1.7.</t>
  </si>
  <si>
    <t>b.1.4.</t>
  </si>
  <si>
    <t>b.1.5.</t>
  </si>
  <si>
    <t>b.1.6.</t>
  </si>
  <si>
    <t>b.1.8.</t>
  </si>
  <si>
    <t>b.1.9.</t>
  </si>
  <si>
    <t>pločevina r.š. do 10cm</t>
  </si>
  <si>
    <t>pločevina r.š. do 20cm</t>
  </si>
  <si>
    <t>pločevina r.š. do 30cm</t>
  </si>
  <si>
    <t>a.6.20.</t>
  </si>
  <si>
    <t>a.6.21.</t>
  </si>
  <si>
    <t>a.6.22.</t>
  </si>
  <si>
    <t>a.5.12.</t>
  </si>
  <si>
    <t>b.6.22.</t>
  </si>
  <si>
    <t>b.6.23.</t>
  </si>
  <si>
    <t>b.3.3.</t>
  </si>
  <si>
    <t>b.3.4.</t>
  </si>
  <si>
    <t>b.1.10.</t>
  </si>
  <si>
    <t>b.1.11.</t>
  </si>
  <si>
    <t>b.3.10.</t>
  </si>
  <si>
    <t>b.3.12.</t>
  </si>
  <si>
    <t>b.3.13.</t>
  </si>
  <si>
    <t>b.6.24.</t>
  </si>
  <si>
    <t>b.6.25.</t>
  </si>
  <si>
    <t>b.6.26.</t>
  </si>
  <si>
    <t>b.6.27.</t>
  </si>
  <si>
    <t>b.1.12.</t>
  </si>
  <si>
    <t>b.1.13.</t>
  </si>
  <si>
    <t>b.3.14.</t>
  </si>
  <si>
    <t>a.2.9.</t>
  </si>
  <si>
    <t>b.3.15.</t>
  </si>
  <si>
    <t>b.6.28.</t>
  </si>
  <si>
    <t>b.6.29.</t>
  </si>
  <si>
    <t>€</t>
  </si>
  <si>
    <t>m</t>
  </si>
  <si>
    <t>14.</t>
  </si>
  <si>
    <t>15.</t>
  </si>
  <si>
    <t>m2</t>
  </si>
  <si>
    <t>SKUPAJ</t>
  </si>
  <si>
    <t>ZEMELJSKA DELA</t>
  </si>
  <si>
    <t>Poz.</t>
  </si>
  <si>
    <t>enota</t>
  </si>
  <si>
    <t>količina</t>
  </si>
  <si>
    <t>PROJEKTANTSKA OCENA VREDNOSTI GRADBENO-OBRTNIŠKIH DEL OBJEKT</t>
  </si>
  <si>
    <t>a.4.10.</t>
  </si>
  <si>
    <t>a.4.11.</t>
  </si>
  <si>
    <t>a.4.12.</t>
  </si>
  <si>
    <t>a.4.14.</t>
  </si>
  <si>
    <t>a.4.15.</t>
  </si>
  <si>
    <t>a.4.16.</t>
  </si>
  <si>
    <t>a.4.17.</t>
  </si>
  <si>
    <t>a.5.18.</t>
  </si>
  <si>
    <t>a.5.19.</t>
  </si>
  <si>
    <t>a.5.20.</t>
  </si>
  <si>
    <t>a.5.21.</t>
  </si>
  <si>
    <t>a.5.22.</t>
  </si>
  <si>
    <t>a.6.23.</t>
  </si>
  <si>
    <t>a.6.24.</t>
  </si>
  <si>
    <t>a.6.25.</t>
  </si>
  <si>
    <t>a.6.26.</t>
  </si>
  <si>
    <t>a.6.27.</t>
  </si>
  <si>
    <t>a.6.28.</t>
  </si>
  <si>
    <t>m3</t>
  </si>
  <si>
    <t>o.</t>
  </si>
  <si>
    <t>m1</t>
  </si>
  <si>
    <t>Količina</t>
  </si>
  <si>
    <t>4.1</t>
  </si>
  <si>
    <t>b.6.30.</t>
  </si>
  <si>
    <t>b.7.5.</t>
  </si>
  <si>
    <t>REKAPITULACIJA STROŠKOV</t>
  </si>
  <si>
    <t>1.1</t>
  </si>
  <si>
    <t>1</t>
  </si>
  <si>
    <t>2</t>
  </si>
  <si>
    <t>2.2</t>
  </si>
  <si>
    <t>2.3</t>
  </si>
  <si>
    <t>2.4</t>
  </si>
  <si>
    <t>3</t>
  </si>
  <si>
    <t>4</t>
  </si>
  <si>
    <t>5</t>
  </si>
  <si>
    <t>2.5</t>
  </si>
  <si>
    <t>2.8</t>
  </si>
  <si>
    <t>kom</t>
  </si>
  <si>
    <t>16.</t>
  </si>
  <si>
    <t>17.</t>
  </si>
  <si>
    <t>18.</t>
  </si>
  <si>
    <t>19.</t>
  </si>
  <si>
    <t>20.</t>
  </si>
  <si>
    <t>21.</t>
  </si>
  <si>
    <t>22.</t>
  </si>
  <si>
    <t>23.</t>
  </si>
  <si>
    <t>24.</t>
  </si>
  <si>
    <t>Sodelavec:</t>
  </si>
  <si>
    <t>a.2.10.</t>
  </si>
  <si>
    <t>a.2.11.</t>
  </si>
  <si>
    <t>a.2.12.</t>
  </si>
  <si>
    <t>a.2.13.</t>
  </si>
  <si>
    <t>a.2.14.</t>
  </si>
  <si>
    <t>a.2.15.</t>
  </si>
  <si>
    <t>a.2.17.</t>
  </si>
  <si>
    <t>a.2.18.</t>
  </si>
  <si>
    <t>a.2.21.</t>
  </si>
  <si>
    <t>a.2.22.</t>
  </si>
  <si>
    <t>a.2.23.</t>
  </si>
  <si>
    <t>Rušenje in odstranjevanje asfalta deb. do 12cm. Nakladanje ruševin na kamion in odvoz materiala na trajno deponijo s plačilom takse.</t>
  </si>
  <si>
    <t>a.2.24.</t>
  </si>
  <si>
    <t>a.2.25.</t>
  </si>
  <si>
    <t>a.2.27.</t>
  </si>
  <si>
    <t>Izdelava vertikalnih protiprašnih zapor, lesena stena iz lesenih moralov, oblogo iz OSB plošč in z zaščito s PE folijo ter zatesnitev stikov med leseno oblogo in steno z EPE trakom, komplet z vsem delom in materialom; (proti obstoječemu objektu).</t>
  </si>
  <si>
    <t xml:space="preserve">Dobava  zaščitnega materiala in izvedba zaščite elementov za čas gradnje v prostorih. Filc po celotni površini, iverke/OSB plošče čez celotno površino. Zaščita se pritrjuje na način, da se ne poškoduje elementa, ki se ščiti. Ocena. </t>
  </si>
  <si>
    <r>
      <t>m</t>
    </r>
    <r>
      <rPr>
        <vertAlign val="superscript"/>
        <sz val="10"/>
        <rFont val="Arial"/>
        <family val="2"/>
        <charset val="238"/>
      </rPr>
      <t>1</t>
    </r>
    <r>
      <rPr>
        <sz val="11"/>
        <color theme="1"/>
        <rFont val="Calibri"/>
        <family val="2"/>
        <charset val="238"/>
        <scheme val="minor"/>
      </rPr>
      <t/>
    </r>
  </si>
  <si>
    <t xml:space="preserve">Rušenje in odstranitev armirano-betonskih stopniščnih ram in podestov preseka 0,16 - 0,20 m3/m2. Nalaganje ruševin in odvoz na trajno deponijo ter plačilo takse. </t>
  </si>
  <si>
    <t xml:space="preserve">Demontaža in odstranitev notranjih kovinskih ograj višine do 110cm. Nalaganje materiala in odvoz na trajno deponijo ter plačilo takse. </t>
  </si>
  <si>
    <t xml:space="preserve">Demontaža in odstranitev notranjih enokrilnih lesenih vrat s kovinskimi podboji velikosti do 2 m2 z demontažo vratnega krila in odstranitvijo vseh ostalih elementov. Nakladanje na kamion in odvoz materiala na trajno deponijo s plačilom takse. </t>
  </si>
  <si>
    <t>Demontaža in odstranitev predpražnikov skupaj s talnim okvirjem. Nakladanje na kamion in odvoz materiala na trajno deponijo s plačilom takse.</t>
  </si>
  <si>
    <t xml:space="preserve">Demontaža in odstranitev zaščitnih kovinskih mrež na zasteklitvi telovadnice vključno z odstranitvijo kovinskih okvirjev. Nalaganje materiala in odvoz na trajno deponijo ter plačilo takse. </t>
  </si>
  <si>
    <t>Pazljivo rušenje in odstranitev stenske keramike skupaj z lepilom in obrobo. Nakladanje na kamion in odvoz materiala na trajno deponijo s plačilom takse.</t>
  </si>
  <si>
    <t>Posek grmičevja višine do 150cm.  Vključno z odstranitvijo panjev in odvozom na trajno deponijo.</t>
  </si>
  <si>
    <t>Demontaža in odstranitev mavčnokartonskih sten in oblog deb. Do 15cm. Nakladanje na kamion in odvoz materiala na trajno deponijo s plačilom takse.</t>
  </si>
  <si>
    <t>a.2.28.</t>
  </si>
  <si>
    <t>a.2.30.</t>
  </si>
  <si>
    <t>a.2.31.</t>
  </si>
  <si>
    <t>a.2.33.</t>
  </si>
  <si>
    <t>a.2.38.</t>
  </si>
  <si>
    <t>a.2.40.</t>
  </si>
  <si>
    <t>a.2.43.</t>
  </si>
  <si>
    <t>a.2.46.</t>
  </si>
  <si>
    <t>a.2.47.</t>
  </si>
  <si>
    <t>a.2.50.</t>
  </si>
  <si>
    <t>a.2.51.</t>
  </si>
  <si>
    <t>a.2.52.</t>
  </si>
  <si>
    <t>a.2.53.</t>
  </si>
  <si>
    <t>a.2.54.</t>
  </si>
  <si>
    <t>a.2.55.</t>
  </si>
  <si>
    <t>OP. Odstranitev podložnih betonov pod tlaki je zajeta v postavkah "Odstranitev betonskih tlakov".</t>
  </si>
  <si>
    <t>Demontaža in  odstranitev vseh kleparskih elementov, žleb, odtočne cevi, čelna pločevina, obrobe, snegolovi, odtokov, kap, odduhov… Nakladanje materiala na kamion in odvoz na trajno deponijo s plačilom takse.</t>
  </si>
  <si>
    <t>Demontaža in  odstranitev pločevinastih obrob in zaključkov skupaj s podkonstrukcijo in izolacijo. Nakladanje materiala na kamion in odvoz na trajno deponijo s plačilom takse.</t>
  </si>
  <si>
    <t>a.2.57.</t>
  </si>
  <si>
    <t>a.2.58.</t>
  </si>
  <si>
    <t>a.2.59.</t>
  </si>
  <si>
    <t>a.2.60.</t>
  </si>
  <si>
    <t>a.2.61.</t>
  </si>
  <si>
    <t>a.2.71.</t>
  </si>
  <si>
    <t>a.2.72.</t>
  </si>
  <si>
    <t>a.2.73.</t>
  </si>
  <si>
    <t>a.2.74.</t>
  </si>
  <si>
    <t>a.2.77.</t>
  </si>
  <si>
    <t>a.2.78.</t>
  </si>
  <si>
    <t>Demontaža ter odstranitev kovinske panelne ograje višine 2m vključno s temelji. Nakladanje na kamion in odvoz materiala na trajno deponijo s plačilom takse.</t>
  </si>
  <si>
    <t>a.3.9.</t>
  </si>
  <si>
    <t xml:space="preserve">Montaža in demontaže lesenega opaža vratnih in okenskih odprtin v AB stenah deb. stene 20-35cm, kompletno z napravo škatel iz plohov debeline 40 mm. V ceni morajo biti zajeti vsi stroški razopiranja škatelj, vsa pomožna dela, prenosi in transporti vsega materiala do mesta montaže, ter odstranitev po končanih delih vključno s čiščenjem in zlaganjem opažnega materiala. </t>
  </si>
  <si>
    <t>podesti deb. do 20cm</t>
  </si>
  <si>
    <t xml:space="preserve">Montaža in demontaža fasadnega odra višine do 12m,  z vsemi dostopi na odre in zaščitnimi ter lovilnimi odri, zaščitno juto z vso amortizacijo odra, z vsemi prestavitvami. </t>
  </si>
  <si>
    <t>Preklopi izolacij morajo biti upoštevani v enotni ceni.</t>
  </si>
  <si>
    <t>Dobava materiala in izdelava cementne hidroizolacije v sanitarijah, wcjih in kuhinji. Hidroizolacija se izdela po sistemu npr. Mapelastic premaz 2x + Mapeband trak ob robovih sten. Upoštevati vse komplet za izdelavo m2 hidroizolacije. Horizontalne in vertikalne površine.</t>
  </si>
  <si>
    <t>obstenski zaključek iz epoksidne malte</t>
  </si>
  <si>
    <t>b.5.5.</t>
  </si>
  <si>
    <t>b.5.6.</t>
  </si>
  <si>
    <t>b.5.7.</t>
  </si>
  <si>
    <t>b.5.9.</t>
  </si>
  <si>
    <t>b.5.10.</t>
  </si>
  <si>
    <t>b.4.6.</t>
  </si>
  <si>
    <t>b.4.10.</t>
  </si>
  <si>
    <t>STENE IN OBLOGE:</t>
  </si>
  <si>
    <t>Dobava in montaža vertikalne in horizontalne ojačitve iz lesa 5/8 cm na mestih, kjer se pritjuje oprema. Montaža med profile podkonstrukcije. Upoštevati ves pritrdilni material. Ocena.</t>
  </si>
  <si>
    <r>
      <t>m</t>
    </r>
    <r>
      <rPr>
        <vertAlign val="superscript"/>
        <sz val="10"/>
        <rFont val="Arial"/>
        <family val="2"/>
      </rPr>
      <t>2</t>
    </r>
    <r>
      <rPr>
        <sz val="11"/>
        <color theme="1"/>
        <rFont val="Calibri"/>
        <family val="2"/>
        <charset val="238"/>
        <scheme val="minor"/>
      </rPr>
      <t/>
    </r>
  </si>
  <si>
    <t>b.6.31.</t>
  </si>
  <si>
    <t>b.6.32.</t>
  </si>
  <si>
    <t>b.6.33.</t>
  </si>
  <si>
    <t>b.6.34.</t>
  </si>
  <si>
    <t>b.6.35.</t>
  </si>
  <si>
    <t>Enota</t>
  </si>
  <si>
    <t>Znesek</t>
  </si>
  <si>
    <t>1.10</t>
  </si>
  <si>
    <t>1.11</t>
  </si>
  <si>
    <t>1.12</t>
  </si>
  <si>
    <t>1.13</t>
  </si>
  <si>
    <t>1.14</t>
  </si>
  <si>
    <t>1.15</t>
  </si>
  <si>
    <t>1.16</t>
  </si>
  <si>
    <t>1.17</t>
  </si>
  <si>
    <t>1.18</t>
  </si>
  <si>
    <t>2.10</t>
  </si>
  <si>
    <t>3.10</t>
  </si>
  <si>
    <t>3.11</t>
  </si>
  <si>
    <t>3.12</t>
  </si>
  <si>
    <t>3.13</t>
  </si>
  <si>
    <t>3.14</t>
  </si>
  <si>
    <t>3.15</t>
  </si>
  <si>
    <t>3.16</t>
  </si>
  <si>
    <t>3.17</t>
  </si>
  <si>
    <t>3.18</t>
  </si>
  <si>
    <t>3.19</t>
  </si>
  <si>
    <t>3.20</t>
  </si>
  <si>
    <t>3.21</t>
  </si>
  <si>
    <t>3.22</t>
  </si>
  <si>
    <t>3.23</t>
  </si>
  <si>
    <t>3.24</t>
  </si>
  <si>
    <t>4.10</t>
  </si>
  <si>
    <t>4.11</t>
  </si>
  <si>
    <t>4.12</t>
  </si>
  <si>
    <t>4.13</t>
  </si>
  <si>
    <t>4.14</t>
  </si>
  <si>
    <t>5.10</t>
  </si>
  <si>
    <t>Seznanitev predstavnika uporabnika z načini uporabe in vzdrževanja zaklonišča</t>
  </si>
  <si>
    <t>5.11</t>
  </si>
  <si>
    <t>5.12</t>
  </si>
  <si>
    <t>5.13</t>
  </si>
  <si>
    <t>EM</t>
  </si>
  <si>
    <t>a.4.13.</t>
  </si>
  <si>
    <t>a.4.18.</t>
  </si>
  <si>
    <t>a.4.19.</t>
  </si>
  <si>
    <t>a.4.20.</t>
  </si>
  <si>
    <t>a.4.21.</t>
  </si>
  <si>
    <t>a.4.22.</t>
  </si>
  <si>
    <t>a.4.23.</t>
  </si>
  <si>
    <t>a.4.24.</t>
  </si>
  <si>
    <t>a.4.25.</t>
  </si>
  <si>
    <t>a.5.11.</t>
  </si>
  <si>
    <t>a.5.23.</t>
  </si>
  <si>
    <t>a.5.24.</t>
  </si>
  <si>
    <t>a.5.25.</t>
  </si>
  <si>
    <t>a.5.26.</t>
  </si>
  <si>
    <t>a.5.27.</t>
  </si>
  <si>
    <t>a.5.28.</t>
  </si>
  <si>
    <t>a.5.29.</t>
  </si>
  <si>
    <t>b.2.51.</t>
  </si>
  <si>
    <t>b.1.17.</t>
  </si>
  <si>
    <t>b.1.14.</t>
  </si>
  <si>
    <t>b.1.15.</t>
  </si>
  <si>
    <t>b.1.16.</t>
  </si>
  <si>
    <t>b.1.18.</t>
  </si>
  <si>
    <t>b.1.19.</t>
  </si>
  <si>
    <t>b.1.20.</t>
  </si>
  <si>
    <t>b.1.21.</t>
  </si>
  <si>
    <t>b.1.22.</t>
  </si>
  <si>
    <t>b.1.23.</t>
  </si>
  <si>
    <t>a.5.32.</t>
  </si>
  <si>
    <t>b.2.54.</t>
  </si>
  <si>
    <t>b.1.24.</t>
  </si>
  <si>
    <t>b.1.25.</t>
  </si>
  <si>
    <t>b.1.26.</t>
  </si>
  <si>
    <t>b.1.27.</t>
  </si>
  <si>
    <t>b.7.6.</t>
  </si>
  <si>
    <t>b.7.7.</t>
  </si>
  <si>
    <r>
      <t>m</t>
    </r>
    <r>
      <rPr>
        <vertAlign val="superscript"/>
        <sz val="10"/>
        <rFont val="Arial"/>
        <family val="2"/>
      </rPr>
      <t>1</t>
    </r>
    <r>
      <rPr>
        <sz val="11"/>
        <color theme="1"/>
        <rFont val="Calibri"/>
        <family val="2"/>
        <charset val="238"/>
        <scheme val="minor"/>
      </rPr>
      <t/>
    </r>
  </si>
  <si>
    <t>Dobava materaiala in izdelava podstavka za instalacijske naprave na strehi. AB podstavki deb. 15cm izdelan iz betona C30/37, zmrzlinsko in vodoodporen, kompletno z vsemi deli, betonom, mikro armaturo in opaževanjem. Površina betona premazana s protiprašnim abrazivno odpornim premazom na bazi epoksidne smole. Podstavek se vgradi na izolacijski sloj - upostevano pri zidarskih delih.</t>
  </si>
  <si>
    <t>b.6.36.</t>
  </si>
  <si>
    <t>Preboj preseka do fi 120mm</t>
  </si>
  <si>
    <t>Preboj preseka do fi 160mm</t>
  </si>
  <si>
    <t>Preboj preseka do fi 200mm</t>
  </si>
  <si>
    <t>Preboj preseka do fi 250mm</t>
  </si>
  <si>
    <t xml:space="preserve">Izdelava prebojev v AB steni debeline od 20 do 30cm za potrebe montaže instalacij ter zidarska obdelava prebojev po končani montaži. </t>
  </si>
  <si>
    <t xml:space="preserve">Izdelava prebojev v AB steni debeline od 30 do 40cm za potrebe montaže instalacij ter zidarska obdelava prebojev po končani montaži. </t>
  </si>
  <si>
    <t xml:space="preserve">Montaža in demontaže lesenih škatel za izvedbo prebojev in utorov v AB stenah in ploščah kompletno z napravo škatel iz desk in plohov debeline 25 - 40 mm. V ceni morajo biti zajeti vsi stroški razopiranja škatelj, vsa pomožna dela, prenosi in transporti vsega materiala do mesta montaže, ter odstranitev po končanih delih vključno s čiščenjem in zlaganjem opažnega materiala. </t>
  </si>
  <si>
    <t>a.6.4.</t>
  </si>
  <si>
    <t>a.6.7.</t>
  </si>
  <si>
    <t>a.6.8.</t>
  </si>
  <si>
    <t>a.6.9.</t>
  </si>
  <si>
    <t>a.6.15.</t>
  </si>
  <si>
    <t>a.6.17.</t>
  </si>
  <si>
    <t>a.6.19.</t>
  </si>
  <si>
    <t>a.6.29.</t>
  </si>
  <si>
    <t>a.6.30.</t>
  </si>
  <si>
    <t>a.6.31.</t>
  </si>
  <si>
    <t>a.6.36.</t>
  </si>
  <si>
    <t>a.6.37.</t>
  </si>
  <si>
    <t>a.6.38.</t>
  </si>
  <si>
    <t>a.6.39.</t>
  </si>
  <si>
    <t>b.3.11.</t>
  </si>
  <si>
    <t>b.3.16.</t>
  </si>
  <si>
    <t>b.3.17.</t>
  </si>
  <si>
    <t>b.3.18.</t>
  </si>
  <si>
    <t>b.3.19.</t>
  </si>
  <si>
    <t>b.3.20.</t>
  </si>
  <si>
    <t>b.3.21.</t>
  </si>
  <si>
    <t>b.3.22.</t>
  </si>
  <si>
    <t>b.3.23.</t>
  </si>
  <si>
    <t>b.3.24.</t>
  </si>
  <si>
    <t>b.3.25.</t>
  </si>
  <si>
    <t>b.3.26.</t>
  </si>
  <si>
    <t>b.3.27.</t>
  </si>
  <si>
    <t>b.4.11.</t>
  </si>
  <si>
    <t>b.4.12.</t>
  </si>
  <si>
    <t>Dobava in vgradnja potopljenega predražnika pravokotne oblike, tip vložka (guma+krtača) in barva po potrditvi projektanta. Vključno z dobavo in vgradnjo pripadajočega okvirja iz eloksiranega aluminija. Predpražnik tip kot npr. EMCO, Diplomat Premium.</t>
  </si>
  <si>
    <t>MAVČNO KARTONSKI ZAKLJUČKI STEN IN OBLOG:</t>
  </si>
  <si>
    <t>STROPOVI:</t>
  </si>
  <si>
    <t>Pred pričetkom del je potrebno zaščititi vse vgrajene elemente (okna, vrata, police, ograje, tlaki, alu pločevina, kape). Zaščito je potrebno upoštevati v ceni na m2.</t>
  </si>
  <si>
    <t>a.6.40.</t>
  </si>
  <si>
    <t>a.6.41.</t>
  </si>
  <si>
    <t>b.8.3.</t>
  </si>
  <si>
    <t>b.8.4.</t>
  </si>
  <si>
    <t>b.8.9.</t>
  </si>
  <si>
    <t>b.8.10.</t>
  </si>
  <si>
    <t>a.6.42.</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</si>
  <si>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g./ izrez vseh potrebnih odprtin 
i./ čiščenje izdelkov po končani montaži in podobno</t>
  </si>
  <si>
    <t>a.6.43.</t>
  </si>
  <si>
    <t>Demontaža in odstranitev športne opreme in naprav kot npr.:
- letveniki
- koši 
- goli
- plezalni drogovi
- klopi
- plezalne stene
- vsa ostala športna oprema
Komplet z iznosom, nakladanjem in odvozom na stalno deponijo, vključno s plačilom ustrezne pristojbine. (uporabno oz neuporabno opremo določi uprabnik / investitor).</t>
  </si>
  <si>
    <t>a.3.10.</t>
  </si>
  <si>
    <t>Strojno-ročni izkop zemljine III.ktg ob obstoječem objektu. Nakladanje materiala na kamion in odvoz materiala v trajno deponijo ter plačilo takse. 
Upoštevati oteženo kopanje!</t>
  </si>
  <si>
    <t>Ročni izkop zemljine III.ktg z nakladanjem na kamion in odvozom materiala v trajno deponijo ter plačilo takse. Ocena.</t>
  </si>
  <si>
    <t>ODRI:</t>
  </si>
  <si>
    <t>a.6.44.</t>
  </si>
  <si>
    <t>a.6.45.</t>
  </si>
  <si>
    <t>a.6.46.</t>
  </si>
  <si>
    <t>6.1</t>
  </si>
  <si>
    <t>Antenski komplet z nosilnim drogom in anteno po zahtevah Uprave RS za zaščito in reševanje</t>
  </si>
  <si>
    <t>Tehnični preizkus zaklonišča kot celote za pridobitev javne listine (potrdila o opravljenem tehničnem preizkusu zaklonišča), kar izvede pooblaščena organizacija</t>
  </si>
  <si>
    <t>Dokumentacija</t>
  </si>
  <si>
    <t>2.9</t>
  </si>
  <si>
    <t>b.6.37.</t>
  </si>
  <si>
    <t>Dobava in montaža ojačitve predelnih sten in podkonstrukcije vrat z UA-profili, ki so izdelani iz jeklene pocinkane pločevine debeline 2 mm.</t>
  </si>
  <si>
    <t>5.2</t>
  </si>
  <si>
    <t>5.1</t>
  </si>
  <si>
    <t>Dobava in montaža</t>
  </si>
  <si>
    <t>ZUNANJA KANALIZACIJA</t>
  </si>
  <si>
    <t>Ureditev gradbišča, ki obsega naslednja dela: 
- postavitev panelne gradbiščne ograje z vrati
- postavitev gradbene table skladno s Pravilnikom o gradbiščih
- postavitev varnostnih znakov in opozorilnih tabel
- postavitev gradbiščnih in pisarniških kontejnerjev
- postavitev kemičnega WC-ja na gradbišču
- omarica prve pomoči
- gasilniki
- gradbiščni el. priključek skupaj z ozemlitvijo in vsemi meritvami vključno s stroškom porabe energentov
- gradbiščni vodovodni priključek s števcem
- ureditev dovozne poti za stroje
- ureditev gradbiščne in zunanje deponije
- čiščenje vozil ob izhodu iz gradbišča</t>
  </si>
  <si>
    <t>Opis del</t>
  </si>
  <si>
    <t>I.</t>
  </si>
  <si>
    <t>II.</t>
  </si>
  <si>
    <t>III.</t>
  </si>
  <si>
    <t>IV.</t>
  </si>
  <si>
    <t>V.</t>
  </si>
  <si>
    <t>VI.</t>
  </si>
  <si>
    <t>Cena/enoto</t>
  </si>
  <si>
    <t>a.3.11.</t>
  </si>
  <si>
    <t>a.3.12.</t>
  </si>
  <si>
    <t>b.3.28.</t>
  </si>
  <si>
    <t>b.5.11.</t>
  </si>
  <si>
    <t>b.7.8.</t>
  </si>
  <si>
    <t>b.7.9.</t>
  </si>
  <si>
    <t>Dobava in montaža ročnih gasilnikov, montaža skladno z navodili požarne študije. V ceni gasilnika zajeti tudi stensko nalepko.</t>
  </si>
  <si>
    <t>gasilnik 12 EG (ABC)</t>
  </si>
  <si>
    <t>b.7.10.</t>
  </si>
  <si>
    <t>Posek dreves z debli premera 20 cm ter odstranitev vej. Vključno z odstranitvijo panjev in odvozom na trajno deponijo.</t>
  </si>
  <si>
    <t>b.7.11.</t>
  </si>
  <si>
    <t>b.7.12.</t>
  </si>
  <si>
    <t>cena/enoto</t>
  </si>
  <si>
    <t>7 NAČRT VAROVANJA IZKOPA</t>
  </si>
  <si>
    <t>OPOMBE:</t>
  </si>
  <si>
    <t>Pri vseh delih upoštevati dobavo in vgradnjo materiala.</t>
  </si>
  <si>
    <t>Količine izkopov / nasipov so računane v raščenem / komprimiranem stanju.</t>
  </si>
  <si>
    <t xml:space="preserve">Pri vseh izkopih upoštevati stroške nakladanja, prevoza na deponijo po izboru izvajalca in deponijsko takso. Izvajalec zagotovi deponijo ustrezne kapacitete. </t>
  </si>
  <si>
    <t>Pri oblikovanju cen obvezen pregled PZI načrtov in ogled lokacije.</t>
  </si>
  <si>
    <t>Gradbeno mehanizacijo prilagoditi specifikam in omejitvam lokacije.</t>
  </si>
  <si>
    <t>Postavka</t>
  </si>
  <si>
    <t>Cena / en</t>
  </si>
  <si>
    <t>PREDDELA</t>
  </si>
  <si>
    <t>Zakoličba jet grouting slopov, AB grede in brežin, preverjanje odmika od kletne stene.</t>
  </si>
  <si>
    <t>1.2</t>
  </si>
  <si>
    <t>Formiranje gradbišča za potrebe izvedbe geotehničnih del, varovanja gradbene jame.</t>
  </si>
  <si>
    <t>1.3</t>
  </si>
  <si>
    <t>Transport in postavitev strojev in opreme za izvedbo jet grouting slopov.</t>
  </si>
  <si>
    <t>1.4</t>
  </si>
  <si>
    <t>Transport in postavitev stroja in opreme za izvedbo torkretnega obrizga.</t>
  </si>
  <si>
    <t>1.5</t>
  </si>
  <si>
    <t>Izdelava testnega polja za določitev parametrov tehnologije jet grouting slopov (3 slopi dolžine po 5 m), vključno z odkopom in poročilom o izvedbi pilotov. Parametri za izvedbo se določijo pred izdelavo testnega polja v sodelovanju s projektantom.</t>
  </si>
  <si>
    <t xml:space="preserve">PREDDELA SKUPAJ: </t>
  </si>
  <si>
    <t>IZVEDBA JET GROUTING SLOPOV</t>
  </si>
  <si>
    <t>2.1</t>
  </si>
  <si>
    <t>Izvedba visoko tlačnega injektiranja tal po jet grouting tehmologiji za izdelavo slopov premera 60 cm.</t>
  </si>
  <si>
    <t>2.6</t>
  </si>
  <si>
    <t>Premiki med posameznimi lokacijami jet grouting slopov</t>
  </si>
  <si>
    <t>2.7</t>
  </si>
  <si>
    <t>Obsekavanje zgornjega dela JG slopov, vključno z nakladanjem, odvozom na deponijo in deponijsko takso.</t>
  </si>
  <si>
    <t>IZVEDBA JET GROUTING SLOPOV SKUPAJ:</t>
  </si>
  <si>
    <t>3.1</t>
  </si>
  <si>
    <t>Široki izkop zrnate zemljine – 3. kategorije – strojno z nakladanjem in odvozom na deponijo, vključno z deponijsko takso. Del materiala začasno deponirati za ponovno vgradnjo v zaledje AB grede.</t>
  </si>
  <si>
    <t>3.2</t>
  </si>
  <si>
    <t>Zasip z izkopnim materialom 3. kategorije (peščen in zameljen grušč), vgrajevanje in komprimiranje po plasteh, min. nosilnost Ev2=60 MPa, zgoščenost po MPP 95%. Vgradnja zaledje AB grede.</t>
  </si>
  <si>
    <t>ZEMELJSKA DELA SKUPAJ:</t>
  </si>
  <si>
    <t>IZVEDBA AB GRED</t>
  </si>
  <si>
    <t>Izdelava podprtega opaža za AB gredo</t>
  </si>
  <si>
    <t>4.2</t>
  </si>
  <si>
    <t>Dobava in postavitev rebrastih palic iz visokovrednega naravno trdega jekla B500B s premerom 14 mm in večjim, za srednje zahtevno ojačitev.</t>
  </si>
  <si>
    <t>4.3</t>
  </si>
  <si>
    <t>Dobava in postavitev rebrastih žic iz visokovrednega naravno trdega jekla B500B s premerom do 12 mm, za srednje zahtevno ojačitev.</t>
  </si>
  <si>
    <t>4.4</t>
  </si>
  <si>
    <r>
      <t>Dobava in vgraditev podložnega cementnega betona C12/15 v prerez do 0,15 m</t>
    </r>
    <r>
      <rPr>
        <vertAlign val="superscript"/>
        <sz val="11"/>
        <rFont val="Arial"/>
        <family val="2"/>
      </rPr>
      <t>3</t>
    </r>
    <r>
      <rPr>
        <sz val="11"/>
        <rFont val="Arial"/>
        <family val="2"/>
      </rPr>
      <t>/m</t>
    </r>
    <r>
      <rPr>
        <vertAlign val="superscript"/>
        <sz val="11"/>
        <rFont val="Arial"/>
        <family val="2"/>
      </rPr>
      <t>2</t>
    </r>
    <r>
      <rPr>
        <sz val="11"/>
        <rFont val="Arial"/>
        <family val="2"/>
      </rPr>
      <t>.</t>
    </r>
  </si>
  <si>
    <t>4.5</t>
  </si>
  <si>
    <r>
      <t>Dobava in vgraditev ojačanega cementnega betona AB grede, C25/30, XC2, PV-I, v prerez do 0,50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1</t>
    </r>
    <r>
      <rPr>
        <sz val="11"/>
        <rFont val="Arial"/>
        <family val="2"/>
        <charset val="238"/>
      </rPr>
      <t>.</t>
    </r>
  </si>
  <si>
    <t>4.6</t>
  </si>
  <si>
    <t>Rušitev AB konstrukcije do kote -1 m glede na projektirano niveleto. Vključno z nakladanjem, odvozom in deponijsko takso.</t>
  </si>
  <si>
    <t>IZVEDBA AB GREDE SKUPAJ:</t>
  </si>
  <si>
    <t>IZVEDBA SIDRANEGA TORKRETA</t>
  </si>
  <si>
    <r>
      <t>Dobava in postavitev mreže iz vlečene jeklene žice B500A, s premerom &gt; od 4 in &lt; od 12 mm, masa 2,1 do 4 kg/m</t>
    </r>
    <r>
      <rPr>
        <vertAlign val="superscript"/>
        <sz val="10"/>
        <rFont val="Arial"/>
        <family val="2"/>
        <charset val="238"/>
      </rPr>
      <t>2</t>
    </r>
    <r>
      <rPr>
        <sz val="11"/>
        <rFont val="Arial"/>
        <family val="2"/>
        <charset val="238"/>
      </rPr>
      <t>, Q196. Upoštevati pritrditev na brežino v naklonu 1:1 do 2:1.</t>
    </r>
  </si>
  <si>
    <t xml:space="preserve">Izvedba cementnega torkreta na površini varovalne konstrukcije, kvalitete betona C20/25, debeline cca. 2x5cm. </t>
  </si>
  <si>
    <t>5.3</t>
  </si>
  <si>
    <t>Izvedba samouvrtalnih pasivnih sider dolžine 5 m, tip IBO, nosilnost vsaj 250 kN, upoštevati vrtanje, injektiranje, podložna ploščica in navoj, upoštevati dobavo in vgradnjo materiala, 66 sider</t>
  </si>
  <si>
    <t>5.4</t>
  </si>
  <si>
    <t>Izvedba samouvrtalnih pasivnih sider dolžine 4 m, tip IBO, nosilnost vsaj 250 kN, upoštevati vrtanje, injektiranje, podložna ploščica in navoj, upoštevati dobavo in vgradnjo materiala, 41 sider</t>
  </si>
  <si>
    <t>5.5</t>
  </si>
  <si>
    <t>Izvedba izvlečnega testa na pasivnem sidru, vključno z interpretacijo rezultatov in poročilom</t>
  </si>
  <si>
    <t>IZVEDBA SIDRANEGA TORKRETA SKUPAJ:</t>
  </si>
  <si>
    <t>MONITORING</t>
  </si>
  <si>
    <t>Pregled stanja in poškodb obstoječih objektov pred začetkom del, med deli (po potrebi) in po končanih delih. Upoštevati izdelavo vmesnih in končnega poročila s katastrom poškodb.</t>
  </si>
  <si>
    <t>6.2</t>
  </si>
  <si>
    <t>Dobava in vgraditev merilnih reperjev za 3D meritve pomikov na obstoječih objektih, vključno z navezavo na veljavno nivelmansko mrežo in ničelno meritvijo.</t>
  </si>
  <si>
    <t>6.3</t>
  </si>
  <si>
    <t>Dobava in vgraditev merilnih reperjev za 3D meritve pomikov na AB gredi konstrukcije, vključno z navezavo na veljavno nivelmansko mrežo in ničelno meritvijo.</t>
  </si>
  <si>
    <t>6.4</t>
  </si>
  <si>
    <t>Geodetske meritve 3D premikov na merilnih reperjih na varovalni konstrukciji (10), vključno s poročili o meritvah.</t>
  </si>
  <si>
    <t>meritev</t>
  </si>
  <si>
    <t>6.5</t>
  </si>
  <si>
    <t>6.6</t>
  </si>
  <si>
    <t>Projektantski nadzor</t>
  </si>
  <si>
    <t>ura</t>
  </si>
  <si>
    <t>6.7</t>
  </si>
  <si>
    <t xml:space="preserve">Geotehnični nadzor </t>
  </si>
  <si>
    <t>MONITORING SKUPAJ:</t>
  </si>
  <si>
    <t>SREDNJA ŠOLA JESENICE</t>
  </si>
  <si>
    <t>1.0 PREDDELA</t>
  </si>
  <si>
    <t>2.0 IZVEDBA JET GROUTING SLOPOV</t>
  </si>
  <si>
    <t>3.0 ZEMELJSKA DELA</t>
  </si>
  <si>
    <t>4.0 IZVEDBA AB GRED</t>
  </si>
  <si>
    <t>5.0 IZVEDBA SIDRANEGA TORKRETA</t>
  </si>
  <si>
    <t>6.0 MONITORING</t>
  </si>
  <si>
    <t>NEPREDVIDENA DELA 10 %</t>
  </si>
  <si>
    <t>SKUPAJ Z NEPREDVIDENIMI DELI</t>
  </si>
  <si>
    <t>DDV 22 %</t>
  </si>
  <si>
    <t>SKUPAJ z DDV</t>
  </si>
  <si>
    <t>Ljubljana, marec 2024</t>
  </si>
  <si>
    <t xml:space="preserve">Demontaža in odstranitev notranjih dvokrilnih lesenih vrat s kovinskimi podboji velikosti do 4,5 m2 z demontažo vratnega krila in odstranitvijo vseh ostalih elementov. Nakladanje na kamion in odvoz materiala na trajno deponijo s plačilom takse. </t>
  </si>
  <si>
    <t xml:space="preserve">Demontaža in odstranitev zunanjih dvokrilnih lesenih vrat s kovinskimi podboji velikosti 335x385cm z demontažo vratnega krila in odstranitvijo vseh ostalih elementov. Nakladanje na kamion in odvoz materiala na trajno deponijo s plačilom takse. </t>
  </si>
  <si>
    <t xml:space="preserve">Demontaža in odstranitev zunanjih dvokrilnih kovinskih vrat s kovinskimi podboji velikosti 4-6m2 z demontažo vratnega krila in odstranitvijo vseh ostalih elementov. Nakladanje na kamion in odvoz materiala na trajno deponijo s plačilom takse. </t>
  </si>
  <si>
    <t xml:space="preserve">Demontaža in odstranitev lesenih oken z zasteklitvijo. različnih dimenzij, komplet z odstranitvijo  zunanje/notranje police in odstranitvijo vseh ostalih elementov. Nakladanje na kamion in odvoz materiala na trajno deponijo s plačilom takse. </t>
  </si>
  <si>
    <t>okna velikosti do 1-2m2</t>
  </si>
  <si>
    <t>okna velikosti do 2-3m2</t>
  </si>
  <si>
    <t>okna velikosti do 4-5m2</t>
  </si>
  <si>
    <t>okna velikosti do 1m2 s kovinskimi polkni</t>
  </si>
  <si>
    <t>okna velikosti do 8-9m2</t>
  </si>
  <si>
    <t>Demontaža in odstranitev alu zasteklitve v telovadnici odstranitev skupaj z okni, policami. Nakladanje na kamion in odvoz materiala na trajno deponijo s plačilom takse.</t>
  </si>
  <si>
    <t>okna z vrati velikosti do 8-10m2</t>
  </si>
  <si>
    <t>okna velikosti do 5-6m2</t>
  </si>
  <si>
    <t>okna velikosti 15m2</t>
  </si>
  <si>
    <t>Demontaža in odstranitev nadstrešnice nad vhodom dim. 1080x390cm. Odstrani se plošča, streha in obrobe nadstreška. Nakladanje materiala na kamion in odvoz materiala na trajno deponijo s plačilom takse.</t>
  </si>
  <si>
    <t xml:space="preserve">Demontaža in odstranitev strešnih svetlobnikov dim. 530x240cm. Odstrani se tudi prezračevalni jašek.  Nakladanje na kamion in odvoz materiala na trajno deponijo s plačilom takse. </t>
  </si>
  <si>
    <t>Demontaža in odstranitev trapezne pločevinaste kritine nadstreškov in dvigala.
Nakladanje materiala na kamion in odvoz na trajno deponijo s plačilom takse.</t>
  </si>
  <si>
    <t>RUŠENJE ŠOLSKE STAVBE</t>
  </si>
  <si>
    <t>RUŠENJE STROJNIH DELAVNIC</t>
  </si>
  <si>
    <t>RUŠENJE SKLADIŠČA OB STROJNIH DELAVNICAH</t>
  </si>
  <si>
    <t>RUŠENJE TELOVADNICE</t>
  </si>
  <si>
    <t xml:space="preserve">Demontaža in odstranitev notranjih enokrilnih lesenih vrat z lesenimi podboji velikosti do 2 m2 z demontažo vratnega krila in odstranitvijo vseh ostalih elementov. Nakladanje na kamion in odvoz materiala na trajno deponijo s plačilom takse. </t>
  </si>
  <si>
    <t xml:space="preserve">Demontaža in odstranitev notranjih dvokrilnih lesenih vrat z lesenimi podboji velikosti od 3 do 5 m2 z demontažo vratnega krila in odstranitvijo vseh ostalih elementov. Nakladanje na kamion in odvoz materiala na trajno deponijo s plačilom takse. </t>
  </si>
  <si>
    <t xml:space="preserve">Demontaža in odstranitev zunanjih dvokrilnih lesenih vrat s kovinskimi podboji velikosti 225x250cm z demontažo vratnega krila in odstranitvijo vseh ostalih elementov. Nakladanje na kamion in odvoz materiala na trajno deponijo s plačilom takse. </t>
  </si>
  <si>
    <t xml:space="preserve">Demontaža in odstranitev lesenih oken z zasteklitvijo. Okna velikosti 6-7m2, komplet z odstranitvijo  zunanje/notranje police in odstranitvijo vseh ostalih elementov. Nakladanje na kamion in odvoz materiala na trajno deponijo s plačilom takse. </t>
  </si>
  <si>
    <t>Demontaža in  odstranitev vseh kleparskih elementov, žleb, odtočne cevi, čelna pločevina, obrobe, odduhov… Nakladanje materiala na kamion in odvoz na trajno deponijo s plačilom takse.</t>
  </si>
  <si>
    <t>Demontaža in  odstranitev kovinskih profilov žerjavne proge. Nakladanje materiala na kamion in odvoz na trajno deponijo s plačilom takse.</t>
  </si>
  <si>
    <t>Demontaža in  odstranitev raznih ključavničarskih izdelkov in konstrukcij. Nakladanje materiala na kamion in odvoz na trajno deponijo s plačilom takse.</t>
  </si>
  <si>
    <t>Rušenje in  odstranitev kamnite fasade. Nakladanje ruševin na kamion in odvoz na trajno deponijo s plačilom takse.</t>
  </si>
  <si>
    <t>Demontaža in odstranitev nadstrešnice nad vhodnimi vrati dim. 980x150cm. Odstrani se plošča, streha in obrobe nadstreška. Nakladanje materiala na kamion in odvoz materiala na trajno deponijo s plačilom takse.</t>
  </si>
  <si>
    <t xml:space="preserve">Rušenje in odstranitev armirano-betonskih okvirjev (stebri+nosilci) preseka od 0,12 do 0,20 m3/m2. Nalaganje ruševin in odvoz na trajno deponijo ter plačilo takse. </t>
  </si>
  <si>
    <t>Demontaža in  odstranitev kovinskih profilov žerjavne proge. Nakladanje materiala na kamion in odvoz na trajno deponijo s plačilom takse. V količini upoštevana glavna vzdolžna vodila.</t>
  </si>
  <si>
    <t xml:space="preserve">Rušenje in odstranitev armirano-betonske strešne rebričaste plošče (rebra h=20cm + tlačna plošča h=10cm) preseka 0,16 - 0,20 m3/m2. Nalaganje ruševin in odvoz na trajno deponijo ter plačilo takse. </t>
  </si>
  <si>
    <t xml:space="preserve">Rušitev in odstranitev opečnatih sten skupaj z ometom debeline od 30 do 35cm. Nalaganje ruševin na kamion in odvoz ruševin na trajno deponijo ter plačilo takse. </t>
  </si>
  <si>
    <t>Demontaža in odstranitev strešne bitumenske kritine na objektu delavnic.
Nakladanje materiala na kamion in odvoz na trajno deponijo s plačilom takse.</t>
  </si>
  <si>
    <t>Demontaža in odstranitev strešne bitumenske kritine na objektu skladišča.
Nakladanje materiala na kamion in odvoz na trajno deponijo s plačilom takse.</t>
  </si>
  <si>
    <t xml:space="preserve">Rušenje in odstranitev armirano-betonske strešne plošče preseka 0,16 - 0,20 m3/m2. Nalaganje ruševin in odvoz na trajno deponijo ter plačilo takse. </t>
  </si>
  <si>
    <t xml:space="preserve">Rušenje in odstranitev betonskega tlaka preseka 0,08 - 0,12 m3/m2. Nalaganje ruševin in odvoz na trajno deponijo ter plačilo takse. </t>
  </si>
  <si>
    <t xml:space="preserve">Rušenje in odstranitev armirano-betonskih pasovnih in točkovnih temeljev  preseka 0,16 - 0,40 m3/m2. Vključno z odstranitvijo podložnih betonov. Nalaganje ruševin in odvoz na trajno deponijo ter plačilo takse. </t>
  </si>
  <si>
    <t xml:space="preserve">Rušenje in odstranitev armirano-betonskih pasovnih temeljev  preseka 0,12 - 0,40 m3/m2. Vključno z odstranitvijo podložnih betonov. Nalaganje ruševin in odvoz na trajno deponijo ter plačilo takse. </t>
  </si>
  <si>
    <t xml:space="preserve">Rušitev in odstranitev opečnatih sten skupaj z ometom debeline od 16 do 30cm. Nalaganje ruševin na kamion in odvoz ruševin na trajno deponijo ter plačilo takse. </t>
  </si>
  <si>
    <t>Demontaža in odstranitev trapezne pločevinaste sendvič kritine z vmesno izolacijo. Nakladanje materiala na kamion in odvoz na trajno deponijo s plačilom takse.</t>
  </si>
  <si>
    <t>Rušenje in  odstranitev pločevinastega dela fasade skupaj s podkonstrukcijo in  izolacijo Nakladanje ruševin na kamion in odvoz na trajno deponijo s plačilom takse.</t>
  </si>
  <si>
    <t>Rušenje in  odstranitev lesenega opaža z napušča. Nakladanje ruševin na kamion in odvoz na trajno deponijo s plačilom takse.</t>
  </si>
  <si>
    <t>Demontaža in  odstranitev jeklene konstrukcije telovadnice tlorisnih dim. 40,40 x 20,20m, višine 7,55-10,50m, dvokapna streha. Konstrukcija je sestavljena: 
- jekleni stebri - 27kos višine 5,90m
- jekleni palični nosilci dolžine 20,30m, dvokapni nagib višine 0,60 - 3,40m. Palični nosilci so v osnem razmaku 4m brez vmesne lege nalegajo na jeklene stebre, skupaj 11kosov
- sekundarni nosilci I profili na palčinih nosilcih v razmaku 1,5m skupaj 16 kosov
- jekleni stebri ob skladišču višine 2,60m skupaj 4kosa
- jekleni vzolžni nosilec nad stebri ob skladišču dolžine 20,20m skupaj 2kosa
Nakladanje materiala na kamion in odvoz na trajno deponijo s plačilom takse.</t>
  </si>
  <si>
    <t>Rušenje in  odstranitev lesenega opaža stropu male telovadnice. Nakladanje ruševin na kamion in odvoz na trajno deponijo s plačilom takse.</t>
  </si>
  <si>
    <t xml:space="preserve">Demontaža in odstranitev notranjih dvokrilnih leseno-steklenih vrat velikosti do 5-8 m2 z demontažo vratnega krila in odstranitvijo vseh ostalih elementov. Nakladanje na kamion in odvoz materiala na trajno deponijo s plačilom takse. </t>
  </si>
  <si>
    <t>Demontaža in odstranitev tlaka v dvorani in mali dvorani. Tlak v sestavi:
- lesen masiven parket skupaj z leseno nizkostensko obrobo
- betonski estrih deb. 8cm
- izolacija
Nakladanje na kamion in odvoz materiala na trajno deponijo s plačilom takse.</t>
  </si>
  <si>
    <t xml:space="preserve">Rušenje in odstranitev armirano-betonske etažne plošče preseka 0,12 - 0,20 m3/m2. Nalaganje ruševin in odvoz na trajno deponijo ter plačilo takse. </t>
  </si>
  <si>
    <t xml:space="preserve">Rušenje in odstranitev armirano-betonske talne plošče preseka 0,12 - 0,20 m3/m2. Nalaganje ruševin in odvoz na trajno deponijo ter plačilo takse. </t>
  </si>
  <si>
    <t>Demontaža in odstranitev tlaka v garderobi, kabinetih in plesnem studiu. Tlak v sestavi:
- linolej skupaj z nizkostensko obrobo
- betonski estrih deb. 8cm
- izolacija
Nakladanje na kamion in odvoz materiala na trajno deponijo s plačilom takse.</t>
  </si>
  <si>
    <t xml:space="preserve">Rušenje in odstranitev armirano-betonskih sten in stebrov preseka od 0,20 do 0,40 m3/m2. Nalaganje ruševin in odvoz na trajno deponijo ter plačilo takse. </t>
  </si>
  <si>
    <t xml:space="preserve">Rušenje in odstranitev armirano-betonskih točkovnih temeljev  preseka 0,16 - 0,40 m3/m2. Vključno z odstranitvijo podložnih betonov. Nalaganje ruševin in odvoz na trajno deponijo ter plačilo takse. </t>
  </si>
  <si>
    <t xml:space="preserve">Rušitev in odstranitev opečnatih/siporeks sten skupaj z ometom debeline od 20 do 30cm. Nalaganje ruševin na kamion in odvoz ruševin na trajno deponijo ter plačilo takse. </t>
  </si>
  <si>
    <t xml:space="preserve">Demontaža in odstranitev predelnih sten kabineta in garderobe deb. 16cm. Nalaganje materiala in odvoz na trajno deponijo ter plačilo takse. </t>
  </si>
  <si>
    <t xml:space="preserve">Demontaža in odstranitev lesenih oken z zasteklitvijo velikosti 2-3m2. različnih dimenzij, komplet z odstranitvijo  zunanje/notranje police in odstranitvijo vseh ostalih elementov. Nakladanje na kamion in odvoz materiala na trajno deponijo s plačilom takse. </t>
  </si>
  <si>
    <t xml:space="preserve">Demontaža in odstranitev pvc oken z zasteklitvijo različnih dimenzij, komplet z odstranitvijo  zunanje/notranje police in odstranitvijo vseh ostalih elementov. Nakladanje na kamion in odvoz materiala na trajno deponijo s plačilom takse. </t>
  </si>
  <si>
    <t>Demontaža in  odstranitev strehe v poševnini. Streha v sestavi:
- pločevinasta trapezna strešna kritina
- lesene lege 8x5cm
- bitumenska lepenka z AL folijo
- zračni prostor 
- lesene lege 8x14cm
Nakladanje materiala na kamion in odvoz na trajno deponijo s plačilom takse.</t>
  </si>
  <si>
    <t xml:space="preserve">Demontaža in odstranitev zunanjih kovinskih ograj višine do 110cm. Nalaganje materiala in odvoz na trajno deponijo ter plačilo takse. </t>
  </si>
  <si>
    <t xml:space="preserve">Demontaža in odstranitev enoetažnega kovinskega stopnišča z lesenimi stopnicami. Nalaganje materiala in odvoz na trajno deponijo ter plačilo takse. </t>
  </si>
  <si>
    <t xml:space="preserve">Demontaža in odstranitev notranjih enokrilnih lesenih vrat s kovinskimi podboji velikosti do 2 m2 z demontažo vratnega krila, stekla in odstranitvijo vseh ostalih elementov. Nakladanje na kamion in odvoz materiala na trajno deponijo s plačilom takse. </t>
  </si>
  <si>
    <t xml:space="preserve">Demontaža in odstranitev notranjih nadsvetlob v učilnicah. Odstranitev stekel in lesenih okvirjev. Nadsvetlobe višine 110cm. Nalaganje materiala in odvoz na trajno deponijo ter plačilo takse. </t>
  </si>
  <si>
    <t xml:space="preserve">Demontaža in odstranitev dvokrilnih alu-steklenih vrat z nadsvetlobo velikosti do 4-6m2 z demontažo vratnega krila in odstranitvijo vseh ostalih elementov. Nakladanje na kamion in odvoz materiala na trajno deponijo s plačilom takse. </t>
  </si>
  <si>
    <t>Demontaža in odstranitev kasetnega spuščenega stropu skupaj s podkonstrukcijo. Nakladanje na kamion in odvoz materiala na trajno deponijo s plačilom takse.</t>
  </si>
  <si>
    <t>Demontaža in odstranitev gladkega spuščenega stropu skupaj s podkonstrukcijo. Nakladanje na kamion in odvoz materiala na trajno deponijo s plačilom takse.</t>
  </si>
  <si>
    <t>Demontaža in  odstranitev fasadne trapezne pločevina pod napuščom. Odstranitev skupaj s podkonstrukcijo. Nakladanje materiala na kamion in odvoz na trajno deponijo s plačilom takse.</t>
  </si>
  <si>
    <t>Demontaža in  odstranitev jeklene konstrukcije 3.nadstropja tlorisnih dim. 52,80 x 21,20m, višine 4,10-5,30m, dvokapna streha. Konstrukcija je sestavljena: 
- jekleni stebri - 30kos višine 3,80m
- jekleni stebri - 30kos višine 4,65m
- vzdolžni jekleni nosilci I profili na stebrih - 4kos dolžine 50,30m
- jekleni špirovci - 54kos dolžine 11,40m
Nakladanje materiala na kamion in odvoz na trajno deponijo s plačilom takse.</t>
  </si>
  <si>
    <t xml:space="preserve">Rušitev in odstranitev penobetonskih sten skupaj z ometom debeline od 15 do 30cm. Nalaganje ruševin na kamion in odvoz ruševin na trajno deponijo ter plačilo takse. </t>
  </si>
  <si>
    <t xml:space="preserve">Rušenje in odstranitev armirano-betonskih sten preseka 0,20 - 0,40 m3/m2. Nalaganje ruševin in odvoz na trajno deponijo ter plačilo takse. </t>
  </si>
  <si>
    <t xml:space="preserve">Rušenje in odstranitev armirano-betonskih etažnih plošč in rebričastih plošč preseka 0,16 - 0,20 m3/m2. Nalaganje ruševin in odvoz na trajno deponijo ter plačilo takse. </t>
  </si>
  <si>
    <t xml:space="preserve">Rušenje in odstranitev armirano-betonskih vencev, parapetov, nosilcev preseka 0,10 - 0,30 m3/m2. Nalaganje ruševin in odvoz na trajno deponijo ter plačilo takse. </t>
  </si>
  <si>
    <t>Rušenje in odstranitev armirano-betonskih vertikalnih, horizontalnih vezi in preklad v opečnatih stena preseka do 0,10 m3/m2. Nalaganje ruševin in odvoz na trajno deponijo ter plačilo takse. Ocena.</t>
  </si>
  <si>
    <t xml:space="preserve">Rušenje in odstranitev armirano-betonskih stebrov preseka do 0,20 m3/m2. Nalaganje ruševin in odvoz na trajno deponijo ter plačilo takse. </t>
  </si>
  <si>
    <t xml:space="preserve">Rušitev in odstranitev opečnatih sten in pozidav skupaj z ometom debeline od 10 do 40cm. Nalaganje ruševin na kamion in odvoz ruševin na trajno deponijo ter plačilo takse. </t>
  </si>
  <si>
    <t>Demontaža in odstranitev učilniške in pisarniške opreme kot npr.:
- omare
- klopi
- mize
- stoli
- drobni material in oprema
Komplet z iznosom, nakladanjem in odvozom na stalno deponijo, vključno s plačilom ustrezne pristojbine. (uporabno oz neuporabno opremo določi uprabnik / investitor).</t>
  </si>
  <si>
    <t xml:space="preserve">Demontaža in odstranitev pregradnih kovinskih mrež na pregranih zidovih. Nalaganje materiala in odvoz na trajno deponijo ter plačilo takse. </t>
  </si>
  <si>
    <t>Rušenje in odstranitev tlakov v sestavi:
- linolej
- betonski estrih deb. 8cm
- hidroizolacija
Nakladanje ruševin na kamion in odvoz materiala na trajno deponijo s plačilom takse.
OP. Debeline v sestavah so ocenjene!</t>
  </si>
  <si>
    <t>Rušenje in odstranitev tlakov v sestavi:
- betonski tlak terazzo deb. 10cm
- hidroizolacija
Nakladanje ruševin na kamion in odvoz materiala na trajno deponijo s plačilom takse.
OP. Debeline v sestavah so ocenjene!</t>
  </si>
  <si>
    <t>Rušenje in odstranitev tlakov v sestavi:
- betonski tlak deb. 10cm
Nakladanje ruševin na kamion in odvoz materiala na trajno deponijo s plačilom takse.
OP. Debeline v sestavah so ocenjene!</t>
  </si>
  <si>
    <t>Rušenje in odstranitev tlakov v sestavi:
- keramika
- betonski estrih deb. 8cm
Nakladanje ruševin na kamion in odvoz materiala na trajno deponijo s plačilom takse.
OP. Debeline v sestavah so ocenjene!</t>
  </si>
  <si>
    <t>Rušenje in odstranitev tlakov v sestavi:
- betonski tlak terazzo deb. 10cm
Nakladanje ruševin na kamion in odvoz materiala na trajno deponijo s plačilom takse.
OP. Debeline v sestavah so ocenjene!</t>
  </si>
  <si>
    <t>Rušenje in odstranitev tlakov v sestavi:
- lesen tlak
- betonski estrih deb. 8cm
Nakladanje ruševin na kamion in odvoz materiala na trajno deponijo s plačilom takse.
OP. Debeline v sestavah so ocenjene!</t>
  </si>
  <si>
    <t>Rušenje in odstranitev tlakov v sestavi:
- linolej/vinil
- betonski estrih deb. 8cm
Nakladanje ruševin na kamion in odvoz materiala na trajno deponijo s plačilom takse.
OP. Debeline v sestavah so ocenjene!</t>
  </si>
  <si>
    <t>Rušenje in odstranitev betonskih obnikov skupaj z obbetoniranjem. Nakladanje ruševin na kamion in odvoz materiala na trajno deponijo s plačilom takse.</t>
  </si>
  <si>
    <t>Posek dreves z debli premera 50 cm ter odstranitev vej. Vključno z odstranitvijo panjev in odvozom na trajno deponijo.</t>
  </si>
  <si>
    <t>Demontaža in odstranitev opreme delavnic kot npr.:
- strojne naprave
- oprema
- omare
- klopi
Komplet z iznosom, nakladanjem in odvozom na stalno deponijo, vključno s plačilom ustrezne pristojbine. (uporabno oz neuporabno opremo določi uprabnik / investitor).</t>
  </si>
  <si>
    <t>Demontaža in odstranitev opreme delavnic kot npr.:
- strojne naprave
- oprema
- omare
- klopi
- mize
- stoli
Komplet z iznosom, nakladanjem in odvozom na stalno deponijo, vključno s plačilom ustrezne pristojbine. (uporabno oz neuporabno opremo določi uprabnik / investitor).</t>
  </si>
  <si>
    <t>Srednja šola Jesenice</t>
  </si>
  <si>
    <t>Ulica Bratov Rupar 2</t>
  </si>
  <si>
    <t>4270 Jesenice</t>
  </si>
  <si>
    <t>Lokacija:</t>
  </si>
  <si>
    <t>Jesenice</t>
  </si>
  <si>
    <t>Tehnika in oprema za dve zaklonišči osnovne zaščite, vsako z 245 zaklonilnimi mesti</t>
  </si>
  <si>
    <t>Ponudnik:</t>
  </si>
  <si>
    <t>Št. ponudbe:</t>
  </si>
  <si>
    <t xml:space="preserve">POPIS DEL - </t>
  </si>
  <si>
    <t>TEHNOLOGIJA ZAKLONIŠČA</t>
  </si>
  <si>
    <t>Ponudnik lahko ponuja druge artikle, material in opremo, vendar pod pogojem, da izpolnjuje navedene kriterije, parametre in lastnosti, ki se v posamezni postavki ali splošni opombi od določenega artikla, opreme ali materiala zahtevajo. Ponudnik mora predložiti tehnično dokumentacijo opreme s katero je zamenjal predvideno opremo, ki dokazuje enakovredne oziroma boljše lastnosti kot predvidena.</t>
  </si>
  <si>
    <t>Ponudnik mora v ponudbi navesti vse spremembe artiklov, materiala in opreme, sicer se šteje, da je ponujena oprema ista kot v razpisni dokumentaciji.</t>
  </si>
  <si>
    <t>Eventualne manjkajoče postavke mora ponudnik upoštevati pri oblikovanju ponujene cene za EM ostalih drugih postavk; npr.: vsa čiščenja med posameznimi fazami, zaščite, varovanja, pomožna in spremljevalna dela ... Za ta dela izvajalcu stroški posebej ne pripadajo, ker jih mora zajeti v ceno za E.M.</t>
  </si>
  <si>
    <t>Zaklonišče 1</t>
  </si>
  <si>
    <t>VGRADNI DELI</t>
  </si>
  <si>
    <t>ZAPIRALNA SREDSTVA IN PRIBOR</t>
  </si>
  <si>
    <t>SISTEM ZA ZRAČENJE ZAKLONIŠČA V ZAŠČITNI FUNKCIJI IN UVODNICE ZA TESNJENJE KABLOV</t>
  </si>
  <si>
    <t>BIVALNA, SANITARNA IN POMOŽNA OPREMA</t>
  </si>
  <si>
    <t>Zaklonišče 2</t>
  </si>
  <si>
    <t>Skupaj brez DDV:</t>
  </si>
  <si>
    <t>Opombe, ki jih je potrebno upoštevati pri oddaji ponudbe in izvedbi:</t>
  </si>
  <si>
    <t>Splošne opombe, veljavne za celotno obdobje gradnje in za vse sodelujoče pri gradnji zaklonišča</t>
  </si>
  <si>
    <t>V prvi fazi del - ob opaženju in betoniranju spodnje plošče in sten zaklonišča - morajo biti dobavljeni in vgrajeni vsi deli in naprave, ki so v popisu točk 1 in 2.</t>
  </si>
  <si>
    <t>V drugi fazi del se dobavijo in vgradijo vsi deli in naprave, ki so v popisu točk 3 in 4. Dejavnosti iz točke 5 se izvajajo sproti.</t>
  </si>
  <si>
    <t>Cene gradbenih, opažerskih, pleskarskih in elektroinstalacijskih del in materialov, ki so za ta dela potrebni morajo v ponudbah zajeti izvajalci naštetih del.</t>
  </si>
  <si>
    <t>Opombe za pozicije točke 1 (prva faza gradnje zaklonišča):</t>
  </si>
  <si>
    <t>Vse cevi morajo biti vstavljene med opaže pred betoniranjem. Puščanje odprtin za naknadno vgradnjo cevi ni dovoljeno, ker ne zagotavlja ustrezne protiudarne trdnosti in plinotesnosti zaklonišča.</t>
  </si>
  <si>
    <t>Vsi kovinski deli morajo biti v celoti vroče cinkani, imeti morajo ustrezne prirobnice (DIN 2501) za nadgradnjo ventilov in cevnih podaljškov ter nastavke za pritrditev med opaže.</t>
  </si>
  <si>
    <t>Beton, ki se ob betoniranju sten in zgornje plošče zateče v cevi je potrebno takoj po razopaženju odstraniti in vse cevi očistiti tudi znotraj.</t>
  </si>
  <si>
    <t>Sledove posušenega cementnega mleka je potrebno po razopaženju takoj obrisati, da ne bi prišlo do najedanja površine jeklenih delov in površine zaščite.</t>
  </si>
  <si>
    <t>Cevi za prehode in tesnenje kablov se vgradijo v vodoravni legi 200 mm pod stropom.</t>
  </si>
  <si>
    <t>1.6</t>
  </si>
  <si>
    <t>Ravne in zalomljene cevi se vgradijo tako, da imajo prirobnice navpišno lego.</t>
  </si>
  <si>
    <t>1.7</t>
  </si>
  <si>
    <t xml:space="preserve">Zalomljene cevi se vgrajujejo v legi daljše središčnice vodoravno, navpično ali pod kotom 45°. </t>
  </si>
  <si>
    <t>1.8</t>
  </si>
  <si>
    <t>Cevi, ki so predvidene za dovod in odvod zraka z ventili in loputami, na katerih je potrebno ročno posredovanje, se vgradijo tako, da je ročno posredovanje omogočeno odrasli osebi s tal (v prostoru z napravami, v smeri zapore vhoda in v smeru skladišča odpadkov in odplak). Medsebojna lega teh cevi mora biti takšna, da je posredovanje na ventilih in loputah z ročicami medsebojno nemoteno. Lego in vgradnjo cevi mora prilagoditi doavitelj sistema za zračenje v zaščitni funkciji glede na tip izbranih ventilov in loput.</t>
  </si>
  <si>
    <t>Opombe za pozicije točke 2 (prva faza gradnje zaklonišča):</t>
  </si>
  <si>
    <t>Vsa zapiralna sredstva morajo biti vstavljena med opaže pred betoniranjem. Puščanje odprtin za naknadno vgradnjo zapiralnih sredstev ni dovoljeno, ker ne zagotavlja ustrezne protiudarne trdnosti in plinotesnosti zaklonišča. Za vgradnjo navadnih vrat za sanitarije in umivalnice za funkcijo zaklonišča za drugi namen se prehodne odprtine smejo pustiti, ta vrata je dopustno vgraditi kasneje, navadna vrata, ki so predvidena samo za funkcijo zaklonišča za drugi namen v tem popisu niso zajeta.</t>
  </si>
  <si>
    <t>Izvajalec gradbenih del mora ob dobavi zapiralnih sredstev dobiti vsa potrebna navodila za vgradnjo.</t>
  </si>
  <si>
    <t>Pred dobavo in vgradnjo je izvajalec dolžan preveriti ustreznost smeri odpiranja vratnih kril vseh zapiralnih sredstev.</t>
  </si>
  <si>
    <t>Dobavitelj armiranobetonskih zapiralnih sredstev mora dobaviti okvirje in krila z vso potrebno armaturo, krila pa opaži in z betonom zapolni izvajalec gradbenih del po navodilih in ob prisotnosti dobavitelja.</t>
  </si>
  <si>
    <t>Izvajalec gradbenih del mora v svoji ponudbi zajeti tudi opaženje in betoniranje vratnih kril armiranobetonskih vrat (poz. 2.1, 2.2, 2.3).</t>
  </si>
  <si>
    <t>Vsa armiranobetonska vrata morajo imeti kovinske dele zaščitene pred korozijo s temeljnim premazom. Pred tehničnim preizkusom je te dele potrebno premazati s končnim premazom, ki ga določi arhitekt.</t>
  </si>
  <si>
    <t>Izbrani premaz po osušitvi ne sme biti škodljiv za zdravlje v vročem stanju (pri 363 K).</t>
  </si>
  <si>
    <t>Vsa kovinska vrata morajo biti pocinkana, zato dodatni premaz ni potreben, je pa dopusten.</t>
  </si>
  <si>
    <t>Pri barvanju je potrebno zaščititi gumijasta tesnila, laminat za požarno zaščito tesnil, deklaracijske tablice ter nastavke za mazanje tečajev.</t>
  </si>
  <si>
    <t>Vsa med gradnjo poškodovana tesnila in trakove laminata za požarno zaščito tesnil je potrebno zamenjati z originalnimi materiali. Vsa nova tesnila morajo biti v enem kosu.</t>
  </si>
  <si>
    <t>Opombe za pozicije točke 3 (druga faza gradnje zaklonišča):</t>
  </si>
  <si>
    <t>V posameznih pozicijah mora biti že zajeta potrebna količina tesnilnega, mazalnega, pritrdilnega in povezovalnega materiala, skladnega s tipi posameznih delov in naprav.</t>
  </si>
  <si>
    <t>Jekleni deli morajo biti vroče cinkani (razen litoželeznih) ali na kvalitetno primerljiv način zaščiteni pred korozijo.</t>
  </si>
  <si>
    <t>Opombe za pozicije točke 4 (druga faza gradnje zaklonišča):</t>
  </si>
  <si>
    <t>V posameznih pozicijah mora biti zajet ves potreben pritrdilni in povezovalni material, skladen s tipi naprav in opreme.</t>
  </si>
  <si>
    <t>Po prilogi A je potrebno zaklonišča opremiti še z nosilnimi okvirji za suha stranišča, v kolikor so v zaklonišču predvidena mokra stranišča z odtoki, ki se z nosilci preoblikujejo v suha stranišča. V tem zaklonišču ni predvidenih mokrih stranišč, zato ti nosilci niso v popisu.</t>
  </si>
  <si>
    <t>Po prilogi A je potrebno vsako zaklonišče, ki ima ambulatno, opremiti tudi s papirjem za medicinske potrebe (5 zavitkov za zaklonišče do 100 zaklonilnih mest oziroma 10 zavitkov za zaklonišče z 100-300 zaklonimi mesti). V tem zaklonišču ni ambulante, zato dobava papirja za medicinske potrebe ni potrebna in ga popis ne zajema.</t>
  </si>
  <si>
    <t>Sedežno-ležalne in ležalne konstrukcije morajo biti dobavljene in vgrajene demontažno v količini za 2/3 zaklonilnih mest kot sedeži in za 1/3 zaklonilnih mest kot ležišča, z vmesnimi vzdolžnimi in prečnimi hodniki, skladno z zahtevami predpisa. Če so vgrajene postelje in sedišča iz platna, morajo biti iz snovi, ki ne plesni (samougasljiva umetna vlakna). Dobavitelj mora ta del popisa prilagoditi svojim kataloškim podatkom in v celoti zahtevam predpisa.</t>
  </si>
  <si>
    <t>Opombe za pozicije točke 5 (prva in druga faza gradnje zaklonišča):</t>
  </si>
  <si>
    <t>Nepredvidena dela se opravijo po predhodnem naročilu, načrtu in dogovoru o vrednosti teh del, s potrditvijo nadzorne organizacije.</t>
  </si>
  <si>
    <t>V poziciji 5.4 mora biti zajeta tudi demontaža in urejeno vskladiščenje bivalne, sanitarne in pomožne zakloniščne opreme zaradi sprostitve prostorov za funkcijo za mirnodobni namen zaklonišča - samo po pozitivnem tehničnem preizkusu zaklonišča.</t>
  </si>
  <si>
    <t>OPIS POSTAVKE</t>
  </si>
  <si>
    <t>Cena enote</t>
  </si>
  <si>
    <t xml:space="preserve">Znesek  </t>
  </si>
  <si>
    <t>Opomba: Pred izdelavo postavk iz poglavja 1 je potrebno vse dolžinske mere za cevi preveriti na objektu in jih po potrebi prilagoditi dejanskemu stanju ter zahtevam v predpisih oziroma zakonih, ki urejajo to področje. Napisane dolžinske mere za zalomljene cevi so okvirne in ocenjene.</t>
  </si>
  <si>
    <t>Opomba: Pred naročilom postavk iz poglavja 2 je obvezno potrebno preveriti odpiranje le-teh!</t>
  </si>
  <si>
    <t>Opomba: Pri dobavi in vgradnji uvodnic za tesnjenje po sistemu RGP je potrebno upoštevati navodila proizvajalca.</t>
  </si>
  <si>
    <t>Jeklena cev - vgradnja med opaže</t>
  </si>
  <si>
    <t>ravna, z nastavkom za vgradnjo protiudarnega ventila (velikost 4),  DN200 z eno prirobnico - L= 400 mm</t>
  </si>
  <si>
    <t>zalomljena, za dovod zraka na napravo za prezračevanje pri normalnem zračenju, DN200 z eno prirobnico - L= 1000 mm, zalom oblike Z</t>
  </si>
  <si>
    <t>zalomljena, za dovod zraka na napravo za prezračevanje pri normalnem zračenju, DN150 z eno prirobnico - L= 1000 mm, zalom oblike Z</t>
  </si>
  <si>
    <t>ravna, za dovod zraka na napravo za prezračevanje pri zaščitnem zračenju, DN150 z eno prirobnico - L= 400 mm</t>
  </si>
  <si>
    <t>ravna, za dovod zraka na napravo za prezračevanje pri zaščitnem zračenju, DN100 z eno prirobnico - L= 400 mm</t>
  </si>
  <si>
    <t>ravna, za odvod zraka v zaporo vhoda, DN150 z eno prirobnico - L= 400 mm</t>
  </si>
  <si>
    <t>ravna, za odvod zraka v prostor z odplakami, DN150 z eno prirobnico - L= 300 mm</t>
  </si>
  <si>
    <t>zalomljena, za odvod zraka iz prostora z odplakami v okolico, DN150 z eno prirobnico - L= 5750 mm, na zunanji strani zaključena z nastavkom iz pločevine za gobico. Dolžino preveriti med izgradnjo!</t>
  </si>
  <si>
    <t>1.9</t>
  </si>
  <si>
    <t>zalomljena, za odvod zraka iz zapore vhoda, DN150 z eno prirobnico - L= 1000 mm, zalom oblike Z</t>
  </si>
  <si>
    <t>ravna, za tesnjenje kablov, DN100 brez prirobnic - L= 600 mm</t>
  </si>
  <si>
    <t>ravna, za tesnjenje kablov, DN100 brez prirobnic - L= 400 mm</t>
  </si>
  <si>
    <t>ravna, za tesnjenje kablov, DN100 brez prirobnic - L= 300 mm</t>
  </si>
  <si>
    <t>ravna, za dovod vode, DN25 z navojno obojko na vsaki strani 1" za zaščitno funkcijo zaklonišča - L= 400 mm</t>
  </si>
  <si>
    <t>ravna, za dovod vode, DN25 z navojno obojko na vsaki strani 1" za zaščitno funkcijo zaklonišča - L= 300 mm</t>
  </si>
  <si>
    <t>ravna, za dovod ali odvod prezračevanja v mirnodobni funkciji, DN200 s prirobnico na vsaki strani,  za prezračevanje v mirnodobni funkciji zaklonišča - L= 400 mm</t>
  </si>
  <si>
    <t>ravna, za odvod kondenzne vode iz peščenega predfiltra v zaporo zasilnega izhoda, DN25 - L= 600 mm</t>
  </si>
  <si>
    <t>Armiranobetonska vrata - zapora vhoda in prehod med zakloniščema</t>
  </si>
  <si>
    <t>protiudarna, plinotesna, požarna odpornost EI90, za nadtlak 300 kPa, z vgrajenim gumijastim tesnilom, z zapiralnim in blokadnim mehanizmom, obojestransko označeni smeri odpiranja in zapiranja, izvedba z demontažnim pragom, dimenzije (1200x2050x200) mm - leva, vključno s priborom za odmik ruševin. Kot npr. Krobath DT-B 1200/2050</t>
  </si>
  <si>
    <t>protiudarna, plinotesna, požarna odpornost EI90, za nadtlak 300 kPa, z vgrajenim gumijastim tesnilom, z zapiralnim in blokadnim mehanizmom, obojestransko označeni smeri odpiranja in zapiranja, izvedba z demontažnim pragom, dimenzije (1200x2050x200) mm - desna, vključno s priborom za odmik ruševin. Kot npr. Krobath DT-B 1200/2050</t>
  </si>
  <si>
    <t>Armiranobetonska vrata - zapora zasilnega izhoda</t>
  </si>
  <si>
    <t>protiudarna, plinotesna, požarna odpornost EI90, za nadtlak 300 kPa, z vgrajenim gumijastim tesnilom, z zapiralnim in blokadnim mehanizmom, obojestransko označeni smeri odpiranja in zapiranja, dimenzije (825x2050x200) mm - leva, vključno s priborom za odmik ruševin. Kot npr. Krobath DT-B 825/2050</t>
  </si>
  <si>
    <t>Jeklena vrata - zapora vhoda</t>
  </si>
  <si>
    <t>plinotesna, požarna odpornost EI90, za nadtlak 10 kPa, z vgrajenim gumijastim tesnilom, z zapiralnim mehanizmom, obojestransko označeni smeri odpiranja in zapiranja, izvedba z demontažnim pragom, dimenzije (1200x2050x100) mm - leva. Kot npr. Krobath GT-90 II 1200/2050</t>
  </si>
  <si>
    <t>plinotesna, požarna odpornost EI90, za nadtlak 10 kPa, z vgrajenim gumijastim tesnilom, z zapiralnim mehanizmom, obojestransko označeni smeri odpiranja in zapiranja, izvedba z demontažnim pragom, dimenzije (1200x2050x100) mm - desna. Kot npr. Krobath GT-90 II 1200/2050</t>
  </si>
  <si>
    <t>Jeklena vrata - zapora zasilnega izhoda</t>
  </si>
  <si>
    <t>plinotesna, požarna odpornost EI90, za nadtlak 10 kPa, z vgrajenim gumijastim tesnilom, z zapiralnim mehanizmom, obojestransko označeni smeri odpiranja in zapiranja, dimenzije (825x2050x100) mm - desna. Kot npr. Krobath GT-90 II 825/2050</t>
  </si>
  <si>
    <t>Jeklena vrata - prostor z odplakami, fekalijami in odpadki</t>
  </si>
  <si>
    <t>plinotesna, požarna odpornost EI90, za nadtlak 10 kPa, z vgrajenim gumijastim tesnilom, z zapiralnim mehanizmom, obojestransko označeni smeri odpiranja in zapiranja, dimenzije (825x2050x100) mm - leva. Kot npr. Krobath GT-90 II 825/2050</t>
  </si>
  <si>
    <t>Jeklena vrata - prostor peščenega predfiltra</t>
  </si>
  <si>
    <t>plinotesna, požarna odpornost EI90, za nadtlak 10 kPa, z vgrajenim gumijastim tesnilom, z zapiralnim mehanizmom, obojestransko označeni smeri odpiranja in zapiranja, dimenzije (600x800x100) mm - leva. Kot npr. Krobath GKL-90 600/800</t>
  </si>
  <si>
    <t>Armiranobetonski pokrov</t>
  </si>
  <si>
    <t>z okvirjem in mehanizmom za vodoravno zapiranje jaška zasilnega izhoda, vodotesen, s pohodno obremenitvijo 50 kN, dimenzije (600x600x100) mm</t>
  </si>
  <si>
    <t>Vitel</t>
  </si>
  <si>
    <t>za varno odpiranje in zapiranje pokrova z notranje strani, v smeri navzdol</t>
  </si>
  <si>
    <t>2.11</t>
  </si>
  <si>
    <t>Lestev</t>
  </si>
  <si>
    <t>izdelana iz jekla, za dostop do prostora peščenega predfiltra in jaška zasilnega izhoda, s priborom za montažno pritrditev</t>
  </si>
  <si>
    <t>tm</t>
  </si>
  <si>
    <t>Naprava za prezračevanje</t>
  </si>
  <si>
    <r>
      <t>z ročnim in električnim pogonom (400 V, 50 Hz, 400 W, IP54), ročno pogonsko ročico, stikalom, prikazovalnikom pretoka zraka, za nazivni pretok najmanj 600 m</t>
    </r>
    <r>
      <rPr>
        <vertAlign val="superscript"/>
        <sz val="12"/>
        <rFont val="Times New Roman"/>
        <family val="1"/>
        <charset val="238"/>
      </rPr>
      <t>3</t>
    </r>
    <r>
      <rPr>
        <sz val="12"/>
        <rFont val="Times New Roman"/>
        <family val="1"/>
        <charset val="238"/>
      </rPr>
      <t>/h, z navodili za uporabo v različnih načinih zračenja</t>
    </r>
  </si>
  <si>
    <r>
      <t>z ročnim in električnim pogonom (400 V, 50 Hz, 400 W, IP54), ročno pogonsko ročico, stikalom, prikazovalnikom pretoka zraka, za nazivni pretok najmanj 300 m</t>
    </r>
    <r>
      <rPr>
        <vertAlign val="superscript"/>
        <sz val="12"/>
        <rFont val="Times New Roman"/>
        <family val="1"/>
        <charset val="238"/>
      </rPr>
      <t>3</t>
    </r>
    <r>
      <rPr>
        <sz val="12"/>
        <rFont val="Times New Roman"/>
        <family val="1"/>
        <charset val="238"/>
      </rPr>
      <t>/h, z navodili za uporabo v različnih načinih zračenja</t>
    </r>
  </si>
  <si>
    <t>3.3</t>
  </si>
  <si>
    <t>Filter za RBK zaščito</t>
  </si>
  <si>
    <r>
      <t>s priključnima prirobnicama, za nazivni pretok 200 m</t>
    </r>
    <r>
      <rPr>
        <vertAlign val="superscript"/>
        <sz val="12"/>
        <rFont val="Times New Roman"/>
        <family val="1"/>
        <charset val="238"/>
      </rPr>
      <t>3</t>
    </r>
    <r>
      <rPr>
        <sz val="12"/>
        <rFont val="Times New Roman"/>
        <family val="1"/>
        <charset val="238"/>
      </rPr>
      <t>/h z maksimalnim padcem tlaka 600 Pa, filter mora imeti veljavni certifikat in nalepko KI Ljubljana, komplet z nosilnim ogrodjem za vgradnjo in pritrditev</t>
    </r>
  </si>
  <si>
    <t>3.4</t>
  </si>
  <si>
    <r>
      <t>s priključnima prirobnicama, za nazivni pretok 100 m</t>
    </r>
    <r>
      <rPr>
        <vertAlign val="superscript"/>
        <sz val="12"/>
        <rFont val="Times New Roman"/>
        <family val="1"/>
        <charset val="238"/>
      </rPr>
      <t>3</t>
    </r>
    <r>
      <rPr>
        <sz val="12"/>
        <rFont val="Times New Roman"/>
        <family val="1"/>
        <charset val="238"/>
      </rPr>
      <t>/h z maksimalnim padcem tlaka 480 Pa, filter mora imeti veljavni certifikat in nalepko KI Ljubljana, komplet z nosilnim ogrodjem za vgradnjo in pritrditev</t>
    </r>
  </si>
  <si>
    <t>3.5</t>
  </si>
  <si>
    <t>Gibljiva cev</t>
  </si>
  <si>
    <t>za hitro priključitev filtra za RBK zaščito, z dvema razstavljivima spojkama s prirobnicami skladno s prirobnicami na filtru za RBK zaščito</t>
  </si>
  <si>
    <t>3.6</t>
  </si>
  <si>
    <t>Merilnik nadtlaka</t>
  </si>
  <si>
    <t>tekočinski, z merilnim območjem najmanj 1500 Pa, komplet s pritrdilnim materialom, komplet s pritrdilnim materialom in rezervno tekočino</t>
  </si>
  <si>
    <t>3.7</t>
  </si>
  <si>
    <t>Cevna povezava merilnika nadtlaka</t>
  </si>
  <si>
    <t>pribor za povezavo v hodnik zasilnega izhoda, s plastično cevko (10x2,0) mm in plastičnim zapornim ventilom</t>
  </si>
  <si>
    <t>3.8</t>
  </si>
  <si>
    <t>Merilnik vlage in temperature</t>
  </si>
  <si>
    <t>merilnik temperature za območje 0..40°C in merilnik relativne vlage za območje 20..100%</t>
  </si>
  <si>
    <t>3.9</t>
  </si>
  <si>
    <t>Detektor ogljikovega monoksida</t>
  </si>
  <si>
    <t>z napajalnim električnim priključkom 24 V in 230 V, z zvočnim in svetlobnim alarmom, nastavljen na alarmni prag 50 ppm CO, z navodili za uporabo in kabelsko povezavo krmilno-signalnega dela in senzorja</t>
  </si>
  <si>
    <t>Jeklena rešetka</t>
  </si>
  <si>
    <t>vroče cinkana rešetka za peščeni predfilter, komplet s potrebnim pritrdilnim in sidrnim materialom</t>
  </si>
  <si>
    <r>
      <t>m</t>
    </r>
    <r>
      <rPr>
        <vertAlign val="superscript"/>
        <sz val="12"/>
        <rFont val="Times New Roman"/>
        <family val="1"/>
        <charset val="238"/>
      </rPr>
      <t>2</t>
    </r>
  </si>
  <si>
    <t>Granulat</t>
  </si>
  <si>
    <t>certificiran peščeni granulat vulkanskega porekla, razprašen, granulacija 4-8 mm, pakiran v vrečah do 30 kg</t>
  </si>
  <si>
    <r>
      <t>m</t>
    </r>
    <r>
      <rPr>
        <vertAlign val="superscript"/>
        <sz val="12"/>
        <rFont val="Times New Roman"/>
        <family val="1"/>
        <charset val="238"/>
      </rPr>
      <t>3</t>
    </r>
  </si>
  <si>
    <t>Protiudarni ventil - dovod</t>
  </si>
  <si>
    <t>za dovod zraka, z nameščenim filtrom za grobi prah, DN200, komplet s potrebnim montažnim in vijačnim materialom, kot npr. Krobath ESV3/VF</t>
  </si>
  <si>
    <t>Protiudarni ventil - odvod</t>
  </si>
  <si>
    <t>za odvod zraka, s funkcijo uravnavanja nadtlaka znotraj zaklonišča, DN150, komplet s potrebnim montažnim in vijačnim materialom, kot npr. Krobath UV/ESV</t>
  </si>
  <si>
    <t>Ventil za uravnavanje nadtlaka - odvod</t>
  </si>
  <si>
    <t xml:space="preserve">ventil za uravnavanje nadtlaka med notranjo in zunanjo plinotesno cono DN150, komplet s potrebnim montažnim in vijačnim materialom, kot npr. Krobath ALV </t>
  </si>
  <si>
    <t>Jeklena cev</t>
  </si>
  <si>
    <t>zalomljena, za dovod zraka na napravo za prezračevanje v zaščitnem zračenju, z dvema prirobnicama, DN150, zalom oblike L</t>
  </si>
  <si>
    <t>zalomljena, za dovod zraka na napravo za prezračevanje v zaščitnem zračenju, z dvema prirobnicama, DN100, zalom oblike L</t>
  </si>
  <si>
    <t>zalomljena, za dovod zraka na napravo za prezračevanje v normalnem zračenju, z dvema prirobnicama, DN200, zalom oblike L</t>
  </si>
  <si>
    <t>zalomljena, za dovod zraka na napravo za prezračevanje v normalnem zračenju, z dvema prirobnicama, DN150, zalom oblike L</t>
  </si>
  <si>
    <t>ravna, za nadgradnjo plinotesne lopute za mirnodobno prezračevanje, z dvema prirobnicama, DN200</t>
  </si>
  <si>
    <t>ravna, za nadgradnjo plinotesne lopute nad ventilom za uravnavanje nadtlaka, z dvema prirobnicama, DN150</t>
  </si>
  <si>
    <t>Loputa</t>
  </si>
  <si>
    <t>plinotesna, z ročico, DN200, komplet z vijačnim materialom</t>
  </si>
  <si>
    <t>plinotesna, z ročico, DN150, komplet z vijačnim materialom</t>
  </si>
  <si>
    <t>plinotesna, z ročico, DN100, komplet z vijačnim materialom</t>
  </si>
  <si>
    <t>Krogelni ventil</t>
  </si>
  <si>
    <t>3.25</t>
  </si>
  <si>
    <t>Jekleni čep</t>
  </si>
  <si>
    <t>za obojestransko plinotesno zatesnitev cevi vodovodne napeljave, DN25</t>
  </si>
  <si>
    <t>3.26</t>
  </si>
  <si>
    <t>Uvodnica</t>
  </si>
  <si>
    <t>tesnilna, s polnilnimi kosi za tesnjenje kablov, DN100</t>
  </si>
  <si>
    <t>3.27</t>
  </si>
  <si>
    <t>Zaključni kos - dovod v zasilni jašek</t>
  </si>
  <si>
    <t>oblika "gobice", izdelana iz pločevine in antikorozijsko zaščitena, zunanji premer 300 mm, z nastavkom za vgradnjo na cev DN200, z zaščitno mrežico proti živalim in insektom, komplet s pritrdilnim materialom. Svetla odprtina mora biti enaka svetli odprtini cevi</t>
  </si>
  <si>
    <t>3.28</t>
  </si>
  <si>
    <t xml:space="preserve">Zaključni kos - odvod iz prostora z odplakami, fekalijami in odpadki </t>
  </si>
  <si>
    <t>oblika "gobice", izdelana iz pločevine in antikorozijsko zaščitena, zunanji premer 260 mm, z nastavkom za vgradnjo na cev DN150, z zaščitno mrežico proti živalim in insektom, komplet s pritrdilnim materialom. Svetla odprtina mora biti enaka svetli odprtini cevi</t>
  </si>
  <si>
    <t>3.29</t>
  </si>
  <si>
    <t>Spiro cev</t>
  </si>
  <si>
    <t>Okrogli prezračevalni kanali izdelani iz pocinkane pločevine, debeline (0,6-1,25) mm, spajanje z natičnimi spoji, ki se fiksirajo z vijaki ali zakovicami, vključno s fazonskimi kosi. DN200</t>
  </si>
  <si>
    <t>3.30</t>
  </si>
  <si>
    <t>Okrogli prezračevalni kanali izdelani iz pocinkane pločevine, debeline 0,6-1,25 mm, spajanje z natičnimi spoji, ki se fiksirajo z vijaki ali zakovicami, vključno s fazonskimi kosi. DN160</t>
  </si>
  <si>
    <t>3.31</t>
  </si>
  <si>
    <t>Okrogli prezračevalni kanali izdelani iz pocinkane pločevine, debeline 0,6-1,25 mm, spajanje z natičnimi spoji, ki se fiksirajo z vijaki ali zakovicami, vključno s fazonskimi kosi. DN100</t>
  </si>
  <si>
    <t>3.32</t>
  </si>
  <si>
    <t>Prezračevalni ventil</t>
  </si>
  <si>
    <t>za dovod zraka, za vgradnjo direktno na spiro cev, DN160</t>
  </si>
  <si>
    <t>3.33</t>
  </si>
  <si>
    <t>za dovod zraka, za vgradnjo direktno na spiro cev, DN100</t>
  </si>
  <si>
    <t>3.34</t>
  </si>
  <si>
    <t>Elastično obešanje</t>
  </si>
  <si>
    <t>pribor potrebnega materiala za elastično obešanje spiro cevi, DN200. Material mora zagotoviti pomik 7 cm</t>
  </si>
  <si>
    <t>3.35</t>
  </si>
  <si>
    <t>pribor potrebnega materiala za elastično obešanje spiro cevi, DN160. Material mora zagotoviti pomik 7 cm</t>
  </si>
  <si>
    <t>3.36</t>
  </si>
  <si>
    <t>pribor potrebnega materiala za elastično obešanje spiro cevi, DN100. Material mora zagotoviti pomik 7 cm</t>
  </si>
  <si>
    <t>3.37</t>
  </si>
  <si>
    <t>Dušilna loputa</t>
  </si>
  <si>
    <t>regulacijska loputa za vgradnjo v spiro cevi, DN200</t>
  </si>
  <si>
    <t>3.38</t>
  </si>
  <si>
    <t>regulacijska loputa za vgradnjo v spiro cevi, DN160</t>
  </si>
  <si>
    <t>3.39</t>
  </si>
  <si>
    <t>regulacijska loputa za vgradnjo v spiro cevi, DN100</t>
  </si>
  <si>
    <t>3.40</t>
  </si>
  <si>
    <t>Spiro povezava</t>
  </si>
  <si>
    <t>z dušilno loputo za priključitev naprave za prezračevanje na dovodna priključka normalnega in zaščitnega zračenja DN200/150, komplet z elastičnim obešanjem in gibljivo povezavo</t>
  </si>
  <si>
    <t>3.41</t>
  </si>
  <si>
    <t>z dušilno loputo za priključitev naprave za prezračevanje na dovodna priključka normalnega in zaščitnega zračenja DN150/100, komplet z elastičnim obešanjem in gibljivo povezavo</t>
  </si>
  <si>
    <t>3.42</t>
  </si>
  <si>
    <t>Spiro vmesni kos</t>
  </si>
  <si>
    <t>vmesni demontažni kos, izdelan iz spiro cevi DN200 in prirobnice na vsaki strani, dolžine 1000 mm, za demontažo v mirnodobni funkciji zaradi križanja cevi, komplet s protiprirobnicami in vijačnim materialom. Vključno z izdelavo držala v bližini demontažnega mesta na stropu oziroma steni, ko vmesni kos ni v uporabi.</t>
  </si>
  <si>
    <t>3.43</t>
  </si>
  <si>
    <t>Cevna povezava</t>
  </si>
  <si>
    <t>gibljiva, za kompenzacijo pomikov prehodov spiro napeljave skozi odprtine Ø350, izdelana iz vulkano cevi in kovinske objemke na vsaki strani</t>
  </si>
  <si>
    <t>Konstrukcije za sedenje in ležanje</t>
  </si>
  <si>
    <t>vgrajene morajo biti demontažno, za 2/3 zaklonilnih mest morajo biti kot sedeži, za 1/3 pa kot ležišča. Hodniki med posameznimi konstrukcijami morajo ustrezati zahtevam predpisa. V kolikor so sedišča in ležišča narejena iz platna, mora biti to odporno proti plesni na dolgi rok in samougasljivo. Dobavitelj mora ta del popisa prilagoditi svojim kataloškim podatkom in v celoti zahtevam predpisa za zaklonišče za 245 oseb</t>
  </si>
  <si>
    <t>demontažna sedišča</t>
  </si>
  <si>
    <t>demontažna ležišča</t>
  </si>
  <si>
    <t>Regal</t>
  </si>
  <si>
    <t>odprt, za hrano in pribor, montažne izvedbe, sestavljiv z vijačnimi zvezami</t>
  </si>
  <si>
    <t>Omara</t>
  </si>
  <si>
    <t>kovinska, za pribor in potrošni material</t>
  </si>
  <si>
    <t>Omarica</t>
  </si>
  <si>
    <t>s kompletom za prvo pomoč</t>
  </si>
  <si>
    <t>Posoda s pokrovom</t>
  </si>
  <si>
    <t>plastična, za odplake, s prostornino 27 litrov za skupno potrebno prostornino - 1,0 l/dan na osebo za sedem dni = 1715 l</t>
  </si>
  <si>
    <t>4.7</t>
  </si>
  <si>
    <t>plastična, za fekalije, s prostornino 27 litrov za skupno potrebno prostornino - 1,3 l/dan na osebo za sedem dni = 2230 l</t>
  </si>
  <si>
    <t>4.8</t>
  </si>
  <si>
    <t>plastična, za odpadke, s prostornino 27 litrov za skupno potrebno prostornino - 2,0 l/dan na osebo za sedem dni = 3430 l</t>
  </si>
  <si>
    <t>4.9</t>
  </si>
  <si>
    <t>Posoda s pipico</t>
  </si>
  <si>
    <t>plastična, za pitno vod, s prostornino 20 litrov za skupno potrebno prostornino - 3,0 l/dan na osebo za sedem dni = 5145 l</t>
  </si>
  <si>
    <t>Suho stranišče</t>
  </si>
  <si>
    <t>s podnožjem in vrečkami za fekalije</t>
  </si>
  <si>
    <t>Umivalnik</t>
  </si>
  <si>
    <t>z nosilcem posode za vodo in vedro, komplet z odtokom v vedro</t>
  </si>
  <si>
    <t>Tablice</t>
  </si>
  <si>
    <t>za označitev dostopa in namembnosti prostorov v zaklonišču</t>
  </si>
  <si>
    <t>Zakloniščni red</t>
  </si>
  <si>
    <t>plastificiran, komplet z načrtom umika in načrtom zaklonišča</t>
  </si>
  <si>
    <t>Predelne stene</t>
  </si>
  <si>
    <t>montažne, za ureditev straniščnih kabin, komplet s povezovalnim in pritrdilnim materialom</t>
  </si>
  <si>
    <t>4.15</t>
  </si>
  <si>
    <t>Pribor</t>
  </si>
  <si>
    <t>za vrata montažnih kabin stranišč</t>
  </si>
  <si>
    <t>4.16</t>
  </si>
  <si>
    <t>Samoreševalna in gasilska oprema za reševanje iz zaklonišča</t>
  </si>
  <si>
    <t>oprema je določena v prilogi A Pravilnika o tehničnih normativih za zaklonišča in zaklonilnike (Ur. L. RS, št. 17/98, 26/98, 25/00, 38/01 in 66/06):</t>
  </si>
  <si>
    <t>gasilni aparat na vodo V9</t>
  </si>
  <si>
    <t>rezervna tesnila za vrata (SR)</t>
  </si>
  <si>
    <t>nosila za poškodovance</t>
  </si>
  <si>
    <t>zložljiva nosila za poškodovance</t>
  </si>
  <si>
    <t>nosilni okvir za suho stranišče</t>
  </si>
  <si>
    <t>črne PVC vrečke za suho stranišče (100 kom na stranišče)</t>
  </si>
  <si>
    <t>toplotno odporna tesnilna vrv (bela)</t>
  </si>
  <si>
    <t>dvigalka z nosilnostjo 100 kN</t>
  </si>
  <si>
    <t>rezervne vrečke za plastične posode za odplake, fekalije in odpadke za 30 litrov vsebine (10 kosov na eno posodo)</t>
  </si>
  <si>
    <t>sredstvo za konzerviranje vode za celotno količino pitne vode v zaklonišču, razdeljeno po številu posod v ločenih vrečkah.</t>
  </si>
  <si>
    <t>Osnovni komplet orodja na plošči, za namestitev v zapori vhoda in zasilnega izhoda, ki je sestavljen iz:</t>
  </si>
  <si>
    <t>kladivo 1500g (1 kom)</t>
  </si>
  <si>
    <t>kladivo 2000g (1 kom)</t>
  </si>
  <si>
    <t>klini iz trdega lesa 250x80x40 mm (6 kom)</t>
  </si>
  <si>
    <t>matični ključ velikosti 46 mm (1 kom)</t>
  </si>
  <si>
    <t>zložljiva lopata (1 kom)</t>
  </si>
  <si>
    <t>koničasto dleto za beton 400 mm (1 kom)</t>
  </si>
  <si>
    <t>koničasto dleto za beton 500 mm (1 kom)</t>
  </si>
  <si>
    <t>ravno dleto za beton 500 mm (1 kom)</t>
  </si>
  <si>
    <t>žaga za kovino 300 mm (1 kom)</t>
  </si>
  <si>
    <t>lističi za žago za kovino 300x22 mm (10 kom)</t>
  </si>
  <si>
    <t>ročna žaga za les 500 mm (1 kom)</t>
  </si>
  <si>
    <t>navadna večja sekira (1 kom)</t>
  </si>
  <si>
    <t>manjša sekira z nastavkom za izruvanje žebljev (1 kom)</t>
  </si>
  <si>
    <t>kramp (1 kom)</t>
  </si>
  <si>
    <t>lomilni drog 1200mm (1 kom)</t>
  </si>
  <si>
    <t>4.17</t>
  </si>
  <si>
    <t>tipska kovinska prostostoječa lestev za posluževanje ventilov, višine vsaj 1,2 m</t>
  </si>
  <si>
    <t>Namestitev</t>
  </si>
  <si>
    <t>vgradnih delov v opaže</t>
  </si>
  <si>
    <t>Vgradnja</t>
  </si>
  <si>
    <t>zapiralnih sredstev in pribora v stene in opaže</t>
  </si>
  <si>
    <t xml:space="preserve">sistema za prezračevanje zaklonišča v zaščitni funkciji in uvodnic za tesnjenje kablov </t>
  </si>
  <si>
    <t>bivalne, sanitarne in pomožne opreme</t>
  </si>
  <si>
    <t>Navodila</t>
  </si>
  <si>
    <t>izdelava navodil za obratovanje, vzdrževanje in servisiranje sistema za zračenje zaklonišča v zaščitni funkciji (projekt za obratovanje in vzdrževanje)</t>
  </si>
  <si>
    <t>5.6</t>
  </si>
  <si>
    <t>Nastavitev</t>
  </si>
  <si>
    <t>prezračevalnih količin in tlakov sistema za zračenje v zaščitni funkciji zaklonišča</t>
  </si>
  <si>
    <t>5.7</t>
  </si>
  <si>
    <t>Predhodni preizkus</t>
  </si>
  <si>
    <t>celotnega zaklonišča in priprava zaklonišča na tehnični preizkus</t>
  </si>
  <si>
    <t>5.8</t>
  </si>
  <si>
    <t>Tehnični preizkus</t>
  </si>
  <si>
    <t>zaklonišča za pridobitev javne listine, kar izvede za to pooblaščeni zavod (za potrdilo o opravljenem tehničnem preizkusu zaklonišča)</t>
  </si>
  <si>
    <t>5.9</t>
  </si>
  <si>
    <t>Elaborat</t>
  </si>
  <si>
    <t>Izdelava elaborata o preureditvi zaklonišča v zaščitno funkcijo iz mirnodobne funkcije</t>
  </si>
  <si>
    <t>Vzdrževalna knjiga</t>
  </si>
  <si>
    <t>dobava, nastavitev in izpolnitev osnovnih podatkov v knjigi</t>
  </si>
  <si>
    <t>Seznanitev</t>
  </si>
  <si>
    <t>predstavnika uporabnika o možnih načinih obratovanja in vzdrževanja zaklonišča</t>
  </si>
  <si>
    <t>Projekt izvedenih del</t>
  </si>
  <si>
    <t>izdelava posnetka dejanskega stanja v obsegu dobave in del po teh popisih (PID)</t>
  </si>
  <si>
    <t>kompletiranje vse potrebne dokazne dokumentacije v obsegu dobave in del po teh popisih (garancijski listi, izjave o skladnosti, certifikati, navodila, poročila in zapisniki o meritvah itd.)</t>
  </si>
  <si>
    <t>5.14</t>
  </si>
  <si>
    <t>Sestanki</t>
  </si>
  <si>
    <t>sodelovanje na operativnih sestankih</t>
  </si>
  <si>
    <t>5.15</t>
  </si>
  <si>
    <t>Stroški</t>
  </si>
  <si>
    <t>transporta, souporabe, napeljav, zavarovanja na gradbišču in drugi pomožni stroški</t>
  </si>
  <si>
    <t>zalomljena, za odvod zraka iz prostora z odplakami v okolico, DN150 z eno prirobnico - L= 4750 mm, na zunanji strani zaključena z nastavkom iz pločevine za gobico. Dolžino preveriti med izgradnjo!</t>
  </si>
  <si>
    <t>Armiranobetonska vrata - zapora vhoda</t>
  </si>
  <si>
    <t>protiudarna, plinotesna, požarna odpornost EI90, za nadtlak 300 kPa, z vgrajenim gumijastim tesnilom, z zapiralnim in blokadnim mehanizmom, obojestransko označeni smeri odpiranja in zapiranja, dimenzije (825x2050x200) mm - desna, vključno s priborom za odmik ruševin. Kot npr. Krobath DT-B 825/2050</t>
  </si>
  <si>
    <t>plinotesna, požarna odpornost EI90, za nadtlak 10 kPa, z vgrajenim gumijastim tesnilom, z zapiralnim mehanizmom, obojestransko označeni smeri odpiranja in zapiranja, dimenzije (600x800x100) mm - desna. Kot npr. Krobath GKL-90 600/800</t>
  </si>
  <si>
    <t>Okrogli prezračevalni kanali izdelani iz pocinkane pločevine, debeline (0,6-1,25) mm, spajanje z natičnimi spoji, ki se fiksirajo z vijaki ali zakovicami, vključno s fazonskimi kosi. DN160</t>
  </si>
  <si>
    <t>Okrogli prezračevalni kanali izdelani iz pocinkane pločevine, debeline (0,6-1,25) mm, spajanje z natičnimi spoji, ki se fiksirajo z vijaki ali zakovicami, vključno s fazonskimi kosi. DN100</t>
  </si>
  <si>
    <t xml:space="preserve">sistema za prezračevanje zaklonišča v zaščitni funkciji in uvodnic za tesnenje kablov </t>
  </si>
  <si>
    <t>Montaža in demontaža enostranskega opaža temeljne plošče višine 50cm, kompletno z vsemi podpiranji opaža, pomožnimi deli, prenosi in transporti vsega materiala do mesta opaževanja, čiščenjem po končanem delu in transportu opažnega materiala iz gradbišča.</t>
  </si>
  <si>
    <t>Montaža in demontaža dvostranskega opaža kaskadnih skokov v temeljni plošči višine do 100cm, kompletno z vsemi podpiranji opaža, pomožnimi deli, prenosi in transporti vsega materiala do mesta opaževanja, čiščenjem po končanem delu in transportu opažnega materiala iz gradbišča.</t>
  </si>
  <si>
    <t>Dobava in vgradnja betona C25/30 XC1, AB konstrukcije prereza nad 0,30 m3/m2. Plošča zaklonišča. Zgornja površina plošče v naklonu 1%.</t>
  </si>
  <si>
    <t>Montaža in demontaža dvostranskega opaža AB stene zaklonišča deb. 30-60cm  višine do 2,70m. V ceni morajo biti zajeti vsi stroški za vsa podpiranja opaža, vsa pomožna dela, prenosi in transporti vsega materiala do mesta montaže, ter odstranitev po končanih delih vključno s čiščenjem in zlaganjem opažnega materiala.</t>
  </si>
  <si>
    <t>Montaža in demontaža enostranskega opaža AB stene deb. 30-40cm  višine do 3,3m. V ceni morajo biti zajeti vsi stroški za vsa podpiranja opaža, vsa pomožna dela, prenosi in transporti vsega materiala do mesta montaže, ter odstranitev po končanih delih vključno s čiščenjem in zlaganjem opažnega materiala.</t>
  </si>
  <si>
    <t xml:space="preserve">Montaža in demontaža opaža strešne AB plošče zaklonišča z višino podpiranja do 2,6 m. V ceni morajo biti zajeti vsi stroški za vsa podpiranja opaža, vsa pomožna dela, prenosi in transporti vsega materiala do mesta montaže, ter odstranitev po končanih delih vključno s čiščenjem in zlaganjem opažnega materiala. </t>
  </si>
  <si>
    <t>Montaža in demontaža enostranskega opaža talne plošče dvigalnih jaškov višine 40cm, kompletno z vsemi podpiranji opaža, pomožnimi deli, prenosi in transporti vsega materiala do mesta opaževanja, čiščenjem po končanem delu in transportu opažnega materiala iz gradbišča.</t>
  </si>
  <si>
    <t>Montaža in demontaža dvostranskega opaža stene dvigalnih jaškov višine do 100cm, kompletno z vsemi podpiranji opaža, pomožnimi deli, prenosi in transporti vsega materiala do mesta opaževanja, čiščenjem po končanem delu in transportu opažnega materiala iz gradbišča.</t>
  </si>
  <si>
    <t>stopnice na tribunah</t>
  </si>
  <si>
    <r>
      <t>m</t>
    </r>
    <r>
      <rPr>
        <vertAlign val="superscript"/>
        <sz val="10"/>
        <rFont val="Arial"/>
        <family val="2"/>
        <charset val="238"/>
      </rPr>
      <t>3</t>
    </r>
    <r>
      <rPr>
        <sz val="11"/>
        <color theme="1"/>
        <rFont val="Calibri"/>
        <family val="2"/>
        <charset val="238"/>
        <scheme val="minor"/>
      </rPr>
      <t/>
    </r>
  </si>
  <si>
    <t>opaž stopnic na tribunah</t>
  </si>
  <si>
    <t>Montaža in demontaža opaža robu plošče višine od 20 do 30cm, kompletno z vsem opiranjem, vsemi pomožnimi deli, prenosi in transporti vsega materiala do mesta opaževanja, čiščenjem po končanem delu in transportu opažnega materiala iz gradbišča.</t>
  </si>
  <si>
    <t>Montaža in demontaža opaža raznih robov in zobov v AB konstrukcijah, višine do 15cm. V ceni morajo biti zajeti vsi stroški podpiranja opaža, pomožna dela, prenosi in transporti vsega materiala do mesta opaževanja, čiščenjem po končanem delu in transportu opažnega materiala iz gradbišča.</t>
  </si>
  <si>
    <t>Dobava in vgradnja betona C30/37 XC4, XF1, AB konstrukcije prereza od 0,20 do 0,30 m3/m2. Zunanje stopnišče.</t>
  </si>
  <si>
    <t>Montaža in demontaža dvostranskega opaža pasovnih temeljev zunanjih stopnic, kompletno z vsemi pomožnimi deli, prenosi in transporti vsega materiala do mesta opaževanja, čiščenjem po končanem delu in transportu opažnega materiala iz gradbišča.</t>
  </si>
  <si>
    <t>čela nastopnih ploskev zunanjih stopnic višine 49cm</t>
  </si>
  <si>
    <t>Dobava in vgradnja betona C25/30 XC1, AB konstrukcije prereza nad 0,30 m3/m2. Konzola - ležišče za zunanje stopnice.</t>
  </si>
  <si>
    <t xml:space="preserve">Montaža in demontaža opaža poševnih AB konzol ležišč za zunanje stopnice preseka nad 0,30m2. V ceni morajo biti zajeti vsi stroški za vsa podpiranja opaža, vsa pomožna dela, prenosi in transporti vsega materiala do mesta montaže, ter odstranitev po končanih delih vključno s čiščenjem in zlaganjem opažnega materiala. </t>
  </si>
  <si>
    <t xml:space="preserve">Montaža in demontaža opaža AB plošče v naklonu 28° med osmi 14 in 15 z višino podpiranja do 3,7 m. V ceni morajo biti zajeti vsi stroški za vsa podpiranja opaža, vsa pomožna dela, prenosi in transporti vsega materiala do mesta montaže, ter odstranitev po končanih delih vključno s čiščenjem in zlaganjem opažnega materiala. </t>
  </si>
  <si>
    <t xml:space="preserve">Dobava materiala in izdelava tlaka oznaka T.Z1 v sestavi:
- armiran cementni estrih C20/25 deb. 4 cm z vsebnostjo PP vlaken, polja cca 40m2
Pri armiranem cementnem estrihu upoštevati vgradnjo robnih izolacijskih trakov, izdelavo dilatacij in obdelavo površine za  polaganje finalnega tlaka. </t>
  </si>
  <si>
    <t xml:space="preserve">Dobava materiala in izdelava tlaka oznaka M.3.1 v sestavi:
- armiran cementni estrih C20/25 deb. 6 cm z vsebnostjo PP vlaken, polja cca 40m2
- ločilni sloj PE folija
- zvočna izolacija: ekspandirani polistiren deb. 5cm EPS SIST EN 13163, elastificirani [λD = max. 0.043 W/(m.K), s' = 20 MN/m³] plošče primerne za tlačne obremenitve do 650 kg/m², npr.: Fragmat EPS SILENT T650 53/30 ali enakovredno
- polnilo lahki EPS beton deb. 5cm [λD = max. 0.067 W/(m.K), tlačna trdnost 830 kPa, gostota 250 kg/m³], npr.:  Fragmat Politerm Blu ali enakovredno
Pri armiranem cementnem estrihu upoštevati vgradnjo robnih izolacijskih trakov, izdelavo dilatacij in obdelavo površine za  polaganje finalnega tlaka. </t>
  </si>
  <si>
    <t>Dobava materiala in polaganje polimer-bitumenske horizontalne eno slojne hidroizolacije na bazi APP s predhodnim emulzijskim premazom. Hidroizolacija kot npr.: General Membrane Orion FC 180 4 mm. Vključno z vertikalnimi zavihki. Na prehodih v vertikalo se izdela cementna zaokrožnica. Obdelava okoli vseh prebojev. Upoštevana neto površina brez preklopov. Obračun po horizontalni projekciji. Vertikalni zavihek na steno je potrebno vključiti v m2 hidroizolacije horizontalne projekcije.</t>
  </si>
  <si>
    <t xml:space="preserve">Dobava materiala in horizontalno polaganje visoko nosilne toplotne izolacije pod AB ploščo deb. 8cm, izolacija ekstrudirani polistiren XPS SIST EN 13164, [λD = max. 0.034 W/(m.K), CS(10) = 500 kPa], kot npr.: FIBRANxps 500-L ali enakovredno, plošče s stopničastimi preklopi, prosto položene na podlago. </t>
  </si>
  <si>
    <t>zalomljena, za dovod zraka v jašek zasilnega izhoda, DN200, na zunanji strani zaključena z nastavkom iz pločevine za gobico - L= 2800 mm, zalom oblike L. Dolžino preveriti med izgradnjo!</t>
  </si>
  <si>
    <t>zalomljena, za dovod zraka v jašek zasilnega izhoda, DN200, na zunanji strani zaključena z nastavkom iz pločevine za gobico - L= 2300 mm, zalom oblike L. Dolžino preveriti med izgradnjo!</t>
  </si>
  <si>
    <t xml:space="preserve">za zapiranje odvoda kondenza iz prostora peščenega filtra, DN25, komplet s tesnilnim materialom in lovilnim pladnjem za 7l kondenza, dimenzij cca ŠxGxV 80x25x5 cm, izdelanim iz nerjaveče pločevine </t>
  </si>
  <si>
    <t>Vrtanje vertikalnih vrtin za JG slope v umetnem nasipu in grušču s samicami, dolžine 2,5-9m - 200 slopov. Upoštevati predvrtavanje zaradi večje količine samic!</t>
  </si>
  <si>
    <t>Vrtanje poševnih vrtin za JG slope v umetnem nasipu in grušču s samicami, dolžine 6m (25 kom) in 8 m (19 kom), t.i. koza, pasivna sidra. Upoštevati predvrtavanje zaradi večje količine samic!</t>
  </si>
  <si>
    <t>Nabava in priprava injekcijske mase za izvedbo JG slopov, dolžina 2,5-9,0m - 200 vertikalnih slopov, 44 poševnih slopov slopov, poraba cementa 250 kg/m'.</t>
  </si>
  <si>
    <r>
      <t>Dobava in postavitev rebrastih palic iz visokovrednega naravno trdega jekla B500B s premerom 14 mm in večjim, za srednje zahtevno ojačitev. Upoštevati vgradnjo v jet gouting slope, 200 vertikalnih in 44 poševnih slopov, armaturna palica R</t>
    </r>
    <r>
      <rPr>
        <sz val="11"/>
        <rFont val="Symbol"/>
        <family val="1"/>
        <charset val="2"/>
      </rPr>
      <t>F32</t>
    </r>
    <r>
      <rPr>
        <sz val="11"/>
        <rFont val="Arial"/>
        <family val="2"/>
        <charset val="238"/>
      </rPr>
      <t>.</t>
    </r>
  </si>
  <si>
    <t>Geodetske meritve 3D premikov na merilnih reperjih na obstoječih objektih (10), vključno s poročili o meritvah.</t>
  </si>
  <si>
    <t>37-22</t>
  </si>
  <si>
    <t>Dimenzije:</t>
  </si>
  <si>
    <t>SREDNJA ŠOLA JESENICE, Ulica bratov Rupar 2,
4270 Jesenice</t>
  </si>
  <si>
    <t>PRENOVA IN DOZIDAVA SREDNJE ŠOLE JESENICE</t>
  </si>
  <si>
    <t>ADZ d.o.o., Peričeva ulica 52, 1000 Ljubljana</t>
  </si>
  <si>
    <t>Mitja Zorc, univ.dipl.inž.arh.</t>
  </si>
  <si>
    <t>Aleš Korpič, univ.dipl.inž.arh., Katja Ševerkar, mag.inž.arh., Miha Žargi, mag.inž.arh.</t>
  </si>
  <si>
    <t>OBJEKT: PRENOVA IN DOZIDAVA SREDNJE ŠOLE JESENICE</t>
  </si>
  <si>
    <t xml:space="preserve">Dobava materiala in izdelava tlaka oznaka T.Š1 v sestavi:
- armiran cementni estrih C20/25 deb. 5,3 cm z vsebnostjo PP vlaken  0.95kg/m³,  kot npr.: FIBRILs F120 ali enakovredno, polja cca 40m2
- sistemske plošče za talno gretje deb. 3,3cm - zajeto v popisu strojnih instalacij
- zvočna izolacija: ekspandirani polistiren deb. 3cm EPS SIST EN 13163, elastificirani [λD = max. 0.043 W/(m.K), s' = 20 MN/m³] plošče primerne za tlačne obremenitve do 650 kg/m², npr.: Fragmat EPS SILENT T650 33/30 ali enakovredno
- toplotna izolacija: ekspandirani polistiren deb. 10cm EPS SIST EN 13163
[λD = max. 0.034 W/(m.K), CS(10) = 150 kPa],  npr.: Fragmat EPS 150 ali enakovredno, plošče prosto položene na podlago
Pri armiranem cementnem estrihu upoštevati vgradnjo robnih izolacijskih trakov, izdelavo dilatacij in obdelavo površine za  polaganje finalnega tlaka. </t>
  </si>
  <si>
    <t xml:space="preserve">Dobava materiala in izdelava tlaka oznaka T.Š2 v sestavi:
- armiran cementni estrih C20/25 deb. 5,6 cm z vsebnostjo PP vlaken  0.95kg/m³,  kot npr.: FIBRILs F120 ali enakovredno, polja cca 40m2
- sistemske plošče za talno gretje deb. 3,3cm - zajeto v popisu strojnih instalacij
- zvočna izolacija: ekspandirani polistiren deb. 3cm EPS SIST EN 13163, elastificirani [λD = max. 0.043 W/(m.K), s' = 20 MN/m³] plošče primerne za tlačne obremenitve do 650 kg/m², npr.: Fragmat EPS SILENT T650 33/30 ali enakovredno
- toplotna izolacija: ekspandirani polistiren deb. 10cm EPS SIST EN 13163
[λD = max. 0.034 W/(m.K), CS(10) = 150 kPa],  npr.: Fragmat EPS 150 ali enakovredno, plošče prosto položene na podlago
Pri armiranem cementnem estrihu upoštevati vgradnjo robnih izolacijskih trakov, izdelavo dilatacij in obdelavo površine za  polaganje finalnega tlaka. </t>
  </si>
  <si>
    <t>a.2.16.</t>
  </si>
  <si>
    <t>a.2.19.</t>
  </si>
  <si>
    <t>a.2.29.</t>
  </si>
  <si>
    <t>a.2.32.</t>
  </si>
  <si>
    <t>a.2.34.</t>
  </si>
  <si>
    <t>a.2.35.</t>
  </si>
  <si>
    <t>a.2.36.</t>
  </si>
  <si>
    <t>a.2.37.</t>
  </si>
  <si>
    <t>a.2.39.</t>
  </si>
  <si>
    <t>a.2.41.</t>
  </si>
  <si>
    <t>a.2.42.</t>
  </si>
  <si>
    <t>a.2.44.</t>
  </si>
  <si>
    <t>a.2.45.</t>
  </si>
  <si>
    <t>a.2.48.</t>
  </si>
  <si>
    <t>a.2.49.</t>
  </si>
  <si>
    <t>a.2.56.</t>
  </si>
  <si>
    <t>a.2.62.</t>
  </si>
  <si>
    <t>a.2.63.</t>
  </si>
  <si>
    <t>a.2.64.</t>
  </si>
  <si>
    <t>a.2.65.</t>
  </si>
  <si>
    <t>a.2.66.</t>
  </si>
  <si>
    <t>a.2.67.</t>
  </si>
  <si>
    <t>a.2.68.</t>
  </si>
  <si>
    <t>a.2.69.</t>
  </si>
  <si>
    <t>a.2.70.</t>
  </si>
  <si>
    <t>a.2.75.</t>
  </si>
  <si>
    <t>a.2.76.</t>
  </si>
  <si>
    <t>a.2.79.</t>
  </si>
  <si>
    <t>a.2.80.</t>
  </si>
  <si>
    <t>a.2.81.</t>
  </si>
  <si>
    <t>a.2.82.</t>
  </si>
  <si>
    <t>a.2.83.</t>
  </si>
  <si>
    <t>a.2.84.</t>
  </si>
  <si>
    <t>a.2.85.</t>
  </si>
  <si>
    <t>a.2.86.</t>
  </si>
  <si>
    <t>a.2.87.</t>
  </si>
  <si>
    <t>a.2.88.</t>
  </si>
  <si>
    <t>a.2.89.</t>
  </si>
  <si>
    <t>a.2.90.</t>
  </si>
  <si>
    <t>a.2.91.</t>
  </si>
  <si>
    <t>a.2.92.</t>
  </si>
  <si>
    <t>a.2.93.</t>
  </si>
  <si>
    <t>a.2.94.</t>
  </si>
  <si>
    <t>a.2.95.</t>
  </si>
  <si>
    <t>a.2.96.</t>
  </si>
  <si>
    <t>a.2.97.</t>
  </si>
  <si>
    <t>preboj 20x20cm</t>
  </si>
  <si>
    <t>preboj 10x10cm</t>
  </si>
  <si>
    <t>preboj 25x25cm</t>
  </si>
  <si>
    <t>preboj 30x30cm</t>
  </si>
  <si>
    <t>preboj 35x35cm</t>
  </si>
  <si>
    <t>preboj 40x40cm</t>
  </si>
  <si>
    <t>STENA 20-25cm</t>
  </si>
  <si>
    <t>STENA 30-35cm</t>
  </si>
  <si>
    <t>preboj 50x50cm</t>
  </si>
  <si>
    <t>preboj 150x50cm</t>
  </si>
  <si>
    <t>preboj 70x15cm</t>
  </si>
  <si>
    <t>preboj 90x35cm</t>
  </si>
  <si>
    <t>PLOŠČA 20cm</t>
  </si>
  <si>
    <t>preboj v plošči 20x50cm</t>
  </si>
  <si>
    <t>preboj v plošči 165x175cm</t>
  </si>
  <si>
    <t xml:space="preserve">Dobava materiala in izdelava tlaka oznaka T.Š4 v sestavi:
- armiran cementni estrih C20/25 deb. 6,6 cm z vsebnostjo PP vlaken  0.95kg/m³,  kot npr.: FIBRILs F120 ali enakovredno, polja cca 40m2
- ločilni sloj PE folija
- zvočna izolacija: ekspandirani polistiren deb. 3cm EPS SIST EN 13163, elastificirani [λD = max. 0.043 W/(m.K), s' = 20 MN/m³] plošče primerne za tlačne obremenitve do 650 kg/m², npr.: Fragmat EPS SILENT T650 33/30 ali enakovredno
- toplotna izolacija: ekspandirani polistiren deb. 15cm EPS SIST EN 13163
[λD = max. 0.034 W/(m.K), CS(10) = 150 kPa],  npr.: Fragmat EPS 150 ali enakovredno, plošče prosto položene na podlago
Pri armiranem cementnem estrihu upoštevati vgradnjo robnih izolacijskih trakov, izdelavo dilatacij in obdelavo površine za  polaganje finalnega tlaka. </t>
  </si>
  <si>
    <t xml:space="preserve">Dobava materiala in izdelava tlaka oznaka T.Š4.1 v sestavi:
- armiran cementni estrih C20/25 deb. 6 cm z vsebnostjo PP vlaken  0.95kg/m³,  kot npr.: FIBRILs F120 ali enakovredno, polja cca 40m2
- ločilni sloj PE folija
- zvočna izolacija: ekspandirani polistiren deb. 3cm EPS SIST EN 13163, elastificirani [λD = max. 0.043 W/(m.K), s' = 20 MN/m³] plošče primerne za tlačne obremenitve do 650 kg/m², npr.: Fragmat EPS SILENT T650 33/30 ali enakovredno
Pri armiranem cementnem estrihu upoštevati vgradnjo robnih izolacijskih trakov, izdelavo dilatacij in obdelavo površine za  polaganje finalnega tlaka. </t>
  </si>
  <si>
    <t xml:space="preserve">Dobava materiala in izdelava tlaka oznaka T.Š4.2 v sestavi:
- armiran cementni estrih C20/25 deb. 7 cm z vsebnostjo PP vlaken  0.95kg/m³,  kot npr.: FIBRILs F120 ali enakovredno, polja cca 40m2
- ločilni sloj PE folija
- zvočna izolacija: ekspandirani polistiren deb. 3cm EPS SIST EN 13163, elastificirani [λD = max. 0.043 W/(m.K), s' = 20 MN/m³] plošče primerne za tlačne obremenitve do 650 kg/m², npr.: Fragmat EPS SILENT T650 33/30 ali enakovredno
- toplotna izolacija: ekspandirani polistiren deb. 15cm EPS SIST EN 13163
[λD = max. 0.034 W/(m.K), CS(10) = 150 kPa],  npr.: Fragmat EPS 150 ali enakovredno, plošče prosto položene na podlago
Pri armiranem cementnem estrihu upoštevati vgradnjo robnih izolacijskih trakov, izdelavo dilatacij in obdelavo površine za  polaganje finalnega tlaka. </t>
  </si>
  <si>
    <t xml:space="preserve">Dobava materiala in izdelava tlaka oznaka T.Š5 v sestavi:
- armiran cementni estrih C20/25 deb. 5,8 cm z vsebnostjo PP vlaken  0.95kg/m³,  kot npr.: FIBRILs F120 ali enakovredno, polja cca 40m2
- sistemske plošče za talno gretje deb. 3,3cm - zajeto v popisu strojnih instalacij
- ločilni sloj PE folija
- zvočna izolacija: ekspandirani polistiren deb. 3cm EPS SIST EN 13163, elastificirani [λD = max. 0.043 W/(m.K), s' = 20 MN/m³] plošče primerne za tlačne obremenitve do 650 kg/m², npr.: Fragmat EPS SILENT T650 33/30 ali enakovredno
- toplotna izolacija: ekspandirani polistiren deb. 10cm EPS SIST EN 13163
[λD = max. 0.034 W/(m.K), CS(10) = 150 kPa],  npr.: Fragmat EPS 150 ali enakovredno, plošče prosto položene na podlago
Pri armiranem cementnem estrihu upoštevati vgradnjo robnih izolacijskih trakov, izdelavo dilatacij in obdelavo površine za  polaganje finalnega tlaka. </t>
  </si>
  <si>
    <t xml:space="preserve">Dobava materiala in izdelava tlaka oznaka T.Š6 v sestavi:
- armiran cementni estrih C20/25 deb. 5,9 cm z vsebnostjo PP vlaken  0.95kg/m³,  kot npr.: FIBRILs F120 ali enakovredno, polja cca 40m2
- ločilni sloj PE folija
- toplotna izolacija: ekspandirani polistiren deb. 16cm (8+8cm) EPS SIST EN 13163 [λD = max. 0.034 W/(m.K), CS(10) = 150 kPa],  npr.: Fragmat EPS 150 ali enakovredno, plošče prosto položene na podlago
Pri armiranem cementnem estrihu upoštevati vgradnjo robnih izolacijskih trakov, izdelavo dilatacij in obdelavo površine za  polaganje finalnega tlaka. </t>
  </si>
  <si>
    <t xml:space="preserve">Dobava materiala in izdelava tlaka oznaka T.Š8 v sestavi:
- armiran cementni estrih C20/25 deb. 5,1 cm z vsebnostjo PP vlaken  0.95kg/m³,  kot npr.: FIBRILs F120 ali enakovredno, polja cca 40m2
- ločilni sloj PE folija
- zvočna izolacija: ekspandirani polistiren deb. 3cm EPS SIST EN 13163, elastificirani [λD = max. 0.043 W/(m.K), s' = 20 MN/m³] plošče primerne za tlačne obremenitve do 650 kg/m², npr.: Fragmat EPS SILENT T650 33/30 ali enakovredno
- toplotna izolacija: ekspandirani polistiren deb. 14cm EPS SIST EN 13163
[λD = max. 0.034 W/(m.K), CS(10) = 150 kPa],  npr.: Fragmat EPS 150 ali enakovredno, plošče prosto položene na podlago
Pri armiranem cementnem estrihu upoštevati vgradnjo robnih izolacijskih trakov, izdelavo dilatacij in obdelavo površine za  polaganje finalnega tlaka. </t>
  </si>
  <si>
    <t xml:space="preserve">Dobava materiala in izdelava tlaka oznaka T.Š10 v sestavi:
- armiran cementni estrih C20/25 deb. 7,7 cm z vsebnostjo PP vlaken  0.95kg/m³,  kot npr.: FIBRILs F120 ali enakovredno, polja cca 40m2
- sistemske plošče za talno gretje deb. 3,3cm - zajeto v popisu strojnih instalacij
- zvočna izolacija: ekspandirani polistiren deb. 3cm EPS SIST EN 13163, elastificirani [λD = max. 0.043 W/(m.K), s' = 20 MN/m³] plošče primerne za tlačne obremenitve do 650 kg/m², npr.: Fragmat EPS SILENT T650 33/30 ali enakovredno
- toplotna izolacija: ekspandirani polistiren deb. 10cm EPS SIST EN 13163
[λD = max. 0.034 W/(m.K), CS(10) = 150 kPa],  npr.: Fragmat EPS 150 ali enakovredno, plošče prosto položene na podlago
Pri armiranem cementnem estrihu upoštevati vgradnjo robnih izolacijskih trakov, izdelavo dilatacij in obdelavo površine za  polaganje finalnega tlaka. </t>
  </si>
  <si>
    <t xml:space="preserve">Dobava materiala in izdelava tlaka oznaka T.Š2.1 v sestavi:
- armiran cementni estrih C20/25 deb. 6,6 cm z vsebnostjo PP vlaken  0.95kg/m³,  kot npr.: FIBRILs F120 ali enakovredno, polja cca 40m2
- sistemske plošče za talno gretje deb. 3,3cm - zajeto v popisu strojnih instalacij
- zvočna izolacija: ekspandirani polistiren deb. 3cm EPS SIST EN 13163, elastificirani [λD = max. 0.043 W/(m.K), s' = 20 MN/m³] plošče primerne za tlačne obremenitve do 650 kg/m², npr.: Fragmat EPS SILENT T650 33/30 ali enakovredno
- toplotna izolacija: ekspandirani polistiren deb. 10cm EPS SIST EN 13163
[λD = max. 0.034 W/(m.K), CS(10) = 150 kPa],  npr.: Fragmat EPS 150 ali enakovredno, plošče prosto položene na podlago
Pri armiranem cementnem estrihu upoštevati vgradnjo robnih izolacijskih trakov, izdelavo dilatacij in obdelavo površine za  polaganje finalnega tlaka. </t>
  </si>
  <si>
    <t>FAZA 1:</t>
  </si>
  <si>
    <t xml:space="preserve">Dobava materiala in izdelava tlaka oznaka T.O3 v sestavi:
- armiran cementni estrih C20/25 deb. 6 cm z vsebnostjo PP vlaken  0.95kg/m³,  kot npr.: FIBRILs F120 ali enakovredno, polja cca 40m2
- sistemske plošče za talno gretje deb. 3,3cm - zajeto v popisu strojnih instalacij
- zvočna izolacija: ekspandirani polistiren deb. 3cm EPS SIST EN 13163, elastificirani [λD = max. 0.043 W/(m.K), s' = 20 MN/m³] plošče primerne za tlačne obremenitve do 650 kg/m², npr.: Fragmat EPS SILENT T650 33/30 ali enakovredno
- toplotna izolacija: ekspandirani polistiren deb. 10cm EPS SIST EN 13163
[λD = max. 0.034 W/(m.K), CS(10) = 150 kPa],  npr.: Fragmat EPS 150 ali enakovredno, plošče prosto položene na podlago
Pri armiranem cementnem estrihu upoštevati vgradnjo robnih izolacijskih trakov, izdelavo dilatacij in obdelavo površine za  polaganje finalnega tlaka. </t>
  </si>
  <si>
    <t xml:space="preserve">Dobava materiala in izdelava tlaka oznaka T.O4 v sestavi:
- armiran cementni estrih C20/25 deb. 5,7 cm z vsebnostjo PP vlaken  0.95kg/m³,  kot npr.: FIBRILs F120 ali enakovredno, polja cca 40m2
- ločilni sloj PE folija
- zvočna izolacija: ekspandirani polistiren deb. 3cm EPS SIST EN 13163, elastificirani [λD = max. 0.043 W/(m.K), s' = 20 MN/m³] plošče primerne za tlačne obremenitve do 650 kg/m², npr.: Fragmat EPS SILENT T650 33/30 ali enakovredno
- toplotna izolacija: ekspandirani polistiren deb. 16cm (8+8cm) EPS SIST EN 13163 [λD = max. 0.034 W/(m.K), CS(10) = 150 kPa],  npr.: Fragmat EPS 150 ali enakovredno, plošče prosto položene na podlago
Pri armiranem cementnem estrihu upoštevati vgradnjo robnih izolacijskih trakov, izdelavo dilatacij in obdelavo površine za  polaganje finalnega tlaka. </t>
  </si>
  <si>
    <t xml:space="preserve">Dobava materiala in izdelava tlaka oznaka T.Z1 v sestavi:
- armiran cementni estrih C20/25 deb. 4 cm z vsebnostjo PP vlaken  0.95kg/m³,  kot npr.: FIBRILs F120 ali enakovredno, polja cca 40m2
- vezni sloj: polimeriziran cementni pačok izveden tik pred vgrajevanjem estriha, visoko plastična masa vgrajena na površino a.b. temeljne ploče z grobim ščetkanjem s sledečo sestavo: cement (1 del) / agregat 1-4mm (3 deli) / polimer (akrilat) 10% mešan z vodo - rahlo tekoča konsistenca
Pri armiranem cementnem estrihu upoštevati vgradnjo robnih izolacijskih trakov, izdelavo dilatacij in obdelavo površine za  polaganje finalnega tlaka. </t>
  </si>
  <si>
    <t xml:space="preserve">Dobava materiala in izdelava tlaka oznaka T.Z2 v sestavi:
- armiran cementni naklonski estrih C20/25 deb. 13-17cm z vsebnostjo PP vlaken  0.95kg/m³,  kot npr.: FIBRILs F120 ali enakovredno, polja cca 40m2
Pri armiranem cementnem estrihu upoštevati vgradnjo robnih izolacijskih trakov, izdelavo dilatacij in obdelavo površine za  polaganje finalnega tlaka. </t>
  </si>
  <si>
    <t xml:space="preserve">Dobava materiala in izdelava tlaka oznaka T.Z3 v sestavi:
- armiran cementni estrih C20/25 deb. 6,3 cm z vsebnostjo PP vlaken  0.95kg/m³,  kot npr.: FIBRILs F120 ali enakovredno, polja cca 40m2
- ločilni sloj PE folija
- lahko nasutje iz ekspandirane gline deb. 139cm, suh agregat frakcije 3-8 mm, gostota 350 kg/m³, 
kot npr.: Laterlite Plus ali enakovredno, vgrajevanje s sprotnim utrjevanjem
Pri armiranem cementnem estrihu upoštevati vgradnjo robnih izolacijskih trakov, izdelavo dilatacij in obdelavo površine za  polaganje finalnega tlaka. </t>
  </si>
  <si>
    <t xml:space="preserve">Dobava materiala in izdelava tlaka oznaka T.O6 v sestavi:
- armiran cementni estrih C20/25 deb. 5,5 cm z vsebnostjo PP vlaken  0.95kg/m³,  kot npr.: FIBRILs F120 ali enakovredno, polja cca 40m2
- ločilni sloj PE folija
- zvočna izolacija: ekspandirani polistiren deb. 3cm EPS SIST EN 13163, elastificirani [λD = max. 0.043 W/(m.K), s' = 20 MN/m³] plošče primerne za tlačne obremenitve do 650 kg/m², npr.: Fragmat EPS SILENT T650 33/30 ali enakovredno
- toplotna izolacija: ekspandirani polistiren deb. 14cm (8+6cm) EPS SIST EN 13163 [λD = max. 0.034 W/(m.K), CS(10) = 150 kPa],  npr.: Fragmat EPS 150 ali enakovredno, plošče prosto položene na podlago
Pri armiranem cementnem estrihu upoštevati vgradnjo robnih izolacijskih trakov, izdelavo dilatacij in obdelavo površine za  polaganje finalnega tlaka. </t>
  </si>
  <si>
    <t>FAZA 2:</t>
  </si>
  <si>
    <t xml:space="preserve">Dobava in polaganje keramične zaokrožnice v kuhinji. Polaganje na tankolepilno - cement akrilatno lepilo. Polaganje na pripravljeno podlogo, vključno s fugiranjem stikov z vodoodporno  fugirno maso, silikoniranjem stikov, vsemi pomožnimi deli in prenosi do mesta vgrajevanja. </t>
  </si>
  <si>
    <t>Dobava materiala in izdelava cementne hidroizolacije v sanitarijah, wcjih. Hidroizolacija se izdela po sistemu npr. Mapelastic premaz 2x + Mapeband trak ob robovih sten. Upoštevati vse komplet za izdelavo m2 hidroizolacije. Horizontalne in vertikalne površine.</t>
  </si>
  <si>
    <t>Dobava materiala in izdelava premaza dna dvigalnega jaška horizontala in vertikala. Premaz iz enokomponentnega hidroizolacijskega premaza na bazi cementnih veziv, sintetičnih polim. in posebnih dodatkov npr.: Aquafin-1K ali enakovredno, izveden tudi na obodne stene jaška s preklopom pod polimer-bitumensko hidroizolacijo temeljne plošče objekta. V ceni je potrebno upoštevati pripravo površine.
Tlak oznaka sestave T.Š7.</t>
  </si>
  <si>
    <t>Dobava materiala in izdelava dvokomponentnega hidroizolacijskega premaza na bazi akrilnih smol PMMA (polimetil-metakrilat) v deb. 3 mm kot npr. sistem Wecryl R 230 ali enakovredno, vgrajen v dveh slojih s sistemskim armaturnim filcem na predhodni sistemski dvokomponentni prednamaz za beton, kot npr.: Wecryl 176 ali enakovredno. Nanašanje prednamaza in hidroizolacije je ročno s pleskarskim valjčkom, poraba materiala za izvedbo hidroizolacije min. 3 kg/m2. Priprava podlage in izvedba po navodilih proizvajalca sistema.
OPOMBA: hidroizolacija se zaključi 10 cm nad podzidkom na robu betona (glej prereze), zaključek na a.b. stene, zaključek na inox prirobnice odtokov kondenza, zaključek na inox prirobnice zračnikov
Izbran sistem in RAL barvo potrdi projektant.
V ceni je potrebno upoštevati vse prilagoditve, vsa upasovanja in zaključke.
Tlak oznaka sestave T.Z2.</t>
  </si>
  <si>
    <t>Dobava materiala in izdelava zaključnega tlaka, izdelanega iz samorazlivnega epoksidnega večplastnega nanosa  v deb. 3 mm kot npr. sistem Mapefloor System 32 ali enakovredno z uporabo dvokomponentne epoksidne smole Mapefloor I 300 SL z vmešano barvo po RAL-u Mapecolor Paste, polnila Quarzo 0.25 ter Quarzo 0.50  in prajmerja Primer SN, izvedba po navodilih proizvajalca.
OPOMBA: Na stiku tla/stena se z epoksidnim slojem izvede vertikalni rob višine 6 cm s prajmerjem Primer SN z vmešanim sistemskim zgoščevalcem Addix PE za izravnavo ter končnim barvanjem v dveh slojih Mapefloor I 300 SL. Na robu tlaka se izvede  toga zaokrožnica po sistemu Mapei ali enakovredno. 
Izbran sistem in RAL barvo potrdi projektant.
V ceni je potrebno upoštevati vse prilagoditve, vsa upasovanja in zaključke.
Tlak oznaka sestave T.Z1.</t>
  </si>
  <si>
    <t>Dobava materiala in izdelava premaza dna dvigalnega jaška horizontala in vertikala. Premaz iz enokomponentnega hidroizolacijskega premaza na bazi cementnih veziv, sintetičnih polim. in posebnih dodatkov npr.: Aquafin-1K ali enakovredno, izveden tudi na obodne stene jaška s preklopom pod polimer-bitumensko hidroizolacijo temeljne plošče objekta. V ceni je potrebno upoštevati pripravo površine.
Tlak oznaka sestave T.O5.</t>
  </si>
  <si>
    <t xml:space="preserve">Dobava materiala in izravnava tlaka pod predpražniki s cementno samorazlivno maso kot npr. Mapei Ultraplan deb. do 4-5mm s predhodnim  čiščenjem podlage in nanosom emulzije za oprijem. </t>
  </si>
  <si>
    <t>predpražnik klet dim. 407 x 220cm. Tlak oznaka sestave T.Š6</t>
  </si>
  <si>
    <t>predpražnik klet dim. 384 x 142cm. Tlak oznaka sestave T.M8</t>
  </si>
  <si>
    <t xml:space="preserve">Dobava materiala in izdelava tlaka oznaka M2 v sestavi:
- armiran cementni estrih C20/25 deb. 5,5 cm z vsebnostjo PP vlaken  0.95kg/m³,  kot npr.: FIBRILs F120 ali enakovredno, polja cca 40m2. V betonu so vgrajeni registri talnega ogrevanja, ki se pripenjajo s sistemskimi pritrjevalnimi objemkami na sistemske  plošče
- zvočna izolacija: sistemske plošče za polaganje cevi talnega ogrevanja iz mineralne kamene volne debeline 3cm, prosto položene na podlago, [λD = max. 0.036 W/(m.K), stopnja stisljivosti CP3, razred odziva na ogenj A2,s1,d0, dinamična togost &lt; 35 MN/m3], kot npr.: Knauf Insulation Tacker Board TPS ali enakovr.
- polnilo: lahki EPS beton deb. 10cm, [λD = max. 0.067 W/(m.K), tlačna trdnost 830 kPa, gostota 250 kg/m³], npr.:  Fragmat Politerm Blu ali enakovredno
Pri armiranem cementnem estrihu upoštevati vgradnjo robnih izolacijskih trakov, izdelavo dilatacij in obdelavo površine za  polaganje finalnega tlaka. </t>
  </si>
  <si>
    <t xml:space="preserve">Dobava materiala in izdelava tlaka oznaka M2.1 v sestavi:
- armiran cementni estrih C20/25 deb. 5,5 cm z vsebnostjo PP vlaken  0.95kg/m³,  kot npr.: FIBRILs F120 ali enakovredno, polja cca 40m2. V betonu so vgrajeni registri talnega ogrevanja, ki se pripenjajo s sistemskimi pritrjevalnimi objemkami na sistemske  plošče
- zvočna izolacija: sistemske plošče za polaganje cevi talnega ogrevanja iz mineralne kamene volne debeline 3cm, prosto položene na podlago, [λD = max. 0.036 W/(m.K), stopnja stisljivosti CP3, razred odziva na ogenj A2,s1,d0, dinamična togost &lt; 35 MN/m3], kot npr.: Knauf Insulation Tacker Board TPS ali enakovr.
- polnilo: lahki EPS beton deb. 10cm, [λD = max. 0.176 W/(m.K), tlačna trdnost 5,77 MPa, gostota 900 kg/m³], npr.:  Fragmat Politerm ali enakovredno
receptura: Politerm 650 l, cement 300 kg, pesek 565 kg, voda 150 l, izvedba skladno z navodili proizvajalca
- PE folija 0.20,  na obodu prostora zavihana navzgor do višine 15 cm (bazen), preklopi folije lepljeni s PVC lepilnim trakom
Pri armiranem cementnem estrihu upoštevati vgradnjo robnih izolacijskih trakov, izdelavo dilatacij in obdelavo površine za  polaganje finalnega tlaka. </t>
  </si>
  <si>
    <t xml:space="preserve">Dobava materiala in izdelava tlaka oznaka M2.3 v sestavi:
- armiran cementni estrih C20/25 deb. 5,5 cm z vsebnostjo PP vlaken  0.95kg/m³,  kot npr.: FIBRILs F120 ali enakovredno, polja cca 40m2. V betonu so vgrajeni registri talnega ogrevanja, ki se pripenjajo s sistemskimi pritrjevalnimi objemkami na sistemske  plošče
- zvočna izolacija: sistemske plošče za polaganje cevi talnega ogrevanja iz mineralne kamene volne debeline 3cm, prosto položene na podlago, [λD = max. 0.036 W/(m.K), stopnja stisljivosti CP3, razred odziva na ogenj A2,s1,d0, dinamična togost &lt; 35 MN/m3], kot npr.: Knauf Insulation Tacker Board TPS ali enakovr.
- polnilo: lahki EPS beton deb. 11cm, [λD = max. 0.176 W/(m.K), tlačna trdnost 5,77 MPa, gostota 900 kg/m³], npr.:  Fragmat Politerm ali enakovredno
receptura: Politerm 650 l, cement 300 kg, pesek 565 kg, voda 150 l, izvedba skladno z navodili proizvajalca
- PE folija 0.20,  na obodu prostora zavihana navzgor do višine 15 cm (bazen), preklopi folije lepljeni s PVC lepilnim trakom
Pri armiranem cementnem estrihu upoštevati vgradnjo robnih izolacijskih trakov, izdelavo dilatacij in obdelavo površine za  polaganje finalnega tlaka. </t>
  </si>
  <si>
    <t xml:space="preserve">Dobava materiala in izdelava tlaka oznaka M2.2 v sestavi:
- armiran cementni estrih C20/25 deb. 6,9 cm z vsebnostjo PP vlaken  0.95kg/m³,  kot npr.: FIBRILs F120 ali enakovredno, polja cca 40m2. V betonu so vgrajeni registri talnega ogrevanja, ki se pripenjajo s sistemskimi pritrjevalnimi objemkami na sistemske  plošče
- ločilni sloj: PE folija 0.20, s preklopi min. 10 cm
- zvočna izolacija: plošče iz penjenega poliuretana deb. 1,6cm, [dinamična togost s' ≤ 5 MN/m³, max obremenitev 2500 kg/m²], plošče z evropskim tehničnim soglasjem ETA - CE, npr.: Getzner AFM 35 ali enakovredno
- polnilo: lahki EPS beton deb. 10cm, [tlačna trdnost 14,43 MPa, gostota 1200 kg/m³], npr.:  Fragmat Politerm ali enakovredno
receptura: Politerm 600 l, cement 300 kg, pesek 840 kg, voda 140 l, izvedba skladno z navodili proizvajalca
- PE folija 0.20,  na obodu prostora zavihana navzgor do višine 15 cm (bazen), preklopi folije lepljeni s PVC lepilnim trakom
Pri armiranem cementnem estrihu upoštevati vgradnjo robnih izolacijskih trakov, izdelavo dilatacij in obdelavo površine za  polaganje finalnega tlaka. </t>
  </si>
  <si>
    <t xml:space="preserve">Dobava materiala in izdelava tlaka oznaka M3.2 v sestavi:
- armiran cementni estrih C20/25 deb. 5,5 cm z vsebnostjo PP vlaken  0.95kg/m³,  kot npr.: FIBRILs F120 ali enakovredno, polja cca 40m2
- zvočna izolacija: plošče iz penjenega poliuretana in plute deb. 1cm, [dinamična togost s' ≤ 20 MN/m³, max obremenitev 5000 kg/m²], plošče z evropskim tehničnim soglasjem ETA - CE, npr.: Getzner AFM 26 ali enakovredno
Pri armiranem cementnem estrihu upoštevati vgradnjo robnih izolacijskih trakov, izdelavo dilatacij in obdelavo površine za  polaganje finalnega tlaka. </t>
  </si>
  <si>
    <t xml:space="preserve">Dobava materiala in izdelava tlaka oznaka M3.4 v sestavi:
- armiran cementni estrih C20/25 deb. 5 cm z vsebnostjo PP vlaken  0.95kg/m³,  kot npr.: FIBRILs F120 ali enakovredno, polja cca 40m2
- zvočna izolacija: plošče iz penjenega poliuretana in plute deb. 1cm, [dinamična togost s' ≤ 20 MN/m³, max obremenitev 5000 kg/m²], plošče z evropskim tehničnim soglasjem ETA - CE, npr.: Getzner AFM 26 ali enakovredno
Pri armiranem cementnem estrihu upoštevati vgradnjo robnih izolacijskih trakov, izdelavo dilatacij in obdelavo površine za  polaganje finalnega tlaka. </t>
  </si>
  <si>
    <t xml:space="preserve">Dobava materiala in izdelava tlaka oznaka M4 v sestavi:
- armiran cementni estrih C20/25 deb. 5,8 cm z vsebnostjo PP vlaken  0.95kg/m³,  kot npr.: FIBRILs F120 ali enakovredno, polja cca 40m2. V betonu so vgrajeni registri talnega ogrevanja, ki se pripenjajo s sistemskimi pritrjevalnimi objemkami na sistemske  plošče
- zvočna izolacija: sistemske plošče za polaganje cevi talnega ogrevanja iz mineralne kamene volne debeline 3cm, prosto položene na podlago, [λD = max. 0.036 W/(m.K), stopnja stisljivosti CP3, razred odziva na ogenj A2,s1,d0, dinamična togost &lt; 35 MN/m3], kot npr.: Knauf Insulation Tacker Board TPS ali enakovr.
- polnilo: lahki EPS beton deb. 7cm, [tlačna trdnost 14,43 MPa, gostota 1200 kg/m³], npr.:  Fragmat Politerm ali enakovredno
receptura: Politerm 600 l, cement 300 kg, pesek 840 kg, voda 140 l, izvedba skladno z navodili proizvajalca
- PE folija 0.20,  na obodu prostora zavihana navzgor do višine 15 cm (bazen), preklopi folije lepljeni s PVC lepilnim trakom
Pri armiranem cementnem estrihu upoštevati vgradnjo robnih izolacijskih trakov, izdelavo dilatacij in obdelavo površine za  polaganje finalnega tlaka. </t>
  </si>
  <si>
    <t xml:space="preserve">Dobava materiala in izdelava tlaka oznaka M5 v sestavi:
- armiran cementni estrih C20/25 deb. 6,2 cm z vsebnostjo PP vlaken  0.95kg/m³,  kot npr.: FIBRILs F120 ali enakovredno, polja cca 40m2
- sistemske plošče za talno gretje deb. 3,3cm - zajeto v popisu strojnih instalacij
- zvočna izolacija: ekspandirani polistiren deb. 5cm EPS SIST EN 13163, elastificirani [λD = max. 0.043 W/(m.K), s' = 20 MN/m³] plošče primerne za tlačne obremenitve do 650 kg/m², npr.: Fragmat EPS SILENT T650 53/50 ali enakovredno
- polnilo: lahki EPS beton deb. 10cm, [λD = max. 0.067 W/(m.K), tlačna trdnost 830 kPa, gostota 250 kg/m³], npr.:  Fragmat Politerm Blu ali enakovredno
Pri armiranem cementnem estrihu upoštevati vgradnjo robnih izolacijskih trakov, izdelavo dilatacij in obdelavo površine za  polaganje finalnega tlaka. </t>
  </si>
  <si>
    <t xml:space="preserve">Dobava materiala in izdelava tlaka oznaka M3.1 v sestavi:
- armiran cementni estrih C20/25 deb. 6 cm z vsebnostjo PP vlaken  0.95kg/m³,  kot npr.: FIBRILs F120 ali enakovredno, polja cca 40m2
- ločilni sloj: PE folija 0.20, s preklopi min. 10 cm
- zvočna izolacija: ekspandirani polistiren deb. 5cm EPS SIST EN 13163, elastificirani [λD = max. 0.043 W/(m.K), s' = 20 MN/m³] plošče primerne za tlačne obremenitve do 650 kg/m², npr.: Fragmat EPS SILENT T650 53/50 ali enakovredno
- polnilo: lahki EPS beton deb. 5cm, [λD = max. 0.067 W/(m.K), tlačna trdnost 830 kPa, gostota 250 kg/m³], npr.:  Fragmat Politerm Blu ali enakovredno
Pri armiranem cementnem estrihu upoštevati vgradnjo robnih izolacijskih trakov, izdelavo dilatacij in obdelavo površine za  polaganje finalnega tlaka. </t>
  </si>
  <si>
    <t xml:space="preserve">Dobava materiala in izdelava tlaka oznaka M3 v sestavi:
- armiran cementni estrih C20/25 deb. 5,7 cm z vsebnostjo PP vlaken  0.95kg/m³,  kot npr.: FIBRILs F120 ali enakovredno, polja cca 40m2
- sistemske plošče za talno gretje deb. 3,3cm - zajeto v popisu strojnih instalacij
- zvočna izolacija: ekspandirani polistiren deb. 5cm EPS SIST EN 13163, elastificirani [λD = max. 0.043 W/(m.K), s' = 20 MN/m³] plošče primerne za tlačne obremenitve do 650 kg/m², npr.: Fragmat EPS SILENT T650 53/50 ali enakovredno
- polnilo: lahki EPS beton deb. 4cm, [λD = max. 0.067 W/(m.K), tlačna trdnost 830 kPa, gostota 250 kg/m³], npr.:  Fragmat Politerm Blu ali enakovredno
Pri armiranem cementnem estrihu upoštevati vgradnjo robnih izolacijskih trakov, izdelavo dilatacij in obdelavo površine za  polaganje finalnega tlaka. </t>
  </si>
  <si>
    <t xml:space="preserve">Dobava materiala in izdelava tlaka oznaka M6 v sestavi:
- armiran cementni estrih C20/25 deb. 6 cm z vsebnostjo PP vlaken  0.95kg/m³,  kot npr.: FIBRILs F120 ali enakovredno, polja cca 40m2
- sistemske plošče za talno gretje deb. 3,3cm - zajeto v popisu strojnih instalacij
- zvočna izolacija: ekspandirani polistiren deb. 3cm EPS SIST EN 13163, elastificirani [λD = max. 0.043 W/(m.K), s' = 20 MN/m³] plošče primerne za tlačne obremenitve do 650 kg/m², npr.: Fragmat EPS SILENT T650 33/30 ali enakovredno
- polnilo: lahki EPS beton deb. 10cm, [λD = max. 0.067 W/(m.K), tlačna trdnost 830 kPa, gostota 250 kg/m³], npr.:  Fragmat Politerm Blu ali enakovredno
Pri armiranem cementnem estrihu upoštevati vgradnjo robnih izolacijskih trakov, izdelavo dilatacij in obdelavo površine za  polaganje finalnega tlaka. </t>
  </si>
  <si>
    <t xml:space="preserve">Dobava materiala in izdelava tlaka oznaka M6.1 v sestavi:
- armiran cementni estrih C20/25 deb. 6 cm z vsebnostjo PP vlaken  0.95kg/m³,  kot npr.: FIBRILs F120 ali enakovredno, polja cca 40m2
- sistemske plošče za talno gretje deb. 3,3cm - zajeto v popisu strojnih instalacij
- zvočna izolacija: ekspandirani polistiren deb. 4cm EPS SIST EN 13163, elastificirani [λD = max. 0.043 W/(m.K), s' = 20 MN/m³] plošče primerne za tlačne obremenitve do 650 kg/m², npr.: Fragmat EPS SILENT T650 43/40 ali enakovredno
- polnilo: lahki EPS beton deb. 10cm, [λD = max. 0.067 W/(m.K), tlačna trdnost 830 kPa, gostota 250 kg/m³], npr.:  Fragmat Politerm Blu ali enakovredno
Pri armiranem cementnem estrihu upoštevati vgradnjo robnih izolacijskih trakov, izdelavo dilatacij in obdelavo površine za  polaganje finalnega tlaka. </t>
  </si>
  <si>
    <t xml:space="preserve">Dobava materiala in izdelava tlaka oznaka M7 v sestavi:
- armiran cementni estrih C20/25 deb. 6,5 cm z vsebnostjo PP vlaken  0.95kg/m³,  kot npr.: FIBRILs F120 ali enakovredno, polja cca 40m2
- ločilni sloj: PE folija 0.20, s preklopi min. 10 cm
- sistemske plošče za talno gretje deb. 3,3cm - zajeto v popisu strojnih instalacij
- zvočna izolacija: ekspandirani polistiren deb. 4cm EPS SIST EN 13163, elastificirani [λD = max. 0.043 W/(m.K), s' = 20 MN/m³] plošče primerne za tlačne obremenitve do 650 kg/m², npr.: Fragmat EPS SILENT T650 43/40 ali enakovredno
- polnilo: lahki EPS beton deb. 13,5cm, [λD = max. 0.067 W/(m.K), tlačna trdnost 830 kPa, gostota 250 kg/m³], npr.:  Fragmat Politerm Blu ali enakovredno
Pri armiranem cementnem estrihu upoštevati vgradnjo robnih izolacijskih trakov, izdelavo dilatacij in obdelavo površine za  polaganje finalnega tlaka. </t>
  </si>
  <si>
    <t xml:space="preserve">Dobava materiala in izdelava tlaka oznaka M9 v sestavi:
- armiran cementni estrih C20/25 deb. 5,5 cm z vsebnostjo PP vlaken  0.95kg/m³,  kot npr.: FIBRILs F120 ali enakovredno, polja cca 40m2
- ločilni sloj: PE folija 0.20, s preklopi min. 10 cm
- zvočna izolacija: ekspandirani polistiren deb. 4cm EPS SIST EN 13163, elastificirani [λD = max. 0.043 W/(m.K), s' = 20 MN/m³] plošče primerne za tlačne obremenitve do 650 kg/m², npr.: Fragmat EPS SILENT T650 43/40 ali enakovredno
- polnilo: lahki EPS beton deb. 13cm, [λD = max. 0.067 W/(m.K), tlačna trdnost 830 kPa, gostota 250 kg/m³], npr.:  Fragmat Politerm Blu ali enakovredno
Pri armiranem cementnem estrihu upoštevati vgradnjo robnih izolacijskih trakov, izdelavo dilatacij in obdelavo površine za  polaganje finalnega tlaka. </t>
  </si>
  <si>
    <t xml:space="preserve">Dobava materiala in izdelava tlaka oznaka M10 v sestavi:
- armiran cementni estrih C20/25 deb. 6,5 cm z vsebnostjo PP vlaken  0.95kg/m³,  kot npr.: FIBRILs F120 ali enakovredno, polja cca 40m2
- ločilni sloj: PE folija 0.20, s preklopi min. 10 cm
- zvočna izolacija: ekspandirani polistiren deb. 4cm EPS SIST EN 13163, elastificirani [λD = max. 0.043 W/(m.K), s' = 20 MN/m³] plošče primerne za tlačne obremenitve do 650 kg/m², npr.: Fragmat EPS SILENT T650 43/40 ali enakovredno
- polnilo: lahki EPS beton deb. 4cm, [λD = max. 0.067 W/(m.K), tlačna trdnost 830 kPa, gostota 250 kg/m³], npr.:  Fragmat Politerm Blu ali enakovredno
Pri armiranem cementnem estrihu upoštevati vgradnjo robnih izolacijskih trakov, izdelavo dilatacij in obdelavo površine za  polaganje finalnega tlaka. </t>
  </si>
  <si>
    <t xml:space="preserve">Dobava materiala in izdelava tlaka oznaka M11 v sestavi:
- armiran cementni estrih C20/25 deb. 6,2 cm z vsebnostjo PP vlaken  0.95kg/m³,  kot npr.: FIBRILs F120 ali enakovredno, polja cca 40m2
- ločilni sloj: PE folija 0.20, s preklopi min. 10 cm
- zvočna izolacija: ekspandirani polistiren deb. 4cm EPS SIST EN 13163, elastificirani [λD = max. 0.043 W/(m.K), s' = 20 MN/m³] plošče primerne za tlačne obremenitve do 650 kg/m², npr.: Fragmat EPS SILENT T650 43/40 ali enakovredno
- polnilo: lahki EPS beton deb. 8cm, [λD = max. 0.067 W/(m.K), tlačna trdnost 830 kPa, gostota 250 kg/m³], npr.:  Fragmat Politerm Blu ali enakovredno
Pri armiranem cementnem estrihu upoštevati vgradnjo robnih izolacijskih trakov, izdelavo dilatacij in obdelavo površine za  polaganje finalnega tlaka. </t>
  </si>
  <si>
    <t xml:space="preserve">Dobava materiala in izdelava tlaka oznaka M8 v sestavi:
- armiran cementni estrih C20/25 deb. 6,8 cm z vsebnostjo PP vlaken  0.95kg/m³,  kot npr.: FIBRILs F120 ali enakovredno, polja cca 40m2
- ločilni sloj: PE folija 0.20, s preklopi min. 10 cm
- zvočna izolacija: ekspandirani polistiren deb. 5cm EPS SIST EN 13163, elastificirani [λD = max. 0.043 W/(m.K), s' = 20 MN/m³] plošče primerne za tlačne obremenitve do 650 kg/m², npr.: Fragmat EPS SILENT T650 53/50 ali enakovredno
- polnilo: lahki EPS beton deb. 4cm, [λD = max. 0.067 W/(m.K), tlačna trdnost 830 kPa, gostota 250 kg/m³], npr.:  Fragmat Politerm Blu ali enakovredno
Pri armiranem cementnem estrihu upoštevati vgradnjo robnih izolacijskih trakov, izdelavo dilatacij in obdelavo površine za  polaganje finalnega tlaka. </t>
  </si>
  <si>
    <t xml:space="preserve">Dobava materiala in izdelava tlaka oznaka M12 v sestavi:
- armiran cementni estrih C20/25 deb. 6,2 cm z vsebnostjo PP vlaken  0.95kg/m³,  kot npr.: FIBRILs F120 ali enakovredno, polja cca 40m2
- ločilni sloj: PE folija 0.20, s preklopi min. 10 cm
- zvočna izolacija: ekspandirani polistiren deb. 4cm EPS SIST EN 13163, elastificirani [λD = max. 0.043 W/(m.K), s' = 20 MN/m³] plošče primerne za tlačne obremenitve do 650 kg/m², npr.: Fragmat EPS SILENT T650 43/40 ali enakovredno
- polnilo: lahki EPS beton deb. 53cm, [λD = max. 0.067 W/(m.K), tlačna trdnost 830 kPa, gostota 250 kg/m³], npr.:  Fragmat Politerm Blu ali enakovredno
Pri armiranem cementnem estrihu upoštevati vgradnjo robnih izolacijskih trakov, izdelavo dilatacij in obdelavo površine za  polaganje finalnega tlaka. </t>
  </si>
  <si>
    <t>Dobava in polaganje homogene talne 1 slojne obloge iz naravnih mineralov in polimerov deb. 3mm, kot npr. ENOMER talna obloga, Upofloor  Zero ali enakovredno. Obloga je antistatična in brez vsebnosti PVC - polaganje v rolah, sestavljena iz  60 % naravnih mineralov in 40 % termo plastičnih polimerov, primerna za visoko obremenjene prostore, odpornost proti obrabi po EN 660-2 grupa T, ne toksična brez vsebnosti PVC-ja plastifikatorjev, halogenov,  nitrozaminov, vinil klorida, phtalatov, obrabni sloj impregniran z ionomerom,  ognjeodpornost po EN 13501-1 Cfl-s1, protizdrstnost po EN 13893, elektrostatičnost EN 1815 - antistatičen, antibaktericidna in antifungicidna, odporna na koleščke stolov po EN 425, certifikati za kakovost zraka v prostoru ne škoduje okolju (možno uničenje s sežigom). 100 % razgradljiva, vrsta, barva in tekstura: po izbiri arhitekta.
Polaganje po navodilu proizvajalca in shemi projektanta.
V ceni je potrebno upoštevati vse izreze, vsa upasovanja in zaključke.
Tlak oznaka sestave T.Š10, M3.</t>
  </si>
  <si>
    <t xml:space="preserve">Dobava materiala in izravnava tlaka pod talno oblogo s cementno samorazlivno maso kot npr. Mapei Ultraplan deb. do 2mm s predhodnim  čiščenjem podlage in nanosom emulzije za oprijem. </t>
  </si>
  <si>
    <t>Dobava in polaganje homogene talne 1 slojne obloge iz naravnih mineralov in polimerov deb. 3mm, kot npr. ENOMER talna obloga, Upofloor  Zero ali enakovredno. Obloga je antistatična in brez vsebnosti PVC - polaganje v rolah, sestavljena iz  60 % naravnih mineralov in 40 % termo plastičnih polimerov, primerna za visoko obremenjene prostore, odpornost proti obrabi po EN 660-2 grupa T, ne toksična brez vsebnosti PVC-ja plastifikatorjev, halogenov,  nitrozaminov, vinil klorida, phtalatov, obrabni sloj impregniran z ionomerom,  ognjeodpornost po EN 13501-1 Cfl-s1, protizdrstnost po EN 13893, elektrostatičnost EN 1815 - antistatičen, antibaktericidna in antifungicidna, odporna na koleščke stolov po EN 425, certifikati za kakovost zraka v prostoru ne škoduje okolju (možno uničenje s sežigom). 100 % razgradljiva, vrsta, barva in tekstura: po izbiri arhitekta.
Polaganje po navodilu proizvajalca in shemi projektanta.
V ceni je potrebno upoštevati vse izreze, vsa upasovanja in zaključke.
Tlak oznaka sestave M5.</t>
  </si>
  <si>
    <t>Dobava materiala in izdelava zaključnega tlaka, izdelanega iz samorazlivnega epoksidnega večplastnega nanosa  v deb. 3 mm kot npr. sistem Mapefloor System 32 ali enakovredno z uporabo dvokomponentne epoksidne smole Mapefloor I 300 SL z vmešano barvo po RAL-u Mapecolor Paste, polnila Quarzo 0.25 ter Quarzo 0.50  in prajmerja Primer SN, izvedba po navodilih proizvajalca.
OPOMBA: Na stiku tla/stena se z epoksidnim slojem izvede vertikalni rob višine 6 cm s prajmerjem Primer SN z vmešanim sistemskim zgoščevalcem Addix PE za izravnavo ter končnim barvanjem v dveh slojih Mapefloor I 300 SL. Na robu tlaka se izvede  toga zaokrožnica po sistemu Mapei ali enakovredno. 
Izbran sistem in RAL barvo potrdi projektant.
V ceni je potrebno upoštevati vse prilagoditve, vsa upasovanja in zaključke.
Tlak oznaka sestave T.O1, T.O4, M11.</t>
  </si>
  <si>
    <t>b.5.3.</t>
  </si>
  <si>
    <t>b.5.4.</t>
  </si>
  <si>
    <t>b.5.8.</t>
  </si>
  <si>
    <t>b.5.12.</t>
  </si>
  <si>
    <t>b.5.13.</t>
  </si>
  <si>
    <t>b.5.14.</t>
  </si>
  <si>
    <t>b.5.15.</t>
  </si>
  <si>
    <t>b.5.16.</t>
  </si>
  <si>
    <t>b.5.17.</t>
  </si>
  <si>
    <t>Dobava in polaganje talne INOX letve dim. 25x25mm, deb. 5mm na prehodu tlakov pozicionirana na sredini vratnega krila.</t>
  </si>
  <si>
    <t>nizkostenska obroba višine do 6cm</t>
  </si>
  <si>
    <t>stopničasta nizkostenska obroba ob stopniščni rami višine do 6cm</t>
  </si>
  <si>
    <t>Dobava in vgradnja potopljenega predražnika pravokotne oblike dim. 225x235cm, tip vložka (guma+krtača) in barva po potrditvi projektanta. Vključno z dobavo in vgradnjo pripadajočega okvirja iz eloksiranega aluminija. Predpražnik tip kot npr. EMCO, Diplomat Premium. Tlak oznaka sestave T.Š6</t>
  </si>
  <si>
    <t>b.5.18.</t>
  </si>
  <si>
    <t>b.5.19.</t>
  </si>
  <si>
    <t>b.5.20.</t>
  </si>
  <si>
    <t>b.5.21.</t>
  </si>
  <si>
    <t>b.5.22.</t>
  </si>
  <si>
    <t>Dobava in polaganje terazzo plošč na stopnicah tribun. Oblaga se vertikalna in horizontalna površina stopnice tribune. Stopnice so izdelane iz pripravljenih terazzo plošč (horizontale in vertikale, rob rezan pod 45 stopinj), položene v živ rob. Plošče so položene na tankolepilno - cement akrilatno lepilo. Plošče so dim. 60x60cm, kot npr. Marmor Kosi, tip terazza po izboru projektanta. Polaganje na pripravljeno podlogo,  vključno z vsemi izrezi, s fugiranjem stikov s fugirno maso, silikoniranjem stikov, vsemi pomožnimi deli in prenosi do mesta vgrajevanja.</t>
  </si>
  <si>
    <t>Dobava in polaganje vogalnih zaključnih zaokroženih ALU profilov v barvi fugirne mase.</t>
  </si>
  <si>
    <t>Dobava in polaganje zaključnih ostrorobih ALU profilov na zgornjem robu keramike v barvi fugirne mase.</t>
  </si>
  <si>
    <t xml:space="preserve">Dobava in polaganje nizkostenske keramične obrobe višine 6cm, polaganje na tankolepilno - cement akrilatno lepilo. Keramične ploščice enak tip kot tlak. Polaganje na pripravljeno podlogo, vključno s fugiranjem stikov s fugirno maso, silikoniranjem stikov, vsemi pomožnimi deli in prenosi do mesta vgrajevanja. </t>
  </si>
  <si>
    <t>b.4.13.</t>
  </si>
  <si>
    <t>b.4.14.</t>
  </si>
  <si>
    <t>b.4.15.</t>
  </si>
  <si>
    <t>b.4.16.</t>
  </si>
  <si>
    <t>b.4.17.</t>
  </si>
  <si>
    <t>Izdelava, dobava in montaža sanitarnih sten v sestavi:
VGRADNJA: 	- 	suhomontažna, sidranje v mavčno kartonsko steno 
	- 	ojačitve v mavčno kartonskih stenah
-	senčna fuga 5mm med panelom in steno
ODPIRANJE: 		-  ročno odpiranje
PANEL / KRILO: 		- 	fiksni paneli in vratna krila iz enotnega materiala: kompaktne plošče iz smol in celuloznih vlaken (HPL), na obeh straneh obdane z dekorativnim papirjem in impregnirane z visoko odpornimi prozornimi  smolami, v skladu z EN 438-3
-	debelina panelov 13 mm
-	visoka odpornost na praske, odrgnine, obrabo
-	barva in obdelava po izboru arhitekta – glej barvno shemo!
-	paneli za fiksne stene in vrata višine 205 cm, 15 cm od tal pritrditev na nožne stojke
-	kot npr. Trespa Virtuon, Unicolors, Fundermax ali enakovredno
OKOVJE:	-	RF kotni elementi - pritrjeni v zid in ploščo z vijaki, 3x/višino plošče 
-	RF nožne stojke ∅25 mm - nastavljive po višini 150 ± 20 mm - pritrjene z vijakom v ploščo
-	RF tečaji - samozapirajoči - pritrjeni v ploščo z vijaki
-	RF obešalo ∅21 mm fiksirano z vezniki ∅25 mm na ploščo ca. 225 cm od tal
-	vrata kabin z notranje strani opremljena s kljukico 2x (inox, brušeno), nevidno vijačeno v vratno krilo
-	vse kot npr. pba 500-SS Compact ali enakovredno
KLJUKA / KLJUČAVNICA: 		- 	RF odpiralo - pritrjeno v ploščo z vijaki ca. 100 cm od tal
-	RF zapiralo (metuljček) z indikatorjem zasedenosti in možnostjo odpiranja z zunanje strani (vijak) - pritrjeno v ploščo z vijaki ca. 100 cm od tal
vse kot npr. pba 500-SS Compact ali enakovredno
Vse mere je potrebno kontrolirati na objektu!
Nazivi proizvodov ter materiala so vpisani kot primer, lahko se zamenjajo z ustreznimi po kvaliteti, barvi in obliki. Spremembe potrdijo arhitekti!
OP.: v ceni zajet tudi ves potrebni pritrdilni, tesnilni in sidrni material!</t>
  </si>
  <si>
    <t>SANITARNA STENA SSK1 
DIMENZIJE (cm):
- 90/205 - prednja plošča + okovje
- 2 X 120/205 - stranska plošča + okovje</t>
  </si>
  <si>
    <t>SANITARNA STENA SSK2
DIMENZIJE (cm):
- 220/205 - prednja plošča + okovje
- 2 X 120/205 - stranska plošča + okovje</t>
  </si>
  <si>
    <t>SANITARNA STENA SSK3
DIMENZIJE (cm):
-	147/205 - prednja plošča + okovje</t>
  </si>
  <si>
    <t>SANITARNA STENA SSK4
DIMENZIJE (cm):
- 92/205 - prednja plošča + okovje
- 120/205 - stranska plošča + okovje</t>
  </si>
  <si>
    <t>SANITARNA STENA SSK5 
DIMENZIJE (cm):
- 60/205 - prednja plošča + okovje</t>
  </si>
  <si>
    <t>SANITARNA STENA SSK6
DIMENZIJE (cm):
- 278.5/205 - prednja plošča + okovje
- 2 X 120/205 - stranska plošča + okovje</t>
  </si>
  <si>
    <t>SANITARNA STENA SSK7
DIMENZIJE (cm):
- 2 X 137/205 - prednja plošča + okovje</t>
  </si>
  <si>
    <t>SANITARNA STENA SSK8
DIMENZIJE (cm):
- 2 X 137/205 - prednja plošča + okovje</t>
  </si>
  <si>
    <t>SANITARNA STENA SSK9
DIMENZIJE (cm):
- 90/205 - prednja plošča + okovje
- 120/205 - stranska plošča + okovje</t>
  </si>
  <si>
    <t>SANITARNA STENA SSK10
DIMENZIJE (cm):
- 157/205 - prednja plošča + okovje</t>
  </si>
  <si>
    <t>SANITARNA STENA SSK11
DIMENZIJE (cm):
- 90/205 - prednja plošča + okovje
- 120/205 - stranska plošča + okovje</t>
  </si>
  <si>
    <t>SANITARNA STENA SSK12
DIMENZIJE (cm):
- 162/215 - prednja plošča + okovje
- 85/215 - stranska plošča + okovje</t>
  </si>
  <si>
    <t>Dobava materiala in vertikalno oblaganje med stenskega prostora z EPS  izolacijo kot npr. Fragmat EPS 100 deb. 10cm. Izolacija se lepi na AB steno.</t>
  </si>
  <si>
    <t xml:space="preserve">Dobava materiala in vertikalno oblaganje kletne stene z ekstrudirananim polistirenenom XPS deb. 5cm, [λD = max. 0.034 W/(m.K), CS(10) = 300 kPa], kot npr.: FIBRANxps 300-L ali enakovredno. Izolacija se lepi na AB steno. </t>
  </si>
  <si>
    <t xml:space="preserve">Dobava materiala in vertikalno oblaganje temeljne plošče z ekstrudirananim polistirenenom XPS deb. 8cm, [λD = max. 0.034 W/(m.K), CS(10) = 300 kPa], kot npr.: FIBRANxps 300-L ali enakovredno. Izolacija se lepi na AB temeljno ploščo. </t>
  </si>
  <si>
    <t xml:space="preserve">Dobava materiala in vertikalno oblaganje kletne stene z ekstrudirananim polistirenenom XPS deb. 14cm, [λD = max. 0.034 W/(m.K), CS(10) = 300 kPa], kot npr.: FIBRANxps 300-L ali enakovredno. Izolacija se lepi na AB steno. </t>
  </si>
  <si>
    <t>Dobava in vgradnja horizontalne in HDPE čepasta folija, 400 g/m², kot npr.: Isostud 400 ali enakovredno. Pritrditev v XPS.</t>
  </si>
  <si>
    <t xml:space="preserve">Dobava materiala in izdelava tankoslojnega ometa stene v sestavi: prvi sloj lepilne malte, armirna pvc mrežica in drugi sloj lepilne malte, izravnava. Komplet s pripravo podlage, dobavo materiala, prenosi, transport, vsa pomožna dela ter ves drobni pritrdilni material in vse potrebne robne letvice. </t>
  </si>
  <si>
    <t>Dobava materiala in zidanje sten s silikatnimi zidaki visoke gostote (min. 1,8 t/m3), debelina stene 17,5cm, zidak kot npr.: Silka NF 175 ali enakovredno, zidanje po navodilih proizvajalca. Stičenje zidakov z lepilno malto.</t>
  </si>
  <si>
    <r>
      <rPr>
        <u/>
        <sz val="10"/>
        <rFont val="Arial"/>
        <family val="2"/>
        <charset val="238"/>
      </rPr>
      <t>Parna zapora:</t>
    </r>
    <r>
      <rPr>
        <sz val="10"/>
        <rFont val="Arial"/>
        <family val="2"/>
      </rPr>
      <t xml:space="preserve">
-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
Upoštevati vertikalne zavihke.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r>
  </si>
  <si>
    <r>
      <t xml:space="preserve">Dobava materiala in izdelava ravne strehe oznaka S1a, streha jedra s stopniščem in svetlobnika v sestavi:
</t>
    </r>
    <r>
      <rPr>
        <u/>
        <sz val="10"/>
        <rFont val="Arial"/>
        <family val="2"/>
        <charset val="238"/>
      </rPr>
      <t>Sloj ozelenitve:</t>
    </r>
    <r>
      <rPr>
        <u/>
        <sz val="10"/>
        <rFont val="Arial"/>
        <family val="2"/>
      </rPr>
      <t xml:space="preserve">
</t>
    </r>
    <r>
      <rPr>
        <sz val="10"/>
        <rFont val="Arial"/>
        <family val="2"/>
      </rPr>
      <t xml:space="preserve">Sistem ekstenzivne zazelenitve, brez vzdrževanja kot npr.: XEROFLOR sedum-moss ali enakovredno, v sestavi:
• vegetacijska plast XF 301, d= 3,5 cm
• filc kot akumulator vode XF 159, d= 1,2 cm
• drenažni sloj s filtrskim voalom XF 108, d= 1,5 cm
</t>
    </r>
    <r>
      <rPr>
        <u/>
        <sz val="10"/>
        <rFont val="Arial"/>
        <family val="2"/>
        <charset val="238"/>
      </rPr>
      <t xml:space="preserve">Protikoreninska zaščita:
</t>
    </r>
    <r>
      <rPr>
        <sz val="10"/>
        <rFont val="Arial"/>
        <family val="2"/>
      </rPr>
      <t xml:space="preserve">Protikoreninska folija na bazi LDPE, debelina 0.4 mm, kot npr.: Diadem FLW-400 ali enakovredno
</t>
    </r>
    <r>
      <rPr>
        <u/>
        <sz val="10"/>
        <rFont val="Arial"/>
        <family val="2"/>
      </rPr>
      <t>Hidroizolacija:</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t>
    </r>
    <r>
      <rPr>
        <u/>
        <sz val="10"/>
        <rFont val="Arial"/>
        <family val="2"/>
        <charset val="238"/>
      </rPr>
      <t xml:space="preserve">Sloj za raznos obtežb:
</t>
    </r>
    <r>
      <rPr>
        <sz val="10"/>
        <rFont val="Arial"/>
        <family val="2"/>
        <charset val="238"/>
      </rPr>
      <t xml:space="preserve">Cementne plošče (enoslojno) deb. 0,9cm, plošče prosto položene na podlago,
kot npr.: Knauf Aquapanel Cement Board Rooftop ali enakovr.
</t>
    </r>
  </si>
  <si>
    <r>
      <t xml:space="preserve">Dobava materiala in izdelava ravne strehe oznaka S1, streha s sončno elektrarno v sestavi:
</t>
    </r>
    <r>
      <rPr>
        <u/>
        <sz val="10"/>
        <rFont val="Arial"/>
        <family val="2"/>
      </rPr>
      <t xml:space="preserve">Zaščitni sloj:
</t>
    </r>
    <r>
      <rPr>
        <sz val="10"/>
        <rFont val="Arial"/>
        <family val="2"/>
      </rPr>
      <t xml:space="preserve">- nasutje iz pranega prodca frakcije 16-32mm v deb. 5cm
- ločilni sloj - PP filc, površinska masa min. 125 g/m², kot npr.: Polyfelt TS 20 ali enakovr.
</t>
    </r>
    <r>
      <rPr>
        <u/>
        <sz val="10"/>
        <rFont val="Arial"/>
        <family val="2"/>
      </rPr>
      <t>Hidroizolacija:</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t>
    </r>
    <r>
      <rPr>
        <u/>
        <sz val="10"/>
        <rFont val="Arial"/>
        <family val="2"/>
        <charset val="238"/>
      </rPr>
      <t xml:space="preserve">Sloj za raznos obtežb:
</t>
    </r>
    <r>
      <rPr>
        <sz val="10"/>
        <rFont val="Arial"/>
        <family val="2"/>
        <charset val="238"/>
      </rPr>
      <t xml:space="preserve">Cementne plošče (enoslojno) deb. 0,9cm, plošče prosto položene na podlago,
kot npr.: Knauf Aquapanel Cement Board Rooftop ali enakovr.
</t>
    </r>
    <r>
      <rPr>
        <u/>
        <sz val="10"/>
        <rFont val="Arial"/>
        <family val="2"/>
        <charset val="238"/>
      </rPr>
      <t>Toplotna izolacija, plošče prosto položene na podlago v treh slojih:</t>
    </r>
    <r>
      <rPr>
        <sz val="10"/>
        <rFont val="Arial"/>
        <family val="2"/>
        <charset val="238"/>
      </rPr>
      <t xml:space="preserve">
- toplotna izolacija iz kamene volne deb. 12 cm, faktor toplotne prevodnosti 0,04W/m2K, CS(10) ≥ 90 kPa], kot npr. Knauf Insulation Smartroof Hard ali enakovredno
- toplotna izolacija iz kamene volne, deb. 12 cm, faktor toplotne prevodnosti 0,038W/m2K, CS(10) ≥ 70 kPa], kot npr. Knauf Insulation Smartroof Top  ali enakovredno
- toplotno izolacijske naklonske plošče iz kamene volne, faktor toplotne prevodnosti 0.040 W/(m.K), CS(10) ≥ 60 kPa, naklon 1,5%, deb. 2 - 12 cm kot npr. Knauf Insulation SmartRoof Top CTF1 ali enakovredno. R</t>
    </r>
    <r>
      <rPr>
        <sz val="10"/>
        <rFont val="Arial"/>
        <family val="2"/>
      </rPr>
      <t>azrez plošč po posebnem načrtu, ki ga pripravi dobavitelj plošč.</t>
    </r>
  </si>
  <si>
    <r>
      <rPr>
        <u/>
        <sz val="10"/>
        <rFont val="Arial"/>
        <family val="2"/>
        <charset val="238"/>
      </rPr>
      <t xml:space="preserve">Toplotna izolacija, plošče prosto položene na podlago v treh slojih:
</t>
    </r>
    <r>
      <rPr>
        <sz val="10"/>
        <rFont val="Arial"/>
        <family val="2"/>
        <charset val="238"/>
      </rPr>
      <t>- toplotna izolacija iz kamene volne deb. 12 cm, faktor toplotne prevodnosti 0,04W/m2K, CS(10) ≥ 90 kPa], kot npr. Knauf Insulation Smartroof Hard ali enakovredno
- toplotna izolacija iz kamene volne, deb. 12 cm, faktor toplotne prevodnosti 0,038W/m2K, CS(10) ≥ 70 kPa], kot npr. Knauf Insulation Smartroof Top  ali enakovredno
- toplotno izolacijske naklonske plošče iz kamene volne, faktor toplotne prevodnosti 0.040 W/(m.K), CS(10) ≥ 60 kPa, naklon 1,5%, deb. 2-9cm kot npr. Knauf Insulation SmartRoof Top CTF1 ali enakovredno. Razrez plošč po posebnem načrtu, ki ga pripravi dobavitelj plošč.</t>
    </r>
    <r>
      <rPr>
        <u/>
        <sz val="10"/>
        <rFont val="Arial"/>
        <family val="2"/>
        <charset val="238"/>
      </rPr>
      <t xml:space="preserve">
Parna zapora:</t>
    </r>
    <r>
      <rPr>
        <sz val="10"/>
        <rFont val="Arial"/>
        <family val="2"/>
      </rPr>
      <t xml:space="preserve">
-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
Upoštevati vertikalne zavihke.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r>
  </si>
  <si>
    <t>Dobava materiala in izdelava podlage pod klimati v sestavi (sestava S.1b):
- AB plošča - zajeto v betonskih delih
- ločilni sloj - PE folija 0.20mm
- cementne plošče 1.25 cm, kot npr.: Knauf Aquapanel Outdoor ali enakovredno
- izolacija za preprečitev prenosa vibracij: trakovi iz penjenega poliuretana kot npr.: Getzner Sylomer ali enakovredno, pasovi širine cca. 20 cm, trdota poliuretana in potrebna površina zvočne izolacije pod temeljem določi dobavitelj trakov na podlagi izračuna</t>
  </si>
  <si>
    <r>
      <t xml:space="preserve">Dobava materiala in izdelava ravne strehe oznaka S1b, streha pod klimatom v sestavi:
</t>
    </r>
    <r>
      <rPr>
        <sz val="10"/>
        <rFont val="Arial"/>
        <family val="2"/>
        <charset val="238"/>
      </rPr>
      <t xml:space="preserve">Nosilna podlaga za klimat:  zajeto v postavki betonskih del
Podlaga: zajeto pri zidarskih delih
</t>
    </r>
    <r>
      <rPr>
        <u/>
        <sz val="10"/>
        <rFont val="Arial"/>
        <family val="2"/>
      </rPr>
      <t>Hidroizolacija:</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t>
    </r>
    <r>
      <rPr>
        <u/>
        <sz val="10"/>
        <rFont val="Arial"/>
        <family val="2"/>
        <charset val="238"/>
      </rPr>
      <t xml:space="preserve">Toplotna izolacija, plošče prosto položene na podlago v dveh slojih:
</t>
    </r>
    <r>
      <rPr>
        <sz val="10"/>
        <rFont val="Arial"/>
        <family val="2"/>
      </rPr>
      <t>- naklonska toplotna izolacija iz ekspandiranega polistirena EPS SIST EN 13163
[λD = max. 0.034 W/(m.K), CS(10) = 300 kPa], plošče rezane v konus v naklonu 1,5%, razrez plošč po posebnem načrtu, ki ga pripravi dobavitelj plošč, npr.: Fragmat EPS 300 ali enakovredno od min. 8,5 cm do max. 13,5 cm
- toplotna izolacija iz ekspandiranega polistirena EPS SIST EN 13163
[λD = max. 0.034 W/(m.K), CS(10) = 150 kPa],  npr.: Fragmat EPS 150 ali enakovredno, plošče dvoslojno deb. 24cm (2x 12 cm)</t>
    </r>
  </si>
  <si>
    <r>
      <t xml:space="preserve">Dobava materiala in izdelava ravne strehe oznaka S3, streha nad vadbenimi prostori in kabinetom v sestavi:
</t>
    </r>
    <r>
      <rPr>
        <u/>
        <sz val="10"/>
        <rFont val="Arial"/>
        <family val="2"/>
      </rPr>
      <t xml:space="preserve">Zaščitni sloj:
</t>
    </r>
    <r>
      <rPr>
        <sz val="10"/>
        <rFont val="Arial"/>
        <family val="2"/>
      </rPr>
      <t xml:space="preserve">- nasutje iz pranega prodca frakcije 16-32mm v deb. 5cm
- ločilni sloj - PP filc, površinska masa min. 125 g/m², kot npr.: Polyfelt TS 20 ali enakovr.
</t>
    </r>
    <r>
      <rPr>
        <u/>
        <sz val="10"/>
        <rFont val="Arial"/>
        <family val="2"/>
      </rPr>
      <t>Hidroizolacija:</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t>
    </r>
    <r>
      <rPr>
        <u/>
        <sz val="10"/>
        <rFont val="Arial"/>
        <family val="2"/>
        <charset val="238"/>
      </rPr>
      <t xml:space="preserve">Toplotna izolacija, plošče prosto položene na podlago v dveh slojih:
</t>
    </r>
    <r>
      <rPr>
        <sz val="10"/>
        <rFont val="Arial"/>
        <family val="2"/>
      </rPr>
      <t>- naklonska toplotna izolacija iz ekspandiranega polistirena EPS SIST EN 13163
[λD = max. 0.034 W/(m.K), CS(10) = 300 kPa], plošče rezane v konus v naklonu 1,5%, razrez plošč po posebnem načrtu, ki ga pripravi dobavitelj plošč, npr.: Fragmat EPS 300 ali enakovredno od min. 2 cm do max. 15 cm
- toplotna izolacija iz ekspandiranega polistirena EPS SIST EN 13163 [λD = max. 0.034 W/(m.K), CS(10) = 150 kPa],  npr.: Fragmat EPS 150 ali enakovredno, plošče dvoslojno deb. 24cm (2x 12 cm)</t>
    </r>
  </si>
  <si>
    <r>
      <t xml:space="preserve">Dobava materiala in izdelava ravne strehe oznaka S3a, streha nad vadbenimi prostori in kabinetom, sestava pod klimatom (podlaga za klimat) v sestavi:
</t>
    </r>
    <r>
      <rPr>
        <sz val="10"/>
        <rFont val="Arial"/>
        <family val="2"/>
        <charset val="238"/>
      </rPr>
      <t xml:space="preserve">Nosilna podlaga za klimat:  zajeto v postavki betonskih del
Podlaga: zajeto pri zidarskih delih
</t>
    </r>
    <r>
      <rPr>
        <u/>
        <sz val="10"/>
        <rFont val="Arial"/>
        <family val="2"/>
      </rPr>
      <t>Hidroizolacija:</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t>
    </r>
    <r>
      <rPr>
        <u/>
        <sz val="10"/>
        <rFont val="Arial"/>
        <family val="2"/>
        <charset val="238"/>
      </rPr>
      <t xml:space="preserve">Toplotna izolacija, plošče prosto položene na podlago v dveh slojih:
</t>
    </r>
    <r>
      <rPr>
        <sz val="10"/>
        <rFont val="Arial"/>
        <family val="2"/>
      </rPr>
      <t>- naklonska toplotna izolacija iz ekspandiranega polistirena EPS SIST EN 13163
[λD = max. 0.034 W/(m.K), CS(10) = 300 kPa], plošče rezane v konus v naklonu 1,5%, razrez plošč po posebnem načrtu, ki ga pripravi dobavitelj plošč, npr.: Fragmat EPS 300 ali enakovredno od min. 4,5 cm do max. 11,5 cm
- toplotna izolacija iz ekspandiranega polistirena EPS SIST EN 13163
[λD = max. 0.034 W/(m.K), CS(10) = 150 kPa],  npr.: Fragmat EPS 150 ali enakovredno, plošče dvoslojno deb. 24cm (2x 12 cm)</t>
    </r>
  </si>
  <si>
    <r>
      <t xml:space="preserve">Dobava materiala in izdelava ravne strehe oznaka S3c, streha nad telovadnico - streha jedra s stopniščem v sestavi:
</t>
    </r>
    <r>
      <rPr>
        <u/>
        <sz val="10"/>
        <rFont val="Arial"/>
        <family val="2"/>
        <charset val="238"/>
      </rPr>
      <t>Sloj ozelenitve:</t>
    </r>
    <r>
      <rPr>
        <u/>
        <sz val="10"/>
        <rFont val="Arial"/>
        <family val="2"/>
      </rPr>
      <t xml:space="preserve">
</t>
    </r>
    <r>
      <rPr>
        <sz val="10"/>
        <rFont val="Arial"/>
        <family val="2"/>
      </rPr>
      <t xml:space="preserve">Sistem ekstenzivne zazelenitve, brez vzdrževanja kot npr.: XEROFLOR sedum-moss ali enakovredno, v sestavi:
• vegetacijska plast XF 301, d= 3,5 cm
• filc kot akumulator vode XF 159, d= 1,2 cm
• drenažni sloj s filtrskim voalom XF 108, d= 1,5 cm
</t>
    </r>
    <r>
      <rPr>
        <u/>
        <sz val="10"/>
        <rFont val="Arial"/>
        <family val="2"/>
        <charset val="238"/>
      </rPr>
      <t xml:space="preserve">Protikoreninska zaščita:
</t>
    </r>
    <r>
      <rPr>
        <sz val="10"/>
        <rFont val="Arial"/>
        <family val="2"/>
      </rPr>
      <t xml:space="preserve">Protikoreninska folija na bazi LDPE, debelina 0.4 mm, kot npr.: Diadem FLW-400 ali enakovredno
</t>
    </r>
    <r>
      <rPr>
        <u/>
        <sz val="10"/>
        <rFont val="Arial"/>
        <family val="2"/>
      </rPr>
      <t>Hidroizolacija:</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t>
    </r>
    <r>
      <rPr>
        <u/>
        <sz val="10"/>
        <rFont val="Arial"/>
        <family val="2"/>
        <charset val="238"/>
      </rPr>
      <t xml:space="preserve">Sloj za raznos obtežb:
</t>
    </r>
    <r>
      <rPr>
        <sz val="10"/>
        <rFont val="Arial"/>
        <family val="2"/>
        <charset val="238"/>
      </rPr>
      <t xml:space="preserve">Cementne plošče (enoslojno) deb. 0,9cm, plošče prosto položene na podlago,
kot npr.: Knauf Aquapanel Cement Board Rooftop ali enakovr.
</t>
    </r>
  </si>
  <si>
    <t>Dobava materiala in izdelava tlaka oznaka T.O1 v sestavi:
- a.b. talna plošča C30/37 deb. 13,7cm, fino propelersko zaglajena, z dodatki za kompenzacijo krčenja, dilatirana, izvedba na podlagi projekta betona, ki ga naroči izvajalec
- ločilni sloj PE folija
- zvočna izolacija: plošče iz penjenega poliuretana in plute deb. 1cm [dinamična togost s' ≤ 20 MN/m³, max obremenitev 5000 kg/m²], plošče z evropskim tehničnim soglasjem ETA - CE, npr.: Getzner AFM 26 ali enakovredno
- toplotna izolacija: ekspandirani polistiren deb. 10cm EPS SIST EN 13163 [λD = max. 0.034 W/(m.K), CS(10) = 150 kPa],  npr.: Fragmat EPS 150 ali enakovredno, plošče prosto položene na podlago
Pri AB plošči upoštevati vgradnjo robnih izolacijskih trakov, izdelavo dilatacij.</t>
  </si>
  <si>
    <r>
      <t xml:space="preserve">Dobava materiala in izdelava ravne strehe nad oznaka S6, predprostor dostavnega dvigala v sestavi:
</t>
    </r>
    <r>
      <rPr>
        <u/>
        <sz val="10"/>
        <rFont val="Arial"/>
        <family val="2"/>
        <charset val="238"/>
      </rPr>
      <t>Drenaža:</t>
    </r>
    <r>
      <rPr>
        <sz val="10"/>
        <rFont val="Arial"/>
        <family val="2"/>
        <charset val="238"/>
      </rPr>
      <t xml:space="preserve"> 
Drenažna folija, sestavljena iz ekstrudirane HDPE mreže in PP geotekstila deb. 0,5cm, visoka tlačna odpornost, npr.: Polyfelt DC 402E ali enakovredno
</t>
    </r>
    <r>
      <rPr>
        <u/>
        <sz val="10"/>
        <rFont val="Arial"/>
        <family val="2"/>
        <charset val="238"/>
      </rPr>
      <t>Ločilni sloj:</t>
    </r>
    <r>
      <rPr>
        <sz val="10"/>
        <rFont val="Arial"/>
        <family val="2"/>
        <charset val="238"/>
      </rPr>
      <t xml:space="preserve">
PP filc, površinska masa min. 200 g/m², kot npr.: Polyfelt TS 50 ali enakovr.
</t>
    </r>
    <r>
      <rPr>
        <u/>
        <sz val="10"/>
        <rFont val="Arial"/>
        <family val="2"/>
        <charset val="238"/>
      </rPr>
      <t xml:space="preserve">Zaščita hidroizolacije:
</t>
    </r>
    <r>
      <rPr>
        <sz val="10"/>
        <rFont val="Arial"/>
        <family val="2"/>
      </rPr>
      <t xml:space="preserve">Ekstrudirani polistiren XPS SIST EN 13164, [λD = max. 0.035 W/(m.K), CS(10) = 300 kPa], kot npr.: Ravatherm XPS 300 SL ali enakovredno, deb. 3cm, plošče v enem sloju s stopničastimi preklopi, prosto položene na podlago
</t>
    </r>
    <r>
      <rPr>
        <u/>
        <sz val="10"/>
        <rFont val="Arial"/>
        <family val="2"/>
        <charset val="238"/>
      </rPr>
      <t xml:space="preserve">Hidroizolacija mostnega tipa:
</t>
    </r>
    <r>
      <rPr>
        <sz val="10"/>
        <rFont val="Arial"/>
        <family val="2"/>
        <charset val="238"/>
      </rPr>
      <t xml:space="preserve">Bitumensko-lateksna hidroizolacijska nanosna masa v kombinaciji s togimi zaščitnimi bitumenskimi ploščami deb. 3 mm, kot sistemska visoko adhezivna hidroizolacija za popoln spoj na vlažno površino betona, kot npr.: GCP Servidek-Servipak ali enakovredno
</t>
    </r>
    <r>
      <rPr>
        <sz val="10"/>
        <rFont val="Arial"/>
        <family val="2"/>
      </rPr>
      <t xml:space="preserve">V ceni strehe je potrebno upoštevati vsa pritrdilna sredstva, preklope in zaključke. Pri izvedbi strehe je poleg projektiranih detajlov potrebno upoštevati sistemske rešitve proizvajalcev. </t>
    </r>
  </si>
  <si>
    <r>
      <t xml:space="preserve">Dobava materiala in izdelava ravne strehe nad oznaka S5, streha nad zakloniščem v sestavi:
</t>
    </r>
    <r>
      <rPr>
        <u/>
        <sz val="10"/>
        <rFont val="Arial"/>
        <family val="2"/>
        <charset val="238"/>
      </rPr>
      <t xml:space="preserve">Ločilni sloj:
</t>
    </r>
    <r>
      <rPr>
        <sz val="10"/>
        <rFont val="Arial"/>
        <family val="2"/>
        <charset val="238"/>
      </rPr>
      <t xml:space="preserve">PP filc, površinska masa min. 125 g/m², npr.: Polyfelt TS 20 ali enakovr.
</t>
    </r>
    <r>
      <rPr>
        <u/>
        <sz val="10"/>
        <rFont val="Arial"/>
        <family val="2"/>
        <charset val="238"/>
      </rPr>
      <t>Drenaža:</t>
    </r>
    <r>
      <rPr>
        <sz val="10"/>
        <rFont val="Arial"/>
        <family val="2"/>
        <charset val="238"/>
      </rPr>
      <t xml:space="preserve"> 
Pran rizelj fr. 16-32 mm, deb. 5cm
</t>
    </r>
    <r>
      <rPr>
        <u/>
        <sz val="10"/>
        <rFont val="Arial"/>
        <family val="2"/>
        <charset val="238"/>
      </rPr>
      <t>Ločilni sloj:</t>
    </r>
    <r>
      <rPr>
        <sz val="10"/>
        <rFont val="Arial"/>
        <family val="2"/>
        <charset val="238"/>
      </rPr>
      <t xml:space="preserve">
PP filc, površinska masa min. 200 g/m², kot npr.: Polyfelt TS 50 ali enakovr.
</t>
    </r>
    <r>
      <rPr>
        <u/>
        <sz val="10"/>
        <rFont val="Arial"/>
        <family val="2"/>
        <charset val="238"/>
      </rPr>
      <t xml:space="preserve">Zaščita hidroizolacije:
</t>
    </r>
    <r>
      <rPr>
        <sz val="10"/>
        <rFont val="Arial"/>
        <family val="2"/>
      </rPr>
      <t xml:space="preserve">Ekstrudirani polistiren XPS SIST EN 13164, [λD = max. 0.035 W/(m.K), CS(10) = 300 kPa], kot npr.: Ravatherm XPS 300 SL ali enakovredno, deb. 5cm, plošče v enem sloju s stopničastimi preklopi, prosto položene na podlago
</t>
    </r>
    <r>
      <rPr>
        <u/>
        <sz val="10"/>
        <rFont val="Arial"/>
        <family val="2"/>
        <charset val="238"/>
      </rPr>
      <t xml:space="preserve">Hidroizolacija mostnega tipa:
</t>
    </r>
    <r>
      <rPr>
        <sz val="10"/>
        <rFont val="Arial"/>
        <family val="2"/>
        <charset val="238"/>
      </rPr>
      <t xml:space="preserve">Bitumensko-lateksna hidroizolacijska nanosna masa v kombinaciji s togimi zaščitnimi bitumenskimi ploščami deb. 3 mm, kot sistemska visoko adhezivna hidroizolacija za popoln spoj na vlažno površino betona, kot npr.: GCP Servidek-Servipak ali enakovredno
</t>
    </r>
    <r>
      <rPr>
        <u/>
        <sz val="10"/>
        <rFont val="Arial"/>
        <family val="2"/>
        <charset val="238"/>
      </rPr>
      <t>Naklonski beton:</t>
    </r>
    <r>
      <rPr>
        <sz val="10"/>
        <rFont val="Arial"/>
        <family val="2"/>
        <charset val="238"/>
      </rPr>
      <t xml:space="preserve">
- mikroarmiran naklonski beton z zmanjšanim krčenjem, beton C25/30 - XC2 - PV I - S3 - Dmax16, od min. 4 cm do max. 18 cm
</t>
    </r>
    <r>
      <rPr>
        <u/>
        <sz val="10"/>
        <rFont val="Arial"/>
        <family val="2"/>
        <charset val="238"/>
      </rPr>
      <t>Vezni sloj:</t>
    </r>
    <r>
      <rPr>
        <sz val="10"/>
        <rFont val="Arial"/>
        <family val="2"/>
        <charset val="238"/>
      </rPr>
      <t xml:space="preserve">
Polimeriziran cementni pačok (cement, voda, lateks), vgrajen tik pred izvedbo naklonskega betona na predhodno strojno ohrapavljeno in sprano površino betona nosilne a.b. plošče
</t>
    </r>
    <r>
      <rPr>
        <sz val="10"/>
        <rFont val="Arial"/>
        <family val="2"/>
      </rPr>
      <t xml:space="preserve">V ceni strehe je potrebno upoštevati vsa pritrdilna sredstva, preklope in zaključke. Pri izvedbi strehe je poleg projektiranih detajlov potrebno upoštevati sistemske rešitve proizvajalcev. </t>
    </r>
  </si>
  <si>
    <r>
      <rPr>
        <u/>
        <sz val="10"/>
        <rFont val="Arial"/>
        <family val="2"/>
        <charset val="238"/>
      </rPr>
      <t xml:space="preserve">Toplotna izolacija v naklonu:
</t>
    </r>
    <r>
      <rPr>
        <sz val="10"/>
        <rFont val="Arial"/>
        <family val="2"/>
        <charset val="238"/>
      </rPr>
      <t>- toplotno izolacijske naklonske plošče iz kamene volne, faktor toplotne prevodnosti 0.040 W/(m.K), CS(10) ≥ 60 kPa, naklon 1,5%, deb. 2-12cm kot npr. Knauf Insulation SmartRoof Top CTF1 ali enakovredno. Razrez plošč po posebnem načrtu, ki ga pripravi dobavitelj plošč.</t>
    </r>
    <r>
      <rPr>
        <u/>
        <sz val="10"/>
        <rFont val="Arial"/>
        <family val="2"/>
        <charset val="238"/>
      </rPr>
      <t xml:space="preserve">
Parna zapora:</t>
    </r>
    <r>
      <rPr>
        <sz val="10"/>
        <rFont val="Arial"/>
        <family val="2"/>
      </rPr>
      <t xml:space="preserve">
-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
Upoštevati vertikalne zavihke.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r>
  </si>
  <si>
    <r>
      <t xml:space="preserve">Dobava materiala in izdelava ravne strehe oznaka S8, streha nad službenim vhodom v sestavi:
</t>
    </r>
    <r>
      <rPr>
        <u/>
        <sz val="10"/>
        <rFont val="Arial"/>
        <family val="2"/>
        <charset val="238"/>
      </rPr>
      <t>Sloj ozelenitve:</t>
    </r>
    <r>
      <rPr>
        <u/>
        <sz val="10"/>
        <rFont val="Arial"/>
        <family val="2"/>
      </rPr>
      <t xml:space="preserve">
</t>
    </r>
    <r>
      <rPr>
        <sz val="10"/>
        <rFont val="Arial"/>
        <family val="2"/>
      </rPr>
      <t xml:space="preserve">Sistem ekstenzivne zazelenitve, brez vzdrževanja kot npr.: XEROFLOR sedum-moss ali enakovredno, v sestavi:
• vegetacijska plast XF 301, d= 3,5 cm
• filc kot akumulator vode XF 159, d= 1,2 cm
• drenažni sloj s filtrskim voalom XF 108, d= 1,5 cm
</t>
    </r>
    <r>
      <rPr>
        <u/>
        <sz val="10"/>
        <rFont val="Arial"/>
        <family val="2"/>
        <charset val="238"/>
      </rPr>
      <t xml:space="preserve">Protikoreninska zaščita:
</t>
    </r>
    <r>
      <rPr>
        <sz val="10"/>
        <rFont val="Arial"/>
        <family val="2"/>
      </rPr>
      <t xml:space="preserve">Protikoreninska folija na bazi LDPE, debelina 0.4 mm, kot npr.: Diadem FLW-400 ali enakovredno
</t>
    </r>
    <r>
      <rPr>
        <u/>
        <sz val="10"/>
        <rFont val="Arial"/>
        <family val="2"/>
      </rPr>
      <t>Hidroizolacija:</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t>
    </r>
    <r>
      <rPr>
        <u/>
        <sz val="10"/>
        <rFont val="Arial"/>
        <family val="2"/>
        <charset val="238"/>
      </rPr>
      <t xml:space="preserve">Sloj za raznos obtežb:
</t>
    </r>
    <r>
      <rPr>
        <sz val="10"/>
        <rFont val="Arial"/>
        <family val="2"/>
        <charset val="238"/>
      </rPr>
      <t xml:space="preserve">Cementne plošče (enoslojno) deb. 0,9cm, plošče prosto položene na podlago,
kot npr.: Knauf Aquapanel Cement Board Rooftop ali enakovr.
</t>
    </r>
  </si>
  <si>
    <r>
      <t xml:space="preserve">Dobava materiala in izdelava ravne strehe oznaka S9, streha službeni vhod v šolo (nad zakloniščem) v sestavi:
</t>
    </r>
    <r>
      <rPr>
        <u/>
        <sz val="10"/>
        <rFont val="Arial"/>
        <family val="2"/>
        <charset val="238"/>
      </rPr>
      <t xml:space="preserve">Drenaža:
</t>
    </r>
    <r>
      <rPr>
        <sz val="10"/>
        <rFont val="Arial"/>
        <family val="2"/>
        <charset val="238"/>
      </rPr>
      <t xml:space="preserve">Drenažna folija, sestavljena iz ekstrudirane HDPE mreže in PP geotekstila deb. 0,5cm, visoka tlačna odpornost, npr.: Polyfelt DC 402E ali enakovredno
</t>
    </r>
    <r>
      <rPr>
        <u/>
        <sz val="10"/>
        <rFont val="Arial"/>
        <family val="2"/>
        <charset val="238"/>
      </rPr>
      <t xml:space="preserve">Zaščita hidroizolacije:
</t>
    </r>
    <r>
      <rPr>
        <sz val="10"/>
        <rFont val="Arial"/>
        <family val="2"/>
        <charset val="238"/>
      </rPr>
      <t xml:space="preserve">Ekstrudirani polistiren XPS SIST EN 13164, [λD = max. 0.035 W/(m.K), CS(10) = 300 kPa], deb. 4cm, kot npr.: Ravatherm XPS 300 SL ali enakovredno. Plošče v enem sloju s stopničastimi preklopi, prosto položene na podlago
</t>
    </r>
    <r>
      <rPr>
        <u/>
        <sz val="10"/>
        <rFont val="Arial"/>
        <family val="2"/>
      </rPr>
      <t>Hidroizolacija:</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t>
    </r>
    <r>
      <rPr>
        <u/>
        <sz val="10"/>
        <rFont val="Arial"/>
        <family val="2"/>
        <charset val="238"/>
      </rPr>
      <t>Naklonski beton:</t>
    </r>
    <r>
      <rPr>
        <sz val="10"/>
        <rFont val="Arial"/>
        <family val="2"/>
      </rPr>
      <t xml:space="preserve">
- naklonski beton C12/15, od min. 2 cm do max. 4 cm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r>
  </si>
  <si>
    <r>
      <t xml:space="preserve">Dobava materiala in izdelava strehe nadstreška oznaka S10 glavni vhod zunanji del v sestavi:
</t>
    </r>
    <r>
      <rPr>
        <u/>
        <sz val="10"/>
        <rFont val="Arial"/>
        <family val="2"/>
      </rPr>
      <t>Hidroizolacija:</t>
    </r>
    <r>
      <rPr>
        <sz val="10"/>
        <rFont val="Arial"/>
        <family val="2"/>
      </rPr>
      <t xml:space="preserve"> 
- sintetična folija na bazi mehkega PVC, debelina 1.5 mm, kot npr.: Renolit Alkorplan F 1.5 ali enakovredno, sidrana po pravilih stroke v podlago, preklopi zatesnjeni z vročim zrakom, na obodu strehe se PVC folija zaključi na sistemsko plastificirano pločevino, ki je mehansko fiksirana na venec - po detajlu. Vertikalne zavihke upoštevati v ceni.
</t>
    </r>
    <r>
      <rPr>
        <u/>
        <sz val="10"/>
        <rFont val="Arial"/>
        <family val="2"/>
      </rPr>
      <t xml:space="preserve">Sloj za raznos obtežb:
</t>
    </r>
    <r>
      <rPr>
        <sz val="10"/>
        <rFont val="Arial"/>
        <family val="2"/>
        <charset val="238"/>
      </rPr>
      <t xml:space="preserve">Cementne plošče (enoslojno) deb. 0,9cm, plošče prosto položene na podlago,
kot npr.: Knauf Aquapanel Cement Board Rooftop ali enakovr.
</t>
    </r>
    <r>
      <rPr>
        <u/>
        <sz val="10"/>
        <rFont val="Arial"/>
        <family val="2"/>
      </rPr>
      <t xml:space="preserve">Toplotna izolacija v naklonu:
</t>
    </r>
    <r>
      <rPr>
        <sz val="10"/>
        <rFont val="Arial"/>
        <family val="2"/>
        <charset val="238"/>
      </rPr>
      <t>- toplotno izolacijske naklonske plošče iz kamene volne, faktor toplotne prevodnosti 0.040 W/(m.K), CS(10) ≥ 60 kPa, naklon 1,5%, deb. 3-6cm kot npr. Knauf Insulation SmartRoof Top CTF1 ali enakovredno. Razrez plošč po posebnem načrtu, ki ga pripravi dobavitelj plošč.</t>
    </r>
    <r>
      <rPr>
        <u/>
        <sz val="10"/>
        <rFont val="Arial"/>
        <family val="2"/>
      </rPr>
      <t xml:space="preserve">
Parna zapora:</t>
    </r>
    <r>
      <rPr>
        <sz val="10"/>
        <rFont val="Arial"/>
        <family val="2"/>
      </rPr>
      <t xml:space="preserve">
AL-PE folija, armirana, samolepilna po celotni površini,  [natezna trdnost vzd./pre. min. 450N/500N, sd = min. 1500 m], kot npr.: STT ALU TOP 1500 SK ali enakovredno
</t>
    </r>
    <r>
      <rPr>
        <u/>
        <sz val="10"/>
        <rFont val="Arial"/>
        <family val="2"/>
        <charset val="238"/>
      </rPr>
      <t>Podlaga:</t>
    </r>
    <r>
      <rPr>
        <sz val="10"/>
        <rFont val="Arial"/>
        <family val="2"/>
      </rPr>
      <t xml:space="preserve">
OSB/4 plošče dvoslojno, deb. 3,6cm (2x 1,8 cm) vijačene v jeklene nosilne profile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ter zaključnimi obrobami. Preklopi izolacij morajo biti upoštevani v enotni ceni.
</t>
    </r>
  </si>
  <si>
    <r>
      <t xml:space="preserve">Dobava materiala in izdelava strehe nadstreška oznaka S10.1 notranji del v sestavi:
</t>
    </r>
    <r>
      <rPr>
        <u/>
        <sz val="10"/>
        <rFont val="Arial"/>
        <family val="2"/>
      </rPr>
      <t>Parna zapora:</t>
    </r>
    <r>
      <rPr>
        <sz val="10"/>
        <rFont val="Arial"/>
        <family val="2"/>
      </rPr>
      <t xml:space="preserve">
AL-PE folija, armirana, samolepilna po celotni površini,  [natezna trdnost vzd./pre. min. 450N/500N, sd = min. 1500 m], kot npr.: STT ALU TOP 1500 SK ali enakovredno. Vertikalne zavihke upoštevati v ceni.
</t>
    </r>
    <r>
      <rPr>
        <u/>
        <sz val="10"/>
        <rFont val="Arial"/>
        <family val="2"/>
        <charset val="238"/>
      </rPr>
      <t>Podlaga:</t>
    </r>
    <r>
      <rPr>
        <sz val="10"/>
        <rFont val="Arial"/>
        <family val="2"/>
      </rPr>
      <t xml:space="preserve">
OSB/4 plošče dvoslojno, deb. 3,6cm (2x 1,8 cm) vijačene v jeklene nosilne profile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ter zaključnimi obrobami. Preklopi izolacij morajo biti upoštevani v enotni ceni.
</t>
    </r>
  </si>
  <si>
    <t xml:space="preserve">Dobava in polaganje cementno-ivernih plošč na strehi nadstreška sestava S10, zunanji del.  Cementno-iverne plošče deb. 2,4cm, vodoodporne, razred odziva na ogenj A2, odporne na glodalce, termite, odporne na gobo. Plošče so položene in vijačene na pvc distančnike kot npr.: Impertek ali enakovredno višine 3,9cm do 6,9cm, pod distančniki so položeni dodatni odrezki hidroizolacije (zaščita). Dimenzija plošč, tip plošče in barva po izboru projektanta. Upoštevati vsa upasovanja plošč, pomožna dela in prenose do mesta polaganja. </t>
  </si>
  <si>
    <t xml:space="preserve">Dobava in polaganje cementno-ivernih plošč na strehi nadstreška sestava S10.1, notranji del.  Cementno-iverne plošče deb. 2,4cm, vodoodporne, razred odziva na ogenj A2, odporne na glodalce, termite, odporne na gobo. Plošče so položene in vijačene na pvc distančnike kot npr.: Impertek ali enakovredno višine 10,7cm, pod distančniki so položeni dodatni odrezki hidroizolacije (zaščita). Dimenzija plošč, tip plošče in barva po izboru projektanta. Upoštevati vsa upasovanja plošč, pomožna dela in prenose do mesta polaganja. </t>
  </si>
  <si>
    <t>b.5.23.</t>
  </si>
  <si>
    <t>b.5.24.</t>
  </si>
  <si>
    <r>
      <t xml:space="preserve">Dobava materiala in izdelava notranje obloge atike višine 26-55cm v sestavi:
</t>
    </r>
    <r>
      <rPr>
        <u/>
        <sz val="10"/>
        <rFont val="Arial"/>
        <family val="2"/>
        <charset val="238"/>
      </rPr>
      <t xml:space="preserve">Hidroizolacija: </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zaščiten s škriljevim posipom (barva po izboru projektanta) polno navarjen na spodnjega, kot npr.: Galaxy FC 180 5 mm MINERAL ali enakovredno.
Odpornost izolacije na leteči ogenj BROOF(t1)!
- spodnji sloj:
samolepilni bitumenski trak na bazi SBS zalepljen na površino toplotne izolacije, varjeni preklopi, kot npr.: Halley FC 160 3 mm ali enakovredno. 
Na stiku z zidom je pod HI podložen EPS kotni profil.
</t>
    </r>
    <r>
      <rPr>
        <u/>
        <sz val="10"/>
        <rFont val="Arial"/>
        <family val="2"/>
        <charset val="238"/>
      </rPr>
      <t>Nosilna podlaga:</t>
    </r>
    <r>
      <rPr>
        <sz val="10"/>
        <rFont val="Arial"/>
        <family val="2"/>
        <charset val="238"/>
      </rPr>
      <t xml:space="preserve"> OSB plošča 1,6cm pritrditev preko toplotne izolacije v CLT ploščo atike</t>
    </r>
    <r>
      <rPr>
        <sz val="10"/>
        <rFont val="Arial"/>
        <family val="2"/>
      </rPr>
      <t xml:space="preserve">
</t>
    </r>
    <r>
      <rPr>
        <u/>
        <sz val="10"/>
        <rFont val="Arial"/>
        <family val="2"/>
        <charset val="238"/>
      </rPr>
      <t>Toplotna izolacija::</t>
    </r>
    <r>
      <rPr>
        <sz val="10"/>
        <rFont val="Arial"/>
        <family val="2"/>
      </rPr>
      <t xml:space="preserve">
- mineralna volna SIST EN 13162, plošče kamene volne deb. 15cm, [λD = max. 0.035 W/(m.K) gostota min. 80 kg/m³], kot npr.: Knauf Insulation NaturBoard Ventacusto ali enakovr. Pritrditev v CLT ploščo atike
</t>
    </r>
    <r>
      <rPr>
        <u/>
        <sz val="10"/>
        <rFont val="Arial"/>
        <family val="2"/>
        <charset val="238"/>
      </rPr>
      <t>Parna zapora:</t>
    </r>
    <r>
      <rPr>
        <sz val="10"/>
        <rFont val="Arial"/>
        <family val="2"/>
      </rPr>
      <t xml:space="preserve">
- varilni bitumenski trak z nosilcem iz aluminijaste folije in steklenega voala (AL01+V60), sd = min. 1500 m, kot npr.: Gemini Vapor 4 ali enakovredno, parna zapora se vgradi na predhodni hladni bitumenski premaz (0.3 kg/m2) - 0,4 cm. Na stiku z zidom je pod HI podložen EPS kotni profil. 
V ceni atike je potrebno upoštevati vsa pritrdilna sredstva, preklope in zaključke. Tesnenje hidroizolacije okoli vseh odprtin in prebojev  po projektu, vključno z vsem tesnilnim materialom in sidranjem, ter zaključnimi obrobami. Izvedba po detajlu projektanta. Obračun v m2.</t>
    </r>
  </si>
  <si>
    <r>
      <t xml:space="preserve">Dobava materiala in izdelava vertikalnega zaključka ob svetlobniku in stopniščnem jedru višine 24cm v sestavi:
</t>
    </r>
    <r>
      <rPr>
        <u/>
        <sz val="10"/>
        <rFont val="Arial"/>
        <family val="2"/>
        <charset val="238"/>
      </rPr>
      <t xml:space="preserve">Zaključna pločevina:
</t>
    </r>
    <r>
      <rPr>
        <sz val="10"/>
        <rFont val="Arial"/>
        <family val="2"/>
      </rPr>
      <t xml:space="preserve">Barvana alu pokrivna pločevina deb. 1mm, r.š. 27cm, RAL barva po izboru projektanta
</t>
    </r>
    <r>
      <rPr>
        <u/>
        <sz val="10"/>
        <rFont val="Arial"/>
        <family val="2"/>
        <charset val="238"/>
      </rPr>
      <t xml:space="preserve">Hidroizolacija: </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zaščiten s škriljevim posipom (barva po izboru projektanta) polno navarjen na spodnjega, kot npr.: Galaxy FC 180 5 mm MINERAL ali enakovredno.
Odpornost izolacije na leteči ogenj BROOF(t1)!
- spodnji sloj:
samolepilni bitumenski trak na bazi SBS zalepljen na površino toplotne izolacije, varjeni preklopi, kot npr.: Halley FC 160 3 mm ali enakovredno. 
Na stiku z zidom je pod HI podložen EPS kotni profil.
</t>
    </r>
    <r>
      <rPr>
        <u/>
        <sz val="10"/>
        <rFont val="Arial"/>
        <family val="2"/>
        <charset val="238"/>
      </rPr>
      <t>Nosilna podlaga:</t>
    </r>
    <r>
      <rPr>
        <sz val="10"/>
        <rFont val="Arial"/>
        <family val="2"/>
        <charset val="238"/>
      </rPr>
      <t xml:space="preserve"> OSB plošča 1,6cm pritrditev preko toplotne izolacije v CLT ploščo atike</t>
    </r>
    <r>
      <rPr>
        <sz val="10"/>
        <rFont val="Arial"/>
        <family val="2"/>
      </rPr>
      <t xml:space="preserve">
</t>
    </r>
    <r>
      <rPr>
        <u/>
        <sz val="10"/>
        <rFont val="Arial"/>
        <family val="2"/>
        <charset val="238"/>
      </rPr>
      <t>Toplotna izolacija::</t>
    </r>
    <r>
      <rPr>
        <sz val="10"/>
        <rFont val="Arial"/>
        <family val="2"/>
      </rPr>
      <t xml:space="preserve">
- mineralna volna SIST EN 13162, plošče kamene volne deb. 15cm, [λD = max. 0.035 W/(m.K) gostota min. 80 kg/m³], kot npr.: Knauf Insulation NaturBoard Ventacusto ali enakovr. Pritrditev v CLT ploščo atike
</t>
    </r>
    <r>
      <rPr>
        <u/>
        <sz val="10"/>
        <rFont val="Arial"/>
        <family val="2"/>
        <charset val="238"/>
      </rPr>
      <t>Parna zapora:</t>
    </r>
    <r>
      <rPr>
        <sz val="10"/>
        <rFont val="Arial"/>
        <family val="2"/>
      </rPr>
      <t xml:space="preserve">
- varilni bitumenski trak z nosilcem iz aluminijaste folije in steklenega voala (AL01+V60), sd = min. 1500 m, kot npr.: Gemini Vapor 4 ali enakovredno, parna zapora se vgradi na predhodni hladni bitumenski premaz (0.3 kg/m2) - 0,4 cm. Na stiku z zidom je pod HI podložen EPS kotni profil. 
V ceni atike je potrebno upoštevati vsa pritrdilna sredstva, preklope in zaključke. Tesnenje hidroizolacije okoli vseh odprtin in prebojev  po projektu, vključno z vsem tesnilnim materialom in sidranjem, ter zaključnimi obrobami. Izvedba po detajlu projektanta. Obračun v m1.</t>
    </r>
  </si>
  <si>
    <t>Doplačilo za izdelavo poglobljene žlote v naklonu globine do 8cm, širine 55cm.</t>
  </si>
  <si>
    <t>Dobava in montaža obrob, zaključkov in zaključkov na prehodu instalacij skozi streho. Uporabi se polimer-bitumenski varilni trak na bazi APAO zaščiten s škriljevim posipom (barva po izboru projektanta) polno navarjen na spodnjega, kot npr.: Galaxy FC 180 5 mm MINERAL ali enakovredno. Višina zaključevanja do 50cm. Upoštevati vsa pritrdilna sredstva, preklope in zaključke.</t>
  </si>
  <si>
    <r>
      <t xml:space="preserve">Dobava materiala in izdelava vertikalnega zaključka ob ODT strešnem oknu in streha nad službenim vhodom višine 40cm v sestavi:
</t>
    </r>
    <r>
      <rPr>
        <u/>
        <sz val="10"/>
        <rFont val="Arial"/>
        <family val="2"/>
        <charset val="238"/>
      </rPr>
      <t xml:space="preserve">Hidroizolacija: </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zaščiten s škriljevim posipom (barva po izboru projektanta) polno navarjen na spodnjega, kot npr.: Galaxy FC 180 5 mm MINERAL ali enakovredno. Pritrditev na okvir strešnega okna.
Odpornost izolacije na leteči ogenj BROOF(t1)!
- spodnji sloj:
samolepilni bitumenski trak na bazi SBS zalepljen na površino toplotne izolacije, varjeni preklopi, kot npr.: Halley FC 160 3 mm ali enakovredno. 
Na stiku z zidom je pod HI podložen EPS kotni profil.
</t>
    </r>
    <r>
      <rPr>
        <u/>
        <sz val="10"/>
        <rFont val="Arial"/>
        <family val="2"/>
        <charset val="238"/>
      </rPr>
      <t>Nosilna podlaga:</t>
    </r>
    <r>
      <rPr>
        <sz val="10"/>
        <rFont val="Arial"/>
        <family val="2"/>
        <charset val="238"/>
      </rPr>
      <t xml:space="preserve"> 
OSB plošča 1,6cm pritrditev preko toplotne izolacije v AB steno</t>
    </r>
    <r>
      <rPr>
        <sz val="10"/>
        <rFont val="Arial"/>
        <family val="2"/>
      </rPr>
      <t xml:space="preserve">
</t>
    </r>
    <r>
      <rPr>
        <u/>
        <sz val="10"/>
        <rFont val="Arial"/>
        <family val="2"/>
        <charset val="238"/>
      </rPr>
      <t>Toplotna izolacija::</t>
    </r>
    <r>
      <rPr>
        <sz val="10"/>
        <rFont val="Arial"/>
        <family val="2"/>
      </rPr>
      <t xml:space="preserve">
- mineralna volna SIST EN 13162, plošče kamene volne deb. 10cm, [λD = max. 0.035 W/(m.K) gostota min. 80 kg/m³], kot npr.: Knauf Insulation NaturBoard Ventacusto ali enakovr. Pritrditev v CLT/AB ploščo atike
</t>
    </r>
    <r>
      <rPr>
        <u/>
        <sz val="10"/>
        <rFont val="Arial"/>
        <family val="2"/>
        <charset val="238"/>
      </rPr>
      <t>Parna zapora:</t>
    </r>
    <r>
      <rPr>
        <sz val="10"/>
        <rFont val="Arial"/>
        <family val="2"/>
      </rPr>
      <t xml:space="preserve">
- varilni bitumenski trak z nosilcem iz aluminijaste folije in steklenega voala (AL01+V60), sd = min. 1500 m, kot npr.: Gemini Vapor 4 ali enakovredno, parna zapora se vgradi na predhodni hladni bitumenski premaz (0.3 kg/m2) - 0,4 cm. Na stiku z zidom je pod HI podložen EPS kotni profil. 
V ceni atike je potrebno upoštevati vsa pritrdilna sredstva, preklope in zaključke. Tesnenje hidroizolacije okoli vseh odprtin in prebojev  po projektu, vključno z vsem tesnilnim materialom in sidranjem, ter zaključnimi obrobami. Izvedba po detajlu projektanta. Obračun v m1.</t>
    </r>
  </si>
  <si>
    <r>
      <t xml:space="preserve">Dobava materiala in izdelava vertikalnega zaključka ob ODT strešnem oknu višine 40cm v sestavi:
</t>
    </r>
    <r>
      <rPr>
        <u/>
        <sz val="10"/>
        <rFont val="Arial"/>
        <family val="2"/>
        <charset val="238"/>
      </rPr>
      <t xml:space="preserve">Hidroizolacija: </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zaščiten s škriljevim posipom (barva po izboru projektanta) polno navarjen na spodnjega, kot npr.: Galaxy FC 180 5 mm MINERAL ali enakovredno. Pritrditev na okvir strešnega okna.
Odpornost izolacije na leteči ogenj BROOF(t1)!
- spodnji sloj:
samolepilni bitumenski trak na bazi SBS zalepljen na površino toplotne izolacije, varjeni preklopi, kot npr.: Halley FC 160 3 mm ali enakovredno. 
Na stiku z zidom je pod HI podložen EPS kotni profil.
</t>
    </r>
    <r>
      <rPr>
        <u/>
        <sz val="10"/>
        <rFont val="Arial"/>
        <family val="2"/>
        <charset val="238"/>
      </rPr>
      <t>Nosilna podlaga:</t>
    </r>
    <r>
      <rPr>
        <sz val="10"/>
        <rFont val="Arial"/>
        <family val="2"/>
        <charset val="238"/>
      </rPr>
      <t xml:space="preserve"> 
OSB plošča 1,6cm pritrditev preko toplotne izolacije v AB steno</t>
    </r>
    <r>
      <rPr>
        <sz val="10"/>
        <rFont val="Arial"/>
        <family val="2"/>
      </rPr>
      <t xml:space="preserve">
</t>
    </r>
    <r>
      <rPr>
        <u/>
        <sz val="10"/>
        <rFont val="Arial"/>
        <family val="2"/>
        <charset val="238"/>
      </rPr>
      <t>Toplotna izolacija::</t>
    </r>
    <r>
      <rPr>
        <sz val="10"/>
        <rFont val="Arial"/>
        <family val="2"/>
      </rPr>
      <t xml:space="preserve">
- mineralna volna SIST EN 13162, plošče kamene volne deb. 10cm, [λD = max. 0.035 W/(m.K) gostota min. 80 kg/m³], kot npr.: Knauf Insulation NaturBoard Ventacusto ali enakovr. Pritrditev v CLT/AB ploščo atike
</t>
    </r>
    <r>
      <rPr>
        <u/>
        <sz val="10"/>
        <rFont val="Arial"/>
        <family val="2"/>
        <charset val="238"/>
      </rPr>
      <t>Parna zapora:</t>
    </r>
    <r>
      <rPr>
        <sz val="10"/>
        <rFont val="Arial"/>
        <family val="2"/>
      </rPr>
      <t xml:space="preserve">
- varilni bitumenski trak z nosilcem iz aluminijaste folije in steklenega voala (AL01+V60), sd = min. 1500 m, kot npr.: Gemini Vapor 4 ali enakovredno, parna zapora se vgradi na predhodni hladni bitumenski premaz (0.3 kg/m2) - 0,4 cm. Na stiku z zidom je pod HI podložen EPS kotni profil. 
V ceni atike je potrebno upoštevati vsa pritrdilna sredstva, preklope in zaključke. Tesnenje hidroizolacije okoli vseh odprtin in prebojev  po projektu, vključno z vsem tesnilnim materialom in sidranjem, ter zaključnimi obrobami. Izvedba po detajlu projektanta. Obračun v m1.</t>
    </r>
  </si>
  <si>
    <t xml:space="preserve">Kot primer je navedeno dvigalo KONE MonoSpace 300 DX, izvajalec lahko ponudi dvigalo kateregakoli drugega proizvajalca enakih ali boljši karakteristik, vendar mora izvajalec predvideti in izvesti vse potrebne prilagoditve na konstrukciji in instalacijah, v kolikor so potrebne, stroške  nosi izvajalec. </t>
  </si>
  <si>
    <t xml:space="preserve">Tip:	električno osebno dvigalo brez strojnice, uveljavljene blagovne znamke s sistemskim certifikatom, KONE MonoSpace 300 DX,
PW8/10-19
Nosilnost:	8 oseb ali 630 kg
Hitrost vožnje:	1,0 m/s
Višina dviga:	9490 mm
Število postaj:	4
Število dostopov:	4 – prehodna kabina
Namestitev dvigala:	v samostojnem betonskem jašku (ni predmet ponudbe)
Velikost jaška:	širina: 1600 mm; globina: 1930 mm
Višina glave jaška:	3500 mm
Globina jame jaška:	1100 mm
Dostopni prostor pod jaškom:	NE
Vrsta pogona:	frekvenčno in napetostno krmiljeni pogon s trifaznim tokom s sinhronskim motorjem - EcoDisc - z izvedbo brez reduktorja in samodejnonastavljivim zavornim sistemom za varno, udobno in tiho obratovanje
Namestitev pogona:	sinhronski motor brez reduktorja z integriranim pogonskim diskom
je pritrjen v glavi jaška na jeklenih vodilih kabine. Brez strojnice!
Pogonska moč:	4 kW, energetsko učinkovito razred »A« po standardu VDI 4707
Število voženj na uro:	do 180
Priključna napetost:	3 x 400 V, 50 Hz
Notranje mere kabine:	širina: 1100 mm; globina: 1400 mm; višina: 2200 mm
</t>
  </si>
  <si>
    <t>Kabina (po izboru naročnika):	izbor iz predloženih katalogov, stene iz brušene nerjaveče pločevine Asturias Satin, tla po izboru naročnika debeline 23mm, strop CL80 iz brušene nerjaveče pločevine Asturias Satin in varčnimi svetilkami, ogledalo na stranski steni v delni višini in delni širini, inox okroglo oprijemalo HR53 z zaoblenimi zaključki na stranski steni, zasilna avtomatska razsvetljava, avtomatska programljiva ventilacija, GSM telefonski vmesnik s SIM kartico za prenos podatkov in povezavo med kabino in klicnim centrom za primer reševanja ujetih oseb iz kabine dvigala (omogoča klic na 4
predhodno programirane številke)
Vrata kabine:	avtomatska dvodelna teleskopska vrata s krili in okvirji iz brušene nerjaveče pločevine Asturias Satin, širina: 900 mm; višina: 2100 mm, frekvenčno regulirani pogon, varovanje z infrardečo svetlobno zaveso in omejilnikom zaporne sile
Vrata jaška:	avtomatska dvodelna teleskopska vrata s krili in okvirji iz brušene nerjaveče pločevine Asturias Satin, širina: 900 mm; višina: 2100 mm, s požarno odpornostjo E120
Mikroprocesorsko krmiljenje:	simplex zbirno krmiljenje dol in gor, požarno krmiljenje - evakuacijska vožnja v glavno postajo ob alarmu za požar po SIST EN 81-73, električno in mehansko reševanje v primeru ujetih oseb v kabini, avtomatsko natančno pristajanje in niveliranje kabine, predčasno odpiranje vrat pri vožnji v postajo, filter proti radijskim motnjam, priklop na hišni agregat, servisni panel za vzdrževalca v najvišji postaji nameščen v vratnem okvirju, napredne funkcije ko dvigalo ni v uporabi (stand-by, avtomatski izklop razsvetljave, avtomatski izklop ventilatorja, sporočilni pokazatelji se zatemnijo), digitalni vmesnik API (application programming interface) za povezavo dvigala za storitve v oblaku na osnovi IoT tehnologije pametnih zgradb</t>
  </si>
  <si>
    <t>Signalizacija KSS 280 series:	Signalizacija primerna zahtevam invalidnih oseb po SIST EN 81-70
v kabini: vertikalno kabinsko tipkalo KSC 266 iz brušene nerjaveče pločevine Asturias Satin v celotni višini kabine, tipke za vsako postajo, braillova reliefna pisava, tipka za odpiranje vrat, tipka za zapiranje vrat, tipka za alarm, digitalni LCD kazalnik
preobremenitve, položaja kabine in puščice smeri vožnje v beli barvi na črnem ozadju, stikalno na ključ za prednostno vožnjo in rezervacijo kabine
v glavni postaji: inox pozivna tipka KSL 280 kvadratne oblike, prilagojena za enostavno uporabo gibalno oviranih oseb, KSI 286 digitalni LCD kazalnik položaja kabine in puščice smeri vožnje v beli
barvi ter gong
v ostalih postajah: inox pozivna tipka KSL 280 kvadratne oblike, prilagojena za enostavno uporabo gibalno oviranih oseb, KSI 286 digitalni LCD kazalnik položaja kabine inpuščice smeri vožnje v beli barvi ter gong, signalizacija in tipke nameščene na okvir vrat jaška
Dodatno:	razsvetljava jaška, lestev za dostop v jamo jaška, vtičnica na strehi kabine in elektrifikacija jaška, dobava testiranih obešal za v strop jaška, montaža brez delovnega odra v jašku
Standardi:	SIST EN 81-20, SIST EN 81-50, SIST EN81-73, SIST EN81-28</t>
  </si>
  <si>
    <t>b.9.2.</t>
  </si>
  <si>
    <t xml:space="preserve">Kot primer je navedeno dvigalo KONE MonoSpace 700 DX, izvajalec lahko ponudi dvigalo kateregakoli drugega proizvajalca enakih ali boljši karakteristik, vendar mora izvajalec predvideti in izvesti vse potrebne prilagoditve na konstrukciji in instalacijah, v kolikor so potrebne, stroške  nosi izvajalec. </t>
  </si>
  <si>
    <t xml:space="preserve">Tip:	električno osebno dvigalo brez strojnice, uveljavljene blagovne znamke s sistemskim certifikatom, KONE MonoSpace 700 DX,
PW13/10-19
Nosilnost:	13 oseb ali 1000 kg
Hitrost vožnje:	1,0 m/s
Višina dviga:	17600 mm
Število postaj:	6
Število dostopov:	6 - Kotnoprehodna kabina
Namestitev dvigala:	v samostojnem betonskem jašku (ni predmet ponudbe)
Velikost jaška:	širina: 2430mm; globina: 2410 mm
Višina glave jaška:	min. 1350 mm
Globina jame jaška:	min. 3950 mm
Dostopni prostor pod jaškom:	NE
Vrsta pogona:	frekvenčno in napetostno krmiljeni pogon s trifaznim tokom s sinhronskim motorjem - EcoDisc - z izvedbo brez reduktorja in samodejnonastavljivim zavornim sistemom za varno, udobno in
tiho obratovanje
Namestitev pogona:	sinhronski motor brez reduktorja z integriranim pogonskim diskom
je pritrjen v glavi jaška na jeklenih vodilih kabine. Brez strojnice!
Pogonska moč:	5,4 kW energetsko učinkovito razred »A« po standardu VDI 4707
Število voženj na uro:	do 180
Priključna napetost:	3 x 400 V, 50 Hz
Notranje mere kabine:	širina: 1500 mm; globina: 1600 mm; višina: 2200 mm
</t>
  </si>
  <si>
    <t>Kabina (po izboru naročnika):	izbor iz predloženih katalogov, stene iz brušene nerjaveče pločevine Asturias Satin, tla po izboru naročnika debeline 20mm, strop CL96FF iz brušene nerjaveče pločevine Asturias Satin in varčnimi svetilkami, inox okroglo oprijemalo HR64 z zaoblenimi zaključki na stranski steni, ogledalo na stranski steni po delni širini in delni višini, zasilna avtomatska razsvetljava, avtomatska programljiva ventilacija, GSM telefonski vmesnik s SIM kartico za prenos podatkov in povezavo med kabino in klicnim centrom za primer reševanja ujetih oseb iz kabine dvigala (omogoča klic na 4 predhodno programirane številke)
Vrata kabine:	avtomatska dvodelna teleskopska vrata s krili in okvirji iz brušene nerjaveče pločevine Asturias Satin, širina: 1100 mm; višina: 2100 mm, frekvenčno regulirani pogon, varovanje z infrardečo svetlobno zaveso in omejilnikom zaporne sile
Vrata jaška:	avtomatska dvodelna teleskopska vrata s krili in okvirji iz brušene
nerjaveče pločevine Asturias Satin, širina: 1100 mm; višina: 2100 mm, s požarno zaščito E120
Mikroprocesorsko krmiljenje:	simplex zbirno krmiljenje dol in gor, požarno krmiljenje - evakuacijska vožnja v glavno postajo ob alarmu za požar po SIST EN 81-73, električno in mehansko reševanje v primeru ujetih oseb v kabini, avtomatsko natančno pristajanje in niveliranje kabine, predčasno odpiranje vrat pri vožnji v postajo, filter proti radijskim motnjam, priklop na hišni agregat, servisni panel za vzdrževalca v najvišji postaji nameščen v vratnem okvirju, napredne funkcije ko dvigalo ni v uporabi (stand-by, avtomatski izklop razsvetljave, avtomatski izklop ventilatorja, sporočilni pokazatelji se zatemnijo), digitalni vmesnik API (application programming interface) za povezavo dvigala za storitve v oblaku na osnovi IoT tehnologije pametnih zgradb</t>
  </si>
  <si>
    <t>Signalizacija KSS 280 series:	Signalizacija primerna zahtevam invalidnih oseb po SIST EN 81-70
v kabini: vertikalno kabinsko tipkalo KSC276s črnim LCD zaslonom in iz brušene nerjaveče pločevine Asturias Satin v celotni višini kabine, tipke za vsako postajo, braillova reliefna pisava, tipka za odpiranje vrat, tipka za zapiranje vrat, tipka za alarm, digitalni LCD kazalnik preobremenitve, položaja kabine in puščice smeri vožnje v beli barvi na črnem ozadju, stikalno na ključ za prednostno vožnjo
in rezervacijo kabine
v glavni postaji: inox pozivna tipka KSL 280 kvadratne oblike, prilagojena za enostavno uporabo gibalno oviranih oseb, KSI 286 digitalni LCD kazalnik položaja kabine in puščice smeri vožnje v beli barvi ter gong
v ostalih postajah: inox pozivna tipka KSL 280 kvadratne oblike, prilagojena za enostavno uporabo gibalno oviranih oseb, KSI 286 digitalni LCD kazalnik položaja kabine in puščice smeri vožnje v beli barvi ter gong, signalizacija in tipke nameščene na okvir vrat jaška
Dodatno:	razsvetljava jaška, lestev za dostop v jamo jaška, vtičnica na strehi kabine in elektrifikacija jaška, dobava testiranih obešal za v strop
jaška, montaža brez delovnega odra v jašku
Standardi:	SIST EN 81-20, SIST EN 81-50, SIST EN81-70, EN81-73, SIST EN81-28</t>
  </si>
  <si>
    <t>Skupaj dvigala:</t>
  </si>
  <si>
    <t>DVIGALA:</t>
  </si>
  <si>
    <t>Dobava in montaža drobne sanitarne opreme.</t>
  </si>
  <si>
    <t>Držalo za wc papir 12/12/30 cm, inox, satiniran, npr. Wagner Ewar WP164 ali enakov.</t>
  </si>
  <si>
    <t>WC ščetka, inox, satiniran, npr. Wagner Ewar PC261 ali enakovredno</t>
  </si>
  <si>
    <t>Podajalnik papir. brisač, inox, satiniran, npr. Wagner Ewar PP13 298/298/120 mm ali enakovredno</t>
  </si>
  <si>
    <t>Koš, stenski, inox, satiniran,  npr. Wagner Ewar WP126 298/448/170 mm ali enakovredno</t>
  </si>
  <si>
    <t>Podajalnik papir. brisač, inox, satiniran,   npr. Wagner Ewar WH5 260/225/120 mm ali enakovredno</t>
  </si>
  <si>
    <t>Koš, stenski, inox, satiniran, npr. Wagner Ewar WH15 260/400/150 mm  ali enakov.</t>
  </si>
  <si>
    <t>dozirnik za tekoče milo, inox, satiniran, npr. Wagner Ewar WH2 70/172/90 mm ali enakovredno</t>
  </si>
  <si>
    <t>Ogledalo 60 X 100 cm, lepljeno na keramiko</t>
  </si>
  <si>
    <t>Ogledalo 45 X 100 cm, lepljeno na keramiko</t>
  </si>
  <si>
    <t>Ogledalo 60 X 130 cm, lepljeno na keramiko</t>
  </si>
  <si>
    <t>Ogledalo 160 X 100 cm, lepljeno na vodoodporno vlaknocementno ploščo (npr. Cetris ali Knauf Aquapanel), robovi ogledala in plošče obrobljeni z inox kotnikom; ogledalo s ploščo je dvižno (plinske vzmeti),  na podkonstrukciji iz lesenih letev; 
spodaj odprti prostor širine 12 cm za montažo drobne opreme</t>
  </si>
  <si>
    <t>Ogledalo 60 X 80 cm, lepljeno na keramiko</t>
  </si>
  <si>
    <t>Obešalne kljukice, inox, npr. Wagner AC214</t>
  </si>
  <si>
    <t>Držalo za wc papir 14X10X9 cm,  inox, satiniran, npr. Wagner Ewar WP148 ali enakov.</t>
  </si>
  <si>
    <t>p.</t>
  </si>
  <si>
    <t>Dozirnik mila za montažo za ogledalo, npr. Wagner Ewar WP174-2 ali enakovredno</t>
  </si>
  <si>
    <t>podajalnik papirnih brisač za montažo za ogledalo, npr. Wagner Ewar WP176 ali enakovredno</t>
  </si>
  <si>
    <t>Dobava materiala in izdelava mavčnokartonske stene z dvoslojno ploščo deb. 15cm kot npr. Knauf W112. Oznaka v sestavi Z7. Stena je sestavljena:
- 2x mavčnokartonska plošča deb. 2,5cm (2x1,25cm) npr. Knauf GKB plošča
- pocinkana podkonstrukcija sestavljena iz CW 100 profilov debeline 10 cm, raster profilov 62,5cm
- med profile se vgradi kamena volna debeline 10 cm kot npr. Knauf Insulation NaturBoard FIT
- 2x mavčnokartonska plošča deb. 2,5cm (2x1,25cm) npr. Knauf GKB plošča
Stik pregradne stene z obodnimi konstrukcijami izveden po sistemskem detajlu za dilatacije - teleskopski stik. Zunanji sloji mavčnokartonskih plošč v stiku z AB oz. CLT slopi zaključeni po principu senčne fuge (cca. 1cm) - uporabljen sistemski profil za senčno fugo.
Upoštevati vse zaključne profile in letvice, pritrdilni material, bandažiranje in zagladitev stikov, izravnavanje s stopnjo kakovosti Q2, izdelavo in obdelavo prebojev, s prenosi in z vsemi pomožnimi deli.</t>
  </si>
  <si>
    <t>Dobava materiala in izdelava mavčnokartonske stene z dvoslojno ploščo deb. 21,5cm kot npr. Knauf W115W. Oznaka v sestavi Z6. Stena je sestavljena:
- 2x mavčnokartonska plošča deb. 2,5cm (2x1,25cm) npr. Knauf GKB plošča
- pocinkana podkonstrukcija iz CW 75 profilov debeline 7,5cm, raster profilov 62,5cm
- med profile se vgradi kamena volna debeline 7,5cm kot npr. Knauf Insulation NaturBoard FIT 
- 1x mavčnokartonska plošča deb. 1,25cm kot npr. Knauf GKB plošča
- kosi izolacijskega traku med profili z osnim razmakom 50 cm, po navodilih proizvajalca sistema
- pocinkana podkonstrukcija iz CW 75 profilov debeline 7,5cm, raster profilov 62,5cm
- med profile se vgradi kamena volna debeline 7,5cm kot npr. Knauf Insulation NaturBoard FIT 
- 2x mavčnokartonska plošča deb. 2,5cm (2x1,25cm) npr. Knauf GKB plošča
Stik pregradne stene z obodnimi konstrukcijami izveden po sistemskem detajlu za dilatacije - teleskopski stik. Zunanji sloji mavčnokartonskih plošč v stiku z AB oz. CLT slopi zaključeni po principu senčne fuge (cca. 1cm) - uporabljen sistemski profil za senčno fugo.
Upoštevati vse zaključne profile in letvice, pritrdilni material, bandažiranje in zagladitev stikov, izravnavanje s stopnjo kakovosti Q2, izdelavo in obdelavo prebojev, s prenosi in z vsemi pomožnimi deli.</t>
  </si>
  <si>
    <t>Dobava materiala in izdelava mavčnokartonske stene z dvoslojno ploščo deb. 30cm kot npr. Knauf W115W. Oznaka v sestavi Z5a. Stena je sestavljena:
- 2x mavčna gradbena plošča kot npr. Knauf GKFI Diamant deb. 2,5cm (2x1,25 cm)
- pocinkana podkonstrukcija iz CW 50 profilov debeline 5cm, raster profilov 62,5cm
- med profile se vgradi kamena volna debeline 5cm kot npr. Knauf Insulation NaturBoard FIT 
- zračni sloj deb. 13,8cm, v zračnem prostoru prečne povezave pocinkanih profilov z odrezki mavčnokartonskih plošč, glej specifikacije sistema proizvajalca
- pocinkana podkonstrukcija iz CW 50 profilov debeline 5cm, raster profilov 62,5cm
- med profile se vgradi kamena volna debeline 5cm kot npr. Knauf Insulation NaturBoard FIT 
- 2x mavčna gradbena plošča kot npr. Knauf GKFI Diamant deb. 2,5cm (2x1,25 cm)
- 1x vlakno-cementna plošča deb. 1,2cm, plošče gostote min. 1150 kg/m³, odziv na ogenj: A2-s1,d0, kot kot npr.: Cetris Basic ali enakovredno, plošče vijačene skozi mavčno-kartonske plošče v vertikalno podkonstrukcijo
 Stik pregradne stene z obodnimi konstrukcijami izveden po sistemskem detajlu za dilatacije - teleskopski stik. Zunanji sloji mavčnokartonskih plošč v stiku z AB oz. CLT slopi zaključeni po principu senčne fuge (cca. 1cm) - uporabljen sistemski profil za senčno fugo.
Upoštevati vse zaključne profile in letvice, pritrdilni material, bandažiranje in zagladitev stikov, izravnavanje s stopnjo kakovosti Q2, izdelavo in obdelavo prebojev, s prenosi in z vsemi pomožnimi deli.</t>
  </si>
  <si>
    <t>Dobava materiala in izdelava mavčnokartonske stene z leseno oblogo deb. 30cm kot npr. Knauf W115W. Oznaka v sestavi Z5. Stena je sestavljena:
- 2x mavčna gradbena plošča kot npr. Knauf GKFI Diamant deb. 2,5cm (2x1,25 cm)
- pocinkana podkonstrukcija iz CW 50 profilov debeline 5cm, raster profilov 62,5cm
- med profile se vgradi kamena volna debeline 5cm kot npr. Knauf Insulation NaturBoard FIT 
- zračni sloj deb. 12,5cm, v zračnem prostoru prečne povezave pocinkanih profilov z odrezki mavčnokartonskih plošč, glej specifikacije sistema proizvajalca
- pocinkana podkonstrukcija iz CW 50 profilov debeline 5cm, raster profilov 62,5cm
- med profile se vgradi kamena volna debeline 5cm kot npr. Knauf Insulation NaturBoard FIT 
- 2x mavčna gradbena plošča kot npr. Knauf GKFI Diamant deb. 2,5cm (2x1,25 cm)
- tanka CLT plošča deb. 2,5cm, trislojna, smreka, tehnični razred SWP/2 NS 13, kakovostni razred 0/B (po EN 13017-1), požarna odpornost D-s2, d0, dvoslojni zaščitni lazurni akrilni premaz na vodni osnovi, UV obstojen, min. tonirano za barvno poenotenje površin  (potrditev vzorca), priprava podlage (brušenje) za doseganje gladke površine, min. kroženje robov, dimenzije plošč in polaganje po načrtu, vzdolžni stik po principu perp-utor, plošče pritrjene (vijačene) na podlago brez zračnega sloja, plošče do višine 220cm kot npr. Tilly ali enakovredno.
V učilnicah, pisarnah in kabinetih so mavčno kartonske plošče na stiku z a.b. slopi zaključene po principu senčne fuge (cca. 1cm) - uporabljen sistemski profil za senčno fugo.
Upoštevati vse zaključne profile in letvice, pritrdilni material, bandažiranje in zagladitev stikov, izravnavanje s stopnjo kakovosti Q2, izdelavo in obdelavo prebojev, s prenosi in z vsemi pomožnimi deli.</t>
  </si>
  <si>
    <t>Dobava materiala in izdelava mavčnokartonske stene z dvoslojno ploščo deb. 21,5cm kot npr. Knauf W115W, stena višine 550cm. Oznaka v sestavi Z6. Stena je sestavljena:
- 2x mavčnokartonska plošča deb. 2,5cm (2x1,25cm) npr. Knauf GKB plošča
- pocinkana podkonstrukcija iz CW 75 profilov debeline 7,5cm, raster profilov 62,5cm+ojačitev podkonstrukcije zaradi višine
- med profile se vgradi kamena volna debeline 7,5cm kot npr. Knauf Insulation NaturBoard FIT 
- 1x mavčnokartonska plošča deb. 1,25cm kot npr. Knauf GKB plošča
- kosi izolacijskega traku med profili z osnim razmakom 50 cm, po navodilih proizvajalca sistema
- pocinkana podkonstrukcija iz CW 75 profilov debeline 7,5cm, raster profilov 62,5cm+ojačitev podkonstrukcije zaradi višine
- med profile se vgradi kamena volna debeline 7,5cm kot npr. Knauf Insulation NaturBoard FIT 
- 2x mavčnokartonska plošča deb. 2,5cm (2x1,25cm) npr. Knauf GKB plošča
Stik pregradne stene z obodnimi konstrukcijami izveden po sistemskem detajlu za dilatacije - teleskopski stik. Zunanji sloji mavčnokartonskih plošč v stiku z AB oz. CLT slopi zaključeni po principu senčne fuge (cca. 1cm) - uporabljen sistemski profil za senčno fugo.
Upoštevati vse zaključne profile in letvice, pritrdilni material, bandažiranje in zagladitev stikov, izravnavanje s stopnjo kakovosti Q2, izdelavo in obdelavo prebojev, s prenosi in z vsemi pomožnimi deli.</t>
  </si>
  <si>
    <t>Dobava materiala in izdelava mavčnokartonske stene z dvoslojno ploščo deb. 12,5cm kot npr. Knauf W112. Stena je sestavljena:
- 2x mavčnokartonska plošča deb. 2,5cm (2x1,25cm) npr. Knauf GKB plošča
- pocinkana podkonstrukcija sestavljena iz CW 75 profilov debeline 7,5 cm, raster profilov 62,5cm
- med profile se vgradi kamena volna debeline 7,5 cm kot npr. Knauf Insulation NaturBoard FIT
- 2x mavčnokartonska plošča deb. 2,5cm (2x1,25cm) npr. Knauf GKB plošča
Stik pregradne stene z obodnimi konstrukcijami izveden po sistemskem detajlu za dilatacije - teleskopski stik. Zunanji sloji mavčnokartonskih plošč v stiku z AB oz. CLT slopi zaključeni po principu senčne fuge (cca. 1cm) - uporabljen sistemski profil za senčno fugo.
Upoštevati vse zaključne profile in letvice, pritrdilni material, bandažiranje in zagladitev stikov, izravnavanje s stopnjo kakovosti Q2, izdelavo in obdelavo prebojev, s prenosi in z vsemi pomožnimi deli.</t>
  </si>
  <si>
    <t xml:space="preserve">Dobava materiala in izdelava instalacijske mavčnokartonske stene z dvoslojno oblogo različnih debelin, kot npr. W116. Oznaka v sestavi Z9. Stena v sestavi:
- 2x mavčnokartonska plošča deb. 2,5cm (2x1,25cm) npr. Knauf GKB plošča
- pocinkana podkonstrukcija iz CW 50 profilov debeline 5cm, raster profilov 62,5cm
- med profile se vgradi kamena volna debeline 5cm kot npr. Knauf Insulation NaturBoard FIT 
- zračni sloj različnih debelin, v zračnem prostoru prečne povezave pocinkanih profilov z odrezki mavčnokartonskih plošč, glej specifikacije sistema proizvajalca
- pocinkana podkonstrukcija iz CW 50 profilov debeline 5cm, raster profilov 62,5cm
- med profile se vgradi kamena volna debeline 5cm kot npr. Knauf Insulation NaturBoard FIT 
- 2x mavčnokartonska plošča deb. 2,5cm (2x1,25cm) npr. Knauf GKB plošča
Zvočna izolirnost konstrukcije: R'w = 54 dB
Upoštevati vse zaključke ob zidu z vsemi potrebnimi zaključnimi profili in letvicami, s pritrdilnim materialom, z bandažiranjem in zagladitvijo stikov, izravnavanje s stopnjo kakovosti Q2, s prenosi in z vsemi pomožnimi deli, v ceni zajeti vse dodatne vogalne ojačitve.
</t>
  </si>
  <si>
    <t>Doplačilo za izdelavo senčne fuge z uporabo tipskega profila. Izvedba po detajlu projektanta.</t>
  </si>
  <si>
    <t>Dobava materiala in izdelava mavčnokartonske obloge okoli rolo škatle z dvoslojno ploščo na eni strani deb. 6,25cm. Obloga je sestavljena:
- 1x mavčnokartonska plošča deb. 1,25cm npr. Knauf GKB plošča
- pocinkana podkonstrukcija iz CW 50 profilov debeline 5cm, raster profilov 62,5cm
- med profile se vgradi kamena volna debeline 5cm kot npr. Knauf Insulation NaturBoard FIT 
Upoštevati vse zaključke ob zidu z vsemi potrebnimi zaključnimi profili in letvicami, s pritrdilnim materialom, z bandažiranjem in zagladitvijo stikov, izravnavanje s stopnjo kakovosti Q2, s prenosi in z vsemi pomožnimi deli, v ceni zajeti vse dodatne vogalne ojačitve.</t>
  </si>
  <si>
    <t>Izdelava, dobava in montaža dvokrilnih vrata dim. 175 x 200cm iz alu profilov in izolativnega polnila, z notranje strani obložena z absorbcijskim sendvič panelom kot npr. sistem Multivario AL-1S ali enakovredno. Glej shemo vrat PHO.03. V ceni zajeta vsa pomožna dela, prenosi in transporti vsega materiala do mesta montaže. Pred izdelavo in montažo vse mere kontrolirati na mestu samem. Izvajalec pripravi delavniško dokumentacijo in jo preda projektantu v potrditev.</t>
  </si>
  <si>
    <t>Dobava in montaža varovalnega sistem na strehi, sistem kot npr. ABS Lock-X-T-SR na ravni strehi telovadnice. Varovalni sistem je sestavljen iz fiksnih jeklenih točk v skladu z DIN EN 795:2012 in povezovalno jeklenico. Varnostno sidro kot npr. ABS-Lock X-T., d = 42 mm,  sponke pod obremenitvijo za kompenzacijo sunkov, zasnovano za vgradnjo na različne površine. Povezovalna jeklenica premera 6mm je izdelana iz nerjavnega jekla in testirana na podlagi EN795:2012 in CEN/TS 16415:2013. V ceni je potrebno upoštevati vse potrebe obdelave strehe pred in po montaži, vsa pomožna dela, prenose in transporte vsega materiala do mesta montaže.
Mere je potrebno preveriti na objektu!
Pozicija sistema je vrisana v tlorisu strehe. V ceni m1 je potrebno upoštevati komplet sidrišča - 8kos in povezovalno jeklenico.</t>
  </si>
  <si>
    <t>Dobava in montaža varovalnega sistem na strehi, sistem kot npr. ABS Lock-X-T-SR na ravni strehi telovadnice. Varovalni sistem je sestavljen iz fiksnih jeklenih točk v skladu z DIN EN 795:2012 in povezovalno jeklenico. Varnostno sidro kot npr. ABS-Lock X-T., d = 42 mm,  sponke pod obremenitvijo za kompenzacijo sunkov, zasnovano za vgradnjo na različne površine. Povezovalna jeklenica premera 6mm je izdelana iz nerjavnega jekla in testirana na podlagi EN795:2012 in CEN/TS 16415:2013. V ceni je potrebno upoštevati vse potrebe obdelave strehe pred in po montaži, vsa pomožna dela, prenose in transporte vsega materiala do mesta montaže.
Mere je potrebno preveriti na objektu!
Pozicija sistema je vrisana v tlorisu strehe. V ceni m1 je potrebno upoštevati komplet sidrišča - 29kos in povezovalno jeklenico.</t>
  </si>
  <si>
    <t>Dobava materiala in izdelava mavčnokartonske požarno odporne obloge jaška, požarna odpornost EI90 z dvoslojno ploščo deb. 11,5cm. Oznaka v sestavi Z8. Obloga je sestavljena:
- 2x mavčnokartonska požarno odporna plošča deb. 4cm (2x 2cm) kot npr. Knauf GKF 20
- pocinkana podkonstrukcija iz CW 75 profilov debeline 7,5cm, raster profilov 62,5cm
- med profile se vgradi kamena volna debeline 7,5cm kot npr. Knauf Insulation NaturBoard FIT 
- požarna odpornost obloge EI90
Upoštevati vse zaključke ob zidu z vsemi potrebnimi zaključnimi profili in letvicami, s pritrdilnim materialom, z bandažiranjem in zagladitvijo stikov, izravnavanje s stopnjo kakovosti Q2, izdelavo in obdelavo prebojev, s prenosi in z vsemi pomožnimi deli.</t>
  </si>
  <si>
    <t xml:space="preserve"> "T" stiki suhomontažnih sten se izvedejo s preprečitvijo prenosa zvoka med prostori - izvedba s prekinitvijo mavčnokartonskih plošč - po sistemskem detajlu npr. Knauf W112-C4 ali W115-C1.</t>
  </si>
  <si>
    <t>Dobava materiala in izdelava mavčnokartonske obloge instalacij, jaškov, strešno okno,.... z dvoslojno ploščo na eni strani deb. 7,5cm. Obloga je sestavljena:
- 2x mavčnokartonska plošča deb. 2,5cm (2x1,25cm) npr. Knauf GKB plošča
- pocinkana podkonstrukcija iz CW 50 profilov debeline 5cm, raster profilov 62,5cm
- med profile se vgradi kamena volna debeline 5cm kot npr. Knauf Insulation NaturBoard FIT 
Upoštevati vse zaključke ob zidu z vsemi potrebnimi zaključnimi profili in letvicami, s pritrdilnim materialom, z bandažiranjem in zagladitvijo stikov, izravnavanje s stopnjo kakovosti Q2, s prenosi in z vsemi pomožnimi deli, v ceni zajeti vse dodatne vogalne ojačitve.</t>
  </si>
  <si>
    <t>Dobava materiala in izdelava spuščenega stropu nad ogrevanim prostorom oznaka ST0. Strop iz cementne gradbene plošče deb. 12,5mm kot npr. Aquapanel plošča Outdoor, montirane na pocinkano podkonstrukcijo, ki je preko obešal pritrjena v medetažno CLT ploščo. Nad stropom se spodaj CLT plošča toplotno izolira s kameno volno deb. 10cm, [λD = max. 0.035 W/(m.K), gostota plošč min. 50 kg/m³, kot npr.: Knauf Insulation NaturBoard Venti ali enakovredno, plošče so sidrane v CLT ploščo po navodilih proizvajalca. Stik plošč se bandažirajo z vlagoodporno maso in zagladijo, izravnava s stopnjo kakovosti Q2. V ceni zajeti vse izreze, ves spojni in vezni material, delovne odre potrebne za izvedbo del. Izvedba na podlagi sheme stropov in potrditve projektanta.</t>
  </si>
  <si>
    <t>Dobava materiala in izdelava zaključnega sloja spuščenega stropu oznake ST0 v sestavi:
- izravnava cementnih plošč s fasadnim lepilom kot npr. StoArmat Classic plus ali enakovredno
- nanos fasadne armirne mrežice na lepilo
- izravnava mrežice s fasadnim lepilom kot npr. StoArmat Classic plus ali enakovredno
- premaz z emulzijo
- finalni tankoslojni nanos-omet: samočistilni omet kot npr. StoLotusan ali enakovredno. Barva in finost zrnavosti po izbiri arhitekta
V ceni vključiti obdelavo vseh vogalov, odkapnikov in zaključkov.</t>
  </si>
  <si>
    <t>Dobava materiala in izdelava akustičnega stropu (visoka vpojnost) učilnice, kabineti, pisarne, ipd. oznaka ST1. Strop - plošče iz lesne volne dim. 60/120, vezane z magnezitom, lesna vlakna &lt;1mm, odziv na ogenj: B-s1,d0, zvočno absorpcijske, debeline 25mm, kot npr.: Heradesign Superfine ali enakovredno, montirane na pocinkano podkonstrukcijo, ki je preko obešal pritrjena v medetažno konstrukcijo. Vgradnja po navodilih proizvajalca sistema. Med profili se položi zvočna izolacija mineralna volna deb. 5cm [λD = max. 0.034 W/(m.K), upornost zračnemu toku v vrednosti Ξ ≥ 15 kPa.s/m²], izolacija s sredne-visoko gostoto, odziv na ogenj A1, kot npr.: Knauf Insulation NaturBoard VENTACUSTO ali enakovredno.
V ceni zajeti vse izreze, ves spojni in vezni material, delovne odre potrebne za izvedbo del. Izvedba na podlagi sheme stropov in potrditve projektanta.</t>
  </si>
  <si>
    <t>Dobava materiala in izdelava akustičnega stropu (visoka vpojnost) telovadnice (velika in mala dvorana), strojne delavnice, oznaka ST1a. Strop - plošče iz lesne volne dim. 60/120, vezane z magnezitom, lesna vlakna &lt;1mm, odziv na ogenj: A2-s1,d0, zvočno absorpcijske, debeline 25mm, kot npr.: Heradesign Superfine A2 ali enakovredno, montirane na pocinkano podkonstrukcijo, ki je preko obešal pritrjena v medetažno konstrukcijo. Vgradnja po navodilih proizvajalca sistema. Med profili se položi zvočna izolacija mineralna volna deb. 5cm [λD = max. 0.034 W/(m.K), upornost zračnemu toku v vrednosti Ξ ≥ 15 kPa.s/m²], izolacija s sredne-visoko gostoto, odziv na ogenj A1, kot npr.: Knauf Insulation NaturBoard VENTACUSTO ali enakovredno.
V ceni zajeti vse izreze, ves spojni in vezni material, delovne odre potrebne za izvedbo del. Izvedba na podlagi sheme stropov in potrditve projektanta.</t>
  </si>
  <si>
    <t>Dobava materiala in izdelava akustičnega stropu (srednje visoka vpojnost) hodnik, avla, ipd., oznaka ST3. Strop - plošče iz lesne volne dim. 60/120, vezane z magnezitom, lesna vlakna &lt;1mm, odziv na ogenj: B-s1,d0, zvočno absorpcijske, debeline 25mm, kot npr.: Heradesign Superfine ali enakovredno, montirane na pocinkano podkonstrukcijo, ki je preko obešal pritrjena v medetažno konstrukcijo. Vgradnja po navodilih proizvajalca sistema. 
V ceni zajeti vse izreze, ves spojni in vezni material, delovne odre potrebne za izvedbo del. Izvedba na podlagi sheme stropov in potrditve projektanta.</t>
  </si>
  <si>
    <t>Dobava materiala in izdelava akustičnega stropu (visoka vpojnost) predavalnica, oznaka ST3a. Strop - plošče iz lesne volne dim. 60/120, vezane z magnezitom, lesna vlakna &lt;1mm, odziv na ogenj: B-s1,d0, zvočno absorpcijske, debeline 25mm, kot npr.: Heradesign Superfine ali enakovredno, montirane na pocinkano podkonstrukcijo, ki je preko obešal pritrjena v medetažno konstrukcijo. Vgradnja po navodilih proizvajalca sistema. Med profili se položi zvočna izolacija mineralna volna deb. 5cm [λD = max. 0.034 W/(m.K), upornost zračnemu toku v vrednosti Ξ ≥ 15 kPa.s/m²], izolacija s sredne-visoko gostoto, odziv na ogenj A1, kot npr.: Knauf Insulation NaturBoard VENTACUSTO ali enakovredno.
V ceni zajeti vse izreze, ves spojni in vezni material, delovne odre potrebne za izvedbo del. Izvedba na podlagi sheme stropov in potrditve projektanta.</t>
  </si>
  <si>
    <t>Dobava materiala in izdelava akustičnega stropu (nizka vpojnost) učilnice, predavalnice, oznaka ST2. Strop - plošče iz lesne volne dim. 60/120, vezane z magnezitom, lesna vlakna &lt;1mm, odziv na ogenj: B-s1,d0, zvočno manj absorpcijske, debeline 25mm, kot npr.: Heradesign Plano ali enakovredno, montirane na pocinkano podkonstrukcijo, ki je preko obešal pritrjena v medetažno konstrukcijo. Vgradnja po navodilih proizvajalca sistema. 
V ceni zajeti vse izreze, ves spojni in vezni material, delovne odre potrebne za izvedbo del. Izvedba na podlagi sheme stropov in potrditve projektanta.</t>
  </si>
  <si>
    <t>Dobava materiala in izdelava akustičnega stropu (nizka vpojnost) predavalnica v pritličju, oznaka ST4. Strop - plošče iz lesne volne dim. 60/120, vezane z magnezitom, lesna vlakna &lt;1mm, odziv na ogenj: B-s1,d0, zvočno manj absorpcijske, debeline 25mm, kot npr.: Heradesign Plano ali enakovredno, montirane na pocinkano podkonstrukcijo, ki je preko obešal pritrjena v medetažno konstrukcijo. Vgradnja po navodilih proizvajalca sistema. 
V ceni zajeti vse izreze, ves spojni in vezni material, delovne odre potrebne za izvedbo del. Izvedba na podlagi sheme stropov in potrditve projektanta.</t>
  </si>
  <si>
    <t>Dobava materiala in izdelava spuščenega stropu-pralen v kuhinji, oznaka ST6. Strop - mineralne plošče deb. 15 mm, akustične [ɑw &gt;0.80] kot npr.: Knauf HYGENA Acoustic 15mm ali enakovredno, plošče imajo laminirano površino, so pralne in protimikrobne (čistijo se z vlažno krpo), montirane na pocinkano podkonstrukcijo kot npr. Knauf Higena, ki je preko obešal pritrjena v medetažno konstrukcijo. Vgradnja po navodilih proizvajalca sistema. 
V ceni zajeti vse izreze, ves spojni in vezni material, delovne odre potrebne za izvedbo del. Izvedba na podlagi sheme stropov in potrditve projektanta.</t>
  </si>
  <si>
    <t>Dobava materiala in izdelava mavčnokartonskega spuščenega stropu v sanitarijah, oznaka ST7. Strop iz mavčno kartonskih vlago odpornih plošč deb. 12,5mm kot npr. Knauf GKBI plošče, montirane na pocinkano podkonstrukcijo, ki je preko obešal pritrjena v medetažno konstrukcijo. Stik plošč se bandažirajo z vlagoodporno maso in zagladijo, izravnava s stopnjo kakovosti Q2. V ceni zajeti vse izreze, ves spojni in vezni material, delovne odre potrebne za izvedbo del. Izvedba na podlagi sheme stropov in potrditve projektanta.</t>
  </si>
  <si>
    <t>Dobava materiala in izdelava zaključka pregradne stene v stiku s profili oken,  izvedeni z zožitvijo skupne dolžine 15cm in deb. 7,5cm - po sistemskem detajlu kot. npr. Knauf Varianta 5 ali enakovredno. Višina zaključevanja cca 315cm. Zaključni del stene v sestavi:
- 1x mavčna gradbena plošča kot npr. Knauf GKFI Diamant deb. 1cm
- 1x mavčna zvočno izolativna plošča kot npr. Knauf Silentboard deb. 1cm
- pocinkana podkonstrukcija iz Knauf UD 28/27 profilov debeline 3cm
- med profile se vgradi kamena volna debeline 3cm kot npr. Knauf Insulation NaturBoard FIT 
- 1x mavčna zvočno izolativna plošča kot npr. Knauf Silentboard deb. 1cm
- 1x mavčna gradbena plošča kot npr. Knauf GKFI Diamant deb. 1cm
Zvočna izolirnost zožanega dela Rw,R = 50dB.
Upoštevati vse zaključke ob zidu z vsemi potrebnimi zaključnimi profili in letvicami, s pritrdilnim materialom, z bandažiranjem in zagladitvijo stikov, izravnavanje s stopnjo kakovosti Q2, s prenosi in z vsemi pomožnimi deli, v ceni zajeti vse dodatne vogalne ojačitve.</t>
  </si>
  <si>
    <t>Dobava materiala in izdelava zaključka pregradne stene v stiku s profili oken,  izvedeni z zožitvijo skupne dolžine 45cm in deb. 7,5cm - po sistemskem detajlu kot. npr. Knauf Varianta 5 ali enakovredno. Višina zaključevanja cca 315cm. Zaključni del stene v sestavi:
- 1x mavčna gradbena plošča kot npr. Knauf GKFI Diamant deb. 1cm
- 1x mavčna zvočno izolativna plošča kot npr. Knauf Silentboard deb. 1cm
- pocinkana podkonstrukcija iz Knauf UD 28/27 profilov debeline 3cm
- med profile se vgradi kamena volna debeline 3cm kot npr. Knauf Insulation NaturBoard FIT 
- 1x mavčna zvočno izolativna plošča kot npr. Knauf Silentboard deb. 1cm
- 1x mavčna gradbena plošča kot npr. Knauf GKFI Diamant deb. 1cm
Zvočna izolirnost zožanega dela Rw,R = 50dB.
Upoštevati vse zaključke ob zidu z vsemi potrebnimi zaključnimi profili in letvicami, s pritrdilnim materialom, z bandažiranjem in zagladitvijo stikov, izravnavanje s stopnjo kakovosti Q2, s prenosi in z vsemi pomožnimi deli, v ceni zajeti vse dodatne vogalne ojačitve.</t>
  </si>
  <si>
    <t>Dobava materiala in izdelava spuščenega stropu na evakuacijskih poteh, razred požarne odpornosti EI60, oznaka ST8. Strop v sestavi:
- negorljive plošče iz lesne volne dim. 60/120, odziv na ogenj: A2-s1,d0, zvočno absorpcijske, debeline 15mm, kot npr.: Heradesign Superfine A2 ali enakovredno, montirane v podkonstrukcijo
- mavčno-kartonske požarne plošče 2x 15 mm kot npr.: Knauf GKF 15 ali enakovredno, bandažiranje stropna obloga po sistemu Knauf D112.si
- mineralna kamena volna SIST EN 13162, debelina 5 cm (tališče ≥ 1000°C), kot npr.: Knauf Insulation Naturboard Venti ali enakovredno, plošče vgrajene tudi čez nosilne profile v širini min. 150 mm (glej navodila Knauf). Polaganje na profile podkonstrukcije.
- pocinkana podkonstrukcija, ki je preko obešal pritrjena v medetažno konstrukcijo 
Vgradnja po navodilih proizvajalca sistema. 
V ceni zajeti vse izreze, ves spojni in vezni material, delovne odre potrebne za izvedbo del. Izvedba na podlagi sheme stropov in potrditve projektanta.</t>
  </si>
  <si>
    <t>Dobava materiala in izdelava spuščenega stropu na vhodnih nišah v učilnicah ob stopniščnih jedrih, razred požarne odpornosti EI60, oznaka ST8*. Strop v sestavi:
- mavčno-kartonske požarne plošče 2x 15 mm kot npr.: Knauf GKF 15 ali enakovredno, bandažiranje stropna obloga po sistemu Knauf D112.si
- mineralna kamena volna SIST EN 13162, debelina 5 cm (tališče ≥ 1000°C), kot npr.: Knauf Insulation Naturboard Venti ali enakovredno, plošče vgrajene tudi čez nosilne profile v širini min. 150 mm (glej navodila Knauf). Polaganje na profile podkonstrukcije.
- pocinkana podkonstrukcija, ki je preko obešal pritrjena v medetažno konstrukcijo 
Vgradnja po navodilih proizvajalca sistema. 
V ceni zajeti vse izreze, ves spojni in vezni material, delovne odre potrebne za izvedbo del. Izvedba na podlagi sheme stropov in potrditve projektanta.</t>
  </si>
  <si>
    <t>Dobava materiala in izdelava zaključnega sloja spuščenega stropu oznake ST0 in vetrolov v sestavi:
- izravnava cementnih plošč s fasadnim lepilom kot npr. StoArmat Classic plus ali enakovredno
- nanos fasadne armirne mrežice na lepilo
- izravnava mrežice s fasadnim lepilom kot npr. StoArmat Classic plus ali enakovredno
- premaz z emulzijo
- finalni tankoslojni nanos-omet: samočistilni omet kot npr. StoLotusan ali enakovredno. Barva in finost zrnavosti po izbiri arhitekta
V ceni vključiti obdelavo vseh vogalov, odkapnikov in zaključkov.</t>
  </si>
  <si>
    <t>Dobava materiala in izdelava stropu in kaskade iz MK plošč, oznaka ST5. Kaskada je sestavljena iz mavčno kartonskih plošč deb. 12,5mm kot npr. Knauf GKB plošče, ki so pritrjene na profile pocinkane podkonstrukcije. Podkonstrukcija se pritrjuje v ab ploščo in podkonstrukcijo stropu. Med profile se položi zvočna izolacijska mineralna volna deb. 5cm kot npr. Knauf Insulation NaturBorad FIT ali enakovredno. Višina stropne obloge varira glede na različne situacije v projektu - glej načrt!
Upoštevati vse zaključke in ves pritrdilni material, z bandažiranjem in zagladitvijo stikov, izravnavanje s stopnjo kakovosti Q2, s prenosi in z vsemi pomožnimi deli. Izvedba na podlagi sheme stropov in potrditve projektanta. V količini upoštevana horizontalna in vertikalna površina!</t>
  </si>
  <si>
    <t>Dobava materiala in izdelava vertikalne zapore-špalete strešnih kupol višine 90cm. Kaskada je sestavljena iz mavčno kartonskih plošč deb. 12,5mm kot npr. Knauf GKB plošče, ki so pritrjene na profile pocinkane podkonstrukcije. Podkonstrukcija se pritrjuje v strešno konstrukcijo in podkonstrukcijo stropu. Med profili se položi zvočna izolacijska steklena mineralna volna deb. 5cm kot npr. Knauf Insulation UNIFIT 035 ali enakovredno. Upoštevati vse zaključke in ves pritrdilni material, z bandažiranjem in zagladitvijo stikov, izravnavanje s stopnjo kakovosti Q2, s prenosi in z vsemi pomožnimi deli.</t>
  </si>
  <si>
    <r>
      <t xml:space="preserve">Dobava materiala in izdelava vertikalnega zaključka strehe nad malo telovadnico/kabinet višine 42cm v sestavi:
</t>
    </r>
    <r>
      <rPr>
        <u/>
        <sz val="10"/>
        <rFont val="Arial"/>
        <family val="2"/>
        <charset val="238"/>
      </rPr>
      <t xml:space="preserve">Hidroizolacija: </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zaščiten s škriljevim posipom (barva po izboru projektanta) polno navarjen na spodnjega, kot npr.: Galaxy FC 180 5 mm MINERAL ali enakovredno.
- spodnji sloj:
samolepilni bitumenski trak na bazi SBS zalepljen na površino toplotne izolacije, varjeni preklopi, kot npr.: Halley FC 160 3 mm ali enakovredno. 
Na stiku z zidom je pod HI podložen EPS kotni profil.
</t>
    </r>
    <r>
      <rPr>
        <u/>
        <sz val="10"/>
        <rFont val="Arial"/>
        <family val="2"/>
        <charset val="238"/>
      </rPr>
      <t>Nosilna podlaga:</t>
    </r>
    <r>
      <rPr>
        <sz val="10"/>
        <rFont val="Arial"/>
        <family val="2"/>
        <charset val="238"/>
      </rPr>
      <t xml:space="preserve"> OSB plošča 1,6cm pritrditev preko toplotne izolacije v AB steno</t>
    </r>
    <r>
      <rPr>
        <sz val="10"/>
        <rFont val="Arial"/>
        <family val="2"/>
      </rPr>
      <t xml:space="preserve">
</t>
    </r>
    <r>
      <rPr>
        <u/>
        <sz val="10"/>
        <rFont val="Arial"/>
        <family val="2"/>
        <charset val="238"/>
      </rPr>
      <t>Toplotna izolacija::</t>
    </r>
    <r>
      <rPr>
        <sz val="10"/>
        <rFont val="Arial"/>
        <family val="2"/>
      </rPr>
      <t xml:space="preserve">
- mineralna volna SIST EN 13162, plošče kamene volne deb. 15cm, [λD = max. 0.035 W/(m.K) gostota min. 80 kg/m³], kot npr.: Knauf Insulation NaturBoard Ventacusto ali enakovr. Pritrditev v AB steno
</t>
    </r>
    <r>
      <rPr>
        <u/>
        <sz val="10"/>
        <rFont val="Arial"/>
        <family val="2"/>
        <charset val="238"/>
      </rPr>
      <t>Parna zapora:</t>
    </r>
    <r>
      <rPr>
        <sz val="10"/>
        <rFont val="Arial"/>
        <family val="2"/>
      </rPr>
      <t xml:space="preserve">
- varilni bitumenski trak z nosilcem iz aluminijaste folije in steklenega voala (AL01+V60), sd = min. 1500 m, kot npr.: Gemini Vapor 4 ali enakovredno, parna zapora se vgradi na predhodni hladni bitumenski premaz (0.3 kg/m2) - 0,4 cm. Na stiku z zidom je pod HI podložen EPS kotni profil. 
V ceni atike je potrebno upoštevati vsa pritrdilna sredstva, preklope in zaključke. Tesnenje hidroizolacije okoli vseh odprtin in prebojev  po projektu, vključno z vsem tesnilnim materialom in sidranjem, ter zaključnimi obrobami. Izvedba po detajlu projektanta. Obračun v m1.</t>
    </r>
  </si>
  <si>
    <r>
      <t xml:space="preserve">Dobava materiala in izdelava vertikalnega zaključka ob stopniščnem jedru višine 24cm v sestavi:
</t>
    </r>
    <r>
      <rPr>
        <u/>
        <sz val="10"/>
        <rFont val="Arial"/>
        <family val="2"/>
        <charset val="238"/>
      </rPr>
      <t xml:space="preserve">Zaključna pločevina:
</t>
    </r>
    <r>
      <rPr>
        <sz val="10"/>
        <rFont val="Arial"/>
        <family val="2"/>
      </rPr>
      <t xml:space="preserve">Barvana alu pokrivna pločevina deb. 1mm, r.š. 27cm, RAL barva po izboru projektanta
</t>
    </r>
    <r>
      <rPr>
        <u/>
        <sz val="10"/>
        <rFont val="Arial"/>
        <family val="2"/>
        <charset val="238"/>
      </rPr>
      <t xml:space="preserve">Hidroizolacija: </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zaščiten s škriljevim posipom (barva po izboru projektanta) polno navarjen na spodnjega, kot npr.: Galaxy FC 180 5 mm MINERAL ali enakovredno.
- spodnji sloj:
samolepilni bitumenski trak na bazi SBS zalepljen na površino toplotne izolacije, varjeni preklopi, kot npr.: Halley FC 160 3 mm ali enakovredno. 
Na stiku z zidom je pod HI podložen EPS kotni profil.
</t>
    </r>
    <r>
      <rPr>
        <u/>
        <sz val="10"/>
        <rFont val="Arial"/>
        <family val="2"/>
        <charset val="238"/>
      </rPr>
      <t>Nosilna podlaga:</t>
    </r>
    <r>
      <rPr>
        <sz val="10"/>
        <rFont val="Arial"/>
        <family val="2"/>
        <charset val="238"/>
      </rPr>
      <t xml:space="preserve"> OSB plošča 1,6cm pritrditev preko toplotne izolacije v AB steno</t>
    </r>
    <r>
      <rPr>
        <sz val="10"/>
        <rFont val="Arial"/>
        <family val="2"/>
      </rPr>
      <t xml:space="preserve">
</t>
    </r>
    <r>
      <rPr>
        <u/>
        <sz val="10"/>
        <rFont val="Arial"/>
        <family val="2"/>
        <charset val="238"/>
      </rPr>
      <t>Toplotna izolacija::</t>
    </r>
    <r>
      <rPr>
        <sz val="10"/>
        <rFont val="Arial"/>
        <family val="2"/>
      </rPr>
      <t xml:space="preserve">
- mineralna volna SIST EN 13162, plošče kamene volne deb. 15cm, [λD = max. 0.035 W/(m.K) gostota min. 80 kg/m³], kot npr.: Knauf Insulation NaturBoard Ventacusto ali enakovr. Pritrditev v AB steno
</t>
    </r>
    <r>
      <rPr>
        <u/>
        <sz val="10"/>
        <rFont val="Arial"/>
        <family val="2"/>
        <charset val="238"/>
      </rPr>
      <t>Parna zapora:</t>
    </r>
    <r>
      <rPr>
        <sz val="10"/>
        <rFont val="Arial"/>
        <family val="2"/>
      </rPr>
      <t xml:space="preserve">
- varilni bitumenski trak z nosilcem iz aluminijaste folije in steklenega voala (AL01+V60), sd = min. 1500 m, kot npr.: Gemini Vapor 4 ali enakovredno, parna zapora se vgradi na predhodni hladni bitumenski premaz (0.3 kg/m2) - 0,4 cm. Na stiku z zidom je pod HI podložen EPS kotni profil. 
V ceni atike je potrebno upoštevati vsa pritrdilna sredstva, preklope in zaključke. Tesnenje hidroizolacije okoli vseh odprtin in prebojev  po projektu, vključno z vsem tesnilnim materialom in sidranjem, ter zaključnimi obrobami. Izvedba po detajlu projektanta. Obračun v m1.</t>
    </r>
  </si>
  <si>
    <t>b.9.3.</t>
  </si>
  <si>
    <t>Nosilnost:	8 oseb ali 630 kg
Hitrost vožnje:	1,0 m/s
Višina dviga:	4250 mm
Število postaj:	3
Število dostopov:	3 – prehodna kabina
Namestitev dvigala:	v samostojnem betonskem jašku (ni predmet ponudbe)
Velikost jaška:	širina: 1600 mm; globina: 1930 mm
Višina glave jaška:	3400 mm
Globina jame jaška:	1100 mm
Dostopni prostor pod jaškom:	NE
Vrsta pogona:	frekvenčno in napetostno krmiljeni pogon s trifaznim tokom s sinhronskim motorjem - EcoDisc - z izvedbo brez reduktorja in samodejnonastavljivim zavornim sistemom za varno, udobno in
tiho obratovanje
Namestitev pogona:	sinhronski motor brez reduktorja z integriranim pogonskim diskom
je pritrjen v glavi jaška na jeklenih vodilih kabine. Brez strojnice!
Pogonska moč:	4 kW, energetsko učinkovito razred »A« po standardu VDI 4707
Število voženj na uro:	do 180
Priključna napetost:	3 x 400 V, 50 Hz
Notranje mere kabine:	širina: 1100 mm; globina: 1400 mm; višina: 2100 mm
Kabina (po izboru naročnika):	izbor iz predloženih katalogov, stene iz brušene nerjaveče pločevine Asturias Satin, tla po izboru naročnika debeline 23mm, strop CL80 iz brušene nerjaveče pločevine Asturias Satin in varčnimi svetilkami, ogledalo na stranski steni v delni višini in delni širini, inox okroglo oprijemalo HR53 z zaoblenimi zaključki na stranski steni, zasilna avtomatska razsvetljava, avtomatska programljiva ventilacija, GSM telefonski vmesnik s SIM kartico za prenos podatkov in povezavo med kabino in klicnim centrom za primer reševanja ujetih oseb iz kabine dvigala (omogoča klic na 4 predhodno programirane številke)</t>
  </si>
  <si>
    <t>Vrata kabine:	avtomatska dvodelna teleskopska vrata s krili in okvirji iz brušene nerjaveče pločevine Asturias Satin, širina: 900 mm; višina: 2000 mm, frekvenčno regulirani pogon, varovanje z infrardečo svetlobno zaveso in omejilnikom zaporne sile
Vrata jaška:	avtomatska dvodelna teleskopska vrata s krili in okvirji iz brušene nerjaveče pločevine Asturias Satin, širina: 900 mm; višina: 2000 mm, s požarno odpornostjo E120
Mikroprocesorsko krmiljenje:	simplex zbirno krmiljenje dol in gor, požarno krmiljenje - evakuacijska vožnja v glavno postajo ob alarmu za požar po SIST EN 81-73, električno in mehansko reševanje v primeru ujetih oseb v kabini, avtomatsko natančno pristajanje in niveliranje kabine, predčasno odpiranje vrat pri vožnji v postajo, filter proti radijskim motnjam, priklop na hišni agregat, servisni panel za vzdrževalca v najvišji postaji nameščen v vratnem okvirju, napredne funkcije ko dvigalo ni v uporabi (stand-by, avtomatski izklop razsvetljave, avtomatski izklop ventilatorja, sporočilni pokazatelji se zatemnijo), digitalni vmesnik API (application programming interface) za povezavo dvigala za storitve v oblaku na osnovi IoT tehnologije pametnih zgradb
Signalizacija KSS 280 series:	Signalizacija primerna zahtevam invalidnih oseb po SIST EN 81-70
v kabini: vertikalno kabinsko tipkalo KSC 266 iz brušene nerjaveče pločevine Asturias Satin v celotni višini kabine, tipke za vsako postajo, braillova reliefna pisava, tipka za odpiranje vrat, tipka za zapiranje vrat, tipka za alarm, digitalni LCD kazalnik preobremenitve, položaja kabine in puščice smeri vožnje v beli barvi na črnem ozadju, stikalno na ključ za prednostno vožnjo in rezervacijo kabine
v glavni postaji: inox pozivna tipka KSL 280 kvadratne oblike, prilagojena za enostavno uporabo gibalno oviranih oseb, KSI 286 digitalni LCD kazalnik položaja kabine in puščice smeri vožnje v beli
barvi ter gong</t>
  </si>
  <si>
    <t>v ostalih postajah: inox pozivna tipka KSL 280 kvadratne oblike, prilagojena za enostavno uporabo gibalno oviranih oseb, KSI 286 digitalni LCD kazalnik položaja kabine inpuščice smeri vožnje v beli barvi ter gong, signalizacija in tipke nameščene na okvir vrat jaška 
Dodatno: razsvetljava jaška, lestev za dostop v jamo jaška, vtičnica na strehi kabine in elektrifikacija jaška, dobava testiranih obešal za v strop jaška, montaža brez delovnega odra v jašku
Standardi: SIST EN 81-20, SIST EN 81-50, SIST EN81-73, SIST EN81-28</t>
  </si>
  <si>
    <r>
      <t xml:space="preserve">Izdelava, dobava in montaža stopnišče ograje z držalom, oznake ograje OG.ST1
Ograjo sestavljajo različno visoki in široki SEGMENTI, ki jih tvorijo:
STOJKE - cevi </t>
    </r>
    <r>
      <rPr>
        <sz val="10"/>
        <rFont val="Arial"/>
        <family val="2"/>
        <charset val="238"/>
      </rPr>
      <t>Ø</t>
    </r>
    <r>
      <rPr>
        <sz val="10"/>
        <rFont val="Arial"/>
        <family val="2"/>
      </rPr>
      <t xml:space="preserve">32/3 mm (jeklo S335), PREČKE - ploščato železo 50/8 mm
- stojke so spodaj in zgoraj predhodno varjene na prečke (pri vrhnjem segmentu v 3. nadstropju so stojke zgoraj varjene na ZAKLJUČNI ROČAJ, L profil 100×60/8 mm)
-  segmenti so med sabo vijačeni, med segmenti reža 5 mm, vmes jekleni distančnik
- na segmente ograje so predhodno varjeni PRITRJEVALNI PROFILI (L profil 63×100×340/8 mm), prek katerih je ograja pritrjena na stopniščne rame: pritrjevalni L profili so na mestu varjeni na POKRIVNO PLOŠČO iz ploščatega železa debeline 12 mm, s katerimi so stopniščne rame pokrite v vretenu stopnišča
-  spodnji segment ograje SEG 1 je ob pritrditvi na stopniščno ramo vijačen še na MONTAŽNI TRN (cevi 28/3 mm varjene na ploščato železo 100/5 mm), ki je sidran v AB ploščo
-  vrhnji segment ograje SEG 9 je zavetrovan preko POVEZOVALNEGA PROFILA (L profil 58×68/8 mm), ki je vijačen na zaključni ročaj segmenta ograje ter sidran v bočne AB stene
-  na ograjo je na mestu varjen dvojni ročaj (cevi d40/4 mm, jeklene kljuke ∅10 mm - predhodno varjene na ročaj, na mestu varjene na ograjo); deli dvojnega ročaja med seboj zvarjeni na mestu
-  ograja ob podestu v 3. nadstropju (cevi </t>
    </r>
    <r>
      <rPr>
        <sz val="10"/>
        <rFont val="Arial"/>
        <family val="2"/>
        <charset val="238"/>
      </rPr>
      <t>Ø</t>
    </r>
    <r>
      <rPr>
        <sz val="10"/>
        <rFont val="Arial"/>
        <family val="2"/>
      </rPr>
      <t xml:space="preserve">32/3 mm, zgoraj varjene na zaključni ročaj - L profil 100×60/8 mm, spodaj na ploščato železo 88/8 mm) je predhodno varjena na pokrivno ploščo, ki pokriva rob podesta; ograja je prek kotnika 52×52×50/5 mm, ki je vijačen na zaključni ročaj, dodatno sidrana v bočno AB steno
</t>
    </r>
  </si>
  <si>
    <t xml:space="preserve"> -  vsi elementi so jekleni in predhodno vročecinkani, zvari na mestu se naknadno zaščitijo s cink sprejem, zvari med elementi so brušeni in kitani; elementi pokrivno barvani z valjčkom s strukturno barvo - po barvni shemi
- kovinska ograja mora biti ozemljena
Izvedba po shemi projektanta OG.ST1.
Upoštevati vsa pritrdilna sredstva, vijaki, vari, podložne ploščice. Vse mere kontrolirati na mestu samem pred izdelavo in montažo.
Za stopniščno ograjo in držala je potrebna izdelava delavniških načrtov s strani izvajalca in potrditev s strani projektanta!
V ceni m1 upoštevati vse komplet prečke, stojke, ograjo. 
Dolžina ograje 35,8m1.</t>
  </si>
  <si>
    <t>Dobava in polaganje terazzo plošč na stopnišču. Stopnice dim. 17,5x30cm. Stopnice so izdelane iz pripravljenih terazzo plošč (horizontale in vertikale, rob rezan pod 45 stopinj), položene v živ rob. Plošče so položene na tankolepilno - cement akrilatno lepilo. Plošče so dim. 60x60cm, kot npr. Marmor Kosi, tip terazza po izboru projektanta. Razred proti drsnosti R9. Polaganje na pripravljeno podlogo,  vključno z vsemi izrezi, s fugiranjem stikov s fugirno maso, silikoniranjem stikov, vsemi pomožnimi deli in prenosi do mesta vgrajevanja. Prva in zadnja stopnica na vsaki rami sta opremljeni z označevalnim trakom, 50 mm (kot npr. PermaSafety Line). V m1 upoštevati oblaganje stopne in čelne površine.</t>
  </si>
  <si>
    <t xml:space="preserve"> -  vsi elementi so jekleni in predhodno vročecinkani, zvari na mestu se naknadno zaščitijo s cink sprejem, zvari med elementi so brušeni in kitani; elementi pokrivno barvani z valjčkom s strukturno barvo - po barvni shemi
- kovinska ograja mora biti ozemljena
Izvedba po shemi projektanta OG.ST4.
Upoštevati vsa pritrdilna sredstva, vijaki, vari, podložne ploščice. Vse mere kontrolirati na mestu samem pred izdelavo in montažo.
Za stopniščno ograjo in držala je potrebna izdelava delavniških načrtov s strani izvajalca in potrditev s strani projektanta!
V ceni m1 upoštevati vse komplet prečke, stojke, ograjo. 
Dolžina ograje 35,8m1.</t>
  </si>
  <si>
    <t xml:space="preserve"> -  vsi elementi so jekleni in predhodno vročecinkani, zvari na mestu se naknadno zaščitijo s cink sprejem, zvari med elementi so brušeni in kitani; elementi pokrivno barvani z valjčkom s strukturno barvo - po barvni shemi
- kovinska ograja mora biti ozemljena
Izvedba po shemi projektanta OG.ST5.
Upoštevati vsa pritrdilna sredstva, vijaki, vari, podložne ploščice. Vse mere kontrolirati na mestu samem pred izdelavo in montažo.
Za stopniščno ograjo in držala je potrebna izdelava delavniških načrtov s strani izvajalca in potrditev s strani projektanta!
V ceni m1 upoštevati vse komplet prečke, stojke, ograjo. 
Dolžina ograje 35,8m1.</t>
  </si>
  <si>
    <t>k.1.</t>
  </si>
  <si>
    <t>REKAPITULACIJA: KANALIZACIJA ODPADNA KOMUNALNA - I.faza</t>
  </si>
  <si>
    <t>k.1.1</t>
  </si>
  <si>
    <t xml:space="preserve">Preddela </t>
  </si>
  <si>
    <t>k.1.2</t>
  </si>
  <si>
    <t>Zemeljska dela</t>
  </si>
  <si>
    <t>k.1.3</t>
  </si>
  <si>
    <t>Kanalizacija</t>
  </si>
  <si>
    <t>k.1.4</t>
  </si>
  <si>
    <t>Ostalo</t>
  </si>
  <si>
    <t>k.1.5</t>
  </si>
  <si>
    <t>Nepredvidena dela</t>
  </si>
  <si>
    <t>šifra</t>
  </si>
  <si>
    <t>opis</t>
  </si>
  <si>
    <t>E/M</t>
  </si>
  <si>
    <t>skupaj</t>
  </si>
  <si>
    <t xml:space="preserve">Pred pričetkom del je potrebno izvesti zakoličbo vseh obstoječih komunalnih vodov in preveriti lokacije obstoječih revizijskih jaškov. V kolikor dejansko stanje odstopa od podlag za projektne rešitve, je potrebno o tem obvestiti projektanta, ki na podlagi projektantskega nadzora prilagodi rešitev. </t>
  </si>
  <si>
    <t>Preddela</t>
  </si>
  <si>
    <t>Rušenja vseh obstoječih objektov so opredeljna v okviru projekta arhitekture!</t>
  </si>
  <si>
    <t>k.1.1.1</t>
  </si>
  <si>
    <t>Zakoličba kanalizacije po točkah.</t>
  </si>
  <si>
    <t>točka</t>
  </si>
  <si>
    <t xml:space="preserve">Rušitvena in zaključna dela </t>
  </si>
  <si>
    <t>k.1.1.2</t>
  </si>
  <si>
    <t>k.1.1.3</t>
  </si>
  <si>
    <t>k.1.1.4</t>
  </si>
  <si>
    <t>Izvedba hodnika za peščce ob objektu I.faze je v načrtu zunanje ureditve.</t>
  </si>
  <si>
    <t>Preddela - skupaj</t>
  </si>
  <si>
    <t>k.1.2.1</t>
  </si>
  <si>
    <t>Izkopi</t>
  </si>
  <si>
    <t xml:space="preserve">Izkop za objekt je opredeljen v okviru projekta arhitekture! Kanalizacije ob in na objektu se izvajajo v izkopu gradbene jame oz. brez dodatnega izkopa - to je severni del kanala, ki se prestavlja ob novogradnji in del kanala pod predvidenim stopniščem. Izkop za kanalizacijski jarek ušoštevan samo od stopnišča dalje.
</t>
  </si>
  <si>
    <t>k.1.2.1.1</t>
  </si>
  <si>
    <t>Izkop lahke zemljine III. kat. - kanalizacijski jarek, v raščenem stanju, z odrivom na gradbiščno deponijo (ocena 35 % skupnega izkopa) - vsi izkopi za izvedbo kanalizacije.</t>
  </si>
  <si>
    <t>k.1.2.1.2</t>
  </si>
  <si>
    <t>Izdelava zasipa kanalizacije z z izkopanim začasno deponiranim zemeljskim materialom. Zasip se utrjuje do 95% trdnosti po standardnem Proktorjevem postopku.</t>
  </si>
  <si>
    <t>k.1.2.1.3</t>
  </si>
  <si>
    <t xml:space="preserve">Odvoz lahke zemljine III. kat., v raščenem stanju, na trajno deponijo in strošek deponije. </t>
  </si>
  <si>
    <t xml:space="preserve">Opomba: zasipi so upoštevani do spodnje kote zgornjega sloja zunanje ureditve </t>
  </si>
  <si>
    <t>k.1.2.2</t>
  </si>
  <si>
    <t>Planum temeljnih tal</t>
  </si>
  <si>
    <t>k.1.2.2.1</t>
  </si>
  <si>
    <t>Planiranje in valjanje dna jarka do 80 Mpa.</t>
  </si>
  <si>
    <t>k.1.2.3</t>
  </si>
  <si>
    <t>Betonska dela</t>
  </si>
  <si>
    <t>k.1.2.3.1</t>
  </si>
  <si>
    <t>Nabava, dobava in izdelava obbetoniranja kanalizacijskih PVC cevi - kanalizacija izvedena pod talno ploščo objekta in vseh priključkov na kanalizacijo izven objekta kanal. Beton trdote C16/20.</t>
  </si>
  <si>
    <t>Zemeljska dela - skupaj</t>
  </si>
  <si>
    <t>k.1.3.1</t>
  </si>
  <si>
    <t>JAŠKI IN OSTALI OBJEKTI</t>
  </si>
  <si>
    <t>k.1.3.1.1</t>
  </si>
  <si>
    <r>
      <t xml:space="preserve">Nabava, dobava in vgradnja polietilenskih (PE) revizijskih jaškov notranjega premera DN 1000 mm do višine 2,00 m s škatlasto ojačanim konusom DN 625, z enim integriranim iztokom in z enim do tremi integriranimi priključki za PE, PP ali PVC cevi do DN 400 in priključevanjem brez dodatne spojke oz. za priključitev gladkih PVC cevi na iztoku z obojko priključne cevi, na vtoku z vstopnim tesnilom in z možnostjo priključitve hišnih priključkov na obodu jaška z vstopnimi tesnili do DN 250 in možnostjo nadgradnje ali krajšanja konusa jaška za 250 mm. Jašek mora biti narejen po standardu SIST EN 13598, z betonskim vencem za kanalski pokrov, s kanalskim pokrovom pokrovom za vgradnjo finalnega tlaka dim. 600x600mm iz nerjavečega jekla , nosilnosti 250 kN, betoniranjem pete jaška s pustim betonom C 16/20. Kompletno z dodatnim izkopom, podlago in utrjenim gramoznim zasutjem ob jašku. </t>
    </r>
    <r>
      <rPr>
        <b/>
        <u/>
        <sz val="10"/>
        <rFont val="Calibri"/>
        <family val="2"/>
        <charset val="238"/>
        <scheme val="minor"/>
      </rPr>
      <t>Vključena tudi dobava in vgradnja zaprte zaklopke - PROTI POVRATNA, DN 160 z javljalnikom zapore da je zaprta oz. omogoča elektronsko zapiranje (vključena tudi povezava sistema na hišni sistem javljanja napak., kot npr. HL715.2EPC</t>
    </r>
  </si>
  <si>
    <t>k.1.3.1.2</t>
  </si>
  <si>
    <t>Nabava, dobava in vgradnja polietilenskih (PE) revizijskih jaškov notranjega premera DN 1000 mm do višine 2,50 m s škatlasto ojačanim konusom DN 625, z enim integriranim iztokom in z enim do tremi integriranimi priključki za PE, PP ali PVC cevi do DN 400 in priključevanjem brez dodatne spojke oz. za priključitev gladkih PVC cevi na iztoku z obojko priključne cevi, na vtoku z vstopnim tesnilom in z možnostjo priključitve hišnih priključkov na obodu jaška z vstopnimi tesnili do DN 250 in možnostjo nadgradnje ali krajšanja konusa jaška za 250 mm. Jašek mora biti narejen po standardu SIST EN 13598, z betonskim vencem za kanalski pokrov, s kanalskim pokrovom LTZ fi 60 cm, 400 kN, z zaklepom in protihrupnim vložkom (PAM ali enakovredno), betoniranjem pete jaška s pustim betonom C 16/20. Kompletno z dodatnim izkopom, podlago in utrjenim gramoznim zasutjem ob jašku.</t>
  </si>
  <si>
    <t>k.1.3.1.3</t>
  </si>
  <si>
    <t>Nabava, dobava in vgradnja polietilenskih (PE) revizijskih jaškov notranjega premera DN 1000 mm do višine 2,50 m s škatlasto ojačanim konusom DN 625, z enim integriranim iztokom in z enim do tremi integriranimi priključki za PE, PP ali PVC cevi do DN 400 in priključevanjem brez dodatne spojke oz. za priključitev gladkih PVC cevi na iztoku z obojko priključne cevi, na vtoku z vstopnim tesnilom in z možnostjo priključitve hišnih priključkov na obodu jaška z vstopnimi tesnili do DN 250 in možnostjo nadgradnje ali krajšanja konusa jaška za 250 mm. Jašek mora biti narejen po standardu SIST EN 13598, z betonskim vencem za kanalski pokrov, s kanalskim pokrovom pokrovom za vgradnjo finalnega tlaka dim. 600x600mm iz nerjavečega jekla , nosilnosti 250 kN, betoniranjem pete jaška s pustim betonom C 16/20. Kompletno z dodatnim izkopom, podlago in utrjenim gramoznim zasutjem ob jašku.</t>
  </si>
  <si>
    <t>k.1.3.1.4</t>
  </si>
  <si>
    <t>Nabava, dobava in vgradnja polietilenskih (PE) revizijskih jaškov notranjega premera DN 1000 mm do višine 6,00 m s škatlasto ojačanim konusom DN 625, z enim integriranim iztokom in z enim do tremi integriranimi priključki za PE, PP ali PVC cevi do DN 400 in priključevanjem brez dodatne spojke oz. za priključitev gladkih PVC cevi na iztoku z obojko priključne cevi, na vtoku z vstopnim tesnilom in z možnostjo priključitve hišnih priključkov na obodu jaška z vstopnimi tesnili do DN 250 in možnostjo nadgradnje ali krajšanja konusa jaška za 250 mm. Jašek mora biti narejen po standardu SIST EN 13598, z betonskim vencem za kanalski pokrov, s kanalskim pokrovom LTZ fi 60 cm, 400 kN, z zaklepom in protihrupnim vložkom (PAM ali enakovredno), betoniranjem pete jaška s pustim betonom C 16/20. Kompletno z dodatnim izkopom, podlago in utrjenim gramoznim zasutjem ob jašku.</t>
  </si>
  <si>
    <t>k.1.3.2</t>
  </si>
  <si>
    <t>Cevi</t>
  </si>
  <si>
    <t>k.1.3.2.1</t>
  </si>
  <si>
    <t>Nabava, dobava in vgradnja PVC SN 8 kanalskih cevi, stiki so izvedeni skladno z navodili proizvajalca. Polagane po navodilih proizvajalca, skupaj z vsemi spojkami, koleni in ostalim tesnilnim materialom.</t>
  </si>
  <si>
    <t>PVC 110</t>
  </si>
  <si>
    <t>PVC 160</t>
  </si>
  <si>
    <t>PVC 300</t>
  </si>
  <si>
    <t>Kanalizacija - skupaj</t>
  </si>
  <si>
    <t>k.1.4.1</t>
  </si>
  <si>
    <t>Pregled in čiščenje kanala po končanih delih.</t>
  </si>
  <si>
    <t>k.1.4.2</t>
  </si>
  <si>
    <t>Tlačni preizkus vodotesnosti položenih PVC kanalizacijskih cevi po standardu SIST EN 1610.</t>
  </si>
  <si>
    <t>k.1.4.3</t>
  </si>
  <si>
    <t>Izvedba direktnega priključka na obstoječo javno kanalizacijo - direktno v obstoječi revizijski jašek, skladno z navodili upravljalca komunalnega voda.</t>
  </si>
  <si>
    <t>Ostalo - skupaj</t>
  </si>
  <si>
    <t>k.1.5.1</t>
  </si>
  <si>
    <t>Ostala dodatna in nepredvidena dela. Obračun po dejanskih stroških porabe časa in materiala po vpisu v gradbeni dnevnik. Ocena stroškov 5,0 % od vrednosti del.</t>
  </si>
  <si>
    <t>Nepredvidena dela - skupaj</t>
  </si>
  <si>
    <t>Kanalizacija ODPADNA- skupaj</t>
  </si>
  <si>
    <t>Investitor:
Srednja šola Jesenice
Ulica bratov Rupar 2
4270 Jesenice</t>
  </si>
  <si>
    <t>Objekt: 
Prenova in dozidava Srednje šole Jesenice</t>
  </si>
  <si>
    <t>Popis del</t>
  </si>
  <si>
    <t xml:space="preserve">R E K A P I T U L A CI J A </t>
  </si>
  <si>
    <t>november 2024</t>
  </si>
  <si>
    <t>Šifra</t>
  </si>
  <si>
    <t>Opis dela</t>
  </si>
  <si>
    <t>KANALIZACIJA ODPADNA KOMUNALNA - I.faza</t>
  </si>
  <si>
    <t>KANALIZACIJA PADAVINSKA - I.faza</t>
  </si>
  <si>
    <t>KANALIZACIJA ODPADNA KOMUNALNA - II.faza</t>
  </si>
  <si>
    <t>KANALIZACIJA PADAVINSKA - II.faza</t>
  </si>
  <si>
    <t>SKUPAJ BREZ DDV:</t>
  </si>
  <si>
    <t>k.2.</t>
  </si>
  <si>
    <t>REKAPITULACIJA KANALIZACIJA - padavinska</t>
  </si>
  <si>
    <t>k.2.1</t>
  </si>
  <si>
    <t>k.2.2</t>
  </si>
  <si>
    <t>k.2.3</t>
  </si>
  <si>
    <t>k.2.4</t>
  </si>
  <si>
    <t>k.2.5</t>
  </si>
  <si>
    <t>k.2.1.1</t>
  </si>
  <si>
    <t>k.2.2.1</t>
  </si>
  <si>
    <t xml:space="preserve">Izkop za objekt je opredeljen v okviru projekta arhitekture! Kanalizacije ob in na objektu se izvajajo v izkopu gradbene jame oz. brez dodatnega izkopa.
</t>
  </si>
  <si>
    <t>k.2.2.1.1</t>
  </si>
  <si>
    <t>k.2.2.1.2</t>
  </si>
  <si>
    <t>k.2.2.1.3</t>
  </si>
  <si>
    <t>k.2.2.2</t>
  </si>
  <si>
    <t>k.2.2.2.1</t>
  </si>
  <si>
    <t>k.2.2.3</t>
  </si>
  <si>
    <t>k.2.2.3.1</t>
  </si>
  <si>
    <t>k.2.3.1</t>
  </si>
  <si>
    <t>JAŠKI, PESKOLOVI IN OSTALI OBJEKTI</t>
  </si>
  <si>
    <t>k.2.3.1.1</t>
  </si>
  <si>
    <t>Nabava, dobava in vgradnja polietilenskih (PE) revizijskih jaškov notranjega premera DN 800 mm do višine 1,50 m s škatlasto ojačanim konusom DN 625, z enim integriranim iztokom in z enim do tremi integriranimi priključki za PE, PP ali PVC cevi do DN 250 in priključevanjem brez dodatne spojke oz. za priključitev gladkih PVC cevi na iztoku z obojko priključne cevi, na vtoku z vstopnim tesnilom in z možnostjo priključitve hišnih priključkov na obodu jaška z vstopnimi tesnili do DN 250 in možnostjo nadgradnje ali krajšanja konusa jaška za 250 mm. Jašek mora biti narejen po standardu SIST EN 13598, z betonskim vencem za kanalski pokrov, s kanalskim pokrovom LTZ fi 60 cm, 400 kN, z zaklepom in protihrupnim vložkom (PAM ali enakovredno), betoniranjem pete jaška s pustim betonom C 16/20. Kompletno z dodatnim izkopom, podlago in utrjenim gramoznim zasutjem ob jašku.</t>
  </si>
  <si>
    <t>k.2.3.1.2</t>
  </si>
  <si>
    <t xml:space="preserve">Nabava, dobava in vgradnja revizijskega jaška iz betonskih cevi fi 100 cm do globine do 4,0 m na kanalu iz PVC drenažnih cevi in LTŽ pokrovom z zaklepom, fi 600 mm, nosilnosti 125 kN. Poglobitev - peskolov 40cm. Izvedba po detajlu. </t>
  </si>
  <si>
    <t>k.2.3.1.3</t>
  </si>
  <si>
    <t>Nabava, dobava in vgradnja polietilenskih (PE) revizijskih/umirjevalnika jaškov notranjega premera DN 1000 mm višine 2,0 do 4,00 m (poglobitev pod iztokom 1,0m - usedalnik) s škatlasto ojačanim konusom DN 625, z enim integriranim iztokom in z enim do pet integriranimi priključki za PE, PP ali PVC cevi do DN 400 in priključevanjem brez dodatne spojke oz. za priključitev gladkih PVC cevi na iztoku z obojko priključne cevi, na vtoku z vstopnim tesnilom in z možnostjo priključitve hišnih priključkov na obodu jaška z vstopnimi tesnili do DN 400 in možnostjo nadgradnje ali krajšanja konusa jaška za 250 mm. Jašek mora biti narejen po standardu SIST EN 13598 (jašek ROMOLD ali enakovredno), z betonskim vencem za kanalski pokrov, s kanalskim pokrovom pokrovom za vgradnjo finalnega tlaka dim. 600x600mm iz nerjavečega jekla , nosilnosti 250 kN, betoniranjem pete jaška s pustim betonom C 16/20. Kompletno z dodatnim izkopom, podlago in utrjenim gramoznim zasutjem ob jašku.</t>
  </si>
  <si>
    <t>k.2.3.1.4</t>
  </si>
  <si>
    <t xml:space="preserve">Nabava, dobava in vgradnja peskolova iz betonskih cevi fi 40 cm do globine do 1,20 m na kanalu iz PVC cevi in LTŽ režetko 400/400 mm, nosilnosti 250 kN - ob vzhodni strani novega objekta. Izvedba po detajlu. </t>
  </si>
  <si>
    <t>k.2.3.1.5</t>
  </si>
  <si>
    <t xml:space="preserve">Nabava, dobava in vgradnja ponikovalnega jaška iz betonskih cevi fi 100 cm do globine do 4,5 m na kanalu iz PVC cevi in LTŽ pokrovom z zaklepom, fi 600 mm, nosilnosti 125 kN. Dno brez betoniranja na propustnem zasipu. Izvedba po detajlu. </t>
  </si>
  <si>
    <t>k.2.3.1.6.</t>
  </si>
  <si>
    <t>Dobava in vgradnja rezervoarja volumna 35000 L. Rezervoar je izdelan iz polietilena (PE), kateri je UV odporen. Rezervoar omogoča ureditev večjega števila priključkov za dotoke in iztoke. Rezervoar ima nastavljiv teleskopski povišek fi 600 x 350 mm - 2x, s katerim lahko reguliramo višino rezervoarja končni koti terena. Na povišku se vgradi pokrovi - LTŽ  , nosilnosti 125 kN.</t>
  </si>
  <si>
    <t xml:space="preserve">Rezervoar RoTerra je testiran na vodotesnost in mehansko odpornost ter stabilnost skladno s standardom SIST EN 12566-3:2005+A1:2009. Vgradnja rezervoarja mora biti skladna s splošnimi navodili za vkop. </t>
  </si>
  <si>
    <t xml:space="preserve">Ustreza: ROTO tip RoTerra 2450 35000 L ali ekvivalent. </t>
  </si>
  <si>
    <t>V ceni so vklučena vsa dela za vgradnjo v povozne površine po navodilih proizvajalca( pripravo za vgradnjo in zasipi , vgradnjo ustrezne razbremenilne plošče ob zahtevi dobavitelja…).</t>
  </si>
  <si>
    <t>k.2.3.1.7.</t>
  </si>
  <si>
    <t>PONIKOVALNI VODNJAKI</t>
  </si>
  <si>
    <t>k.2.3.1.7.1</t>
  </si>
  <si>
    <t xml:space="preserve">TRANSPORTNI STROŠKI IN PRIPRAVLJALNA DELA </t>
  </si>
  <si>
    <t xml:space="preserve">Postavitev, montaža in demontaže opreme ter organizacija delovišča. </t>
  </si>
  <si>
    <t xml:space="preserve">Priprava delovnega platoja za izkop po sistemu Bennoto, iz gramoznega materiala ali zasipa v kolikor teren ne ustreza predvideni obremenitvi. Plato mora biti izveden vodoravno in komprimiran, da je mogoče nemoteno gibanje delovnih strojev s specifičnimi pritiski 120 MPa ( 12.000 kg/m2). </t>
  </si>
  <si>
    <t>k.2.3.1.7.2</t>
  </si>
  <si>
    <t>IZDELAVA VODNJAKA DOLŽINE 11 M - 9 vodnjakov v I.fazi</t>
  </si>
  <si>
    <t>Ocenjena sposobnost ponikanja enega vodnjaka znaša po Schneebeli 6 l/s, dokončno sposobnost ponikanja pa je potrebno preveriti s  ponikovalnim preizkusom na licu mesta! V primeru večjih odstopanje je potrebno prilagoditi število vodnjakov.</t>
  </si>
  <si>
    <t>Izkop vodnjaka po sistemu Bennoto v nevezanih in vezanih materialih do globine 11 m in cevitev z zaščitno obložno kolono F1500 mm, upoštevana poglobitev za izvedbo posteljice min 70cm</t>
  </si>
  <si>
    <t>€/m</t>
  </si>
  <si>
    <t>Nakladanje in prevoz na deponijo in razprostiranje odvečnega izkopnega materiala, skupaj s plačilom in dokazilom vseh stroškov deponiranja</t>
  </si>
  <si>
    <t>€/m3</t>
  </si>
  <si>
    <t>Izdelava posteljce iz prodca d 70 mm vključno z dobavo prodca</t>
  </si>
  <si>
    <t xml:space="preserve">Nabava in namestitev usedalnika - polna cev BC 1000 z izvedenim dnom na globini 11 do 10m (izvedba po načrtu) </t>
  </si>
  <si>
    <t>Nabava in namestitev perforiranih BC DN1000 - 4% perforacija globini 10 do 5m (izvedba po načrtu) v ponikovalne vodnjake se izvede povratni vod z razbijalci toka...</t>
  </si>
  <si>
    <t>Nabava in namestitev polne cevi  betonske cevi DN 1000 globini 5 do 0m (izvedba po načrtu) v ponikovalne vodnjake se izvede povratni vod z razbijalci toka...</t>
  </si>
  <si>
    <t>Nabava, dobava in vgradnja betonskega razbremenilnega AB prstana.</t>
  </si>
  <si>
    <t>Dobava in vgradnja pokrova iz duktilne litine z nosilnostjo 250 kN krožnega prereza F 600 mm, vključno z dobavo in vgradnjo betonske plošče za pokrov.</t>
  </si>
  <si>
    <t>Zasip filtrov in razcevitev vodnjaka obložne kolone F1500</t>
  </si>
  <si>
    <t>Nabava in dostav prodca d 40-70 mm ter izdelava prodnatega zasipa okoli filtrnega odseka ponikovalnice</t>
  </si>
  <si>
    <t>Zasip prostora z izkopnim materialom 3 kategorije do globine ca. 1,0 m pod koto terena in planiranje</t>
  </si>
  <si>
    <t>k.2.3.2</t>
  </si>
  <si>
    <t>k.2.3.2.1</t>
  </si>
  <si>
    <t>PVC 200</t>
  </si>
  <si>
    <t>PVC 250</t>
  </si>
  <si>
    <t>k.2.3.2.2</t>
  </si>
  <si>
    <t>Nabava, dobava in polaganje zunanjih PVC drenažnih cevi, položene po navodilih proizvajalca ( vključno z drenažnim zasipom in betonsko posteljico z ovojem filtrnega materiala s PP filcem), stiki tesnjeni z gumi tesnili.</t>
  </si>
  <si>
    <t>DC DN150</t>
  </si>
  <si>
    <t>DC DN200</t>
  </si>
  <si>
    <t>k.2.4.1</t>
  </si>
  <si>
    <t>k.2.4.2</t>
  </si>
  <si>
    <t>k.2.5.1</t>
  </si>
  <si>
    <t>k.3.</t>
  </si>
  <si>
    <t>REKAPITULACIJA: KANALIZACIJA ODPADNA KOMUNALNA - II.faza</t>
  </si>
  <si>
    <t>k.3.1</t>
  </si>
  <si>
    <t>k.3.2</t>
  </si>
  <si>
    <t>k.3.3</t>
  </si>
  <si>
    <t>k.3.4</t>
  </si>
  <si>
    <t>k.3.5</t>
  </si>
  <si>
    <t>k.3.1.1</t>
  </si>
  <si>
    <t>k.3.2.1</t>
  </si>
  <si>
    <t>k.3.2.1.1</t>
  </si>
  <si>
    <t>k.3.2.1.2</t>
  </si>
  <si>
    <t>k.3.2.1.3</t>
  </si>
  <si>
    <t>k.3.2.2</t>
  </si>
  <si>
    <t>k.3.2.2.1</t>
  </si>
  <si>
    <t>k.3.2.3</t>
  </si>
  <si>
    <t>k.3.2.3.1</t>
  </si>
  <si>
    <t>k.3.3.1</t>
  </si>
  <si>
    <t>k.3.3.1.1</t>
  </si>
  <si>
    <t>Nabava, dobava in vgradnja polietilenskih (PE) revizijskih jaškov notranjega premera DN 800 mm do višine 1,50 m s škatlasto ojačanim konusom DN 625, z enim integriranim iztokom in z enim do tremi integriranimi priključki za PE, PP ali PVC cevi do DN 250 in priključevanjem brez dodatne spojke oz. za priključitev gladkih PVC cevi na iztoku z obojko priključne cevi, na vtoku z vstopnim tesnilom in z možnostjo priključitve hišnih priključkov na obodu jaška z vstopnimi tesnili do DN 250 in možnostjo nadgradnje ali krajšanja konusa jaška za 250 mm. Jašek mora biti narejen po standardu SIST EN 13598, z betonskim vencem za kanalski pokrov, s kanalskim pokrovom pokrovom za vgradnjo finalnega tlaka dim. 600x600mm iz nerjavečega jekla , nosilnosti 250 kN, betoniranjem pete jaška s pustim betonom C 16/20. Kompletno z dodatnim izkopom, podlago in utrjenim gramoznim zasutjem ob jašku.</t>
  </si>
  <si>
    <t>k.3.3.2</t>
  </si>
  <si>
    <t>k.3.3.2.1</t>
  </si>
  <si>
    <t>k.3.4.1</t>
  </si>
  <si>
    <t>k.3.4.2</t>
  </si>
  <si>
    <t>k.3.4.3</t>
  </si>
  <si>
    <t>Izvedba priključka na obstoječo javno kanalizacijo, skladno z navodili upravljalca komunalnega voda - v revizijski jašek I. faze.</t>
  </si>
  <si>
    <t>k.3.5.1</t>
  </si>
  <si>
    <t>k.4.</t>
  </si>
  <si>
    <t>k.4.1</t>
  </si>
  <si>
    <t>k.4.2</t>
  </si>
  <si>
    <t>k.4.3</t>
  </si>
  <si>
    <t>k.4.4</t>
  </si>
  <si>
    <t>k.4.5</t>
  </si>
  <si>
    <t>k.4.1.1</t>
  </si>
  <si>
    <t>k.4.2.1</t>
  </si>
  <si>
    <t>k.4.2.1.1</t>
  </si>
  <si>
    <t>k.4.2.1.2</t>
  </si>
  <si>
    <t>k.4.2.1.3</t>
  </si>
  <si>
    <t>k.4.2.2</t>
  </si>
  <si>
    <t>k.4.2.2.1</t>
  </si>
  <si>
    <t>k.4.2.3</t>
  </si>
  <si>
    <t>k.4.2.3.1</t>
  </si>
  <si>
    <t>k.4.3.1</t>
  </si>
  <si>
    <t>k.4.3.1.1</t>
  </si>
  <si>
    <t>Nabava, dobava in vgradnja polietilenskih (PE) revizijskih jaškov notranjega premera DN 625 mm do višine 1,00 m, z enim integriranim iztokom in z enim do tremi integriranimi priključki za PE, PP ali PVC cevi do DN 200 in priključevanjem brez dodatne spojke oz. za priključitev gladkih PVC cevi na iztoku z obojko priključne cevi, na vtoku z vstopnim tesnilom in z možnostjo priključitve hišnih priključkov na obodu jaška z vstopnimi tesnili do DN200 in možnostjo nadgradnje ali krajšanja konusa jaška za 250 mm. Jašek mora biti narejen po standardu SIST EN 13598, z betonskim vencem za kanalski pokrov, s kanalskim pokrovom LTZ fi 60 cm, 250 kN, z zaklepom in protihrupnim vložkom (PAM ali enakovredno), betoniranjem pete jaška s pustim betonom C 16/20. Kompletno z dodatnim izkopom, podlago in utrjenim gramoznim zasutjem ob jašku.</t>
  </si>
  <si>
    <t>k.4.3.1.2</t>
  </si>
  <si>
    <t>Nabava, dobava in vgradnja polietilenskih (PE) revizijskih jaškov notranjega premera DN 800 mm do višine 1,50 m s škatlasto ojačanim konusom DN 625, z enim integriranim iztokom in z enim do tremi integriranimi priključki za PE, PP ali PVC cevi do DN 250 in priključevanjem brez dodatne spojke oz. za priključitev gladkih PVC cevi na iztoku z obojko priključne cevi, na vtoku z vstopnim tesnilom in z možnostjo priključitve hišnih priključkov na obodu jaška z vstopnimi tesnili do DN 250 in možnostjo nadgradnje ali krajšanja konusa jaška za 250 mm. Jašek mora biti narejen po standardu SIST EN 13598, z betonskim vencem za kanalski pokrov, s kanalskim pokrovom LTZ fi 60 cm, 250 kN, z zaklepom in protihrupnim vložkom (PAM ali enakovredno), betoniranjem pete jaška s pustim betonom C 16/20. Kompletno z dodatnim izkopom, podlago in utrjenim gramoznim zasutjem ob jašku.</t>
  </si>
  <si>
    <t>k.4.3.1.3</t>
  </si>
  <si>
    <t>k.4.3.1.4</t>
  </si>
  <si>
    <t>k.4.3.1.5</t>
  </si>
  <si>
    <t xml:space="preserve">Nabava, dobava in vgradnja tipskega lovilca olja z bypassom in delnim čiščenjem - npr. lovilec olja z bypassom NG3 l/sek – npr ACO Oleopator-Bypass P NS 3/15 l/s z usedalnikom 0,67m3 na kanalu iz PVC cevi in LTŽ pokrovom, nosilnosti 250 kN. Lovilec olja mora biti skladen s standardom SIST EN 858-1, SIST EN 858-2 in pravilnikom o Uredbi o emisiji snovi in toplote pri odvajanju odpadnih voda iz virov onesnaženja Uradni list RS 47/05. Izvedba po detajlu. </t>
  </si>
  <si>
    <t>k.4.3.1.6</t>
  </si>
  <si>
    <t xml:space="preserve">Nabava, dobava in vgradnja tipskega lovilca olja  - npr. lovilec olja  NG6 l/sek – npr ACO Oleopator P NG 6 l/s z usedalnikom 0,67m3 na kanalu iz PVC cevi in LTŽ pokrovom, nosilnosti 250 kN. Lovilec olja mora biti skladen s standardom SIST EN 858-1, SIST EN 858-2 in pravilnikom o Uredbi o emisiji snovi in toplote pri odvajanju odpadnih voda iz virov onesnaženja Uradni list RS 47/05. Izvedba po detajlu. </t>
  </si>
  <si>
    <t>k.4.3.1.7.</t>
  </si>
  <si>
    <t>k.4.3.1.7.1</t>
  </si>
  <si>
    <t>k.4.3.1.7.2</t>
  </si>
  <si>
    <t>k.4.3.2</t>
  </si>
  <si>
    <t>k.4.3.2.1</t>
  </si>
  <si>
    <t>PVC 125</t>
  </si>
  <si>
    <t>k.4.3.2.2</t>
  </si>
  <si>
    <t>k.4.4.1</t>
  </si>
  <si>
    <t>k.4.4.2</t>
  </si>
  <si>
    <t>k.4.5.1</t>
  </si>
  <si>
    <t>Vrednost</t>
  </si>
  <si>
    <t xml:space="preserve">Izdelava, dobava in montaža prezračevalne rešetke v steni dvigalnega jaška. Rešetka v RF izvedbi dim. 40x20cm s proti mrčesno mrežico. Vsi stiki so vodotesno tesneni. Vse mere kontrolirati na mestu samem pred izdelavo in montažo. </t>
  </si>
  <si>
    <t>b.1.28.</t>
  </si>
  <si>
    <t>b.1.29.</t>
  </si>
  <si>
    <t>b.1.30.</t>
  </si>
  <si>
    <t>b.1.31.</t>
  </si>
  <si>
    <t>b.1.32.</t>
  </si>
  <si>
    <t>b.1.33.</t>
  </si>
  <si>
    <t>b.1.34.</t>
  </si>
  <si>
    <t>b.1.35.</t>
  </si>
  <si>
    <t>b.1.36.</t>
  </si>
  <si>
    <t>b.1.37.</t>
  </si>
  <si>
    <t>b.1.38.</t>
  </si>
  <si>
    <t>b.1.39.</t>
  </si>
  <si>
    <t>b.1.40.</t>
  </si>
  <si>
    <t>b.1.41.</t>
  </si>
  <si>
    <t>b.1.42.</t>
  </si>
  <si>
    <t>b.1.43.</t>
  </si>
  <si>
    <t>b.1.44.</t>
  </si>
  <si>
    <t>b.1.45.</t>
  </si>
  <si>
    <t>AKUSTIČNE OBLOGE</t>
  </si>
  <si>
    <t>Izdelava, dobava in montaža ALU rešetke dim. 200 x 50cm oznaka RES.01. Rešetka  iz eloksiranega ekstrudiranega aluminija, RAL po izboru projektanta, montaža v okvir. Efektivna površina 0,03 m2. Rešetka kot npr. BOSSPLAST. Upoštevati vsa pritrdilna sredstva, vijaki, vari, podložne ploščice. Vse mere kontrolirati na mestu samem pred izdelavo in montažo.</t>
  </si>
  <si>
    <t>Dobava in vgradnja vertikalnega INOX vogalnika dim. 4x4cm, pritrditev na vogalnih stikih v kuhinji. Višine vogalnikov 220cm.</t>
  </si>
  <si>
    <t>akustična obloga oznaka OAK.01 dim. 2520 x 480cm</t>
  </si>
  <si>
    <t>akustična obloga oznaka OAK.01a dim. 300 x 300cm</t>
  </si>
  <si>
    <t>akustična obloga oznaka OAK.01b dim. 360 x 300cm</t>
  </si>
  <si>
    <t>akustična obloga oznaka OAK.01c dim. 480 x 300cm</t>
  </si>
  <si>
    <t>Dobava in montaža stenske akustične obloge glasbene učilnice. Sestava obloge:
- obloga lesena volna z magnezitom deb. 2,5 cm kot npr. Heraklith (αw ≈ 0,90Hz)
- lesena podkonstrukcija (5 x 7 cm) deb. 5 cm
- med podkonstrukcijo mineralna volna 30-70kg/m3 (deb. 5 cm)
Upoštevati vse izreze in upasovanja.
AKUSTIČNA OBLOGA TIP 4 - glej tudi elaborat Predlog akustične ureditve št. NP-038-12/23, izdelal Nika Šubic.</t>
  </si>
  <si>
    <t>akustična obloga oznaka OAK.03 dim. 450 x 180cm</t>
  </si>
  <si>
    <t>akustična obloga oznaka OAK.04 dim. 1380 x 120cm</t>
  </si>
  <si>
    <t>akustična obloga oznaka OAK.05 dim. 720 x 120cm</t>
  </si>
  <si>
    <t>akustična obloga oznaka OAK.06 dim. 600 x 120cm</t>
  </si>
  <si>
    <t>Dobava in montaža stenske akustične obloge v telovadnici in tehničnih učilnicah. Sestava obloge:
- obloga lesena volna z magnezitom deb. 2,5 cm kot npr. Heraklith (αw ≈ 0,90Hz)
- lesena podkonstrukcija (5 x 7 cm) deb. 5 cm
- med podkonstrukcijo mineralna volna 30-70kg/m3 (deb. 5 cm)
Upoštevati vse izreze in upasovanja.
AKUSTIČNA OBLOGA TIP 4 - glej tudi elaborat Predlog akustične ureditve št. NP-038-12/23, izdelal Nika Šubic.</t>
  </si>
  <si>
    <t>akustična obloga oznaka OAK.07 dim. 480 x 120cm</t>
  </si>
  <si>
    <t>akustična obloga oznaka OAK.08 dim. 180 x 120cm</t>
  </si>
  <si>
    <t>akustična obloga oznaka OAK.09 dim. 360 x 120cm</t>
  </si>
  <si>
    <t>b.6.38.</t>
  </si>
  <si>
    <t>b.6.39.</t>
  </si>
  <si>
    <t>b.6.40.</t>
  </si>
  <si>
    <t>b.6.41.</t>
  </si>
  <si>
    <t>b.6.42.</t>
  </si>
  <si>
    <t>b.6.43.</t>
  </si>
  <si>
    <t>b.6.44.</t>
  </si>
  <si>
    <t>b.6.45.</t>
  </si>
  <si>
    <t>b.6.46.</t>
  </si>
  <si>
    <t>b.6.47.</t>
  </si>
  <si>
    <t>b.6.48.</t>
  </si>
  <si>
    <t>b.6.49.</t>
  </si>
  <si>
    <t>b.6.50.</t>
  </si>
  <si>
    <t>b.6.51.</t>
  </si>
  <si>
    <t>b.6.52.</t>
  </si>
  <si>
    <t>b.6.53.</t>
  </si>
  <si>
    <t>b.6.54.</t>
  </si>
  <si>
    <t>Dobava in montaža stenske akustične obloge. Sestava obloge:
- perforirana lesena stenska obloga (R=16mm, D=8mm), 19,6 % perforacije, deb. 2,5cm
- akustični filc
- lesena podkonstrukcija (5 x 7 cm) deb. 5 cm
- med podkonstrukcijo mineralna volna 30-70kg/m3 (deb. 5 cm)
Upoštevati vse izreze in upasovanja.
AKUSTIČNA OBLOGA TIP 3 - glej tudi elaborat Predlog akustične ureditve št. NP-038-12/23, izdelal Nika Šubic.
Akustična obloga oznaka OAK.02 dim. 660 x 312cm</t>
  </si>
  <si>
    <t>b.6.55.</t>
  </si>
  <si>
    <t>Dobava materiala in izdelava prezračevane prečne fasade objekta šole - pasovi med zasteklitvijo, oznake F2.2 v sestavi:
- fasadna obloga: jeklena valovita pločevina (vertikalno usmerjeni valj) deb. 4,3cm v barvi po izbiri arhitekta, kot npr.: ArcelorMittal W 43/180 ali enakovredno, pločevina vijačena v horizontalne sistemske alu profile
- fasadna folija: paroprepustna zaščitna fasadna folija, sd max. 0,09 m, kot npr.: STT Fassadenbahn UV ali enakovredno
- toplotna izolacija: mineralna volna SIST EN 13162, plošče kamene volne deb. 18cm, [λD = max. 0.035 W/(m.K) gostota min. 80 kg/m³], kot npr.: Knauf Insulation NaturBoard Ventacusto ali enakovr.. Pritrditev v podlago.
- podkonstrukcija v sloju toplotne izolacije: sistemski horizontalni ALU L profili dim. 4/4 cm, tipa kot npr.: Hilti MFT-L ali enakovr., vgrajeni v sistemske nosilne distančne konzole tipa kot npr: Hilti MFT-FOX HI ali enakovredno, horizontalni profili so delno poglobljeni  v sloj toplotne izolacije, dimenzioniranje podkonstrukcije skladno z izračuni proizvajalca sistema (Hilti). Pritrditev v podlago.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t>
  </si>
  <si>
    <t>Dobava materiala in izdelava kontaktne fasade vhodne niše telovadnice, oznake F3.3. 
Sistemska topl. - izolacijska fasadna obloga,  obloga visoke trdnosti,s trajno hidrofobno finalno površino,odporno na pojave plesni in naslojevanje drugih mikroorganizmov, ustrezno paroprepustna! Kot npr.: StoTherm mineral ali enakovredno, s finalno mikrostrukturirano,silikonsko paroprepustno barvo tipa STO-Lotusan-Color, sestava slojev sistema(od zunaj navznoter): 
- finalni tankoslojni nanos-omet deb. 0,7cm kot npr.: StoLotusan (samočistilni omet) ali enakovredno, na ustrezno pripravljeno armirano podlago, barvo, finost zrnavosti in posebne efekte določi arhitekt!
- osnovni brezcementni tankoslojni nanos, armiran s stekl.mrežico po sistemski rešitvi proizvajalca  kot npr.: STO-Armat Classic plus ali enakovredno
- toplotno-izolacijski sloj: kamena mineralna volna deb. 10cm, [λD = max. 0.035 W/(m.K)], npr.: Knauf Insulation FKD-S Thermal ali enakovr., plošče dim. 120/40 cm, lepljene in sidrane s poglobljenim sistemom sidranja v podlago po tehn.specifikaciji proizvajalca sistema
- hidravlično vezivno lepilo za plošče toplotne izolacije kot npr.: StoLevell UNI ali enakovredno
V ceni vključiti obdelavo vseh vogalov, odkapnikov in zaključkov.</t>
  </si>
  <si>
    <t>Dobava materiala in izdelava prezračevane vertikalne fasade jaškov nad streho oznake F4 v sestavi:
- fasadna obloga: jeklena valovita pločevina (vertikalno usmerjeni valj) deb. 4,3cm v barvi po izbiri arhitekta, kot npr.: ArcelorMittal W 43/180 ali enakovredno, pločevina vijačena v horizontalne sistemske alu profile
- fasadna folija: paroprepustna zaščitna fasadna folija, sd max. 0,09 m, kot npr.: STT Fassadenbahn UV ali enakovredno
- toplotna izolacija: mineralna volna SIST EN 13162, plošče kamene volne deb. 20cm, [λD = max. 0.035 W/(m.K) gostota min. 80 kg/m³], kot npr.: Knauf Insulation NaturBoard Ventacusto ali enakovr.. Pritrditev v podlago.
- podkonstrukcija v sloju toplotne izolacije: sistemski horizontalni ALU L profili dim. 4/4 cm, tipa kot npr.: Hilti MFT-L ali enakovr., vgrajeni v sistemske nosilne distančne konzole tipa kot npr: Hilti MFT-FOX HI ali enakovredno, horizontalni profili so delno poglobljeni  v sloj toplotne izolacije, dimenzioniranje podkonstrukcije skladno z izračuni proizvajalca sistema (Hilti). Pritrditev v podlago.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t>
  </si>
  <si>
    <r>
      <t xml:space="preserve">Dobava materiala in izdelava notranje obloge atike strehe telovadnice višine 24cm (os H) in 45cm (os L, 15, 24) v sestavi:
</t>
    </r>
    <r>
      <rPr>
        <u/>
        <sz val="10"/>
        <rFont val="Arial"/>
        <family val="2"/>
      </rPr>
      <t xml:space="preserve">Hidroizolacija: </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zaščiten s škriljevim posipom (barva po izboru projektanta) polno navarjen na spodnjega, kot npr.: Galaxy FC 180 5 mm MINERAL ali enakovredno.
- spodnji sloj:
samolepilni bitumenski trak na bazi SBS zalepljen na površino toplotne izolacije, varjeni preklopi, kot npr.: Halley FC 160 3 mm ali enakovredno. 
Na stiku z zidom je pod HI podložen EPS kotni profil.
</t>
    </r>
    <r>
      <rPr>
        <u/>
        <sz val="10"/>
        <rFont val="Arial"/>
        <family val="2"/>
      </rPr>
      <t>Nosilna podlaga:</t>
    </r>
    <r>
      <rPr>
        <sz val="10"/>
        <rFont val="Arial"/>
        <family val="2"/>
      </rPr>
      <t xml:space="preserve"> OSB plošča 1,6cm pritrditev preko toplotne izolacije v CLT ploščo atike
</t>
    </r>
    <r>
      <rPr>
        <u/>
        <sz val="10"/>
        <rFont val="Arial"/>
        <family val="2"/>
      </rPr>
      <t>Toplotna izolacija::</t>
    </r>
    <r>
      <rPr>
        <sz val="10"/>
        <rFont val="Arial"/>
        <family val="2"/>
      </rPr>
      <t xml:space="preserve">
- mineralna volna SIST EN 13162, plošče kamene volne deb. 15cm, [λD = max. 0.035 W/(m.K) gostota min. 80 kg/m³], kot npr.: Knauf Insulation NaturBoard Ventacusto ali enakovr. Pritrditev v CLT ploščo atike
</t>
    </r>
    <r>
      <rPr>
        <u/>
        <sz val="10"/>
        <rFont val="Arial"/>
        <family val="2"/>
      </rPr>
      <t>Parna zapora:</t>
    </r>
    <r>
      <rPr>
        <sz val="10"/>
        <rFont val="Arial"/>
        <family val="2"/>
      </rPr>
      <t xml:space="preserve">
- varilni bitumenski trak z nosilcem iz aluminijaste folije in steklenega voala (AL01+V60), sd = min. 1500 m, kot npr.: Gemini Vapor 4 ali enakovredno, parna zapora se vgradi na predhodni hladni bitumenski premaz (0.3 kg/m2) - 0,4 cm. Na stiku z zidom je pod HI podložen EPS kotni profil. 
V ceni atike je potrebno upoštevati vsa pritrdilna sredstva, preklope in zaključke. Tesnenje hidroizolacije okoli vseh odprtin in prebojev  po projektu, vključno z vsem tesnilnim materialom in sidranjem, ter zaključnimi obrobami. Izvedba po detajlu projektanta. Obračun v m2.</t>
    </r>
  </si>
  <si>
    <r>
      <t xml:space="preserve">Dobava materiala in kompletna izdelava kapne obloge atike širine 72cm v sestavi:
</t>
    </r>
    <r>
      <rPr>
        <b/>
        <sz val="10"/>
        <rFont val="Arial"/>
        <family val="2"/>
        <charset val="238"/>
      </rPr>
      <t xml:space="preserve">- </t>
    </r>
    <r>
      <rPr>
        <sz val="10"/>
        <rFont val="Arial"/>
        <family val="2"/>
      </rPr>
      <t>zaključna alu pločevina atike  deb. 3mm, r.š. 90cm z vsemi preklopi, zgibi, pritrdili. RAL barva pločevine po izboru arhitekta. Stiki med posameznimi pločevinami se lepijo oz. tesnijo s trajnoelastično maso na bazi butyl-gume, kot npr. Egoferm (ali enakovredno), trak širine 20mm, d=3mm. Podlaga za lepilne trakove pa so trakovi alu pločevine (krivljeni oz. oblikovani v »kljuke«), š=50mm, d=3mm.
-  nosilna pritrdilna jeklena vroče cinkana plošča deb. 3mm, r.š. 72cm  za pritrditev alu pločevine 
- hidroizolacija, polimer-bitumenski varilni trak na bazi APAO zaščiten s škriljevim posipom (barva po izboru projektanta) polno navarjen na OSB podlago, kot npr.: Galaxy FC 180 5 mm MINERAL ali enakovredno.
- OSB podložne plošče, deb. 2cm, širine 55cm
- nosilna podkonstrukcija 2x leseni morali 5x6cm, prirezani v naklonu. Vijačenje v CLT atični zid
- med morali se vgradi toplotna izolacija v naklonu iz ekspandiranega polistirena, EPS 100 - 4 - 6 cm
V ceni kapne obloge atike je potrebno upoštevati vsa pritrdilna sredstva, preklope in zaključke. Izvajalec pred izvedbo pripravi delavniški detajl atike, ki ga potrdi arhitekt.</t>
    </r>
  </si>
  <si>
    <r>
      <t xml:space="preserve">Dobava materiala in kompletna izdelava kapne obloge atike strehe službeni vhod širine 40cm v sestavi:
</t>
    </r>
    <r>
      <rPr>
        <b/>
        <sz val="10"/>
        <rFont val="Arial"/>
        <family val="2"/>
        <charset val="238"/>
      </rPr>
      <t xml:space="preserve">- </t>
    </r>
    <r>
      <rPr>
        <sz val="10"/>
        <rFont val="Arial"/>
        <family val="2"/>
      </rPr>
      <t>zaključna alu pločevina atike  deb. 3mm, r.š. 58cm z vsemi preklopi, zgibi, pritrdili. RAL barva pločevine po izboru arhitekta. Stiki med posameznimi pločevinami se lepijo oz. tesnijo s trajnoelastično maso na bazi butyl-gume, kot npr. Egoferm (ali enakovredno), trak širine 20mm, d=3mm. Podlaga za lepilne trakove pa so trakovi alu pločevine (krivljeni oz. oblikovani v »kljuke«), š=50mm, d=3mm.
-  nosilna pritrdilna jeklena vroče cinkana plošča deb. 3mm, r.š. 40cm  za pritrditev alu pločevine 
- hidroizolacija, polimer-bitumenski varilni trak na bazi APAO zaščiten s škriljevim posipom (barva po izboru projektanta) polno navarjen na OSB podlago, kot npr.: Galaxy FC 180 5 mm MINERAL ali enakovredno.
- OSB podložne plošče, deb. 2cm, širine 40cm
- toplotna izolacija v naklonu iz ekspandiranega polistirena, EPS 100 - 4 - 6 cm
V ceni kapne obloge atike je potrebno upoštevati vsa pritrdilna sredstva, preklope in zaključke. Izvajalec pred izvedbo pripravi delavniški detajl atike, ki ga potrdi arhitekt.</t>
    </r>
  </si>
  <si>
    <r>
      <t xml:space="preserve">Dobava materiala in kompletna izdelava kapne obloge atike svetlobnika širine 30cm v sestavi:
</t>
    </r>
    <r>
      <rPr>
        <b/>
        <sz val="10"/>
        <rFont val="Arial"/>
        <family val="2"/>
        <charset val="238"/>
      </rPr>
      <t xml:space="preserve">- </t>
    </r>
    <r>
      <rPr>
        <sz val="10"/>
        <rFont val="Arial"/>
        <family val="2"/>
      </rPr>
      <t>zaključna alu pločevina atike  deb. 3mm, r.š. 48cm z vsemi preklopi, zgibi, pritrdili. RAL barva pločevine po izboru arhitekta. Stiki med posameznimi pločevinami se lepijo oz. tesnijo s trajnoelastično maso na bazi butyl-gume, kot npr. Egoferm (ali enakovredno), trak širine 20mm, d=3mm. Podlaga za lepilne trakove pa so trakovi alu pločevine (krivljeni oz. oblikovani v »kljuke«), š=50mm, d=3mm.
-  nosilna pritrdilna jeklena vroče cinkana plošča deb. 3mm, r.š. 30cm  za pritrditev alu pločevine. Pritrditev v konstrukcijo svetlobnika.
V ceni kapne obloge atike je potrebno upoštevati vsa pritrdilna sredstva, preklope in zaključke. Izvajalec pred izvedbo pripravi delavniški detajl atike, ki ga potrdi arhitekt.</t>
    </r>
  </si>
  <si>
    <r>
      <t xml:space="preserve">Dobava materiala in kompletna izdelava kapne obloge atike strehe nad stopniščnim jedrom širine 66cm v sestavi:
</t>
    </r>
    <r>
      <rPr>
        <b/>
        <sz val="10"/>
        <rFont val="Arial"/>
        <family val="2"/>
        <charset val="238"/>
      </rPr>
      <t xml:space="preserve">- </t>
    </r>
    <r>
      <rPr>
        <sz val="10"/>
        <rFont val="Arial"/>
        <family val="2"/>
      </rPr>
      <t>zaključna alu pločevina atike  deb. 3mm, r.š. 80cm z vsemi preklopi, zgibi, pritrdili. RAL barva pločevine po izboru arhitekta. Stiki med posameznimi pločevinami se lepijo oz. tesnijo s trajnoelastično maso na bazi butyl-gume, kot npr. Egoferm (ali enakovredno), trak širine 20mm, d=3mm. Podlaga za lepilne trakove pa so trakovi alu pločevine (krivljeni oz. oblikovani v »kljuke«), š=50mm, d=3mm.
-  nosilna pritrdilna jeklena vroče cinkana plošča deb. 3mm, r.š. 66cm  za pritrditev alu pločevine 
- hidroizolacija, polimer-bitumenski varilni trak na bazi APAO zaščiten s škriljevim posipom (barva po izboru projektanta) polno navarjen na OSB podlago, kot npr.: Galaxy FC 180 5 mm MINERAL ali enakovredno.
- OSB podložne plošče, deb. 2cm, širine 60cm
- nosilna podkonstrukcija 2x leseni morali 5x6cm, prirezani v naklonu. Vijačenje v CLT atični zid
- med morali se vgradi toplotna izolacija v naklonu iz ekspandiranega polistirena, EPS 100 - 4 - 6 cm
V ceni kapne obloge atike je potrebno upoštevati vsa pritrdilna sredstva, preklope in zaključke. Izvajalec pred izvedbo pripravi delavniški detajl atike, ki ga potrdi arhitekt.</t>
    </r>
  </si>
  <si>
    <r>
      <t xml:space="preserve">Dobava materiala in kompletna izdelava kapne obloge atike širine 77cm v sestavi:
</t>
    </r>
    <r>
      <rPr>
        <b/>
        <sz val="10"/>
        <rFont val="Arial"/>
        <family val="2"/>
        <charset val="238"/>
      </rPr>
      <t xml:space="preserve">- </t>
    </r>
    <r>
      <rPr>
        <sz val="10"/>
        <rFont val="Arial"/>
        <family val="2"/>
      </rPr>
      <t>zaključna alu pločevina atike  deb. 3mm, r.š. 93cm z vsemi preklopi, zgibi, pritrdili. RAL barva pločevine po izboru arhitekta. Stiki med posameznimi pločevinami se lepijo oz. tesnijo s trajnoelastično maso na bazi butyl-gume, kot npr. Egoferm (ali enakovredno), trak širine 20mm, d=3mm. Podlaga za lepilne trakove pa so trakovi alu pločevine (krivljeni oz. oblikovani v »kljuke«), š=50mm, d=3mm.
-  nosilna pritrdilna jeklena vroče cinkana plošča deb. 3mm, r.š. 77cm  za pritrditev alu pločevine 
- hidroizolacija, polimer-bitumenski varilni trak na bazi APAO zaščiten s škriljevim posipom (barva po izboru projektanta) polno navarjen na OSB podlago, kot npr.: Galaxy FC 180 5 mm MINERAL ali enakovredno.
- OSB podložne plošče, deb. 2cm, širine 70cm
- nosilna podkonstrukcija 2x leseni morali 5x6cm, prirezani v naklonu. Vijačenje v CLT atični zid
- med morali se vgradi toplotna izolacija v naklonu iz ekspandiranega polistirena, EPS 100 - 4 - 6 cm
V ceni kapne obloge atike je potrebno upoštevati vsa pritrdilna sredstva, preklope in zaključke. Izvajalec pred izvedbo pripravi delavniški detajl atike, ki ga potrdi arhitekt.</t>
    </r>
  </si>
  <si>
    <t>Dobava in montaža krivljene odkapne pločevine na spodnjem zaključku prezračevane fasade. Alu barvana pločevine deb. 3mm, r.š. 50-60cm, RAL barva po izboru projektanta, pritrditve na podkonstrukcijo, ki se pritrdi v AB/CLT steno. Stiki med posameznimi pločevinami se lepijo oz. tesnijo s trajnoelastično maso na bazi butyl-gume, kot npr. Egoferm (ali enakovredno), trak širine 20mm, d=3mm. Podlaga za lepilne trakove pa so trakovi alu pločevine (krivljeni oz. oblikovani v »kljuke«), š=50mm, d=3mm.
V ceni pločevine je potrebno upoštevati vsa pritrdilna sredstva, preklope in zaključke. Glej detajl projektanta.</t>
  </si>
  <si>
    <t xml:space="preserve">Dobava in montaža odkapne pločevine na spodnjem robu fasade svetlobnika in stopniščnega jedra. Alu barvana pločevine deb. 2mm, r.š. 33cm, RAL barva po izboru projektanta, pritrditve v konstrukcijo. V ceni pločevine je potrebno upoštevati vsa pritrdilna sredstva, preklope in zaključke. </t>
  </si>
  <si>
    <t xml:space="preserve">Dobava in montaža odkapne pločevine na spodnjem robu fasade streha nad malo telovadnico. Alu barvana pločevine deb. 2mm, r.š. 28cm, RAL barva po izboru projektanta, pritrditve v AB konstrukcijo. Stiki med posameznimi pločevinami se lepijo oz. tesnijo s trajnoelastično maso na bazi butyl-gume, kot npr. Egoferm (ali enakovredno), trak širine 20mm, d=3mm. Podlaga za lepilne trakove pa so trakovi alu pločevine (krivljeni oz. oblikovani v »kljuke«), š=50mm, d=3mm.
V ceni pločevine je potrebno upoštevati vsa pritrdilna sredstva, preklope in zaključke. </t>
  </si>
  <si>
    <t xml:space="preserve">Dobava in montaža odkapne pločevine na spodnjem robu fasade svetlobnika in stopniščnega jedra. Alu barvana pločevine deb. 2mm, r.š. 33cm, RAL barva po izboru projektanta, pritrditve v konstrukcijo. Stiki med posameznimi pločevinami se lepijo oz. tesnijo s trajnoelastično maso na bazi butyl-gume, kot npr. Egoferm (ali enakovredno), trak širine 20mm, d=3mm. Podlaga za lepilne trakove pa so trakovi alu pločevine (krivljeni oz. oblikovani v »kljuke«), š=50mm, d=3mm.
V ceni pločevine je potrebno upoštevati vsa pritrdilna sredstva, preklope in zaključke. </t>
  </si>
  <si>
    <t>Dobava materiala in zidanje sten s silikatnimi zidaki visoke gostote (min. 1,8 t/m3), stena deb. 30-35cm, zidak kot npr.: Silka NF 175 ali enakovredno, zidanje po navodilih proizvajalca. Stičenje zidakov z lepilno malto.</t>
  </si>
  <si>
    <t>Dobava in montaža krivljene perforirane pločevine na spodnjem zaključku fasade iz betonskih prefabrikatov. Perforirana alu barvana pločevine deb. 3mm, r.š. 55cm, RAL barva po izboru projektanta, pritrditve na podkonstrukcijo, ki se pritrdi v AB steno. Stiki med posameznimi pločevinami se lepijo oz. tesnijo s trajnoelastično maso na bazi butyl-gume, kot npr. Egoferm (ali enakovredno), trak širine 20mm, d=3mm. Podlaga za lepilne trakove pa so trakovi alu pločevine (krivljeni oz. oblikovani v »kljuke«), š=50mm, d=3mm.
V ceni pločevine je potrebno upoštevati vsa pritrdilna sredstva, preklope in zaključke. Glej detajl projektanta.</t>
  </si>
  <si>
    <t>Dobava in montaža okenske police kletnih oken na severni strani sestavljene iz krivljene odkapne alu barvane pločevine deb. 3mm, r.š. 23cm, RAL barva po izboru projektanta. Stiki med posameznimi pločevinami se lepijo oz. tesnijo s trajnoelastično maso na bazi butyl-gume, kot npr. Egoferm (ali enakovredno), trak širine 20mm, d=3mm. Podlaga za lepilne trakove pa so trakovi alu pločevine (krivljeni oz. oblikovani v »kljuke«), š=50mm, d=3mm. Pritrditev na okenski okvir.
V ceni pločevine je potrebno upoštevati vsa pritrdilna sredstva, preklope in zaključke. Glej detajl projektanta.</t>
  </si>
  <si>
    <t>Dobava in montaža okenske police, ki je sestavljena iz zaključne krivljene odkapne alu barvane pločevine deb. 3mm, r.š. 38cm, RAL barva po izboru projektanta. Stiki med posameznimi pločevinami se lepijo oz. tesnijo s trajnoelastično maso na bazi butyl-gume, kot npr. Egoferm (ali enakovredno), trak širine 20mm, d=3mm. Podlaga za lepilne trakove pa so trakovi alu pločevine (krivljeni oz. oblikovani v »kljuke«), š=50mm, d=3mm. Police so dodatno hidroizolirane z samolepilnim trakom in podložene z vodoodporno OSB ploščo ter impregniranimi lesenimi letvami – po detajlu. 
V ceni police je potrebno upoštevati vsa pritrdilna sredstva, preklope in zaključke. Glej detajl projektanta.</t>
  </si>
  <si>
    <t>a.2.98.</t>
  </si>
  <si>
    <t xml:space="preserve">Vgradnja obstoječih (deponiranih) klesanih kamnov v fasadno oblogo AB stebrov in slopov glavnega vhoda v šolo. Sestavljanje v vzorec kot pri obstoječem objektu (preklopi). Kamni deb. cca 20cm se zidajo s fugami cca. 1cm (kot pri obstoječem objektu), z vodotesno fugirno maso na bazi epoksidne malte. V fuge vstavljena inox sidra za povezavo z AB konstrukcijo. Število sider skladno z navodili proizvajalca sider. Kamni na dnu postavljeni na AB temeljno ploščo oz. AB podstavek – predhodna izravnava in hidroizoliranje površine. Upoštevati vse prenose, čiščenje kamna in pripravo površine. </t>
  </si>
  <si>
    <t>Dobava in montaža raznih alu fasadnih pločevin deb. 2mm na zaključkih, robovih fasad. V ceni pločevine je potrebno upoštevati vsa pritrdilna sredstva, preklope in zaključke. Količina je ocenjena.</t>
  </si>
  <si>
    <t>Dobava in montaža raznih alu zaključnih pločevin deb. 2mm na zaključkih strehe in v objektu. V ceni pločevine je potrebno upoštevati vsa pritrdilna sredstva, preklope in zaključke. Količina je ocenjena.</t>
  </si>
  <si>
    <t>b.7.13.</t>
  </si>
  <si>
    <t>b.7.14.</t>
  </si>
  <si>
    <t>b.7.15.</t>
  </si>
  <si>
    <t>b.7.16.</t>
  </si>
  <si>
    <t>b.7.17.</t>
  </si>
  <si>
    <t>b.7.18.</t>
  </si>
  <si>
    <t>b.7.19.</t>
  </si>
  <si>
    <t>b.7.20.</t>
  </si>
  <si>
    <t>b.7.21.</t>
  </si>
  <si>
    <t>b.7.22.</t>
  </si>
  <si>
    <t>b.7.23.</t>
  </si>
  <si>
    <t>b.7.24.</t>
  </si>
  <si>
    <t>b.7.25.</t>
  </si>
  <si>
    <t>b.7.26.</t>
  </si>
  <si>
    <t>b.7.27.</t>
  </si>
  <si>
    <t>b.7.28.</t>
  </si>
  <si>
    <t>b.7.29.</t>
  </si>
  <si>
    <t>b.7.30.</t>
  </si>
  <si>
    <t>Zagotoviti je potrebno zrakotesno vgradnjo stavbnega pohištva po standardu SIST EN 14351-1:2006+A1:2010.
Z zrakotesnostjo je potrebno doseči: skoraj nič energijska stavba – novogradnja, z mehanskim prezračevanjem: n50 ≤ 1,0 h 1.
Postopek zagotavljanja zrakotesnosti je opisan v tehničnem poročilu.</t>
  </si>
  <si>
    <t xml:space="preserve">Na celotnem fasadnem ovoju je potrebno zagotoviti zrakotesnost po standardu SIST EN ISO 9972:2015.
Z zrakotesnostjo je potrebno doseči: skoraj nič energijska stavba – novogradnja, z mehanskim prezračevanjem: n50 ≤ 1,0 h 1
Postopek zagotavljanja zrakotesnosti je opisan v tehničnem poročilu.
</t>
  </si>
  <si>
    <t>Dobava materiala in izdelava kontaktne prečne fasade objekta šole in
fasada stopniščnega jedra na strehi telovadnice, oznake F2. 
Sistemska topl. - izolacijska fasadna obloga,  obloga visoke trdnosti,s trajno hidrofobno finalno površino,odporno na pojave plesni in naslojevanje drugih mikroorganizmov, ustrezno paroprepustna! Kot npr.: StoTherm mineral ali enakovredno, s finalno mikrostrukturirano,silikonsko paroprepustno barvo tipa STO-Lotusan-Color, sestava slojev sistema(od zunaj navznoter): 
- finalni tankoslojni nanos-omet deb. 0,7cm kot npr.: StoLotusan (samočistilni omet) ali enakovredno, na ustrezno pripravljeno armirano podlago, barvo, finost zrnavosti in posebne efekte določi arhitekt!
- osnovni brezcementni tankoslojni nanos, armiran s stekl.mrežico po sistemski rešitvi proizvajalca  kot npr.: STO-Armat Classic plus ali enakovredno
- toplotno-izolacijski sloj: kamena mineralna volna deb. 20cm, [λD = max. 0.035 W/(m.K)], npr.: Knauf Insulation FKD-S Thermal ali enakovr., plošče dim. 120/40 cm, lepljene in sidrane s poglobljenim sistemom sidranja v podlago po tehn.specifikaciji proizvajalca sistema
- hidravlično vezivno lepilo za plošče toplotne izolacije kot npr.: StoLevell UNI ali enakovredno
V ceni vključiti vgradnjo in obdelavo vseh vogalov, odkapnikov in zaključkov.</t>
  </si>
  <si>
    <t>Dobava materiala in izdelava kontaktne fasade notranjega strešnega venca objekta telovadnice, oznake F5. 
Sistemska topl. - izolacijska fasadna obloga,  obloga visoke trdnosti,s trajno hidrofobno finalno površino,odporno na pojave plesni in naslojevanje drugih mikroorganizmov, ustrezno paroprepustna! Kot npr.: StoTherm mineral ali enakovredno, s finalno mikrostrukturirano,silikonsko paroprepustno barvo tipa STO-Lotusan-Color, sestava slojev sistema(od zunaj navznoter): 
- finalni tankoslojni nanos-omet deb. 0,7cm kot npr.: StoLotusan (samočistilni omet) ali enakovredno, na ustrezno pripravljeno armirano podlago, barvo, finost zrnavosti in posebne efekte določi arhitekt!
- osnovni brezcementni tankoslojni nanos, armiran s stekl.mrežico po sistemski rešitvi proizvajalca  kot npr.: STO-Armat Classic plus ali enakovredno
- toplotno-izolacijski sloj: kamena mineralna volna deb. 14cm, [λD = max. 0.035 W/(m.K)], npr.: Knauf Insulation FKD-S Thermal ali enakovr., plošče dim. 120/40 cm, lepljene in sidrane s poglobljenim sistemom sidranja v podlago po tehn.specifikaciji proizvajalca sistema
- hidravlično vezivno lepilo za plošče toplotne izolacije kot npr.: StoLevell UNI ali enakovredno
V ceni vključiti vgradnjo in obdelavo vseh vogalov, odkapnikov in zaključkov.</t>
  </si>
  <si>
    <t>Dobava materiala in izdelava kontaktne fasade jaška nad streho telovadnice, oznake F4.1. 
Sistemska topl. - izolacijska fasadna obloga,  obloga visoke trdnosti,s trajno hidrofobno finalno površino,odporno na pojave plesni in naslojevanje drugih mikroorganizmov, ustrezno paroprepustna! Kot npr.: StoTherm mineral ali enakovredno, s finalno mikrostrukturirano,silikonsko paroprepustno barvo tipa STO-Lotusan-Color, sestava slojev sistema(od zunaj navznoter): 
- finalni tankoslojni nanos-omet deb. 0,7cm kot npr.: StoLotusan (samočistilni omet) ali enakovredno, na ustrezno pripravljeno armirano podlago, barvo, finost zrnavosti in posebne efekte določi arhitekt!
- osnovni brezcementni tankoslojni nanos, armiran s stekl.mrežico po sistemski rešitvi proizvajalca  kot npr.: STO-Armat Classic plus ali enakovredno
- toplotno-izolacijski sloj: kamena mineralna volna deb. 20cm, [λD = max. 0.035 W/(m.K)], npr.: Knauf Insulation FKD-S Thermal ali enakovr., plošče dim. 120/40 cm, lepljene in sidrane s poglobljenim sistemom sidranja v podlago po tehn.specifikaciji proizvajalca sistema
- hidravlično vezivno lepilo za plošče toplotne izolacije kot npr.: StoLevell UNI ali enakovredno
V ceni vključiti vgradnjo in obdelavo vseh vogalov, odkapnikov in zaključkov.</t>
  </si>
  <si>
    <t>Dobava materiala in izdelava prezračevane betonske fasade podzidka telovadnice, oznake F3.1 v sestavi:
- fasadna obloga: betonski prefabrikati deb. 6cm, sidrani v konstrukcijo na območju a.b. slopov, beton premazan z zaščitnim protiprašnim in hidrofobnim premazom na bazi silikatov (vodnega stekla), za utrjevanje in zaščito betona proti mehanskim poškodbam z naravnim mat izgledom brez sijaja, brez spremembe barve betona, kot npr.: Crete Defender CP ali enakovredno
- zračni sloj deb. 4cm
- toplotna izolacija: mineralna volna SIST EN 13162, plošče kamene volne deb. 14cm, [λD = max. 0.035 W/(m.K), gostota plošč min. 50 kg/m³, upornost zračnemu toku v vrednosti Ξ ≥ 10 kPa.s/m²], kot npr.: Knauf Insulation NaturBoard Venti GVB ali enakovredno. Plošče enostransko kaširane s črno stekleno tkanino
- v sloju izolacije podkonstrukcija za pritrditev betonskih plošč iz nerjavečega jekla, nastavljivo v vseh smereh, sistemska rešitev kot npr. Halfen ULZ ali HKZ (ali enakovredno) s sidri, distančniki oz. nosilci, montažnimi letvami ipd. 
Zagotoviti je potrebno možnost (občasne) demontaže prefabrikatov.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 Za betonski prefabrikat izvajalec pripravi vzorec, ki ga potrdi projektant</t>
  </si>
  <si>
    <t>Dobava materiala in izdelava prezračevane betonske fasade vhodne niše strojnih delavnic, oznake F3.2 v sestavi:
- fasadna obloga: betonski prefabrikati deb. 6cm, sidrani v konstrukcijo na območju a.b. slopov, beton premazan z zaščitnim protiprašnim in hidrofobnim premazom na bazi silikatov (vodnega stekla), za utrjevanje in zaščito betona proti mehanskim poškodbam z naravnim mat izgledom brez sijaja, brez spremembe barve betona, kot npr.: Crete Defender CP ali enakovredno
- zračni sloj deb. 3cm
- toplotna izolacija: mineralna volna SIST EN 13162, plošče kamene volne deb. 8cm, [λD = max. 0.035 W/(m.K), gostota plošč min. 50 kg/m³, upornost zračnemu toku v vrednosti Ξ ≥ 10 kPa.s/m²], kot npr.: Knauf Insulation NaturBoard Venti GVB ali enakovredno. Plošče enostransko kaširane s črno stekleno tkanino
- v sloju izolacije podkonstrukcija za pritrditev betonskih plošč iz nerjavečega jekla, nastavljivo v vseh smereh, sistemska rešitev kot npr. Halfen ULZ ali HKZ (ali enakovredno) s sidri, distančniki oz. nosilci, montažnimi letvami ipd. 
Zagotoviti je potrebno možnost (občasne) demontaže prefabrikatov.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 Za betonski prefabrikat izvajalec pripravi vzorec, ki ga potrdi projektant</t>
  </si>
  <si>
    <t>Dobava materiala in izdelava prezračevane betonske vzdolžne fasade objekta šole - območje podzidka, severna fasada - zgornja cona (konstrukcija parapetov iz CLT križno lepljenega lesa), oznake F1.1 v sestavi:
- fasadna obloga: betonski prefabrikati deb. 6cm, sidrani v konstrukcijo na območju a.b. slopov, beton premazan z zaščitnim protiprašnim in hidrofobnim premazom na bazi silikatov (vodnega stekla), za utrjevanje in zaščito betona proti mehanskim poškodbam z naravnim mat izgledom brez sijaja, brez spremembe barve betona, kot npr.: Crete Defender CP ali enakovredno. V delu oken so prefabrikati perforirani odprtine Ø12cm, cca 22m2, odprtine zaprte z nerjavečo prašno barvano (črno) mrežo proti mrčesu
- zračni sloj 
- toplotna izolacija: mineralna volna SIST EN 13162, plošče kamene volne deb. 20cm, [λD = max. 0.035 W/(m.K), gostota plošč min. 50 kg/m³, upornost zračnemu toku v vrednosti Ξ ≥ 10 kPa.s/m²], kot npr.: Knauf Insulation NaturBoard Venti GVB ali enakovredno. Plošče enostransko kaširane s črno stekleno tkanino
- v sloju izolacije podkonstrukcija za pritrditev betonskih plošč iz nerjavečega jekla, nastavljivo v vseh smereh, sistemska rešitev kot npr. Halfen ULZ ali HKZ (ali enakovredno) s sidri, distančniki oz. nosilci, montažnimi letvami ipd. 
Zagotoviti je potrebno možnost (občasne) demontaže prefabrikatov.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 Za betonski prefabrikat izvajalec pripravi vzorec, ki ga potrdi projektant</t>
  </si>
  <si>
    <t>Dobava materiala in izdelava prezračevane betonske vzdolžne fasade objekta šole - območje podzidka, severna fasada - spodnja cona (a.b. stena - silikatni zidaki), oznake F1.2 v sestavi:
- fasadna obloga: betonski prefabrikati deb. 6cm, sidrani v konstrukcijo na območju a.b. slopov, beton premazan z zaščitnim protiprašnim in hidrofobnim premazom na bazi silikatov (vodnega stekla), za utrjevanje in zaščito betona proti mehanskim poškodbam z naravnim mat izgledom brez sijaja, brez spremembe barve betona, kot npr.: Crete Defender CP ali enakovredno 
- zračni sloj 
- toplotna izolacija: ekstrudirani polistiren XPS deb. 24cm, [λD = max. 0.034 W/(m.K), CS(10) = 300 kPa], kot npr.: RAVATHERM XPS 300 SL ali enakovredno, plošče s stopničastimi preklopi, prosto lepljene in sidrane v podlago
- v sloju izolacije podkonstrukcija za pritrditev betonskih plošč iz nerjavečega jekla, nastavljivo v vseh smereh, sistemska rešitev kot npr. Halfen ULZ ali HKZ (ali enakovredno) s sidri, distančniki oz. nosilci, montažnimi letvami ipd. 
Zagotoviti je potrebno možnost (občasne) demontaže prefabrikatov.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 Za betonski prefabrikat izvajalec pripravi vzorec, ki ga potrdi projektant</t>
  </si>
  <si>
    <t>Dobava materiala in izdelava prezračevane betonske južna fasade objekta šole, območje predavalnice, oznake F1.3 v sestavi:
- fasadna obloga: betonski prefabrikati deb. 6cm, sidrani v konstrukcijo na območju a.b. slopov, beton premazan z zaščitnim protiprašnim in hidrofobnim premazom na bazi silikatov (vodnega stekla), za utrjevanje in zaščito betona proti mehanskim poškodbam z naravnim mat izgledom brez sijaja, brez spremembe barve betona, kot npr.: Crete Defender CP ali enakovredno 
- zračni sloj 
- toplotna izolacija: mineralna volna SIST EN 13162, plošče kamene volne deb. 24cm, [λD = max. 0.035 W/(m.K), gostota plošč min. 50 kg/m³, upornost zračnemu toku v vrednosti Ξ ≥ 10 kPa.s/m²], kot npr.: Knauf Insulation NaturBoard Venti GVB ali enakovredno. Plošče enostransko kaširane s črno stekleno tkanino
- v sloju izolacije podkonstrukcija za pritrditev betonskih plošč iz nerjavečega jekla, nastavljivo v vseh smereh, sistemska rešitev kot npr. Halfen ULZ ali HKZ (ali enakovredno) s sidri, distančniki oz. nosilci, montažnimi letvami ipd. 
Zagotoviti je potrebno možnost (občasne) demontaže prefabrikatov.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 Za betonski prefabrikat izvajalec pripravi vzorec, ki ga potrdi projektant</t>
  </si>
  <si>
    <t>Dobava materiala in izdelava prezračevane betonske prečne fasade objekta šole - območje podzidka, oznake F2.1 v sestavi:
- fasadna obloga: betonski prefabrikati deb. 6cm, sidrani v konstrukcijo na območju a.b. slopov, beton premazan z zaščitnim protiprašnim in hidrofobnim premazom na bazi silikatov (vodnega stekla), za utrjevanje in zaščito betona proti mehanskim poškodbam z naravnim mat izgledom brez sijaja, brez spremembe barve betona, kot npr.: Crete Defender CP ali enakovredno 
- zračni sloj 
- toplotna izolacija: mineralna volna SIST EN 13162, plošče kamene volne deb. 10cm, [λD = max. 0.035 W/(m.K), gostota plošč min. 50 kg/m³, upornost zračnemu toku v vrednosti Ξ ≥ 10 kPa.s/m²], kot npr.: Knauf Insulation NaturBoard Venti GVB ali enakovredno. Plošče enostransko kaširane s črno stekleno tkanino
- v sloju izolacije podkonstrukcija za pritrditev betonskih plošč iz nerjavečega jekla, nastavljivo v vseh smereh, sistemska rešitev kot npr. Halfen ULZ ali HKZ (ali enakovredno) s sidri, distančniki oz. nosilci, montažnimi letvami ipd. 
Zagotoviti je potrebno možnost (občasne) demontaže prefabrikatov.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 Za betonski prefabrikat izvajalec pripravi vzorec, ki ga potrdi projektant</t>
  </si>
  <si>
    <t>zaključna letev h=6cm pravokotnega prereza, lesene (hrast, natur, oljeno, tonirano v odtenek, ki ustreza zaključnim letvam lesenih vrat v notranjosti.</t>
  </si>
  <si>
    <t>Dobava materiala in izdelava kitane fuge na stiku tlaka (enomer, terazzo plošče) s steno. Fuga se zapre s trajnoelastičnim vodotesnim kitom visoke odpornosti kot npr. SikaFlex pro ali enakovredno.</t>
  </si>
  <si>
    <t>b.5.25.</t>
  </si>
  <si>
    <t>Dobava materiala in izdelava mavčnokartonske obloge CLT sten na čelnih fasadah šole, z dvoslojno ploščo deb. 11cm kot npr. Knauf W626.si. Obloga oznaka OB2. Obloga je sestavljena:
- 2x mavčnokartonska plošča deb. 2,5cm (2x1,25cm) npr. Knauf GKB plošča
- pocinkana podkonstrukcija iz CW 75 profilov debeline 5cm, raster profilov 62,5cm
- med profile se vgradi kamena volna debeline 7,5cm kot npr. Knauf Insulation NaturBoard FIT  
- zračni sloj: sistemski profili MK obloge so odmaknjeni od CLT parapetov za 1 cm
Stiki oz. špranje med CLT ploščami in betonom se zatesnijo z jeklenimi kotniki (debelina min. 2 mm) in PUR kitom. Stik jekleniega kotnika z betonom in s CLT ploščo zatesnjen s PUR kitom. Kotniki so dolžinski in ne točkovni.
Upoštevati vse zaključne profile in letvice, pritrdilni material, bandažiranje in zagladitev stikov, izravnavanje s stopnjo kakovosti Q2, izdelavo in obdelavo prebojev, s prenosi in z vsemi pomožnimi deli.</t>
  </si>
  <si>
    <t>Dobava materiala in izdelava mavčnokartonske obloge CLT parapetov na vzdolžnih fasadah šole, z dvoslojno ploščo deb. 8,5cm kot npr. Knauf W626.si. Obloga oznaka OB1. Obloga je sestavljena:
- 2x mavčna gradbena plošča kot npr. Knauf GKFI Diamant deb. 2,5cm (2x1,25 cm)
- pocinkana podkonstrukcija iz CW 50 profilov debeline 5cm, raster profilov 62,5cm
- med profile se vgradi kamena volna debeline 5cm kot npr. Knauf Insulation NaturBoard FIT  
- zračni sloj: sistemski profili MK obloge so odmaknjeni od CLT parapetov za 1 cm
Stiki oz. špranje med CLT ploščami in betonom se zatesnijo z jeklenimi kotniki (debelina min. 2 mm) in PUR kitom. Stik jekleniega kotnika z betonom in s CLT ploščo zatesnjen s PUR kitom. Kotniki so dolžinski in ne točkovni.
Upoštevati vse zaključne profile in letvice, pritrdilni material, bandažiranje in zagladitev stikov, izravnavanje s stopnjo kakovosti Q2, izdelavo in obdelavo prebojev, s prenosi in z vsemi pomožnimi deli.</t>
  </si>
  <si>
    <t>Dobava in montaža lesenih ojačitve kot npr. Knauf Univerzalna traverza (ali enakovredno) na mestih kjer se pritjuje oprema. Montaža med profile podkonstrukcije. Upoštevati ves pritrdilni material. Ocena.</t>
  </si>
  <si>
    <t xml:space="preserve">Izdelava, dobava in montaža varnostne ograje na okoli strešnega okna na strehi šole. Varnostna ograja je izvedena s stojkami in prečkami (varovalnimi ročaji) na dveh višinah (120cm in 75cm nad ravnino strehe), sistemske spojke, vse iz alu profilov, stojke vpete v sistemske betonske podstavke položene na podlago (izvedba brez sidranja v podlago oz. prediranja slojev hidroizolacije) kot npr. sistem Bauder Secutec ali enakovredno.
Vse mere kontrolirati na mestu samem pred izdelavo in montažo. Izvedba po detajlu projektanta. </t>
  </si>
  <si>
    <t>b.3.29.</t>
  </si>
  <si>
    <t>b.3.30.</t>
  </si>
  <si>
    <t>Izdelava, dobava in montaža kovinskega podesta na izhodu na streho dim. 210 x 120cm + 2x stopnica 90 x 30cm. Podesti so izdelani iz pohodnih rešetk, vročecinkana jeklena pločevina, okenca 33x33mm, trakovi 30/3mm (tip Benkotehna (ali enakovredno). Pohodne rešetke so vstavljene v nosilne okvirje iz vročecinkanih kotnikov (sistemske kleme za fiksiranje rešetk na okvirje), okvirji prek jeklenih (vročecinkano) distančnikov sidrani v AB podstavke oblikovane kot stopnice. AB podstavki postavljeni na strešne plasti – brez prediranja hidroizolacije – na dnu oz. na stiku ločilni sloj. Zgornji nivo podesta na višini tlaka v stopnišču, min. reža med podestom in okvirji vrat. Glej detajl projektanta. Upoštevati vsa pritrdilna sredstva, vijaki, vari, podložne ploščice. Vse mere kontrolirati na mestu samem pred izdelavo in montažo.</t>
  </si>
  <si>
    <t>b.3.31.</t>
  </si>
  <si>
    <t>b.3.32.</t>
  </si>
  <si>
    <t xml:space="preserve">Dobava in montaža taktilnih oznak na ročajih ob stopnicah. V vsaki etaži oz. na vsakem nivoju (ne na vmesnih podestih) na vsakem ročaju se vgradi ploščica iz inox (satinirano) pločevine (4x 5 oz. 7cm), krivljena po konturi ročaja, z reliefnimi (izbočeno) oznakami etaže in smeri gibanja (številka, puščica) ter oznakami v Braillovi pisavi. V skladu s SIST ISO 21542:2022. Lepljeno na ročaje (heavy duty odpornost). </t>
  </si>
  <si>
    <t>b.3.33.</t>
  </si>
  <si>
    <t>b.6.56.</t>
  </si>
  <si>
    <t>b.6.57.</t>
  </si>
  <si>
    <t>b.6.58.</t>
  </si>
  <si>
    <t>b.6.59.</t>
  </si>
  <si>
    <t>Dobava in montaža požarne zapore zgornjega pasu v širini hodnika med 1N in 2N v višini 15cm je potrebno dodatno obložiti s požarno odpornimi ploščami kot npr. Promatect-L deb. 3cm + zatesnitev Promaseal. Plošče se montirajo na jekleno podkonstrukcijo (L kotniki). Evt. stiki med osnovnimi ploščami se prekrijejo s ploščami Promatect-L deb.1cm, evt. reže zapolnijo s kameno volno. Finalno prekrito z masko iz alu pločevine (vijačeno na alu podkonstrukcijske profile oz. na obodno konstrukcijo (na stiku senčna fuga). Upoštevati ves pritrdilni material in profile.</t>
  </si>
  <si>
    <t xml:space="preserve">Izdelava, dobava in montaža alu pokrivne pločevine na mestu dilatacij betonskih konstrukcij os 14. Pločevina je  r.š. do 25 cm, kompletno s pritrditvami in tesnjenji. Barva pločevine po izboru projektanta. V ceni pločevine je potrebno upoštevati vsa pritrdilna sredstva, preklope in zaključke. </t>
  </si>
  <si>
    <t>b.1.46.</t>
  </si>
  <si>
    <t>Dobava in montaža požarne zapore reže med AB steno in vrati - plošča. Uporabijo se požarno odporne plošče kot npr. Promatect-L deb. 3cm, širine 27cm + zatesnitev Promaseal. Plošče se montirajo na jekleno podkonstrukcijo (L kotniki). Evt. stiki med osnovnimi ploščami se prekrijejo s ploščami Promatect-L deb.1cm, evt. reže zapolnijo s kameno volno. Finalno prekrito z masko iz alu pločevine (vijačeno na alu podkonstrukcijske profile oz. na obodno konstrukcijo (na stiku senčna fuga). Upoštevati ves pritrdilni material in profile.</t>
  </si>
  <si>
    <t>Dobava materiala in finalna obdelava sten in oblog nad keramičnim ploščicami in latex obdelavo višine od 220-262 (300)cm s predhodnim 2x glajenjem površine s disperzijskim kitom, brušenje površin, ter  2 x finalnim pleskanjem površin z latex barvo, RAL barva po izboru projektanta. V ceni morajo biti zajeta vsa pomožna dela, prenosi in transporti vsega potrebnega materiala do mesta obdelave, akriliranje stikov, vsi pomožni odri - delovni odri za izvedbo del.</t>
  </si>
  <si>
    <t>Dobava materiala in 2 x pleskanje AB sten zaklonišča s paroprepustno barvo, RAL barva po izboru projektanta. V ceni morajo biti zajeta vsa pomožna dela, prenosi in transporti vsega potrebnega materiala do mesta obdelave, akriliranje stikov, vsi pomožni odri - delovni odri za izvedbo del. Stene višine do 2,7m.</t>
  </si>
  <si>
    <t>Dobava materiala in 2 x pleskanje stropov zaklonišča s paroprepustno barvo, RAL barva po izboru projektanta. V ceni morajo biti zajeta vsa pomožna dela, prenosi in transporti vsega potrebnega materiala do mesta obdelave, akriliranje stikov, vsi pomožni odri - delovni odri za izvedbo del. Strop na višini 2,7m.</t>
  </si>
  <si>
    <t xml:space="preserve">Dobava materiala in finalna obdelava mavčnokartonskih spuščenih stropov in kaskad s predhodnim 2x glajenjem vseh površin s disperzijskim kitom, brušenje površin, ter  2 x finalnim pleskanjem površin z disperzijsko barvo, RAL barva po izboru projektanta. Strop višine do 320cm. V ceni morajo biti zajeta vsa pomožna dela, prenosi in transporti vsega potrebnega materiala do mesta obdelave, akriliranje stikov, vsi pomožni odri - delovni odri za izvedbo del. </t>
  </si>
  <si>
    <t xml:space="preserve">Dobava materiala in finalna obdelava raznih vertikalnih zapor in oblog (špalete, zapore strešna okna) s predhodnim 2x glajenjem vseh površin s disperzijskim kitom, brušenje površin, ter  2 x finalnim pleskanjem površin z disperzijsko barvo, RAL barva po izboru projektanta. V ceni morajo biti zajeta vsa pomožna dela, prenosi in transporti vsega potrebnega materiala do mesta obdelave, silikoniranje, vsi pomožni odri - delovni odri za izvedbo del. </t>
  </si>
  <si>
    <t>a.2.99.</t>
  </si>
  <si>
    <t>Dobava in montaža stropnih revizijskih vratic dim. 30x30cm brez vidnih okvirjev itd, finalna obloga mk plošča, senčna fuga na obodu lopute kot npr. Knauf F-TEC. Upoštevati ves pritrdilni material in bandažiranje.</t>
  </si>
  <si>
    <t>Dobava in montaža stropnih revizijskih vratic dim. 20x20cm brez vidnih okvirjev itd, finalna obloga mk plošča, senčna fuga na obodu lopute kot npr. Knauf F-TEC. Upoštevati ves pritrdilni material in bandažiranje.</t>
  </si>
  <si>
    <t>Dobava in montaža stropnih revizijskih vratic dim. 40x40cm brez vidnih okvirjev itd, finalna obloga mk plošča, senčna fuga na obodu lopute kot npr. Knauf F-TEC. Upoštevati ves pritrdilni material in bandažiranje.</t>
  </si>
  <si>
    <t>Dobava in montaža stropnih revizijskih vratic dim. 50x50cm brez vidnih okvirjev itd, finalna obloga mk plošča, senčna fuga na obodu lopute kot npr. Knauf F-TEC. Upoštevati ves pritrdilni material in bandažiranje.</t>
  </si>
  <si>
    <t>Dobava materiala in izdelava spuščenega stropu v glasbenih učilnicah (visoka vpojnost), oznaka ST9. Strop v sestavi:
- plošče iz lesne volne dim. 60/120, vezane z magnezitom, lesna vlakna &lt;1mm, odziv na ogenj: B-s1,d0, zvočno absorpcijske, debeline 25mm, kot npr.: Heradesign Superfine ali enakovredno, vgradnja po navodilih proizvajalca sistema
- mineralna kamena volna SIST EN 13162, debelina 5 cm (tališče ≥ 1000°C), kot npr.: Knauf Insulation Naturboard Venti ali enakovredno, plošče vgrajene tudi čez nosilne profile v širini min. 150 mm (glej navodila Knauf). Polaganje na profile podkonstrukcije.
- pocinkana podkonstrukcija, ki je preko obešal pritrjena v zgornje profile podkonstrukcije
- 2x mavčna gradbena plošča kot npr. Knauf GKFI Diamant deb. 2,5cm (2x 1,25cm)
- mineralna steklena volna SIST EN 13162, debeline 5 cm,  [λD = max. 0.035 W/(m.K)]  s specifično upornostjo zračnemu toku: Ξ ≥ 5kN.s/m4,  kot npr.: Knauf Insulation UNIFIT 035 ali enakovredno. Polaganje na profile podkonstrukcije.
- pocinkana podkonstrukcija, ki je preko obešal pritrjena v medetažno konstrukcijo
Vgradnja po navodilih proizvajalca sistema. 
V ceni zajeti vse izreze, ves spojni in vezni material, delovne odre potrebne za izvedbo del. Izvedba na podlagi sheme stropov in potrditve projektanta.</t>
  </si>
  <si>
    <t>Dobava materiala in izdelava spuščenega stropu v glasbenih učilnicah (nizka vpojnost), oznaka ST10. Strop v sestavi:
- plošče iz lesne volne dim. 60/120, vezane z magnezitom, lesna vlakna &lt;1mm, odziv na ogenj: B-s1,d0, zvočno manj absorpcijske, debeline 25mm, kot npr.: Heradesign Plano ali enakovredno, vgradnja po navodilih proizvajalca sistema. Pritrditev v podkonstrukcijo.
- pocinkana podkonstrukcija, ki je preko obešal pritrjena v zgornje profile podkonstrukcije
- 2x mavčna gradbena plošča kot npr. Knauf GKFI Diamant deb. 2,5cm (2x 1,25cm)
- mineralna steklena volna SIST EN 13162, debeline 5 cm,  [λD = max. 0.035 W/(m.K)]  s specifično upornostjo zračnemu toku: Ξ ≥ 5kN.s/m4,  kot npr.: Knauf Insulation UNIFIT 035 ali enakovredno. Polaganje na profile podkonstrukcije.
- pocinkana podkonstrukcija, ki je preko obešal pritrjena v medetažno konstrukcijo
Vgradnja po navodilih proizvajalca sistema. 
V ceni zajeti vse izreze, ves spojni in vezni material, delovne odre potrebne za izvedbo del. Izvedba na podlagi sheme stropov in potrditve projektanta.</t>
  </si>
  <si>
    <t>b.6.60.</t>
  </si>
  <si>
    <t>b.6.61.</t>
  </si>
  <si>
    <t>b.6.62.</t>
  </si>
  <si>
    <t>Dobava in montaža požarno odpornih stropnih revizijskih vratic dim. 30x30cm brez vidnih okvirjev itd, finalna obloga mk plošča, senčna fuga na obodu lopute kot npr. Knauf F-TEC EI90. Upoštevati ves pritrdilni material in bandažiranje.</t>
  </si>
  <si>
    <t>b.6.63.</t>
  </si>
  <si>
    <t>Dobava in vgradnja pomičnih strižnih moznikov na dilatacijah med objekti kot npr. MAX Frank Ecgodorne WN210</t>
  </si>
  <si>
    <t>Dobava in vgradnja pomičnih strižnih moznikov na dilatacijah med objekti kot npr. MAX Frank Ecgodorne WN120</t>
  </si>
  <si>
    <t>a.4.38.</t>
  </si>
  <si>
    <t>a.4.39.</t>
  </si>
  <si>
    <t>a.4.40.</t>
  </si>
  <si>
    <t>Dobava in montaža protiprebojne strižne armature kot npr. Schöck BOLE O 20/460-2/B425</t>
  </si>
  <si>
    <t>Dobava in montaža protiprebojne strižne armature kot npr. Schöck BOLE O 20/460-3/B755</t>
  </si>
  <si>
    <t>Dobava in montaža protiprebojne strižne armature kot npr. Schöck BOLE O 20/460-4/B1085</t>
  </si>
  <si>
    <t>Dobava in montaža protiprebojne strižne armature kot npr. Schöck BOLE O 25/440-5/A1600</t>
  </si>
  <si>
    <t>Dobava in montaža protiprebojne strižne armature kot npr. Schöck BOLE O 25/440-3/A960</t>
  </si>
  <si>
    <t>Dobava in montaža protiprebojne strižne armature kot npr. Schöck BOLE O 25/440-4/A1280</t>
  </si>
  <si>
    <t>Dobava in montaža protiprebojne strižne armature kot npr. Schöck BOLE O 25/460-2/A640</t>
  </si>
  <si>
    <t>Dobava in montaža protiprebojne strižne armature kot npr. Schöck BOLE O 20/440-4/B1115</t>
  </si>
  <si>
    <t>Dobava in montaža protiprebojne strižne armature kot npr. Schöck BOLE O 20/440-3/B775</t>
  </si>
  <si>
    <t>a.4.33.</t>
  </si>
  <si>
    <t>a.4.35.</t>
  </si>
  <si>
    <t>a.4.36.</t>
  </si>
  <si>
    <t>a.4.37.</t>
  </si>
  <si>
    <t>Dobava in montaža zvočno izolacijskega elementa za zvočno izolirano naleganje stopniščne rame na talno ploščo (kletne stopnice) iz visoko odporne PE pene kot npr. Schöck Tronsole tip B-V1. Širina elementa 35cm. Izvedba v skladu z navodili statika in proizvajalca elementa.</t>
  </si>
  <si>
    <t>Dobava in montaža zvočno izolacijskega elementa v stopnišču med podestom in stopniščno steno z nosilnim elementom kot npr. Schöck Tronsole tip T-V8. Izvedba v skladu z navodili statika in proizvajalca elementa.</t>
  </si>
  <si>
    <t>Dobava in vgradnja betona C30/37 XC 2, AB konstrukcije nad 0,30 m3/m2. Temeljna plošča s kaskadnimi prehodi debeline 50cm.</t>
  </si>
  <si>
    <t>gasilnik 5 EG (tip F)</t>
  </si>
  <si>
    <t>Izdelava, dobava in montaža notranjih okenskih polic v veliki telovadnici. Polica iz križno lepljene lesene plošče (CLT) širine 40cm, deb. 5cm premazana z zaščitnim UV obstojnim lazurnim premazom. V ceni zajeta vsa pomožna dela, prenosi in transporti vsega materiala do mesta montaže. Pred izdelavo in montažo vse mere kontrolirati na mestu samem. Izvedba po detajlu projektanta.</t>
  </si>
  <si>
    <t>Izdelava, dobava in montaža notranjih okenskih polic iz križno lepljene lesene plošče (CLT) širine 54cm, deb. 5cm premazana z zaščitnim UV obstojnim lazurnim premazom. Polica z izrezom in demontažno linijsko ALU rešetko iz alu profilov za vpih zraka širine 20cm, rešetka kot npr. Bossplast tip BP. V ceni zajeta vsa pomožna dela, prenosi in transporti vsega materiala do mesta montaže. Pred izdelavo in montažo vse mere kontrolirati na mestu samem. Izvedba po detajlu projektanta.</t>
  </si>
  <si>
    <t>Izdelava, dobava in montaža notranjih okenskih polic v veliki predavalnici. Polica iz križno lepljene lesene plošče (CLT) širine 54cm, deb. 5cm premazana z zaščitnim UV obstojnim lazurnim premazom. V ceni zajeta vsa pomožna dela, prenosi in transporti vsega materiala do mesta montaže. Pred izdelavo in montažo vse mere kontrolirati na mestu samem. Izvedba po detajlu projektanta.</t>
  </si>
  <si>
    <t>Izdelava, dobava in montaža notranjih okenskih polic v strojnih delavnicah in kabinetu športne vzgoje. Polica iz križno lepljene lesene plošče (CLT) širine 35cm, deb. 5cm premazana z zaščitnim UV obstojnim lazurnim premazom. V ceni zajeta vsa pomožna dela, prenosi in transporti vsega materiala do mesta montaže. Pred izdelavo in montažo vse mere kontrolirati na mestu samem. Izvedba po detajlu projektanta.</t>
  </si>
  <si>
    <r>
      <t>Dobava in vgradnja betona C30/37 XC 2, AB konstrukcije nad 0,30 m3/m2. Talna plošča dvigalnih jaškov debelin</t>
    </r>
    <r>
      <rPr>
        <sz val="10"/>
        <rFont val="Arial"/>
        <family val="2"/>
      </rPr>
      <t>e 40</t>
    </r>
    <r>
      <rPr>
        <sz val="10"/>
        <rFont val="Arial"/>
        <family val="2"/>
        <charset val="238"/>
      </rPr>
      <t xml:space="preserve">cm. </t>
    </r>
  </si>
  <si>
    <t>Montaža in demontaža dvostranskega opaža stene dvigalnih jaškov višine do 50cm, kompletno z vsemi podpiranji opaža, pomožnimi deli, prenosi in transporti vsega materiala do mesta opaževanja, čiščenjem po končanem delu in transportu opažnega materiala iz gradbišča.</t>
  </si>
  <si>
    <r>
      <t>Dobava in vgradnja betona C30/37 XC 2, AB konstrukcije prereza 0,20 do 0,30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Pasovni temelji zunanjih stopnišč.</t>
    </r>
  </si>
  <si>
    <r>
      <t>Dobava in vgradnja betona C30/37 XC 2, AB konstrukcije prereza 0,20 do 0,30 m</t>
    </r>
    <r>
      <rPr>
        <vertAlign val="superscript"/>
        <sz val="10"/>
        <rFont val="Arial"/>
        <family val="2"/>
      </rPr>
      <t>3</t>
    </r>
    <r>
      <rPr>
        <sz val="10"/>
        <rFont val="Arial"/>
        <family val="2"/>
      </rPr>
      <t>/m</t>
    </r>
    <r>
      <rPr>
        <vertAlign val="superscript"/>
        <sz val="10"/>
        <rFont val="Arial"/>
        <family val="2"/>
      </rPr>
      <t>2</t>
    </r>
    <r>
      <rPr>
        <sz val="10"/>
        <rFont val="Arial"/>
        <family val="2"/>
      </rPr>
      <t>. Podzemni del stene dvigalnega jaška.</t>
    </r>
  </si>
  <si>
    <r>
      <t>Dobava in vgradnja podložnega betona C12/15 XC 0, AB konstrukcije prereza od 0,08 do 0,012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Podložni beton pod temeljno ploščo, jaškom.</t>
    </r>
  </si>
  <si>
    <t>Dobava materiala in zidanje sten s silikatnimi zidaki visoke gostote (min. 1,8 t/m3), stena deb. 30-35cm, zidak kot npr.: Silka NF 175 ali enakovredno, zidanje po navodilih proizvajalca. Stičenje zidakov z lepilno malto. Zidovi finalno niso ometani ali barvani - vidna površina silikatnih zidakov. Posebna pozornost pri ohranitvi čiste površine zidakov.</t>
  </si>
  <si>
    <t xml:space="preserve">Pazljiva demontaža in odstranitev dela klesanih fasadnih kamnov deb. 20cm, ki jih je potrebno očistiti (ostanke malte z mehanskim odstranjevanjem, usedline in nečistoče z visokotlačnim pranjem) ter pripraviti za ponovno uporabo oz. vgradnjo na objekt (evt. korekcije površin in robov s klesanjem). Izvajalec do vgradnje na objekt kamne ustrezno skladišči. </t>
  </si>
  <si>
    <t>Dobava in vgradnja fleksibilenega hidroizolacijskega dilatacijskega traku za uporabo preko dilatacijskih stikov. Uporabi se visoko kvalitetni tesnilni trak za gibajoče stike kot npr. SOBA Flam Line 20 ali enakovredno, širine 30 cm z vsem pritrdilnim in lepilnim materialom. Vgradnja po navodilih proizvajalca. Obračun po m1.</t>
  </si>
  <si>
    <t xml:space="preserve">Dobava materiala in izvedba samolepilne sintetične folije na bazi  HDPE na stikih različnih hidroizolacij, stik hidroizolacije s profili fasadnega stavbnega pohištva kot npr. BITUTHENE 4000. </t>
  </si>
  <si>
    <r>
      <t>Dobava in vgradnja vidnega betona C30/37 XC 1, AB konstrukcije prereza 0,12 do 0,20 m</t>
    </r>
    <r>
      <rPr>
        <vertAlign val="superscript"/>
        <sz val="10"/>
        <rFont val="Arial"/>
        <family val="2"/>
      </rPr>
      <t>3</t>
    </r>
    <r>
      <rPr>
        <sz val="10"/>
        <rFont val="Arial"/>
        <family val="2"/>
      </rPr>
      <t>/m</t>
    </r>
    <r>
      <rPr>
        <vertAlign val="superscript"/>
        <sz val="10"/>
        <rFont val="Arial"/>
        <family val="2"/>
      </rPr>
      <t>2</t>
    </r>
    <r>
      <rPr>
        <sz val="10"/>
        <rFont val="Arial"/>
        <family val="2"/>
      </rPr>
      <t>. Razred vidnega betona VB2. Upoštevati standarde in predpise za tovrstno izvedbo. Pri vgradnji beton ne sme segregirati. Stene višine od 3,60 do 5,5m.</t>
    </r>
  </si>
  <si>
    <r>
      <t>Dobava in vgradnja vidnega betona C30/37 XC 1, AB konstrukcije prereza 0,20 do 0,30 m</t>
    </r>
    <r>
      <rPr>
        <vertAlign val="superscript"/>
        <sz val="10"/>
        <rFont val="Arial"/>
        <family val="2"/>
      </rPr>
      <t>3</t>
    </r>
    <r>
      <rPr>
        <sz val="10"/>
        <rFont val="Arial"/>
        <family val="2"/>
      </rPr>
      <t>/m</t>
    </r>
    <r>
      <rPr>
        <vertAlign val="superscript"/>
        <sz val="10"/>
        <rFont val="Arial"/>
        <family val="2"/>
      </rPr>
      <t>2</t>
    </r>
    <r>
      <rPr>
        <sz val="10"/>
        <rFont val="Arial"/>
        <family val="2"/>
      </rPr>
      <t>. Razred vidnega betona VB2. Upoštevati standarde in predpise za tovrstno izvedbo. Pri vgradnji beton ne sme segregirati. Stene višine od 3,60 do 5,5m.</t>
    </r>
  </si>
  <si>
    <r>
      <t>Dobava in vgradnja vidnega betona C30/37 XC 1, AB konstrukcije prereza nad 0,30 m</t>
    </r>
    <r>
      <rPr>
        <vertAlign val="superscript"/>
        <sz val="10"/>
        <rFont val="Arial"/>
        <family val="2"/>
      </rPr>
      <t>3</t>
    </r>
    <r>
      <rPr>
        <sz val="10"/>
        <rFont val="Arial"/>
        <family val="2"/>
      </rPr>
      <t>/m</t>
    </r>
    <r>
      <rPr>
        <vertAlign val="superscript"/>
        <sz val="10"/>
        <rFont val="Arial"/>
        <family val="2"/>
      </rPr>
      <t>2</t>
    </r>
    <r>
      <rPr>
        <sz val="10"/>
        <rFont val="Arial"/>
        <family val="2"/>
      </rPr>
      <t>. Razred vidnega betona VB2. Upoštevati standarde in predpise za tovrstno izvedbo. Pri vgradnji beton ne sme segregirati. Stene višine od 3,60 do 5,5m.</t>
    </r>
  </si>
  <si>
    <r>
      <t>Dobava in vgradnja vidnega betona C30/37 XC 1, AB konstrukcije prereza 0,12 do 0,20 m</t>
    </r>
    <r>
      <rPr>
        <vertAlign val="superscript"/>
        <sz val="10"/>
        <rFont val="Arial"/>
        <family val="2"/>
      </rPr>
      <t>3</t>
    </r>
    <r>
      <rPr>
        <sz val="10"/>
        <rFont val="Arial"/>
        <family val="2"/>
      </rPr>
      <t>/m</t>
    </r>
    <r>
      <rPr>
        <vertAlign val="superscript"/>
        <sz val="10"/>
        <rFont val="Arial"/>
        <family val="2"/>
      </rPr>
      <t>2</t>
    </r>
    <r>
      <rPr>
        <sz val="10"/>
        <rFont val="Arial"/>
        <family val="2"/>
      </rPr>
      <t>. Razred vidnega betona VB2. Upoštevati standarde in predpise za tovrstno izvedbo. Pri vgradnji beton ne sme segregirati. Nosilci.</t>
    </r>
  </si>
  <si>
    <r>
      <t>Dobava in vgradnja vidnega betona C30/37 XC 1, AB konstrukcije prereza 0,20 do 0,30 m</t>
    </r>
    <r>
      <rPr>
        <vertAlign val="superscript"/>
        <sz val="10"/>
        <rFont val="Arial"/>
        <family val="2"/>
      </rPr>
      <t>3</t>
    </r>
    <r>
      <rPr>
        <sz val="10"/>
        <rFont val="Arial"/>
        <family val="2"/>
      </rPr>
      <t>/m</t>
    </r>
    <r>
      <rPr>
        <vertAlign val="superscript"/>
        <sz val="10"/>
        <rFont val="Arial"/>
        <family val="2"/>
      </rPr>
      <t>2</t>
    </r>
    <r>
      <rPr>
        <sz val="10"/>
        <rFont val="Arial"/>
        <family val="2"/>
      </rPr>
      <t>. Razred vidnega betona VB2. Upoštevati standarde in predpise za tovrstno izvedbo. Pri vgradnji beton ne sme segregirati. Nosilci.</t>
    </r>
  </si>
  <si>
    <r>
      <t>Dobava in vgradnja vidnega betona C30/37 XC 1, AB konstrukcije prereza nad 0,30 m</t>
    </r>
    <r>
      <rPr>
        <vertAlign val="superscript"/>
        <sz val="10"/>
        <rFont val="Arial"/>
        <family val="2"/>
      </rPr>
      <t>3</t>
    </r>
    <r>
      <rPr>
        <sz val="10"/>
        <rFont val="Arial"/>
        <family val="2"/>
      </rPr>
      <t>/m</t>
    </r>
    <r>
      <rPr>
        <vertAlign val="superscript"/>
        <sz val="10"/>
        <rFont val="Arial"/>
        <family val="2"/>
      </rPr>
      <t>2</t>
    </r>
    <r>
      <rPr>
        <sz val="10"/>
        <rFont val="Arial"/>
        <family val="2"/>
      </rPr>
      <t>. Razred vidnega betona VB2. Upoštevati standarde in predpise za tovrstno izvedbo. Pri vgradnji beton ne sme segregirati. Nosilci.</t>
    </r>
  </si>
  <si>
    <t>Montaža in demontaža opaža za izvedbo vidnega betona AB nosilcev preseka nad 0,30m3/m2, višina podpiranja do 4,30. Uporabi se opaž z novimi opažnimi ploščami. Vsi robovi so pravokotni brez uporabe trikotnih letvic. Vse opažne površine se premaže z ločevalnim sredstvom/emulzijo primerno za vidne betone (Optix, Doka ali Cire E331, Pieri).Vsi stiki opaža se vodotesno tesnijo (preprečitev iztekanja cementnega mleka). Razred vidnega betona VB2 po SIST EN 13670. V ceni morajo biti zajeti vsi stroški podpiranja opaža, pomožna dela, prenosi in transporti vsega materiala do mesta opaževanja, čiščenjem po končanem delu in transportu opažnega materiala iz gradbišča.</t>
  </si>
  <si>
    <t>Montaža in demontaža opaža za izvedbo vidnega betona AB nosilcev preseka od 0,20 do 0,30m3/m2, višina podpiranja do 4,70. Uporabi se opaž z novimi opažnimi ploščami. Vsi robovi so pravokotni brez uporabe trikotnih letvic. Vse opažne površine se premaže z ločevalnim sredstvom/emulzijo primerno za vidne betone (Optix, Doka ali Cire E331, Pieri).Vsi stiki opaža se vodotesno tesnijo (preprečitev iztekanja cementnega mleka). Razred vidnega betona VB2 po SIST EN 13670. V ceni morajo biti zajeti vsi stroški podpiranja opaža, pomožna dela, prenosi in transporti vsega materiala do mesta opaževanja, čiščenjem po končanem delu in transportu opažnega materiala iz gradbišča.</t>
  </si>
  <si>
    <t>Montaža in demontaža opaža za izvedbo vidnega betona AB nosilcev preseka od 0,12 do 0,20m3/m2, višina podpiranja do 3,80. Uporabi se opaž z novimi opažnimi ploščami. Vsi robovi so pravokotni brez uporabe trikotnih letvic. Vse opažne površine se premaže z ločevalnim sredstvom/emulzijo primerno za vidne betone (Optix, Doka ali Cire E331, Pieri).Vsi stiki opaža se vodotesno tesnijo (preprečitev iztekanja cementnega mleka). Razred vidnega betona VB2 po SIST EN 13670. V ceni morajo biti zajeti vsi stroški podpiranja opaža, pomožna dela, prenosi in transporti vsega materiala do mesta opaževanja, čiščenjem po končanem delu in transportu opažnega materiala iz gradbišča.</t>
  </si>
  <si>
    <r>
      <t>Dobava in vgradnja vidnega betona C30/37 XC 1, AB konstrukcije prereza 0,20 do 0,30 m</t>
    </r>
    <r>
      <rPr>
        <vertAlign val="superscript"/>
        <sz val="10"/>
        <rFont val="Arial"/>
        <family val="2"/>
      </rPr>
      <t>3</t>
    </r>
    <r>
      <rPr>
        <sz val="10"/>
        <rFont val="Arial"/>
        <family val="2"/>
      </rPr>
      <t>/m</t>
    </r>
    <r>
      <rPr>
        <vertAlign val="superscript"/>
        <sz val="10"/>
        <rFont val="Arial"/>
        <family val="2"/>
      </rPr>
      <t>2</t>
    </r>
    <r>
      <rPr>
        <sz val="10"/>
        <rFont val="Arial"/>
        <family val="2"/>
      </rPr>
      <t>. Razred vidnega betona VB2. Upoštevati standarde in predpise za tovrstno izvedbo. Pri vgradnji beton ne sme segregirati. Stebri.</t>
    </r>
  </si>
  <si>
    <t>Montaža in demontaža opaža za izvedbo vidnega betona AB stebrov preseka od 0,20 do 0,30m3/m2, višina stebra do 3,70. Uporabi se opaž z novimi opažnimi ploščami. Vsi robovi so pravokotni brez uporabe trikotnih letvic. Vse opažne površine se premaže z ločevalnim sredstvom/emulzijo primerno za vidne betone (Optix, Doka ali Cire E331, Pieri).Vsi stiki opaža se vodotesno tesnijo (preprečitev iztekanja cementnega mleka). Razred vidnega betona VB2 po SIST EN 13670. V ceni morajo biti zajeti vsi stroški podpiranja opaža, pomožna dela, prenosi in transporti vsega materiala do mesta opaževanja, čiščenjem po končanem delu in transportu opažnega materiala iz gradbišča.</t>
  </si>
  <si>
    <t xml:space="preserve">Dobava in vgradnja betona C30/37 XC1, AB konstrukcije prereza od 0,12 do 0,20 m3/m2. Atika. </t>
  </si>
  <si>
    <t>Dobava in vgradnja betona C30/37 XC1, AB konstrukcije prereza od 0,20 do 0,30 m3/m2. Etažne plošče.</t>
  </si>
  <si>
    <t>Razna obbetoniranja, zapolnitve: dobava in vgradnja betona C30/37 XC1. Ocena</t>
  </si>
  <si>
    <r>
      <t>Dobava in vgradnja vidnega betona C30/37 XC 2, AB konstrukcije prereza 0,12 do 0,20 m</t>
    </r>
    <r>
      <rPr>
        <vertAlign val="superscript"/>
        <sz val="10"/>
        <rFont val="Arial"/>
        <family val="2"/>
      </rPr>
      <t>3</t>
    </r>
    <r>
      <rPr>
        <sz val="10"/>
        <rFont val="Arial"/>
        <family val="2"/>
      </rPr>
      <t>/m</t>
    </r>
    <r>
      <rPr>
        <vertAlign val="superscript"/>
        <sz val="10"/>
        <rFont val="Arial"/>
        <family val="2"/>
      </rPr>
      <t>2</t>
    </r>
    <r>
      <rPr>
        <sz val="10"/>
        <rFont val="Arial"/>
        <family val="2"/>
      </rPr>
      <t>. Razred vidnega betona VB2. Upoštevati standarde in predpise za tovrstno izvedbo. Pri vgradnji beton ne sme segregirati. Stopnice.</t>
    </r>
  </si>
  <si>
    <t xml:space="preserve">Montaža in demontaža opaža etažne AB vidne plošče z višino podpiranja do 4,2 m. Uporabi se opaž z novimi opažnimi ploščami. Vse opažne površine se premaže z ločevalnim sredstvom/emulzijo primerno za vidne betone (Optix, Doka ali Cire E331, Pieri).Vsi stiki opaža se vodotesno tesnijo (preprečitev iztekanja cementnega mleka). Razred vidnega betona VB2 po SIST EN 13670. V ceni morajo biti zajeti vsi stroški za vsa podpiranja opaža, vsa pomožna dela, prenosi in transporti vsega materiala do mesta montaže, ter odstranitev po končanih delih vključno s čiščenjem in zlaganjem opažnega materiala. </t>
  </si>
  <si>
    <t xml:space="preserve">Montaža in demontaža opaža etažne AB vidne plošče z višino podpiranja do 5,5 m. Uporabi se opaž z novimi opažnimi ploščami. Vse opažne površine se premaže z ločevalnim sredstvom/emulzijo primerno za vidne betone (Optix, Doka ali Cire E331, Pieri).Vsi stiki opaža se vodotesno tesnijo (preprečitev iztekanja cementnega mleka). Razred vidnega betona VB2 po SIST EN 13670. V ceni morajo biti zajeti vsi stroški za vsa podpiranja opaža, vsa pomožna dela, prenosi in transporti vsega materiala do mesta montaže, ter odstranitev po končanih delih vključno s čiščenjem in zlaganjem opažnega materiala. </t>
  </si>
  <si>
    <t>Montaža in demontaža delovnega odra za izvajanje gradbeno-obrtniško-instalacijskih del v veliki telovadnici. Oder višine do 9,5m. Oder vključuje vse prestavitve, dostope na oder, zaščite in vso amortizacijo. Tlorisna površina 895m2.</t>
  </si>
  <si>
    <t xml:space="preserve">Montaža in demontaža fasadnega odra višine do 16m,  z vsemi dostopi na odre in zaščitnimi ter lovilnimi odri, zaščitno juto z vso amortizacijo odra, z vsemi prestavitvami. </t>
  </si>
  <si>
    <t>Montaža in demontaža delovnih odrov za izvajanje gradbeno-obrtniško-instalacijskih del v objektu za ves čas gradnje. Višina odra do 4,5m. Oder vključuje vse prestavitve, dostope na oder, zaščite in vso amortizacijo. Tlorisna površina prostorov 1890m2.</t>
  </si>
  <si>
    <t>Montaža in demontaža dvostranskega opaža atičnega zidu deb. 15-20cm. V ceni morajo biti zajeti vsi stroški podpiranja opaža, pomožna dela, prenosi in transporti vsega materiala do mesta opaževanja, čiščenjem po končanem delu in transportu opažnega materiala iz gradbišča.</t>
  </si>
  <si>
    <t xml:space="preserve">LESENE KONSTRUKCIJE: </t>
  </si>
  <si>
    <t>Dobava materiala in izdelava spuščenega stropu nad ogrevanim prostorom oznaka ST0 in strop niše na fasadi sistemske sobe. Strop iz cementne gradbene plošče deb. 12,5mm kot npr. Aquapanel plošča Outdoor, montirane na pocinkano podkonstrukcijo, ki je preko obešal pritrjena v medetažno CLT ploščo. Nad stropom se spodaj CLT plošča toplotno izolira s kameno volno deb. 10cm, [λD = max. 0.035 W/(m.K), gostota plošč min. 50 kg/m³, kot npr.: Knauf Insulation NaturBoard Venti ali enakovredno, plošče so sidrane v CLT ploščo po navodilih proizvajalca. Stik plošč se bandažirajo z vlagoodporno maso in zagladijo, izravnava s stopnjo kakovosti Q2. V ceni zajeti vse izreze, ves spojni in vezni material, delovne odre potrebne za izvedbo del. Izvedba na podlagi sheme stropov in potrditve projektanta.</t>
  </si>
  <si>
    <t>Izdelava, dobava in montaža lesenih lepljenih paličnih nosilcev nad veliko telovadnico.
Nosilec dolžine 2746cm in višine 265cm je sestavljen:
- zgornja pasnica je sestavljena iz profila 2x 20/40cm, les GL24h
- spodnja pasnica je sestavljena iz profila 2x 20/40cm, les GL32h
- vmes diagonalne povezave profil 30 x 45cm, les GL24h
Izvedba po načrtu projektanta.
Paličje se izvede v enem kosu in pripelje na gradbišče (steber se vijači naknadno). Vsi elementi so kvalitete GL24h razen spodnja pasnica se izvede v višji kvaliteti GL32h. Paličje je izvedeno s 60mm nadvišanjem v sredini razpona.
Trenutno je predvideno vijačenje spojev s navojnimi palicami M20 8.8 na ustreznih razmakih. Spoji so vijačen med dve jekleni plošči različnih debelin (glede na pozicijo v paličju). Po vrhu paličja se izvede CLT strešna plošča (zajeto v drugi postavki), ki služi tudi kot bočno zavetrovanje zgornje pasnice
OS L (nepomični spoj): Paličje je pritrjeno v steber 300/800. Steber se fiksira v AB steno/steber z jekleno ploščo vgrajeno v beton. 
OS H: zgornja pasnica je pritrjena v jekleno ploščo vgrajeno v beton (Nepomični spoj)
Spodnja pasnica z diagonalo je POMIČNO podprta na AB betonskem stebru/steni.  
Površina lesa je impregnirana z mat zaščitnim sredstvom. Izvajalec je dolžan dostaviti ves sidrni material, ki se vbetonira v AB konstrukcije izvajalcu gradbenih del. Vse mere mora izvajalec kontrolirati glede na projektno dokumentacijo. Vse delavniške načrte izdela izvajalec sam, potrdi jih projektant / statik. Zalivanje ležišč ob lesenih nosilcih se izvede iz mikroarmiranega betona, vse lesene dele  pa je potrebno predhodno zaščititi proti vpijanju vlage. V enotni ceni morajo biti zajeta vsa pomožna dela, prenosi in transporti vsega materiala do mesta montaže, enako tudi vsi pomožni in delovni odri potrebni za izvedbo del. V enotnih cenah pa je potrebno zajeti vse stroške za popolnoma funkcionalno izvedbo del.</t>
  </si>
  <si>
    <t>Dobava in montaža zvočno izolacijskega elementa v stopnišču med podestom in stopniščno ramo z nosilnim elementom kot npr. Schöck Tronsole tip T-V8. Izvedba v skladu z navodili statika in proizvajalca elementa.</t>
  </si>
  <si>
    <t xml:space="preserve">nosilec, ki povezuje stebre dim. 300 x 450cm, les GL24h  </t>
  </si>
  <si>
    <t xml:space="preserve">diagonala med stebri v fasadni ravnini dim. 260 x 240mm, dolžine 6,75m, les GL24h  </t>
  </si>
  <si>
    <t xml:space="preserve">plošča nad telovadnico deb. 16cm, les CLT C24 </t>
  </si>
  <si>
    <t xml:space="preserve">stena telovadnice deb. 35cm, les CLT C24 </t>
  </si>
  <si>
    <t xml:space="preserve">stebri na katere so montirani palični nosilci dim. 300 x 800mm, dolžine 6,59m, les GL24h  </t>
  </si>
  <si>
    <t xml:space="preserve">atika nad ploščo višine 140cm, širina atike 16cm, les CLT C24 </t>
  </si>
  <si>
    <t xml:space="preserve">Izdelava, dobava in montaža nosilnih konstrukcijskih elementov iz križno lepljene CLT plošče les C24. Plošče se izdelajo po meri iz načrta in dejanske izmere na objektu. Za povezovanje med elementi in pritrjevanje na kovinsko/AB konstrukcijo se uporabi vezna sredstva proizvajalca kot npr. Rothoblaas in Hilti. 
Vsi vidni deli CLT stene so premazani z lazurnim voščenim premazom.
Obvezno preveriti detajle v načrtu gradbenih konstrukcij. V ceni plošče upoštevati vse izreze prebojev, vratnih in okenskih odprtin. Pred izdelavo in montažo vse mere kontrolirati na mestu samem. Izvajalec mora pred izvedbo izdelati delavniške načrte, ki jih potrdi projektant. </t>
  </si>
  <si>
    <t xml:space="preserve">Izdelava, dobava in montaža nosilnih konstrukcijskih elementov iz lepljenega lesa GL24h. Plošče se izdelajo po meri iz načrta in dejanske izmere na objektu. Za povezovanje med elementi in pritrjevanje na kovinsko/AB konstrukcijo se uporabi vezna sredstva proizvajalca kot npr. Rothoblaas in Hilti. 
Vsi vidni deli CLT stene so premazani z lazurnim voščenim premazom.
Obvezno preveriti detajle v načrtu gradbenih konstrukcij. V ceni plošče upoštevati vse izreze prebojev, vratnih in okenskih odprtin. Pred izdelavo in montažo vse mere kontrolirati na mestu samem. Izvajalec mora pred izvedbo izdelati delavniške načrte, ki jih potrdi projektant. </t>
  </si>
  <si>
    <t>Dobava in montaža protiprebojne strižne armature kot npr. Schöck BOLE O 12/190-4/A560</t>
  </si>
  <si>
    <t>Dobava in montaža protiprebojne strižne armature kot npr. Schöck BOLE O 16/230-3/A510</t>
  </si>
  <si>
    <t xml:space="preserve">etažne plošče deb. 28cm, les CLT C24 </t>
  </si>
  <si>
    <t xml:space="preserve">fasadne stene os 1 in 14 deb. 30cm, les CLT C24 </t>
  </si>
  <si>
    <r>
      <t>Dobava in vgradnja betona C30/37 XC 2, AB konstrukcije prereza od 0,20 do 0,30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Stene zaklonišča.</t>
    </r>
  </si>
  <si>
    <r>
      <t>Dobava in vgradnja betona C30/37 XC 2, AB konstrukcije prereza nad 0,30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Stene zaklonišča.</t>
    </r>
  </si>
  <si>
    <t>a.4.26.</t>
  </si>
  <si>
    <t>a.4.27.</t>
  </si>
  <si>
    <t>a.4.28.</t>
  </si>
  <si>
    <t>a.4.29.</t>
  </si>
  <si>
    <t>a.4.30.</t>
  </si>
  <si>
    <t>a.4.31.</t>
  </si>
  <si>
    <t>a.4.32.</t>
  </si>
  <si>
    <t>a.4.34.</t>
  </si>
  <si>
    <t>a.4.41.</t>
  </si>
  <si>
    <t>a.4.42.</t>
  </si>
  <si>
    <t>a.4.43.</t>
  </si>
  <si>
    <t>a.4.44.</t>
  </si>
  <si>
    <t>a.4.45.</t>
  </si>
  <si>
    <t>a.4.46.</t>
  </si>
  <si>
    <t>a.4.47.</t>
  </si>
  <si>
    <t>a.4.48.</t>
  </si>
  <si>
    <t>a.4.49.</t>
  </si>
  <si>
    <t>a.4.50.</t>
  </si>
  <si>
    <t>a.4.51.</t>
  </si>
  <si>
    <t>a.4.52.</t>
  </si>
  <si>
    <t>a.4.53.</t>
  </si>
  <si>
    <t>a.4.54.</t>
  </si>
  <si>
    <t>a.4.55.</t>
  </si>
  <si>
    <t>a.4.56.</t>
  </si>
  <si>
    <t>a.4.57.</t>
  </si>
  <si>
    <t>Montaža in demontaža dvostranskega opaža temelja v osi A višine do 125cm, kompletno z vsemi podpiranji opaža, pomožnimi deli, prenosi in transporti vsega materiala do mesta opaževanja, čiščenjem po končanem delu in transportu opažnega materiala iz gradbišča.</t>
  </si>
  <si>
    <t>Montaža in demontaža opaža vidnega betona AB stopnic in podestov, višina podpiranja opaža do 4m. Uporabi se opaž z novimi opažnimi ploščami. Vsi robovi so pravokotni brez uporabe trikotnih letvic. Vse opažne površine se premaže z ločevalnim sredstvom/emulzijo primerno za vidne betone (Optix, Doka ali Cire E331, Pieri).Vsi stiki opaža se vodotesno tesnijo (preprečitev iztekanja cementnega mleka). Razred vidnega betona VB2 po SIST EN 13670. V ceni morajo biti zajeti vsi stroški podpiranja opaža, pomožna dela, prenosi in transporti vsega materiala do mesta opaževanja, čiščenjem po končanem delu in transportu opažnega materiala iz gradbišča.</t>
  </si>
  <si>
    <t>čela nastopnih ploskev stopnic višine od 16 do 17cm</t>
  </si>
  <si>
    <t>Montaža in demontaža delovnih odrov za izvajanje gradbeno-obrtniško-instalacijskih del v objektu za ves čas gradnje. Višina odra do 5m. Oder vključuje vse prestavitve, dostope na oder, zaščite in vso amortizacijo. Tlorisna površina prostorov 6200m2.</t>
  </si>
  <si>
    <t>a.5.30.</t>
  </si>
  <si>
    <t>a.5.31.</t>
  </si>
  <si>
    <t>a.5.33.</t>
  </si>
  <si>
    <t>a.5.34.</t>
  </si>
  <si>
    <t>a.5.35.</t>
  </si>
  <si>
    <t>a.5.36.</t>
  </si>
  <si>
    <t>a.5.37.</t>
  </si>
  <si>
    <t>a.5.38.</t>
  </si>
  <si>
    <t>a.5.39.</t>
  </si>
  <si>
    <t>a.5.40.</t>
  </si>
  <si>
    <t>a.5.41.</t>
  </si>
  <si>
    <t>a.5.42.</t>
  </si>
  <si>
    <t>a.5.43.</t>
  </si>
  <si>
    <t>a.5.44.</t>
  </si>
  <si>
    <t>a.5.45.</t>
  </si>
  <si>
    <t>a.5.46.</t>
  </si>
  <si>
    <t>a.5.47.</t>
  </si>
  <si>
    <t>a.5.48.</t>
  </si>
  <si>
    <t>a.5.49.</t>
  </si>
  <si>
    <t>a.5.50.</t>
  </si>
  <si>
    <t>a.5.51.</t>
  </si>
  <si>
    <t xml:space="preserve">Kompletna izvedba površinske obdelave ab sten, brušenje opažnih stikov in neravnin z vsemi potrebnimi odri in transporti ter z vsemi potrebnimi pomožnimi deli. </t>
  </si>
  <si>
    <t xml:space="preserve">Izdelava prebojev v AB plošči debeline od 20 do 25cm za potrebe montaže instalacij ter zidarska obdelava prebojev po končani montaži. </t>
  </si>
  <si>
    <t>Stalna vmesna čiščenja in zaključno finalno čiščenje po zaključku del in pred predajo prostora prostora v celoti: vseh vrst tlakov, stenskih oblog, okenskih in vratnih okvirjev s pranjem stekla vseh velikosti ter odvozom smeti, čiščenje opreme. Površina cca 2800m2.</t>
  </si>
  <si>
    <t>Stalna vmesna čiščenja in zaključno finalno čiščenje po zaključku del in pred predajo prostora prostora v celoti: vseh vrst tlakov, stenskih oblog, okenskih in vratnih okvirjev s pranjem stekla vseh velikosti ter odvozom smeti, čiščenje opreme. Površina cca 6200m2.</t>
  </si>
  <si>
    <t>Dobava in vgradnja betona C30/37 XC1, AB konstrukcije prereza od 0,12 do 0,20 m3/m2. Verikalne in horizontalne vezi v zidanih stenah.</t>
  </si>
  <si>
    <t xml:space="preserve">Montaža in demontaža opaža AB horizontalnih vezi v zidanih stenah. V ceni morajo biti zajeti vsi stroški za vsa pomožna dela, prenosi in transporti vsega materiala do mesta montaže, ter odstranitev po končanih delih vključno s čiščenjem in zlaganjem opažnega materiala. </t>
  </si>
  <si>
    <t>a.5.52.</t>
  </si>
  <si>
    <t>b.3.34.</t>
  </si>
  <si>
    <t>b.3.35.</t>
  </si>
  <si>
    <t>b.3.36.</t>
  </si>
  <si>
    <t>b.3.37.</t>
  </si>
  <si>
    <t>Dobava materiala in izdelava cementne hidroizolacije z 2x zaščitnim premazom npr. Hidrostop elastik. Stiki konstrukcij, temeljev, ipd.</t>
  </si>
  <si>
    <t>Dobava materiala in 2x premaz betonskih površin z zaščitnim, hidrofobnim, protigrafitnim premazom, ki ne spreminja barve betona in deluje kot zaščita vidnih betonskih površin. Premaz kot npr. Sikagard ali enakovredno. Višina betonskih sten do 5,5m. Betonska površine se predhodno očisti. Nanos premaza po navodilih proizvajalca.</t>
  </si>
  <si>
    <t>b.8.11.</t>
  </si>
  <si>
    <t>b.8.12.</t>
  </si>
  <si>
    <t>NEPREDVIDENA GRADBENA DELA:</t>
  </si>
  <si>
    <t xml:space="preserve">Nepredvidena gradbena dela - ocena (5 % od ostalih del). </t>
  </si>
  <si>
    <t>Skupaj nepredvidena gradbena dela:</t>
  </si>
  <si>
    <t>B.11.</t>
  </si>
  <si>
    <t>NEPREDVIDENA OBRTNIŠKA DELA:</t>
  </si>
  <si>
    <t>b.11.1.</t>
  </si>
  <si>
    <t>Nepredvidena obrtniška dela - ocena (5 % od ostalih del)</t>
  </si>
  <si>
    <t>Skupaj nepredvidena dela:</t>
  </si>
  <si>
    <t>a.6.16.</t>
  </si>
  <si>
    <t>a.6.18.</t>
  </si>
  <si>
    <t>a.6.32.</t>
  </si>
  <si>
    <t>a.6.33.</t>
  </si>
  <si>
    <t>a.6.34.</t>
  </si>
  <si>
    <t>a.6.35.</t>
  </si>
  <si>
    <t>a.6.47.</t>
  </si>
  <si>
    <t>a.6.48.</t>
  </si>
  <si>
    <t>a.6.49.</t>
  </si>
  <si>
    <t>a.6.50.</t>
  </si>
  <si>
    <t>a.6.51.</t>
  </si>
  <si>
    <t>a.6.52.</t>
  </si>
  <si>
    <t>a.6.53.</t>
  </si>
  <si>
    <t>a.6.54.</t>
  </si>
  <si>
    <t>a.6.55.</t>
  </si>
  <si>
    <t>a.6.56.</t>
  </si>
  <si>
    <t>a.6.57.</t>
  </si>
  <si>
    <t>a.6.58.</t>
  </si>
  <si>
    <t>a.6.59.</t>
  </si>
  <si>
    <t>a.6.60.</t>
  </si>
  <si>
    <t>a.6.61.</t>
  </si>
  <si>
    <t>a.6.62.</t>
  </si>
  <si>
    <t>a.6.63.</t>
  </si>
  <si>
    <t>a.6.64.</t>
  </si>
  <si>
    <t>a.6.65.</t>
  </si>
  <si>
    <t>a.6.66.</t>
  </si>
  <si>
    <t>a.6.67.</t>
  </si>
  <si>
    <t>a.6.68.</t>
  </si>
  <si>
    <t>a.6.69.</t>
  </si>
  <si>
    <t>a.6.70.</t>
  </si>
  <si>
    <t>a.6.71.</t>
  </si>
  <si>
    <t>a.6.72.</t>
  </si>
  <si>
    <t>a.6.73.</t>
  </si>
  <si>
    <t>a.6.74.</t>
  </si>
  <si>
    <t>a.6.75.</t>
  </si>
  <si>
    <t>a.6.76.</t>
  </si>
  <si>
    <t>a.6.77.</t>
  </si>
  <si>
    <t>a.6.78.</t>
  </si>
  <si>
    <t>a.6.79.</t>
  </si>
  <si>
    <t>b.6.80.</t>
  </si>
  <si>
    <t>a.6.81.</t>
  </si>
  <si>
    <t>a.6.83.</t>
  </si>
  <si>
    <t>a.6.84.</t>
  </si>
  <si>
    <t>a.6.85.</t>
  </si>
  <si>
    <t>a.6.86.</t>
  </si>
  <si>
    <t>a.6.87.</t>
  </si>
  <si>
    <t>a.6.88.</t>
  </si>
  <si>
    <t>a.6.89.</t>
  </si>
  <si>
    <t>a.6.90.</t>
  </si>
  <si>
    <t>a.6.91.</t>
  </si>
  <si>
    <t>a.6.92.</t>
  </si>
  <si>
    <t>Dobava in vgrajevanje kamnolomskega materiala tampon 0-32mm z razgrinjanjem, planiranjem in utrjevanjem v plasteh do nosilnosti min Evd=50Mpa. Zasip ob kletnih stenah.</t>
  </si>
  <si>
    <t>Dobava in vgrajevanje kamnolomskega materiala greda 0-64mm z razgrinjanjem, planiranjem in utrjevanjem v plasteh do nosilnosti min Evd=50Mpa. Vrh tamponskega sloja splanirati s točnostjo +-2cm. Nasip pod temeljno ploščo cca 50cm. Debelino nasipnega sloja potrdi geomehanik!</t>
  </si>
  <si>
    <t>Strojno-ročni izkop zemljine III.ktg ob obstoječih temeljih. Nakladanje materiala na kamion in odvoz materiala v trajno deponijo ter plačilo takse. 
Upoštevati oteženo kopanje!</t>
  </si>
  <si>
    <t>Dobava in vgrajevanje kamnolomskega materiala greda 0-64mm z razgrinjanjem, planiranjem in utrjevanjem v plasteh do nosilnosti min Evd=50Mpa. Vrh tamponskega sloja splanirati s točnostjo +-2cm. Nasip pod temeljno ploščo cca 50cm. Vgrajevanje med in nad obstoječimi temelji. Debelino nasipnega sloja potrdi geomehanik!</t>
  </si>
  <si>
    <t>a.3.13.</t>
  </si>
  <si>
    <t>a.3.14.</t>
  </si>
  <si>
    <t>a.3.15.</t>
  </si>
  <si>
    <t>a.3.16.</t>
  </si>
  <si>
    <t>a.3.17.</t>
  </si>
  <si>
    <t>a.3.18.</t>
  </si>
  <si>
    <t xml:space="preserve">Armaturne mreže - MAG 500 / 560 </t>
  </si>
  <si>
    <t>a.4.58.</t>
  </si>
  <si>
    <t>a.5.53.</t>
  </si>
  <si>
    <t>a.5.54.</t>
  </si>
  <si>
    <t>OBJEKT: PRESTAVITEV JAŠKA ZAKLONIŠČA</t>
  </si>
  <si>
    <t>Rušenje in delna odstranitev armirano-betonskih pasovnih temeljev in temeljnih gred preseka 0,16 - 0,60 m3/m2. Vključno z odstranitvijo podložnih betonov. Nalaganje ruševin in odvoz na trajno deponijo ter plačilo takse. 
OP. Del temeljev se ne ruši.</t>
  </si>
  <si>
    <t>Ureditev gradbišča, ki obsega naslednja dela: 
- postavitev gradbiščne ograje
- postavitev varnostnih znakov in opozorilnih tabel
- ureditev dovozne poti za stroje
- ureditev gradbiščne in zunanje deponije
- čiščenje vozil ob izhodu iz gradbišča</t>
  </si>
  <si>
    <t>Geodetska zakoličba objekta, prenos višinskih kot za objekt na terenu in zavarovanje višin in osi objekta v skladu z merami DGD/PZI projekta in načrta zakoličbe. Zakoličba mora biti izvedena po navodilih geodetskega načrta in v skladu s situacijo projekta.</t>
  </si>
  <si>
    <t xml:space="preserve">Demontaža in odstranitev kovinskega pokrova skupaj z okvirjem. Nakladanje na kamion in odvoz materiala na trajno deponijo s plačilom takse. </t>
  </si>
  <si>
    <t xml:space="preserve">Demontaža in odstranitev kovinske lestve. Nakladanje na kamion in odvoz materiala na trajno deponijo s plačilom takse. </t>
  </si>
  <si>
    <t xml:space="preserve">Rušenje in odstranitev armirano-betonskih sten in plošče preseka od 0,20 do 0,30 m3/m2. Vključno z odstranitvijo podložnih betonov. Nalaganje ruševin in odvoz na trajno deponijo ter plačilo takse. </t>
  </si>
  <si>
    <t xml:space="preserve">Strojno-ročni izkop zemljine III.ktg za podaljšanje jaška. Nakladanje materiala na kamion in odvoz materiala v trajno deponijo ter plačilo takse. </t>
  </si>
  <si>
    <t>Dobava in vgrajevanje kamnolomskega materiala tampon 0-32mm z razgrinjanjem, planiranjem in utrjevanjem v plasteh do nosilnosti min Evd=50Mpa. Nasip pod ploščo in zasip jaška.</t>
  </si>
  <si>
    <r>
      <t>Dobava in vgradnja podložnega betona C12/15 XC 0, AB konstrukcije prereza od 0,08 do 0,012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Podložni beton pod temeljno ploščo, stopnicami, prehodno ploščo, jaški, ipd.</t>
    </r>
  </si>
  <si>
    <r>
      <t>Dobava in vgradnja podložnega betona C12/15 XC 0, AB konstrukcije prereza od 0,08 do 0,012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Podložni beton pod ploščo.</t>
    </r>
  </si>
  <si>
    <t>Izdelava lukenj in vgradnja sider v betonsko steno in ploščo za izvedbo povezave armature staro-novo. Vrtanje v globino 20cm, izpihovanje luknje  in injektiranje epoksidne smole kot npr. Hilti Hit HY 200, vgradnja armaturne palice fi do 14-Izvedba po navodilih statika. Ocena.</t>
  </si>
  <si>
    <t>Montaža in demontaža enostranskega opaža talne plošče višine 30cm, kompletno z vsemi podpiranji opaža, pomožnimi deli, prenosi in transporti vsega materiala do mesta opaževanja, čiščenjem po končanem delu in transportu opažnega materiala iz gradbišča.</t>
  </si>
  <si>
    <t xml:space="preserve">Montaža in demontaža opaža etažne AB vidne plošče z višino podpiranja do 1,4 m. Uporabi se opaž z novimi opažnimi ploščami. Vse opažne površine se premaže z ločevalnim sredstvom/emulzijo primerno za vidne betone (Optix, Doka ali Cire E331, Pieri).Vsi stiki opaža se vodotesno tesnijo (preprečitev iztekanja cementnega mleka). Razred vidnega betona VB2 po SIST EN 13670. V ceni morajo biti zajeti vsi stroški za vsa podpiranja opaža, vsa pomožna dela, prenosi in transporti vsega materiala do mesta montaže, ter odstranitev po končanih delih vključno s čiščenjem in zlaganjem opažnega materiala. </t>
  </si>
  <si>
    <t>Montaža in demontaža dvostranskega opaža za izvedbo vidnega betona AB sten deb. 20-25cm, višine sten od 3,60 do 5,50. Uporabi se sistemski kovinski okvirni opaž z novimi opažnimi ploščami. Vsi robovi so pravokotni brez uporabe trikotnih letvic. Vse opažne površine se premaže z ločevalnim sredstvom/emulzijo primerno za vidne betone (Optix, Doka ali Cire E331, Pieri).Vsi stiki opaža se vodotesno tesnijo (preprečitev iztekanja cementnega mleka). Razred vidnega betona VB2 po SIST EN 13670. V ceni morajo biti zajeti vsi stroški podpiranja opaža, pomožna dela, prenosi in transporti vsega materiala do mesta opaževanja, čiščenjem po končanem delu in transportu opažnega materiala iz gradbišča.</t>
  </si>
  <si>
    <t>Montaža in demontaža dvostranskega opaža za izvedbo vidnega betona AB sten deb. 25-35cm, višine sten od 3,60 do 5,50. Uporabi se sistemski kovinski okvirni opaž z novimi opažnimi ploščami. Vsi robovi so pravokotni brez uporabe trikotnih letvic. Vse opažne površine se premaže z ločevalnim sredstvom/emulzijo primerno za vidne betone (Optix, Doka ali Cire E331, Pieri).Vsi stiki opaža se vodotesno tesnijo (preprečitev iztekanja cementnega mleka). Razred vidnega betona VB2 po SIST EN 13670. V ceni morajo biti zajeti vsi stroški podpiranja opaža, pomožna dela, prenosi in transporti vsega materiala do mesta opaževanja, čiščenjem po končanem delu in transportu opažnega materiala iz gradbišča.</t>
  </si>
  <si>
    <t>Montaža in demontaža opaža robu plošče višine 30cm, kompletno z vsem opiranjem, vsemi pomožnimi deli, prenosi in transporti vsega materiala do mesta opaževanja, čiščenjem po končanem delu in transportu opažnega materiala iz gradbišča.</t>
  </si>
  <si>
    <t xml:space="preserve">Montaža in demontaža delovnih odrov za izvajanje gradbeno-obrtniško del v objektu za ves čas gradnje. Višina odra do 3,55m. Oder vključuje vse prestavitve, dostope na oder, zaščite in vso amortizacijo. </t>
  </si>
  <si>
    <t xml:space="preserve">Dobava materiala in polaganje polimer-bitumenske horizontalne eno slojne hidroizolacije na bazi APP s predhodnim emulzijskim premazom. Hidroizolacija kot npr.: General Membrane Orion FC 180 4 mm. Obdelava okoli vseh prebojev. Upoštevana neto površina brez preklopov. </t>
  </si>
  <si>
    <t xml:space="preserve">Dobava materiala in polaganje polimer-bitumenske vertikalne eno slojne hidroizolacije na bazi APP s predhodnim emulzijskim premazom. Hidroizolacija kot npr.: General Membrane Orion FC 180 4 mm. Obdelava okoli vseh prebojev. Upoštevana neto površina brez preklopov. </t>
  </si>
  <si>
    <r>
      <t xml:space="preserve">Montaža in demontaže opažal za izvedbo preboja </t>
    </r>
    <r>
      <rPr>
        <sz val="10"/>
        <rFont val="Arial"/>
        <family val="2"/>
        <charset val="238"/>
      </rPr>
      <t>Ø</t>
    </r>
    <r>
      <rPr>
        <sz val="10"/>
        <rFont val="Arial"/>
        <family val="2"/>
      </rPr>
      <t xml:space="preserve">200mm v AB steni deb. 30cm. V ceni morajo biti zajeti vsi stroški razopiranja škatelj, vsa pomožna dela, prenosi in transporti vsega materiala do mesta montaže, ter odstranitev po končanih delih vključno s čiščenjem in zlaganjem opažnega materiala. </t>
    </r>
  </si>
  <si>
    <t xml:space="preserve">Dobava materiala in polaganje polimer-bitumenske horizontalne dvo slojne hidroizolacije na bazi APP s predhodnim emulzijskim premazom. Hidroizolacija kot npr.: 2x General Membrane Orion FC 180 4 mm. Obdelava okoli vseh prebojev. Upoštevana neto površina brez preklopov. </t>
  </si>
  <si>
    <r>
      <t>Dobava in vgradnja vodotesnega betona C30/37 XC 2, PV II, AB konstrukcije od 0,20 do 0,30 m3/m2. Talna plošča jaška debelin</t>
    </r>
    <r>
      <rPr>
        <sz val="10"/>
        <rFont val="Arial"/>
        <family val="2"/>
      </rPr>
      <t>e 30</t>
    </r>
    <r>
      <rPr>
        <sz val="10"/>
        <rFont val="Arial"/>
        <family val="2"/>
        <charset val="238"/>
      </rPr>
      <t xml:space="preserve">cm. </t>
    </r>
  </si>
  <si>
    <t>Dobava in vgradnja vodotesnega betona C30/37 XC2, PV II, AB konstrukcije prereza od 0,20 do 0,30 m3/m2. Plošča.</t>
  </si>
  <si>
    <t>Dobava materiala in izdelava vodotesnega zaključka polimer-bitumenske hidroizolacije širine 22cm, izvedene po obodu jaška zasilnega izhoda s tesnilno maso na bazi PMMA, kot npr. Wecryl R230 THIX ali enakovredno.</t>
  </si>
  <si>
    <t>Dobava materiala in izdelava hidroizolacije točkovnih prebojev armaturnih sider. Preboji se vodotesno zatesnijo s tekočo HI - dvokomponentno bitumensko modificirano poliuretansko mas kot npr. GCP Liquid Membrane ali enakovredno. Preboj površine do 10x10cm.</t>
  </si>
  <si>
    <t>Dobava materiala in izdelava hidroizolacije točkovnih prebojev skozi zunanjo steno (mesta prehoda armaturnih sider, instalacije). Preboji se vodotesno zatesnijo s tekočo HI - dvokomponentno bitumensko modificirano poliuretansko mas kot npr. GCP Liquid Membrane ali enakovredno. Preboj površine do 10x10cm.</t>
  </si>
  <si>
    <t>Dobava materiala in vertikalno oblaganje stene jaška z ekstrudirananim polistirenenom XPS deb. 3cm, kot npr.: FIBRANxps 300-L ali enakovredno. Izolacija se lepi na hidroizolacijo stene.</t>
  </si>
  <si>
    <t xml:space="preserve">Dobava materiala in horizontalno polaganje toplotne izolacije pod in nad AB ploščo deb. 3cm, izolacija ekstrudirani polistiren XPS, kot npr.: FIBRAN xps 300 - L ali enakovredno, stopničasti preklop, prosto položene na podlago. </t>
  </si>
  <si>
    <t xml:space="preserve">Izdelava prebojev fi 120mm v AB steni debeline 30cm za potrebe montaže instalacij ter zidarska obdelava prebojev po končani montaži. </t>
  </si>
  <si>
    <t>Vzidava raznih manjših elementov: konzol, držal,  zaščitnih cevi, podpore, profili, kotniki. Ocena.</t>
  </si>
  <si>
    <t>Stalna vmesna čiščenja in zaključno finalno čiščenje po zaključku del in pred predajo jaška.</t>
  </si>
  <si>
    <t>Dobava in montaža jeklene cevi za dovod zraka v jašek zasilnega izhoda, DN200, vgradnja med opaže, zalomljena, na zunanji strani zaključena z nastavkom iz pločevine za gobico - L= 2300 mm, zalom oblike L. Dolžino preveriti med izgradnjo!</t>
  </si>
  <si>
    <t>Dobava in vgradnja armiranobetonskega pokrova z okvirjem in mehanizmom za vodoravno zapiranje jaška zasilnega izhoda, vodotesen, s pohodno obremenitvijo 50 kN, dimenzije (600x600x100) mm.</t>
  </si>
  <si>
    <t xml:space="preserve">Dobava in montaža vitla za varno odpiranje in zapiranje pokrova z notranje strani, v smeri navzdol. 
</t>
  </si>
  <si>
    <t>Izdelava, dobava in montaža penjalne lestve za dostop v jašek. Lestev je izdelana iz jekla, za dostop iz jaška zasilnega izhoda, s priborom za montažno pritrditev.</t>
  </si>
  <si>
    <t>b.2.1.</t>
  </si>
  <si>
    <t>Izdelava, dobava in montaža zaključnega kosa - dovod v zasilni jašek. Oblika "gobice", izdelana iz pločevine in antikorozijsko zaščitena, zunanji premer 300 mm, z nastavkom za vgradnjo na cev DN200, z zaščitno mrežico proti živalim in insektom, komplet s pritrdilnim materialom. Svetla odprtina mora biti enaka svetli odprtini cevi</t>
  </si>
  <si>
    <t>Projekt izvedenih del. Izdelava posnetka dejanskega stanja v obsegu dobave in del po teh popisih (PID)</t>
  </si>
  <si>
    <t>Skupaj oprema jaška in druge dejavnosti:</t>
  </si>
  <si>
    <t>OPREMA JAŠKA IN DRUGE DEJAVNOSTI:</t>
  </si>
  <si>
    <t>Kompletiranje vse potrebne dokazne dokumentacije v obsegu dobave in del po teh popisih (garancijski listi, izjave o skladnosti, certifikati, navodila, poročila in zapisniki o meritvah itd.)</t>
  </si>
  <si>
    <t>Strojno rezanje stene AB jaška deb. 30cm.</t>
  </si>
  <si>
    <t>PRESTAVITEV JAŠKA ZAKLONIŠČA</t>
  </si>
  <si>
    <t>VAROVANJE GRADBENE JAME</t>
  </si>
  <si>
    <t>VII.</t>
  </si>
  <si>
    <t>Dobava materiala in izdelava naklonskega betona z zmanjšanim krčenjem, beton C25/30 - XC2 - PV I - S3 - Dmax16, od min. 1 cm do max. 3 cm.</t>
  </si>
  <si>
    <t>Dobava materiala in izvedba požarnega tesnenja prehodov med požarnimi sektorji. Izvedba po detajlu npr. Knauf.</t>
  </si>
  <si>
    <t>a.6.93.</t>
  </si>
  <si>
    <r>
      <t>Dobava materiala in izdelava ravne strehe nad kletjo oznaka S4.1, poševni del v sestavi:</t>
    </r>
    <r>
      <rPr>
        <sz val="10"/>
        <rFont val="Arial"/>
        <family val="2"/>
        <charset val="238"/>
      </rPr>
      <t xml:space="preserve">
</t>
    </r>
    <r>
      <rPr>
        <u/>
        <sz val="10"/>
        <rFont val="Arial"/>
        <family val="2"/>
        <charset val="238"/>
      </rPr>
      <t>Drenaža:</t>
    </r>
    <r>
      <rPr>
        <sz val="10"/>
        <rFont val="Arial"/>
        <family val="2"/>
        <charset val="238"/>
      </rPr>
      <t xml:space="preserve"> 
Drenažna folija, sestavljena iz ekstrudirane HDPE mreže in PP geotekstila, visoka tlačna odpornost, npr.: Polyfelt DC 601E ali enakovredno (filc na zgornji strani folije)
</t>
    </r>
    <r>
      <rPr>
        <u/>
        <sz val="10"/>
        <rFont val="Arial"/>
        <family val="2"/>
        <charset val="238"/>
      </rPr>
      <t xml:space="preserve">Toplotna izolacija, plošče prosto položene na podlago:
</t>
    </r>
    <r>
      <rPr>
        <sz val="10"/>
        <rFont val="Arial"/>
        <family val="2"/>
      </rPr>
      <t xml:space="preserve">Ekstrudirani polistiren XPS SIST EN 13164, [λD = max. 0.035 W/(m.K), CS(10) = 300 kPa], kot npr.: Ravatherm XPS 300 SL ali enakovredno, deb. 10cm, plošče v enem sloju s stopničastimi preklopi, prosto položene na podlago
</t>
    </r>
    <r>
      <rPr>
        <u/>
        <sz val="10"/>
        <rFont val="Arial"/>
        <family val="2"/>
        <charset val="238"/>
      </rPr>
      <t xml:space="preserve">Hidroizolacija mostnega tipa:
</t>
    </r>
    <r>
      <rPr>
        <sz val="10"/>
        <rFont val="Arial"/>
        <family val="2"/>
        <charset val="238"/>
      </rPr>
      <t xml:space="preserve">Dvokomponentni hidroizolacijski premaz na bazi akrilnih smol PMMA (polimetil-metakrilat), kot npr.: Wecryl R 230 ali enakovredno, vgrajen v dveh slojih s sistemskim armaturnim filcem na predhodni sistemski dvokomponentni prednamaz za beton, kot npr.: Wecryl 176 ali enakovredno. Nanašanje prednamaza in hidroizolacije je ročno s pleskarskim valjčkom, poraba materiala za izvedbo hidroizolacije min. 3 kg/m2. Priprava podlage in izvedba po navodilih proizvajalca sistema.
</t>
    </r>
    <r>
      <rPr>
        <sz val="10"/>
        <rFont val="Arial"/>
        <family val="2"/>
      </rPr>
      <t xml:space="preserve">V ceni strehe je potrebno upoštevati vsa pritrdilna sredstva, preklope in zaključke. Pri izvedbi strehe je poleg projektiranih detajlov potrebno upoštevati sistemske rešitve proizvajalcev. </t>
    </r>
  </si>
  <si>
    <t>b.7.3.</t>
  </si>
  <si>
    <t>Doplačilo za izdelavo špalete vrat/oken iz betonskega prefabrikata širine do 23cm - enak tip kot pri fasadi.</t>
  </si>
  <si>
    <t>b.7.31.</t>
  </si>
  <si>
    <t>b.7.32.</t>
  </si>
  <si>
    <t>Dobava materiala in finalna obdelava sten in oblog s predhodnim 2x glajenjem površine s disperzijskim kitom, brušenje površin, ter  2 x finalnim pleskanjem površin z latex barvo, RAL barva po izboru projektanta. Barva je visoko odporna na mokro drgnjenje, čiščenje površin z običajnimi čistili in razkužili, z odpornostjo proti obrabi. Gladek film s svilnato mat izgledom. Višina sten do 5m.
V ceni morajo biti zajeta vsa pomožna dela, prenosi in transporti vsega potrebnega materiala do mesta obdelave, akriliranje stikov, vsi pomožni odri - delovni odri za izvedbo del.</t>
  </si>
  <si>
    <t>b.10.3.</t>
  </si>
  <si>
    <t>Dobava in vgradnja betona C30/37 XC1, AB konstrukcije prereza od 0,20 do 0,30 m3/m2. Prehodne plošče deb. 15 in 20cm.</t>
  </si>
  <si>
    <t>Montaža in demontaža opaža robu prehodne plošče višine 15 in 20cm, kompletno z vsem opiranjem, vsemi pomožnimi deli, prenosi in transporti vsega materiala do mesta opaževanja, čiščenjem po končanem delu in transportu opažnega materiala iz gradbišča.</t>
  </si>
  <si>
    <t>b.2.100.</t>
  </si>
  <si>
    <t>b.2.101.</t>
  </si>
  <si>
    <t>b.2.102.</t>
  </si>
  <si>
    <t>b.2.103.</t>
  </si>
  <si>
    <t>b.2.104.</t>
  </si>
  <si>
    <t>b.2.105.</t>
  </si>
  <si>
    <t>b.2.106.</t>
  </si>
  <si>
    <t>Izdelava, dobava in montaža obloge instalacij in hidrantov. Obloge so sestavljene:
Splošni opis velja za vse obloge razen, če v shemi posameznega izdelka ni zapisano drugače.
VGRADNJA: - suhomontažna, sidranje v ab steno oz. mavčnokartonsko steno
ODPIRANJE: - ročno odpiranje
PRAG: /
PODBOJ: - skriti podboj iz jeklenih kotnikov
KRILO: - enokrilna in dvokrilna vrata iz panelov iz jeklene pločevine, d=3mm, zapognjenih v škatlo, rob vratc zapognjen v ročaj (po detajlu)
- po potrebi skrita podkonstrukcija iz škatlastih profilov, protikorozijsko zaščitenih, barvanih s pokrivno barvo, enak odtenek kot vratna krila
- paneli prašno barvani s strukturno barvo z metalnimi vključki po barvni študiji
- krila so v zaprtem položaju poravnana z linijo stene - krila so brez pripir, med krili in podbojem je 1 cm fuga, pri tleh in pod stropom je fuga 2cm
- do območja spuščenega stropa mavčnokartonska zapora
OKOVJE: - tritočkovna nasadila, inox skriti zglobni tečaji
- magnetna zapirala
KLJUKA: /
KLJUČAVNICA: - cilindrična ključavnica inox, na zaščitni ploščici inox, sistemski ključ (primarno krilo)
- zatič inox zgoraj in spodaj (sekundarno krilo)
OPREMA: - tipske nalepke z oznakami (npr. hidrant, gasilni aparat, elektro omara, ..), dim. 20/20 cm, po
grafični shemi
OPOMBA: - vsi elementi 'heavy-duty' izvedbe</t>
  </si>
  <si>
    <t>Izdelava, dobava in montaža obloge instalacij oznake OBI. 01 Sestava obloge:
Opis: OBLOGA INSTALACIJ - v hodniku - ŠOLA
Dimenzije: 90 / 220 cm dimenzije obloge
Odpiranje: - ročno odpiranje
Okvir: - skriti okvir iz kvadratnih profilov 2/2 cm
Krilo: - dvokrilna vrata iz Tilly plošč v sistemskem L okvirju - skrita podkonstrukcija obloga finalno obdelana enako kot stena
Okovje: - standardna nasadila, skriti tečaji - cilindrična ključavnica
Mere je potrebno preveriti na objektu!
Detajle izvedbe uskladiti z izvajalcem in projektantom!</t>
  </si>
  <si>
    <t>Izdelava, dobava in montaža obloge hidranta oznake OBH. 1 Sestava obloge:
Opis: OBLOGA hidranta v hodniku ŠOLE
Dimenzije:  30 / 220 cm dimenzije obloge
Mere je potrebno preveriti na objektu!
Detajle izvedbe uskladiti z izvajalcem in projektantom!</t>
  </si>
  <si>
    <t>Izdelava, dobava in montaža obloge hidranta oznake OBH. 2 Sestava obloge:
Opis: OBLOGA hidranta v predprostoru zaklonišča
Dimenzije:  90 / 215 cm dimenzije obloge
Mere je potrebno preveriti na objektu!
Detajle izvedbe uskladiti z izvajalcem in projektantom!</t>
  </si>
  <si>
    <t>Izdelava, dobava in montaža obloge hidranta oznake OBH. 4 Sestava obloge:
Opis: OBLOGA hidranta - klet TELOVADNICA
Dimenzije:  95 / 220 cm dimenzije obloge
Mere je potrebno preveriti na objektu!
Detajle izvedbe uskladiti z izvajalcem in projektantom!</t>
  </si>
  <si>
    <t>Izdelava, dobava in montaža obloge hidranta oznake OBH. 5 Sestava obloge:
Opis: OBLOGA hidranta - pritličje TELOVADNICA
Dimenzije:  90 / 220 cm dimenzije obloge
Mere je potrebno preveriti na objektu!
Detajle izvedbe uskladiti z izvajalcem in projektantom!</t>
  </si>
  <si>
    <t>Izdelava, dobava in montaža obloge hidranta oznake OBH. 6 Sestava obloge:
Opis: OBLOGA hidranta - 1.nadstropje TELOVADNICA
Dimenzije:  215 / 260 cm dimenzije obloge
Mere je potrebno preveriti na objektu!
Detajle izvedbe uskladiti z izvajalcem in projektantom!</t>
  </si>
  <si>
    <t>b.2.107.</t>
  </si>
  <si>
    <t>Izdelava, dobava in montaža obloge dvigal oznake OBD. 1 Sestava obloge:
Opis: OBLOGA dvigala - centralni hodnik ŠOLA
Dimenzije:  140 / 228 cm dimenzije odprtine v betonu; beton debeline 25 cm
Mere je potrebno preveriti na objektu!
Detajle izvedbe uskladiti z izvajalcem in projektantom!</t>
  </si>
  <si>
    <t>Izdelava, dobava in montaža obloge dvigal oznake OBD. 1a Sestava obloge:
Opis: OBLOGA dvigala - klet ŠOLA
Dimenzije: 140 / 228 cm dimenzije odprtine v betonu; beton debeline 30 cm
Mere je potrebno preveriti na objektu!
Detajle izvedbe uskladiti z izvajalcem in projektantom!</t>
  </si>
  <si>
    <t>Izdelava, dobava in montaža obloge dvigal oznake OBD. 2 Sestava obloge:
Opis: OBLOGA dvigala - TELOVADNICA
Dimenzije: 120 / 228cm   dimenzije odprtine v betonu; beton debeline 20 cm
Mere je potrebno preveriti na objektu!
Detajle izvedbe uskladiti z izvajalcem in projektantom!</t>
  </si>
  <si>
    <t>Izdelava, dobava in montaža obloge dvigal oznake OBD. 3 Sestava obloge:
Opis: OBLOGA dvigala - TELOVADNICA
Dimenzije: 120 / 218  cm, dimenzije odprtine v betonu; beton debeline 20 cm
Mere je potrebno preveriti na objektu!
Detajle izvedbe uskladiti z izvajalcem in projektantom!</t>
  </si>
  <si>
    <t>Izdelava, dobava in montaža obloge omarice za talno ogrevanje oznake OBT. 1 Sestava obloge:
Opis: OBLOGA omarice za talno ogrevanje - v navadni MK steni ŠOLA
Dimenzije: 60 / 110 cm dimenzije revizijskih vrat
Vgradnja: - suhomontažna v mavčnokartonsko steno
Okvir: skriti okvir iz alu kotnikov v sistem predelne stene kot npr. Knauf revizijska loputa
Krilo: - enokrilna vrata iz MK plošč (ali Cetris) v sistemskem L okvirju
- skrita podkonstrukcija obloga finalno obdelana enako kot stena
Okovje: - standardna nasadila, skriti tečaji
- cilindrična ključavnica
Posebnosti: natančne pozicije in dimenzije uskladiti s projektom strojnih instalacij
Mere je potrebno preveriti na objektu!
Detajle izvedbe uskladiti z izvajalcem in projektantom!</t>
  </si>
  <si>
    <t>Izdelava, dobava in montaža obloge omarice za talno ogrevanje oznake OBT. 1 Sestava obloge:
Opis: OBLOGA omarice za talno ogrevanje - v navadni MK steni TELOVADNICA
Dimenzije: 60 / 110 cm dimenzije revizijskih vrat
Vgradnja: - suhomontažna v mavčnokartonsko steno
Okvir: skriti okvir iz alu kotnikov v sistem predelne stene kot npr. Knauf revizijska loputa
Krilo: - enokrilna vrata iz MK plošč (ali Cetris) v sistemskem L okvirju
- skrita podkonstrukcija obloga finalno obdelana enako kot stena
Okovje: - standardna nasadila, skriti tečaji - cilindrična ključavnica
Posebnosti: natančne pozicije in dimenzije uskladiti s projektom strojnih instalacij
Mere je potrebno preveriti na objektu!
Detajle izvedbe uskladiti z izvajalcem in projektantom!</t>
  </si>
  <si>
    <t>Izdelava, dobava in montaža obloge omarice za talno ogrevanje oznake OBT. 2 Sestava obloge:
Opis: OBLOGA omarice za talno ogrevanje - v navadni MK steni s Tilly oblogo ŠOLA
Dimenzije: 190 / 104 cm dimenzije revizijskih vrat
Vgradnja: - suhomontažna v mavčnokartonsko steno
Odpiranje: - ročno odpiranje
Okvir: skriti okvir iz kvadratnih profilov 2/2 cm
Krilo: - dvokrilna vrata iz Tilly plošč v sistemskem L okvirju
- skrita podkonstrukcija obloga finalno obdelana enako kot stena
Okovje: - standardna nasadila, skriti tečaji - cilindrična ključavnica
Posebnosti: natančne pozicije in dimenzije uskladiti s projektom strojnih instalacij
Mere je potrebno preveriti na objektu!
Detajle izvedbe uskladiti z izvajalcem in projektantom!</t>
  </si>
  <si>
    <t>Izdelava, dobava in montaža obloge omarice za talno ogrevanje oznake OBT. 3 Sestava obloge:
Opis: OBLOGA omarice za talno ogrevanje - v navadni MK steni s Tilly oblogo ŠOLA
Dimenzije: 95 / 104 cm dimenzije revizijskih vrat
Vgradnja: - suhomontažna v mavčnokartonsko steno
Odpiranje: - ročno odpiranje
Okvir: skriti okvir iz kvadratnih profilov 2/2 cm
Krilo: - dvokrilna vrata iz Tilly plošč v sistemskem L okvirju
- skrita podkonstrukcija obloga finalno obdelana enako kot stena
Okovje: - standardna nasadila, skriti tečaji - cilindrična ključavnica
Posebnosti: natančne pozicije in dimenzije uskladiti s projektom strojnih instalacij
Mere je potrebno preveriti na objektu!
Detajle izvedbe uskladiti z izvajalcem in projektantom!</t>
  </si>
  <si>
    <t>Dobava in montaža ročnih gasilnikov, montaža skladno z navodili požarne študije. V ceni gasilnika zajeti tudi stensko nalepko. Gasilnik 12 EG (ABC)</t>
  </si>
  <si>
    <t>b.10.5.</t>
  </si>
  <si>
    <t>b.10.6.</t>
  </si>
  <si>
    <t>Izdelava, dobava in montaža obloge dvigal in omaric. Obloge so sestavljene:
Splošni opis velja za vse obloge razen, če v shemi posameznega izdelka ni zapisano drugače.
VGRADNJA: - suhomontažna, sidranje v ab steno
PODBOJ/OBLOGA: - obloga špalete dvigala enake obdelave kot podboji kovinskih vrat 
- obloga iz alu pločevine - enostavnega kvadratnega prereza, vsi robovi zaokroženi z minimalnim radijem 
- barva po barvni študiji
OPOMBA: - vsi elementi 'heavy-duty' izvedbe</t>
  </si>
  <si>
    <t>b.10.7.</t>
  </si>
  <si>
    <t>stena oznaka sheme SHD.1 demontažna predelna stena z drsnimi vrati za arhiv dim. 835 x 215cm</t>
  </si>
  <si>
    <t>stena oznaka sheme SHD.2 demontažna predelna stena z drsnimi vrati za hrambo inventarja dim. 495 x 215cm</t>
  </si>
  <si>
    <t>stena oznaka sheme SHD.2 demontažna predelna stena z drsnimi vrati za arhiv dim. 480 x 215cm</t>
  </si>
  <si>
    <t>stena oznaka sheme SHD.4 demontažna predelna stena z drsnimi vrati za vodo in orodje dim. 240 + 275/ 215cm</t>
  </si>
  <si>
    <t>b.3.38.</t>
  </si>
  <si>
    <t>VL lesena vrata:</t>
  </si>
  <si>
    <t>b.2.2.</t>
  </si>
  <si>
    <t>b.2.3.</t>
  </si>
  <si>
    <t>Izdelava, dobava in montaža vrat oznake VL.04. Sestava vrat:
Opis: polna enokrilna vrata, vhod v kabinet
Dimenzije: gradbena odprtina 120 / 260 cm, svetla odprtina vrata 105 / 220 cm
Požarna odpornost: /
Zvočna izolativnost: Rw ≥ 32 dB
Vgradnja: - suhomontažna v MK steno 35 cm
Zasteklitev: /
Odpiranje: - ročno odpiranje 
Prag: - ne
Krilo: - polna enokrilna vrata s polnilom nad vrati
Obloga: - glej skico spodaj - vse obdelave enako kot vrata
Talna prpira: -ne
Posebnosti: /
Mere je potrebno preveriti na objektu!
Detajle izvedbe uskladiti z izvajalcem in projektantom!</t>
  </si>
  <si>
    <t>b.2.4.</t>
  </si>
  <si>
    <t>Izdelava, dobava in montaža vrat oznake VL.05. Sestava vrat:
Opis: polna enokrilna vrata, vhod v kabinet
Dimenzije: gradbena odprtina 100 / 220 cm, svetla odprtina vrata 90 / 215 cm
Požarna odpornost: /
Zvočna izolativnost: Rw ≥ 32 dB
Vgradnja: - suhomontažna v MK steno 15 cm
Zasteklitev: /
Odpiranje: - ročno odpiranje 
Prag: - ne
Krilo: - polna enokrilna vrata
Obloga: - glej skico spodaj - vse obdelave enako kot vrata
Talna prpira: -ne
Posebnosti: /
Mere je potrebno preveriti na objektu!
Detajle izvedbe uskladiti z izvajalcem in projektantom!</t>
  </si>
  <si>
    <t>VK - kovinska vrata</t>
  </si>
  <si>
    <t>b.2.5.</t>
  </si>
  <si>
    <t>b.2.6.</t>
  </si>
  <si>
    <t>b.2.7.</t>
  </si>
  <si>
    <t>b.2.8.</t>
  </si>
  <si>
    <t>Izdelava, dobava in montaža vrat oznake VK.02a. Sestava vrat:
Opis: wc za invalide
Dimenzije: gradbena odprtina 100 / 220 cm svetla odprtina vrata 95 / 215 cm 
Požarna odpornost: /
Zvočna izolativnost: ni zahtev
Odpiranje: - ročno odpiranje
Prag: - ne
Krilo: - enokrilna polna vrata
Podboj: - širina za vgradnjo v steno 15 cm (objemni podboj)
- višino podboja uskladiti z višino keramike
Posebnosti: Rešetka za zračenje v spodnjem delu vrat. Spodnji del vrat oblečen z inox pločevino
Mere je potrebno preveriti na objektu!
Detajle izvedbe uskladiti z izvajalcem in projektantom!</t>
  </si>
  <si>
    <t>b.2.9.</t>
  </si>
  <si>
    <t>Izdelava, dobava in montaža vrat oznake VK.03. Sestava vrat:
Opis: kovinska vrata, shramba orodje
Dimenzije: gradbena odprtina 120 / 220 cm svetla odprtina vrata 115 / 215 cm 
Požarna odpornost: /
Zvočna izolativnost: ni zahtev
Odpiranje: - ročno odpiranje
Prag: - ne
Krilo: - enokrilna polna vrata
Podboj:- širina za vgradnjo v steno 35 cm (objemni podboj)
Posebnosti:  Spodnji del vrat oblečen z inox pločevino
Mere je potrebno preveriti na objektu!
Detajle izvedbe uskladiti z izvajalcem in projektantom!</t>
  </si>
  <si>
    <t>b.2.10.</t>
  </si>
  <si>
    <t>b.2.11.</t>
  </si>
  <si>
    <t>Izdelava, dobava in montaža vrat oznake VKS.01a. Sestava vrat:
Opis: notranja alu vrata vhodni del pritličje
Dimenzije: gradbena odprtina 150 / 274 cm 
Požarna odpornost: EW60-C2
Zvočna izolativnost: ni zahtev
Vgradnja:- suhomontažna (v ab estrih oz. ploščo)
Odpiranje: - ročno odpiranje
Prag: ne
Okvir: širina 5 cm, Alu ali jekleni profili, enostavnega kvadratnega prereza kot npr. Jansen - Economy 50 doors - finalno prašno barvano s strukturno barvo z metalnimi vključki po barvni študiji - v spuščenem stropu jeklena podkonstrukcija - v liniji s krilom
Krilo/zasteklitev: -polna vrata - okvir enokrilnih vrat iz Alu ali jeklenih profilov, enaka obdelava kot podboj, barvano v barvo po barvni študiji
Podboj:/
Talna prepira: ne
Okovje: tritočkovna nasadila, inox skriti zglobni tečaji - skrito samozapiralo, zaskočni mehanizem (možnost stalnega odprtega položaja)
Kljuka: ročaj inox, drog v višini vratnega krila, najkvalitetnejše izdelave
Ključavnica: - cilindrična ključavnica inox, na zaščitni ploščici alu (eloksirano natur), sistemski ključ
Posebnosti: - vsi elementi 'heavy-duty' izvedbe - izvedba s senčno fugo
- opremljena z magnetnimi prijemki skladnimi s standardom EN1155 ter vezana na požarno centralo
- potreben A-test požarne odpornosti skupaj s podbojem
Mere je potrebno preveriti na objektu!
Detajle izvedbe uskladiti z izvajalcem in projektantom!</t>
  </si>
  <si>
    <t>VKP - kovinska požarna vrata</t>
  </si>
  <si>
    <t>Splošni opis velja za vsa kovinska požarna vrata razen, če v shemi posameznega izdelka ni zapisano drugače.
Širino in višino vrat je po potrebi potrebno prilagoditi izbranemu tipu okvirjev.
Uporabljajo se samo vrata z dokazilom o primernosti (preskušeni sistemi) v skladu z standardom SIST EN 14351-1
Vsi vratni elementi s požarno zaščito so označeni z oznako in so dobavljeni v skladu s standardom SIST (SIST EN 1634-1, SIST EN 13501-2)
PODBOJ: - širina 6 cm
- jekleni podboj, profili enostavnega kvadratnega prereza, npr. Jansen ali Schüco ali enakovredno, finalno prašno barvano v barvo po barvni študiji, tesnila v pripirah - v spuščenem stropu izolativno polnilo vstavljeno v sistemske profile
- stik s fasado iz alu profilov / panelov - požarna zatesnitev, evt tolerančni kos prekrit z masko iz alu pločevine, obdelano enako kot okvirji vrat!
OKOVJE: - tritočkovna nasadila, inox skriti zglobni tečaji, možnost regulacije v treh smereh - talni mehanizem s samozapiranjem (npr. Geze, Hawa ali enakovredno) z možnostjo fiksiranja v odprtem položaju - definirano pri vratih
- magnetna pripira: vrata so opremljena z elektromagnetnim mehanizmom za avtomatsko deblokado iz »vedno odprtega položaja«, vezano na požarno centralo v sistemu AJP - definirano pri posameznih vratih
VGRADNJA: - suhomontažna (v ab steno, zidarsko obdelano oziroma v fasadni profil)
ODPIRANJE: - ročno odpiranje
KLJUKA: - ročaj inox, drog v višini vratnega krila, najkvalitetnejše izdelave
- antipanik kljuka v skladu s SIST EN 179 - definirano pri posameznih vratih
KLJUČAVNICA: - cilindrična ključavnica inox, na zaščitni ploščici alu (eloksirano natur), sistemski ključ
KRILO: - okvir iz jeklenih profilov, enostavnega kvadratnega prereza, enaka obdelava kot podboj,
barvano v barvo po barvni študiji
OPOMBA: - potreben A-test požarne odpornost skupaj s podbojem - vsi elementi 'heavy-duty' izvedbe</t>
  </si>
  <si>
    <t>b.2.12.</t>
  </si>
  <si>
    <t>b.2.13.</t>
  </si>
  <si>
    <t>b.2.14.</t>
  </si>
  <si>
    <t>b.2.15.</t>
  </si>
  <si>
    <t>b.2.16.</t>
  </si>
  <si>
    <t>Izdelava, dobava in montaža vrat oznake VKP.08. Sestava vrat:
Opis: enokrilna kovinska vrata, dostop v stopnišče
Dimenzije: gradbena odprtina 150 / 220 cm
Požarna odpornost: EI(2)30-C2
Zvočna izolativnost: ni zahtev
Prag: ni pragu,
Okovje: - skrito samozapiralo, zaskočni mehanizem (možnost stalnega odprtega položaja)
POSEBNOSTI:  vključno s podkonstrucijo (vse požanovarno) - kot npr. Janisol C4 - na stiku senčna fuga - opremljena z magnetnimi prijemki skladnimi s standardom EN1155 ter vezana na požarno centralo - potreben A-test požarne odpornosti skupaj s podbojem
Mere je potrebno preveriti na objektu!
Detajle izvedbe uskladiti z izvajalcem in projektantom!</t>
  </si>
  <si>
    <t>b.2.17.</t>
  </si>
  <si>
    <t>Izdelava, dobava in montaža vrat oznake VKP.09. Sestava vrat:
Opis: enokrilna kovinska vrata, dostop v čistila
Dimenzije: gradbena odprtina 90 / 220 cm
Požarna odpornost: EI(2)30-C5
Zvočna izolativnost: ni zahtev
Prag: ni pragu,
Okovje: - skrito samozapiralo, zaskočni mehanizem (možnost stalnega odprtega položaja)
POSEBNOSTI: kot npr. HORMANN HSLO 30 OD - potreben A-test požarne odpornosti skupaj s podbojem
Mere je potrebno preveriti na objektu!
Detajle izvedbe uskladiti z izvajalcem in projektantom!</t>
  </si>
  <si>
    <t>b.2.18.</t>
  </si>
  <si>
    <t>Izdelava, dobava in montaža vrat oznake VKP.10. Sestava vrat:
Opis: enokrilna kovinska vrata, dostop v tehnične prostore
Dimenzije: gradbena odprtina 100 / 220 cm
Požarna odpornost: EI(1)60-C2
Zvočna izolativnost: Rw ≥ 32dB
Prag: ni pragu,
Okovje: - samozapiralo,
POSEBNOSTI: kot npr. HORMANN HSLO 30 OD - potreben A-test požarne odpornosti skupaj s podbojem
Mere je potrebno preveriti na objektu!
Detajle izvedbe uskladiti z izvajalcem in projektantom!</t>
  </si>
  <si>
    <t>b.2.19.</t>
  </si>
  <si>
    <t>b.2.20.</t>
  </si>
  <si>
    <t>Izdelava, dobava in montaža vrat oznake VKP.13. Sestava vrat:
Opis: enokrilna kovinska vrata, dostop v garderobo za učitelje
Dimenzije: gradbena odprtina 100 / 220 cm
Požarna odpornost: EI(2)30-C5
Zvočna izolativnost: /
Prag: da
Okovje: - skrito samozapiralo,
POSEBNOSTI: kot npr. HORMANN HSLO 30 OD - potreben A-test požarne odpornosti skupaj s podbojem
Mere je potrebno preveriti na objektu!
Detajle izvedbe uskladiti z izvajalcem in projektantom!</t>
  </si>
  <si>
    <t>b.2.21.</t>
  </si>
  <si>
    <t>Izdelava, dobava in montaža vrat oznake VKP.14. Sestava vrat:
Opis: dostop DO
Dimenzije: gradbena odprtina 100 / 220 cm,  svetla odprtina vrata 95 / 215 cm
Požarna odpornost: EI(2)30-C2
Zvočna izolativnost: /
Odpiranje: ročno odpiranje
Prag: da
Krilo: - enokrilna polna vrata
Podboj: 
POSEBNOSTI: - širina za vgradnjo v steno 15 cm (objemni podboj) - višino podboja uskladiti z višino keramike
Mere je potrebno preveriti na objektu!
Detajle izvedbe uskladiti z izvajalcem in projektantom!</t>
  </si>
  <si>
    <t>SS - steklena stena</t>
  </si>
  <si>
    <t>Splošni opis velja za vse steklene stene razen, če v shemi posameznega izdelka ni zapisano drugače.
Širino in višino vrat je po potrebi potrebno prilagoditi izbranemu tipu okvirjev.
OKOVJE: - tritočkovna nasadila, inox skriti zglobni tečaji
VGRADNJA: - suhomontažna (v ab estrih oz. ploščo)
ODPIRANJE: - ročno odpiranje
- - odpiranje 180° (vnos in iznos opreme)
PRAG: - ne
KLJUKA: - ročaj inox, drog v višini vratnega krila, najkvalitetnejše izdelave
KLJUČAVNICA: - cilindrična ključavnica inox, na zaščitni ploščici alu (eloksirano natur), sistemski ključ
OKVIR: - širina 5 cm
- Alu ali jekleni profili, enostavnega kvadratnega prereza kot npr. Jansen - Economy 50 doors - finalno prašno barvano s strukturno barvo z metalnimi vključki po barvni študiji - v spuščenem stropu jeklena podkonstrukcija
KRILO/ZASTEKLITEV: - fiksna zasteklitev ter stekleni vratni krili: 2x prozorna zasteklitev, varnostno lepljeno steklo - okvir enokrilnih vrat iz Alu ali jeklenih profilov, enaka obdelava kot podboj, barvano v barvo po barvni študiji
- enokrilna vrata imajo na strani kljuke razširjeni profil širine 15 cm za montažo stikal - odpiranje vrat 180° - manjše krilo primarno - stalno odpiranje, večje krilo - občasno odpiranje
OPOMBA: - vsi elementi 'heavy-duty' izvedbe - vključno z podkonstrkucijo in talnimi profili - dimenzije vrat so večje od standardnih - potrebno dodati posebne ojačitve za višino 3,0 m - testiranje skladno s standardom EN14351-1 - sidranje v strop in steno del sistema</t>
  </si>
  <si>
    <t>b.2.22.</t>
  </si>
  <si>
    <t>Izdelava, dobava in montaža vrat oznake SS.01. Sestava vrat:
Opis: steklena stena vhod v delavnice
Dimenzije: gradbena odprtina 255 / 400 cm
Požarna odpornost: - evakuacija minimalna širina 0,9 m
Zvočna izolativnost:Rw ≥ 37 dB
POSEBNOSTI: - minimalni prehod po požaru 90 cm
Mere je potrebno preveriti na objektu!
Detajle izvedbe uskladiti z izvajalcem in projektantom!</t>
  </si>
  <si>
    <t>b.2.23.</t>
  </si>
  <si>
    <t>Izdelava, dobava in montaža vrat oznake SS.02. Sestava vrat:
Opis: steklena stena vhod v delavnice
Dimenzije: gradbena odprtina 410 / 400 cm
Požarna odpornost: - evakuacija minimalna širina 0,9 m
Zvočna izolativnost:Rw ≥ 37 dB
POSEBNOSTI: - minimalni prehod po požaru 90 cm
Mere je potrebno preveriti na objektu!
Detajle izvedbe uskladiti z izvajalcem in projektantom!</t>
  </si>
  <si>
    <t>b.2.24.</t>
  </si>
  <si>
    <t>Izdelava, dobava in montaža vrat oznake SS.03. Sestava vrat:
Opis: steklena stena vhod v delavnice
Dimenzije: gradbena odprtina 562,5 / 400 cm
Požarna odpornost: - evakuacija minimalna širina 0,9 m
Zvočna izolativnost:Rw ≥ 37 dB
POSEBNOSTI: - minimalni prehod po požaru 90 cm
Mere je potrebno preveriti na objektu!
Detajle izvedbe uskladiti z izvajalcem in projektantom!</t>
  </si>
  <si>
    <t>b.2.25.</t>
  </si>
  <si>
    <t>Izdelava, dobava in montaža vrat oznake SS.04. Sestava vrat:
Opis: steklena stena prehod delavnica / specialna učilnica
Dimenzije: gradbena odprtina 762,5 / 400 cm
Požarna odpornost: - evakuacija minimalna širina 0,9 m
Zvočna izolativnost:Rw ≥ 37 dB
POSEBNOSTI: - minimalni prehod po požaru 90 cm
Mere je potrebno preveriti na objektu!
Detajle izvedbe uskladiti z izvajalcem in projektantom!</t>
  </si>
  <si>
    <t>b.2.26.</t>
  </si>
  <si>
    <t>Izdelava, dobava in montaža vrat oznake SS.05. Sestava vrat:
Opis: steklena stena prehod delavnica / specialna učilnica
Dimenzije: gradbena odprtina 575 / 400 cm
Požarna odpornost: - evakuacija minimalna širina 0,9 m
Zvočna izolativnost:Rw ≥ 37 dB
POSEBNOSTI: - minimalni prehod po požaru 90 cm
Mere je potrebno preveriti na objektu!
Detajle izvedbe uskladiti z izvajalcem in projektantom!</t>
  </si>
  <si>
    <t xml:space="preserve">FO - ALU fasadna zasteklitev </t>
  </si>
  <si>
    <t>ZUNANJA SENČILA: - lamelne alu žaluzije tipa Z, kot npr. Krpan, skrite pod fasadne elemente, brez komarnikov - dvižni trakovi iz kevlerja. Kovinski drsniki
- oblika lamele z izboljšanim: temnenje, refleksijo, energetska učinkovitostjo, vetrna odpornostjo, protihrupno zaščito. - tesnilo po celotni dolžini lamele za boljšo stabilnost. Pri popolnem zaprtju žaluzije je tesnilo nevidno. - potopno Alu vodilo prekrito s špaleto. - krmiljenje na elektromotor in programsko uro
- možnost izbire barve vseh elementov po nestandardni RAL lestvici - po barvni študiji
NOTRANJA SENČILA: - screen rolo, motoriziran
OPOMBA: - zaščita z alu odkapnimi profili na podboju in krilu (natur eloxirano)
- vsi elementi 'heavy-duty' izvedbe
- vključno z podkonstrkucijo in talnimi profili
- zagotavljanje vodotesnosti po SIST EN 1027:2016 in SIST EN 12208:2000 oz. novejši standard, če obstaja.
- podkonstrukcija oz. slepi podboj za fiksiranje v nosilno konstrukcijo po posebnem detajlu
- POZOR - okenski elementi na mejnih stenah med posameznimi prostori, izvedba spojev takšna, da je
onemogočen prenos zvoka preko notranjega Alu profila, prav tako sta ločena tudi zunanja Alu profila.</t>
  </si>
  <si>
    <t>b.2.27.</t>
  </si>
  <si>
    <t>Izdelava, dobava in montaža oken oznake FO.06 Sestava oken:
Opis: FASADNA OKNA - kletna okna - TELOVADNICA
Dimenzije: gradbena odprtina 410 / 294 cm
Požarna odpornost: /
Zvočna izolativnost: Rw + Ctr ≥ 28 dB
Element:- vezano okno z vmesnimi prečkami med stekli
Odpiranje: 1x fiksna zasteklitev - 2x krilno odpiranje okrog V in H osi
Senčila: - notarnja screen senčila - NI zunanjih senčil
Posebnosti: /
Mere je potrebno preveriti na objektu!
Detajle izvedbe uskladiti z izvajalcem in projektantom!</t>
  </si>
  <si>
    <t>b.2.28.</t>
  </si>
  <si>
    <t>Izdelava, dobava in montaža oken oznake FO.08 Sestava oken:
Opis: FASADNA OKNA - kletna okna - TELOVADNICA
Dimenzije: gradbena odprtina 562,5 / 294 cm
Požarna odpornost: /
Zvočna izolativnost: Rw + Ctr ≥ 28 dB
Element:- vezano okno z vmesnimi prečkami med stekli
Steklo: - stekla z energijsko prehodnostjo g=33% ali boljše
Odpiranje:- 2x fiksna zasteklitev - 2x krilno odpiranje okrog V in H osi
Senčila: - notarnja screen senčila - NI zunanjih senčil
Posebnosti: /
Mere je potrebno preveriti na objektu!
Detajle izvedbe uskladiti z izvajalcem in projektantom!</t>
  </si>
  <si>
    <t>b.2.29.</t>
  </si>
  <si>
    <t>Izdelava, dobava in montaža oken oznake FO.08a Sestava oken:
Opis: FASADNA OKNA - kabinet športna vzgoja - TELOVADNICA (1.nadstropje)
Dimenzije: gradbena odprtina 562,5 / 283 cm
Požarna odpornost: /
Zvočna izolativnost: Rw + Ctr ≥ 28 dB
Element:- vezano okno z vmesnimi prečkami med stekli
Steklo: - stekla z energijsko prehodnostjo g=33% ali boljše
Odpiranje:- 2x fiksna zasteklitev - 2x krilno odpiranje okrog V in H osi
Senčila: - notarnja screen senčila - NI zunanjih senčil
Posebnosti: - POZOR drog proti padcu, del sheme okna
Mere je potrebno preveriti na objektu!
Detajle izvedbe uskladiti z izvajalcem in projektantom!</t>
  </si>
  <si>
    <t>b.2.30.</t>
  </si>
  <si>
    <t>Izdelava, dobava in montaža oken oznake FO.09 Sestava oken:
Opis: FASADNA OKNA - kletna okna - TELOVADNICA
Dimenzije: gradbena odprtina 785 / 294 cm
Požarna odpornost: /
Zvočna izolativnost: Rw + Ctr ≥ 28 dB
Element:- vezano okno z vmesnimi prečkami med stekli
Steklo: - stekla z energijsko prehodnostjo g=33% ali boljše
Odpiranje:- 3x fiksna zasteklitev - 2x krilno odpiranje okrog V in H osi
Senčila: - notarnja screen senčila - NI zunanjih senčil
Posebnosti: /
Mere je potrebno preveriti na objektu!
Detajle izvedbe uskladiti z izvajalcem in projektantom!</t>
  </si>
  <si>
    <t>b.2.31.</t>
  </si>
  <si>
    <t>b.2.32.</t>
  </si>
  <si>
    <t>Izdelava, dobava in montaža oken oznake FO.11 Sestava oken:
Opis: FASADNA OKNA - velika telovadnica
Dimenzije: gradbena odprtina 200/ 147 cm, dimenzija okna 210/147 cm
Požarna odpornost: /
Zvočna izolativnost: Rw + Ctr ≥ 28 dB
Element:- navadno okno
Steklo:/
Odpiranje:- 1x krilno odpiranje okrog V osi
Senčila: - NI notranjega senčila - NI zunanjih senčil)
Posebnosti: - zaščitna mreža, varnost proti padcu in zaščita za žogo - potreben A-test požarne odpornosti
Mere je potrebno preveriti na objektu!
Detajle izvedbe uskladiti z izvajalcem in projektantom!
ZAHTEVE ZA NODT - oddimljanje:
- odvod dima min. 18 m2 (zgornja polovica sten ali v strehi)
Odpiranje na tipko, rezervno napajanje, požarni kabli...
Dovod zraka lahko samo ročno odpiranje, če je dostopono za
odpiranje v nasprotnem primeru tudi s tipko.</t>
  </si>
  <si>
    <t>b.2.33.</t>
  </si>
  <si>
    <t>b.2.34.</t>
  </si>
  <si>
    <t>b.2.35.</t>
  </si>
  <si>
    <t>b.2.36.</t>
  </si>
  <si>
    <t>b.2.37.</t>
  </si>
  <si>
    <t>b.2.38.</t>
  </si>
  <si>
    <t>b.2.39.</t>
  </si>
  <si>
    <t xml:space="preserve">Izdelava, dobava in montaža fasadnih vrat oznake FOV.04 Sestava vrat:
Opis: FASADNA VRATA - dostop do shramb za orodje v telovadnici - TELOVADNICA
Dimenzije: gradbena odprtina 150 / 212 cm
Požarna odpornost: evakuacija
Zvočna izolativnost: Rw + Ctr ≥ 28 dB
Prag: 2cm
Posebnosti: - vsa vrata "Protipanik" skladna z EN1125, minimalna širina 1,2 m - električna ključavnica na evakuacijski poti skladna s SZPV 411 - potreben A-test požarne odpornosti - potreben A-test požarne odpornosti
Mere je potrebno preveriti na objektu!
Detajle izvedbe uskladiti z izvajalcem in projektantom!
</t>
  </si>
  <si>
    <t>b.2.40.</t>
  </si>
  <si>
    <t>b.2.41.</t>
  </si>
  <si>
    <t xml:space="preserve">Izdelava, dobava in montaža fasadnih vrat oznake FOV.07 Sestava vrat:
Opis: FASADNA VRATA - dostop do prostora pod trubunskimi stopnicami
Dimenzije: gradbena odprtina 170 / 207 cm
Požarna odpornost: /
Zvočna izolativnost: /
Prag: /
Posebnosti:/
Mere je potrebno preveriti na objektu!
Detajle izvedbe uskladiti z izvajalcem in projektantom!
</t>
  </si>
  <si>
    <t>ON - lesena okna</t>
  </si>
  <si>
    <t>b.2.42.</t>
  </si>
  <si>
    <t>Izdelava, dobava in montaža oken oznake 0N.03 Sestava oken:
Opis: fiksno okno - pogled na veliko telovadnico iz hodnika, telovadnice in kabineta
Dimenzije: gradbena odprtina 200 / 343 cm
Požarna odpornost: /
Zvočna izolativnost: ni zahtev
Posebnosti: - vključno z oblogami na obeh staneh okna - lesen ročaj fi 2,5 cm
Mere je potrebno preveriti na objektu!
Detajle izvedbe uskladiti z izvajalcem in projektantom!</t>
  </si>
  <si>
    <t>b.2.43.</t>
  </si>
  <si>
    <t>Izdelava, dobava in montaža oken oznake 0N.04 Sestava oken:
Opis: fiksno okno v učilnico iz hodnika
Dimenzije: gradbena odprtina 100 / 220 cm
Požarna odpornost: /
Zvočna izolativnost: ni zahtev
Posebnosti: /
Mere je potrebno preveriti na objektu!
Detajle izvedbe uskladiti z izvajalcem in projektantom!</t>
  </si>
  <si>
    <t>b.2.44.</t>
  </si>
  <si>
    <t>FS - fasadna zasteklitev - polstrukturna fasada</t>
  </si>
  <si>
    <t>b.2.45.</t>
  </si>
  <si>
    <t>Izdelava, dobava in montaža fasadne zasteklitve oznake FS.07 Sestava zasteklitve:
Opis: FASADNA zastelitev, okna hodnik pred garderobami - telovednica
Dimenzije: gradbena odprtina 2993 / 274 cm
Požarna odpornost:/
Zvočna izolativnost: Rw + Ctr ≥ 28 dB
Element: polstrukturna fasada
Steklo: /*
Prag: /
Odpiranje: večdelna fiksna zasteklitev
Senčila: - NI notranjih senčil - NI zunanjih senčil
Posebnosti: /
Mere je potrebno preveriti na objektu!
Detajle izvedbe uskladiti z izvajalcem in projektantom!</t>
  </si>
  <si>
    <t>b.2.46.</t>
  </si>
  <si>
    <t>b.2.47.</t>
  </si>
  <si>
    <t>b.2.48.</t>
  </si>
  <si>
    <t>b.2.49.</t>
  </si>
  <si>
    <t>b.2.50.</t>
  </si>
  <si>
    <t>VL - lesena vrata</t>
  </si>
  <si>
    <t>Izdelava, dobava in montaža vrat oznake VLS.01. Sestava vrat:
Opis: dvokrilna vrata z zasteklitvijo in nadsvetlobo, vhodi v učilnice
Dimenzije: gradbena odprtina 190 / 294,5 cm, svetla odprtina vrata 100+70 / 220 cm
Požarna odpornost: /
Zvočna izolativnost: VLS.01 =&gt; Rw ≥ 32 dB, nadsvetloba in obsvetloba Rw ≥ 37 dB
Zasteklitev: - EKS, varnostno lepljeno steklo, prosojno
Odpiranje: - ročno odpiranje (oba krila)
Prag: - da, 1,5 cm, RF profil =&gt; priprira s tesnilom
Krilo: ekscentrična dvokrilna lesena vrata s steklenim polnilom
- nadsvetloba, steklo prosojno - dvoslojno lepljeno kaljeno varnostno ESG (Rw ≥ 37 dB)
- odpiranje nadsvetlobe: fiksno
Obloga: - glej skico spodaj - vse obdelave enako kot vrata
Posebnosti: - na eni strani je pokrivna letev v širini MK prečne stene - za pozicijo EI stikal
Mere je potrebno preveriti na objektu!
Detajle izvedbe uskladiti z izvajalcem in projektantom!</t>
  </si>
  <si>
    <t>Izdelava, dobava in montaža vrat oznake VLS.01a. Sestava vrat:
Opis: dvokrilna vrata z zasteklitvijo in nadsvetlobo, vhodi v učilnice
Dimenzije: gradbena odprtina 190 / 294,5 cm, svetla odprtina vrata 110+60 / 220 cm
Požarna odpornost: /
Zvočna izolativnost: VLS.01a =&gt; Rw ≥ 32 dB, nadsvetloba in obsvetloba Rw ≥ 37 dB
Zasteklitev: - EKS, varnostno lepljeno steklo, prosojno
Odpiranje: - ročno odpiranje (oba krila)
Prag: - da, 1,5 cm, RF profil =&gt; priprira s tesnilom
Krilo: ekscentrična dvokrilna lesena vrata s steklenim polnilom
- nadsvetloba, steklo prosojno - dvoslojno lepljeno kaljeno varnostno ESG (Rw ≥ 37 dB)
- odpiranje nadsvetlobe: fiksno
Obloga: - glej skico spodaj - vse obdelave enako kot vrata
Posebnosti: - na eni strani je pokrivna letev v širini MK prečne stene - za pozicijo EI stikal
Mere je potrebno preveriti na objektu!
Detajle izvedbe uskladiti z izvajalcem in projektantom!</t>
  </si>
  <si>
    <t>Izdelava, dobava in montaža vrat oznake VLS.01b. Sestava vrat:
Opis: dvokrilna vrata z zasteklitvijo in nadsvetlobo, vhodi v učilnice
Dimenzije: gradbena odprtina 190 / 294,5 cm, svetla odprtina vrata 100+70 / 210 cm
Požarna odpornost: /
Zvočna izolativnost: VLS.01b =&gt; Rw ≥ 37 dB
Zasteklitev: - EKS, varnostno lepljeno steklo, prosojno
Odpiranje: - ročno odpiranje (oba krila)
Prag: - da, 1,5 cm, RF profil =&gt; priprira s tesnilom
Krilo: ekscentrična dvokrilna lesena vrata s steklenim polnilom
- nadsvetloba, steklo prosojno - dvoslojno lepljeno kaljeno varnostno ESG (Rw ≥ 37 dB)
- odpiranje nadsvetlobe: fiksno
Obloga: - glej skico spodaj - vse obdelave enako kot vrata
Posebnosti: - na eni strani je pokrivna letev v širini MK prečne stene - za pozicijo EI stikal
Mere je potrebno preveriti na objektu!
Detajle izvedbe uskladiti z izvajalcem in projektantom!</t>
  </si>
  <si>
    <t>Izdelava, dobava in montaža vrat oznake VLS.02. Sestava vrat:
Opis: polna enokrilna vrata z zasteklitvijo in nadsvetlobo, vhodi v kabinete
Dimenzije: gradbena odprtina 105 / 294,5 cm, svetla odprtina vrata 91 / 220 cm
Požarna odpornost: /
Zvočna izolativnost: Rw ≥ 32 dB nadsvetloba in obsvetloba Rw ≥ 37 dB
Zasteklitev: - nadsvetloba varnostno lepljeno steklo, prosojno,
Odpiranje: - ročno odpiranje (enokrilna vrata)
Prag: - da, 1,5 cm, RF profil =&gt; priprira s tesnilom
Krilo: - polna enokrilna vrata, nadsvetloba, steklo prosojno - dvoslojno lepljeno kaljeno varnostno ESG (Rw ≥ 37 dB), odpiranje nadsvetlobe: fiksno
Obloga: - glej skico spodaj - vse obdelave enako kot vrata (del vrat)
Posebnosti: - svetla širina prehoda po požaru minimalno 90 cm
Mere je potrebno preveriti na objektu!
Detajle izvedbe uskladiti z izvajalcem in projektantom!</t>
  </si>
  <si>
    <t>b.2.52.</t>
  </si>
  <si>
    <t>b.2.53.</t>
  </si>
  <si>
    <t>b.2.55.</t>
  </si>
  <si>
    <t>b.2.56.</t>
  </si>
  <si>
    <t>Izdelava, dobava in montaža vrat oznake VL.06a. Sestava vrat:
Opis: polna enokrilna vrata in ponilom nad vrati, prehodi med učilnicami ali kabineti
Dimenzije: gradbena odprtina 100 / 293 cm, svetla odprtina vrata 90 / 220 cm
Požarna odpornost: /
Zvočna izolativnost: Rw ≥ 37 dB
Vgradnja: - suhomontažna (v mavčno kartonsko steno d=21,5 cm ali d=15 cm)
Zasteklitev: /
Odpiranje: - ročno odpiranje 
Prag: - ne
Krilo: - polna enokrilna vrata - brez zasteklitve
Obloga: - glej skico spodaj - vse obdelave enako kot vrata
Talna prpira: - za vrata VL.06a spustna giljotina
Posebnosti: /
Mere je potrebno preveriti na objektu!
Detajle izvedbe uskladiti z izvajalcem in projektantom!</t>
  </si>
  <si>
    <t>b.2.57.</t>
  </si>
  <si>
    <t>Izdelava, dobava in montaža vrat oznake VL.06b. Sestava vrat:
Opis: polna enokrilna vrata in ponilom nad vrati, prehodi med učilnicami ali kabineti
Dimenzije: gradbena odprtina 120 / 293 cm, svetla odprtina vrata 110 / 220 cm
Požarna odpornost: /
Zvočna izolativnost: Rw ≥ 32 dB
Vgradnja: - suhomontažna (v mavčno kartonsko steno d=21,5 cm ali d=15 cm)
Zasteklitev: /
Odpiranje: - ročno odpiranje 
Prag: - ne
Krilo: - polna enokrilna vrata - brez zasteklitve
Obloga: - glej skico spodaj - vse obdelave enako kot vrata
Talna prpira: ne
Posebnosti: /
Mere je potrebno preveriti na objektu!
Detajle izvedbe uskladiti z izvajalcem in projektantom!</t>
  </si>
  <si>
    <t>b.2.58.</t>
  </si>
  <si>
    <t>Izdelava, dobava in montaža vrat oznake VL.07. Sestava vrat:
Opis: polna enokrilna vrata vhod v predavalnico v kleti
Dimenzije: gradbena odprtina 120 / 250 cm, svetla odprtina vrata 106 / 243 cm
Požarna odpornost: /
Zvočna izolativnost: Rw ≥ 32 dB
Vgradnja: - suhomontažna (v mavčno kartonsko steno d=21,5 cm)
Zasteklitev: /
Odpiranje: - ročno odpiranje (enokrilna vrata)
Prag: - da, 1,5 cm, RF profil =&gt; priprira s tesnilom
Krilo: - polna enokrilna vrata
Obloga: - glej skico spodaj - vse obdelave enako kot vrata
Talna prpira: -ne
Posebnosti:- svetla širina prehoda po požaru minimalno 90 cm
Mere je potrebno preveriti na objektu!
Detajle izvedbe uskladiti z izvajalcem in projektantom!</t>
  </si>
  <si>
    <t>b.2.59.</t>
  </si>
  <si>
    <t>Izdelava, dobava in montaža vrat oznake VS.01. Sestava vrat:
Opis: steklena vrata, s stranskim fiksnim delom, vhod v sanitarije
Dimenzije: gradbena odprtina 154 / 295,5 cm
Požarna odpornost: /
Zvočna izolativnost: ni zahtev
Vgradnja: - suhomontažna (v ab estrih oz. ploščo)
Odpiranje: - ročno odpiranje 
Prag: ne
Okvir: - širina 5 cm - Alu ali jekleni profili, enostavnega kvadratnega prereza kot npr. Jansen - Economy 50 doors - finalno prašno barvano s strukturno barvo z metalnimi vključki po barvni študiji - v spuščenem stropu jeklena podkonstrukcija - v liniji s krilom
Krilo/Zasteklitev: - fiksna zasteklitev ter stekleni vratni krili: peskano varnostno lepljeno steklo EKS - okvir enokrilnih vrat iz Alu ali jeklenih profilov, enaka obdelava kot podboj, barvano v barvo po barvni študiji
Okovje: - tritočkovna nasadila, inox skriti zglobni tečaji
Kljuka: - ročaj inox, drog v višini vratnega krila, najkvalitetnejše izdelave
Ključavnica: - cilindrična ključavnica inox, na zaščitni ploščici alu (eloksirano natur), sistemski ključ
Posebnosti: - vsi elementi 'heavy-duty' izvedbe - izvedba s senčno fugo
Mere je potrebno preveriti na objektu!
Detajle izvedbe uskladiti z izvajalcem in projektantom!</t>
  </si>
  <si>
    <t>b.2.60.</t>
  </si>
  <si>
    <t>b.2.61.</t>
  </si>
  <si>
    <t>b.2.62.</t>
  </si>
  <si>
    <t>VDP - drsna požarna vrata</t>
  </si>
  <si>
    <t>b.2.63.</t>
  </si>
  <si>
    <t>b.2.64.</t>
  </si>
  <si>
    <t>b.2.65.</t>
  </si>
  <si>
    <t>b.2.66.</t>
  </si>
  <si>
    <t>b.2.67.</t>
  </si>
  <si>
    <t>b.2.68.</t>
  </si>
  <si>
    <t>Izdelava, dobava in montaža vrat oznake VKP.01. Sestava vrat:
Opis: požarna polna dvokrilna kovinska vrata, prehod med šolo in telovadnico v kleti
Dimenzije: gradbena odprtina 225 / 220 cm
Požarna odpornost: EI(2)30-C2
Zvočna izolativnost: ni zahtev
Prag: ne
Okovje: - skrito samozapiralo - vezano na požarno centralo AJP
Posebnosti:- kot npr. HORMANN HSLO 30 OD
- slepi podboj 5 cm samo na eni strani - glej skico - alu prekrivne obloge na podboju - Koordinator zapiranja dvokrilnih vrat skladen z EN1158 - Magnetni prijemki za običajno odprta vrata skladni z EN1155 - minimalna svetla širina prehoda 1,2 m - potreben A-test požarne odpornosti skupaj s podbojem
Spodaj je krilo oblečeno z inox pločevino.
Mere je potrebno preveriti na objektu!
Detajle izvedbe uskladiti z izvajalcem in projektantom!</t>
  </si>
  <si>
    <t>b.2.69.</t>
  </si>
  <si>
    <t>Izdelava, dobava in montaža vrat oznake VKP.02. Sestava vrat:
Opis:požarna polna enokrilna kovinska vrata, prehod med jedilnico in hodnikom
Dimenzije: gradbena odprtina 225 / 324,5 cm
Požarna odpornost: EI(2)30-C2
Zvočna izolativnost: ni zahtev
Prag: ne
Okovje: - ne eni strani ni navadna kljuka ampak ugrezna
- skrito samozapiralo, zaskočni mehanizem (možnost stalnega odprtega položaja) - vezano na požarno centralo AJP
Posebnosti:- z magnetom, vezano na požarno centralo - vključno s podkonstrucijo - kot npr. HORMANN DFT 30-1 OD - Koordinator zapiranja dvokrilnih vrat skladen z EN1158 - Magnetni prijemki za običajno odprta vrata skladni z EN1155 - "Protipanik" vrata skladna z EN1125 - minimalna širina prehoda 120 cm - potreben A-test požarne odpornosti skupaj s podbojem
Spodaj je krilo oblečeno z inox pločevino.
Mere je potrebno preveriti na objektu!
Detajle izvedbe uskladiti z izvajalcem in projektantom!</t>
  </si>
  <si>
    <t>b.2.70.</t>
  </si>
  <si>
    <t>Izdelava, dobava in montaža vrat oznake VKP.03 in VKP 03a. Sestava vrat:
Opis:enokrilna kovinska vrata, dostopi v pomožne prostore v pritličju
Dimenzije: gradbena odprtina 100 / 324,5 cm
Požarna odpornost: EI(2)30-C2
Zvočna izolativnost: ni zahtev
Prag: ni pragu, POZOR! vrata VKP.03 imajo prag 1 cm brez pripire, vrata VKP.03a nimajo praga
Okovje: - ne eni strani ni navadna kljuka ampak ugrezna
- skrito samozapiralo, zaskočni mehanizem (možnost stalnega odprtega položaja) - vezano na požarno centralo AJP
Posebnosti:kot npr. HORMANN HSLO 30 OD - potreben A-test požarne odpornosti skupaj s podbojem
Mere je potrebno preveriti na objektu!
Detajle izvedbe uskladiti z izvajalcem in projektantom!</t>
  </si>
  <si>
    <t>b.2.71.</t>
  </si>
  <si>
    <t>b.2.72.</t>
  </si>
  <si>
    <t>Izdelava, dobava in montaža vrat oznake VKP.11. Sestava vrat:
Opis: sistemska soba strežniki
Dimenzije: gradbena odprtina 100 / 220 cm
Požarna odpornost: EI(1)60-C2
Zvočna izolativnost: Rw ≥ 32dB
Prag: ni pragu,
Okovje: - samozapiralo,
POSEBNOSTI: kot npr. HORMANN HSLO 30 OD - potreben A-test požarne odpornosti skupaj s podbojem
Mere je potrebno preveriti na objektu!
Detajle izvedbe uskladiti z izvajalcem in projektantom!</t>
  </si>
  <si>
    <t>b.2.73.</t>
  </si>
  <si>
    <t>Izdelava, dobava in montaža vrat oznake VAD.01. Sestava vrat:
Opis: steklena avtomatska drsna vrata - kuhinja klet
Dimenzije: gradbena odprtina 100 / 220 cm 
Vgradnja: suhomontažna v MK steno
Odpiranje: - drsno
Prag: ne
Krilo: - peskano steklo v alu okvirju 10 mm (s posebnim premazom EASY TO CLEAN) - krilo: širina 110 cm, višina 220 cm - hitrost odpiranja 1.0 s - spodnji rob vratnega krila ima obojestransko lepljen (evt. vijačen) zaščitni profil iz inox pločevine (brušeno), h=10cm
Talna prepira: ne
Okovje: avtomatski drsni mehanizem nad vrati z gumbom za odpiranje in baterijo
Kljuka: ne
Ključavnica: ne
Posebnosti: - primerno za prostore z visokim nivojem čistoče (kuhinja) - vsi elementi 'heavy-duty' izvedbe - električni priključek 230V - skladno z DIN 18650 in EN160005 - kot npr. ASSA ABLOY SL500 CLEAN ROOM
Mere je potrebno preveriti na objektu!
Detajle izvedbe uskladiti z izvajalcem in projektantom!</t>
  </si>
  <si>
    <t>b.2.74.</t>
  </si>
  <si>
    <t>b.2.75.</t>
  </si>
  <si>
    <t>b.2.76.</t>
  </si>
  <si>
    <t>b.2.77.</t>
  </si>
  <si>
    <t>b.2.78.</t>
  </si>
  <si>
    <t>b.2.79.</t>
  </si>
  <si>
    <t>b.2.80.</t>
  </si>
  <si>
    <t>FO - fasadna okna - LES</t>
  </si>
  <si>
    <t>b.2.81.</t>
  </si>
  <si>
    <t>Izdelava, dobava in montaža oken oznake FO.01 Sestava oken:
Opis: FASADNA OKNA - južna fasada - ŠOLA 
Dimenzije: gradbena odprtina 442 / 244 cm
Požarna odpornost: /
Zvočna izolativnost: Rw + Ctr ≥ 28 dB
Element: - vezano okno z vmesnimi prečkami med stekli
Odpiranjet: 2x fiksna zasteklitev - 2x krilno odpiranje okrog V in H osi
Senčila: - notranji screen - zunanja senčila lamele - kot npr. krpan Z90
Posebnosti: - okna v kleti imajo večji parapet (ob rampi)
Mere je potrebno preveriti na objektu!
Detajle izvedbe uskladiti z izvajalcem in projektantom!</t>
  </si>
  <si>
    <t>b.2.82.</t>
  </si>
  <si>
    <t>Izdelava, dobava in montaža oken oznake FO.01z Sestava oken:
Opis: FASADNA OKNA - južna fasada - ŠOLA 
Dimenzije: gradbena odprtina 442 / 244 cm
Požarna odpornost: /
Zvočna izolativnost: Rw + Ctr ≥ 28 dB
Element: - vezano okno z vmesnimi prečkami med stekli
Odpiranjet: 2x fiksna zasteklitev - 2x krilno odpiranje okrog V in H osi
Senčila: - notranji screen - zunanja senčila lamele - kot npr. krpan Z90
Posebnosti: - okna v kleti imajo večji parapet (ob rampi)
Mere je potrebno preveriti na objektu!
Detajle izvedbe uskladiti z izvajalcem in projektantom!</t>
  </si>
  <si>
    <t>b.2.83.</t>
  </si>
  <si>
    <t>Izdelava, dobava in montaža oken oznake FO.01s Sestava oken:
Opis: FASADNA OKNA - severna fasada - ŠOLA
Dimenzije: gradbena odprtina 442 / 244 cm
Požarna odpornost: /
Zvočna izolativnost: Rw + Ctr ≥ 28 dB
Element: - vezano okno z vmesnimi prečkami med stekli
Odpiranjet: 2x fiksna zasteklitev - 2x krilno odpiranje okrog V in H osi
Senčila: - notranji screen - NI zunanjih senčil (severna stran objekta)
Posebnosti:- POZOR drog proti padcu
Mere je potrebno preveriti na objektu!
Detajle izvedbe uskladiti z izvajalcem in projektantom!</t>
  </si>
  <si>
    <t>b.2.84.</t>
  </si>
  <si>
    <t>Izdelava, dobava in montaža oken oznake FO.01sz Sestava oken:
Opis: FASADNA OKNA - severna fasada - ŠOLA
Dimenzije: gradbena odprtina 442 / 244 cm
Požarna odpornost: /
Zvočna izolativnost: Rw + Ctr ≥ 28 dB
Element: - vezano okno z vmesnimi prečkami med stekli
Odpiranjet: 2x fiksna zasteklitev - 2x krilno odpiranje okrog V in H osi
Senčila: - notranji screen - NI zunanjih senčil (severna stran objekta)
Posebnosti:- POZOR drog proti padcu
Mere je potrebno preveriti na objektu!
Detajle izvedbe uskladiti z izvajalcem in projektantom!</t>
  </si>
  <si>
    <t>b.2.85.</t>
  </si>
  <si>
    <t>Izdelava, dobava in montaža oken oznake FO.02 Sestava oken:
Opis: FASADNA OKNA južna fasada - ŠOLA
Dimenzije: gradbena odprtina 405 / 244 cm
Požarna odpornost: /
Zvočna izolativnost: Rw + Ctr ≥ 28 dB
Element: - vezano okno z vmesnimi prečkami med stekli
Odpiranjet: 2x fiksna zasteklitev - 2x krilno odpiranje okrog V in H osi
Senčila: - notranji screen - zunanja senčila lamele - kot npr. krpan Z90
Posebnosti:- POZOR drog proti padcu
Mere je potrebno preveriti na objektu!
Detajle izvedbe uskladiti z izvajalcem in projektantom!</t>
  </si>
  <si>
    <t>b.2.86.</t>
  </si>
  <si>
    <t>Izdelava, dobava in montaža oken oznake FO.02s Sestava oken:
Opis: FASADNA OKNA - severna fasada - ŠOLA
Dimenzije: gradbena odprtina 405 / 244 cm
Požarna odpornost: /
Zvočna izolativnost: Rw + Ctr ≥ 28 dB
Element: - vezano okno z vmesnimi prečkami med stekli
Odpiranjet: 2x fiksna zasteklitev - 2x krilno odpiranje okrog V in H osi
Senčila: - notranji screen - NI zunanjih senčil (severna stran objekta)
Posebnosti:- POZOR drog proti padcu
Mere je potrebno preveriti na objektu!
Detajle izvedbe uskladiti z izvajalcem in projektantom!</t>
  </si>
  <si>
    <t>b.2.87.</t>
  </si>
  <si>
    <t>FO - ALU fasadna zasteklitev - okenski sistem</t>
  </si>
  <si>
    <t>b.2.88.</t>
  </si>
  <si>
    <t>b.2.89.</t>
  </si>
  <si>
    <t>b.2.90.</t>
  </si>
  <si>
    <t>b.2.91.</t>
  </si>
  <si>
    <t>b.2.92.</t>
  </si>
  <si>
    <t>Izdelava, dobava in montaža fasadne zasteklitve oznake FS.03 Sestava zasteklitve:
Opis:FASADNA zastelitev, klet šole, del proti telovadnici - ŠOLA
Dimenzije: gradbena odprtina 774 / 468 cm
Požarna odpornost: /
Zvočna izolativnost: Rw + Ctr ≥ 28 dB
Element: polstrukturna fasada
Steklo: - stekla z energijsko prehodnostjo g=33% ali boljše
Prag: da
Odpiranje: fiksna zasteklitev po shemi
- 4x krilno odpiranje okrog V osi v zgornji coni - vezano na požarno centralo zaradi ODT - 6 parov dvokrilnih vrat
Senčila:- NI notranjih senčil - NI zunanjih senčil
Posebnosti: -požarno varno steklo in profili glej načrt požarne varnosti
Mere je potrebno preveriti na objektu!
Detajle izvedbe uskladiti z izvajalcem in projektantom!</t>
  </si>
  <si>
    <t>b.2.93.</t>
  </si>
  <si>
    <t>Izdelava, dobava in montaža fasadne zasteklitve oznake FS.04 Sestava zasteklitve:
Opis: FASADNA zastelitev, klet šole, zahodna fasada - ŠOLA
Dimenzije: gradbena odprtina 840 / 343,5 cm
Požarna odpornost: evakuacija
Zvočna izolativnost: Rw + Ctr ≥ 28 dB
Element: polstrukturna fasada
Steklo: - stekla z energijsko prehodnostjo g=33% ali boljše
Prag: /
Odpiranje: - 3 x fiksna zasteklitev - 2 x krilno odpiranje okrog V osi - 2 x drsna vrata - vezano na požarno centralo zaradi ODT
Senčila:-notranje rolo senčilo samo na zgornji polovici zasteklitve
- NI zunanjih senčil)
Posebnosti: - dovod zraka stopnišča, geometrična površina min. 2,3 m2
- samozapiralo C2 - Avtomatsko odpirnje na AJP in tipko - vključno s podkonstrucijo - Drsna vrata na evakuacijski poti skladna z EN16005, SZPV 413 in SZPV 411 - minimalna svetla širina prehoda 170 cm
Mere je potrebno preveriti na objektu!
Detajle izvedbe uskladiti z izvajalcem in projektantom!</t>
  </si>
  <si>
    <t>b.2.94.</t>
  </si>
  <si>
    <t>Izdelava, dobava in montaža fasadne zasteklitve oznake FS.05 Sestava zasteklitve:
Opis: FASADNA zastelitev, klet šole, zahodna fasada - zgornje etaže - ŠOLA
Dimenzije: gradbena odprtina 600 / 301,5 cm
Požarna odpornost: /
Zvočna izolativnost: Rw + Ctr ≥ 28 dB
Element: polstrukturna fasada
Steklo: - stekla z energijsko prehodnostjo g=33% ali boljše
Prag: /
Odpiranje: 2x fiksna zasteklitev - 4x krilno odpiranje okrog V osi - vezano na požarno centralo zaradi ODT - 3x drsna vrata
Senčila: notranje rolo senčilo samo na zgornji polovici zasteklitve - NI zunanjih senčil)
Posebnosti: /
Mere je potrebno preveriti na objektu!
Detajle izvedbe uskladiti z izvajalcem in projektantom!</t>
  </si>
  <si>
    <t>b.2.95.</t>
  </si>
  <si>
    <t>Izdelava, dobava in montaža fasadne zasteklitve oznake FS.06 Sestava zasteklitve:
Opis: FASADNA zastelitev, okna na svetlobniku šole - ŠOLA
Dimenzije: gradbena odprtina 1860 / 221,5 cm
Požarna odpornost: evakuacija
Zvočna izolativnost: Rw + Ctr ≥ 28 dB
Element: polstrukturna fasada
Steklo: - stekla z energijsko prehodnostjo g=33% ali boljše
Prag: /
Odpiranje: - 8x fiksna zasteklitev - 8x krilno odpiranje okrog H osi - vezano na požarno centralo zaradi ODT
Senčila: - NI notranjih senčil - NI zunanjih senčil
Posebnosti: - avtomatsko odpiranje NODT in vezano na požarno centralo
- nalepke za ptiče
- Evakuacijska vrata skladna z EN 179 (proti stopnicam), minimalna širina 0,9 m - samo en kom
Mere je potrebno preveriti na objektu!
Detajle izvedbe uskladiti z izvajalcem in projektantom!</t>
  </si>
  <si>
    <t>b.2.96.</t>
  </si>
  <si>
    <t>Izdelava, dobava in montaža fasadne zasteklitve oznake FS.06a Sestava zasteklitve:
Opis: FASADNA zastelitev, okna na svetlobniku šole - ŠOLA
Dimenzije: gradbena odprtina 1620 / 221,5 cm (brez evakuacijskih vrat - FS.06a)
Požarna odpornost:/
Zvočna izolativnost: Rw + Ctr ≥ 28 dB
Element: polstrukturna fasada
Steklo: - stekla z energijsko prehodnostjo g=33% ali boljše
Prag: /
Odpiranje: - 8x fiksna zasteklitev - 8x krilno odpiranje okrog H osi - vezano na požarno centralo zaradi ODT
Senčila: - NI notranjih senčil - NI zunanjih senčil
Posebnosti: - avtomatsko odpiranje NODT in vezano na požarno centralo
- nalepke za ptiče
- Evakuacijska vrata skladna z EN 179 (proti stopnicam), minimalna širina 0,9 m - samo en kom
Mere je potrebno preveriti na objektu!
Detajle izvedbe uskladiti z izvajalcem in projektantom!</t>
  </si>
  <si>
    <t>POŽARNE ZAVESE</t>
  </si>
  <si>
    <t>b.2.97.</t>
  </si>
  <si>
    <t>b.2.98.</t>
  </si>
  <si>
    <t>b.2.99.</t>
  </si>
  <si>
    <t>PROJEKTANTSKI POPIS MATERIALA IN DEL</t>
  </si>
  <si>
    <t>Veljajo vse splošne opombe za GOI dela napisane v skupni rekapitulaciji projekta!</t>
  </si>
  <si>
    <t>Za vse sklope elektro instalacij veljajo tudi naslednje opombe:</t>
  </si>
  <si>
    <t>Vodilna mapa je mapa arhitekture. Na morebitna neskladja med projekti je potrebno predhodno opozoriti in jih pravočasno vskladiti s projektanti.</t>
  </si>
  <si>
    <t xml:space="preserve">Izvajalec električnih del je dolžan pregledati projekt ter podati morebitne pripombe na projekt. V kolikor pred pričetkom gradnje izvajalec del ne pripravi morebitnih pripomb, se razume, da je seznanjen s celoto projekta. </t>
  </si>
  <si>
    <t>Točne pozicije električnih inštalacij (priključki, stikala, vtičnice itd.) se izvede po detajlni risbi, ki je arhitekt predloži pred vgradnjo. Preveriti končne višine vidnih elementov, kljub opisom.</t>
  </si>
  <si>
    <t>Vsa opisana oprema ter dobavitelji so izbrani s strani investitorja, v primeru zamenjave opreme oz. ponujanje druge opreme, navesti  pri ponudbi</t>
  </si>
  <si>
    <t>Za vso opisano opremo velja postavka "ali enakovredno", ponuditi se sme enakovredno opremo oz. kvalitetnejšo</t>
  </si>
  <si>
    <t>V popisu upoštevati drobni material, manipulativne stroške in prevoz</t>
  </si>
  <si>
    <t>Pred dobavo in montažo je potrebno zagotoviti skladnost izvedbe z izvedbo strojnih instalacij.</t>
  </si>
  <si>
    <t>Vse izvedbe morajo biti skladne z veljavno zakonodajo in predpisi</t>
  </si>
  <si>
    <t>Izbrani dizajn je TEM ČATEŽ MODUL, bele barve</t>
  </si>
  <si>
    <t>A</t>
  </si>
  <si>
    <t>B</t>
  </si>
  <si>
    <t>C</t>
  </si>
  <si>
    <t>D</t>
  </si>
  <si>
    <t>E</t>
  </si>
  <si>
    <t>F</t>
  </si>
  <si>
    <t>G</t>
  </si>
  <si>
    <t>H</t>
  </si>
  <si>
    <t>REKAPITULACIJA</t>
  </si>
  <si>
    <t>zap. št.</t>
  </si>
  <si>
    <t>postavka</t>
  </si>
  <si>
    <t>€/enoto</t>
  </si>
  <si>
    <t xml:space="preserve"> vsota (€)</t>
  </si>
  <si>
    <t>RAZSVETLJAVA</t>
  </si>
  <si>
    <t>Dobava in montaža ter priklop:</t>
  </si>
  <si>
    <t>BEGA 24717 - S06</t>
  </si>
  <si>
    <t>Stropna in stenska svetilka z visoko stopnjo zaščite IP65. Narejena iz tlačno litega aluminija in s sintetičnim difuzorjem, odpornim na udarce z zaščitno mrežo in mehansko trdnostjo IK10. (kot BEGA 24717) 27 W skupaj s predstikalno napravo, Ra&gt;80. Dimenzije 350x110 mm, teža:3,6 kg. Barvna temperatura: 3000K. Učinkovitost svetilke: 91 lm/W. Svetlobni tok svetilke: 2465 lm. Ballproof certifikat – Testiranje varnosti udarca z žogo
se je izvajala izključno z rokometnimi žogami v skladnu z DIN 18032-3: 2018-11.Komplet z montažnim priborom. 5-letna garancija.</t>
  </si>
  <si>
    <t>Dobava, montaža in vezava vgradnega stropnega senzorja prisotnosti, kot zaznavanja 360°, območje zaznavanja r=8m, svetlobna unčikovitost od 3 do 2000 lx, IP44, komplet z montažnim materialom</t>
  </si>
  <si>
    <r>
      <rPr>
        <b/>
        <sz val="8"/>
        <rFont val="Arial"/>
        <family val="2"/>
        <charset val="238"/>
      </rPr>
      <t>Nadometno stikalo</t>
    </r>
    <r>
      <rPr>
        <sz val="8"/>
        <rFont val="Arial"/>
        <family val="2"/>
        <charset val="238"/>
      </rPr>
      <t xml:space="preserve">, bele barve, 250V, 10A, </t>
    </r>
    <r>
      <rPr>
        <b/>
        <sz val="8"/>
        <rFont val="Arial"/>
        <family val="2"/>
        <charset val="238"/>
      </rPr>
      <t>IP44</t>
    </r>
    <r>
      <rPr>
        <sz val="8"/>
        <rFont val="Arial"/>
        <family val="2"/>
        <charset val="238"/>
      </rPr>
      <t xml:space="preserve">,  komplet z montažnim in pritrdilnim materialom, kot TEM ČATEŽ </t>
    </r>
  </si>
  <si>
    <t xml:space="preserve">navadno stikalo </t>
  </si>
  <si>
    <t>Kabel s CU brezhalogenski vodniki - 0,5 kV položen delno nadometno, delno podometno. Uporabljeni kabli morajo biti skladni s standardom SIST EN 50575 in imeti požarne lastnosti najmanj Cca s1 d2 a1:</t>
  </si>
  <si>
    <r>
      <t>NHXMH-OZ 2x1,5mm</t>
    </r>
    <r>
      <rPr>
        <vertAlign val="superscript"/>
        <sz val="8"/>
        <rFont val="Arial"/>
        <family val="2"/>
        <charset val="238"/>
      </rPr>
      <t>2</t>
    </r>
  </si>
  <si>
    <r>
      <t>NHXMH-J 3x1,5mm</t>
    </r>
    <r>
      <rPr>
        <vertAlign val="superscript"/>
        <sz val="8"/>
        <rFont val="Arial"/>
        <family val="2"/>
        <charset val="238"/>
      </rPr>
      <t>2</t>
    </r>
  </si>
  <si>
    <t>NHXMH-J 4x1,5mm2</t>
  </si>
  <si>
    <t>Instalacijska trda plastična PN cev, komplet z distančniki, z spojnim, drobnim in veznim materialom</t>
  </si>
  <si>
    <t>PN16 LSZH</t>
  </si>
  <si>
    <t>Dobava in montaža doz:</t>
  </si>
  <si>
    <t xml:space="preserve"> - nadometna plastična razvodna doza 80x80x50mm, IP44</t>
  </si>
  <si>
    <t>SKUPAJ RAZSVETLJAVA</t>
  </si>
  <si>
    <t>VARNOSTNA RAZSVETLJAVA</t>
  </si>
  <si>
    <t>APN; RESCLITE PRO MSC ANT ECP WH - Nadgradni bela barva</t>
  </si>
  <si>
    <t>Varnostna nadgradna svetilka (kot Zumtobel RESCLITE PRO ANT ECP WH) za antipanično varnostno osvetlitev z minimalno 0,5 lx v skladu z EN 1838.  Z 2 močnima LED diodama nevtralne bele svetlobe 4000 K in z lečami iz polikarbonata. Možnost konfiguracije z NFC vmesnikom. Ohišje narejeno iz litega aluminija. Svetilka za centralno baterijo z individualnim nazorom preko napajalnega kabla; pripravni ali trajni spoj. Območje delovanja: -40°C do +45°C. Napajanje: 220-240 V AC. Zaščita: IP40. Zaščitni razred: SC1. Svetilka testirana za EN 60598-1, EN 60598-2-22, EN 1838 and DIN 4844. ENEC test certificate. Svetilka brez halogenov. Komplet z montažnim priborom. Skupna moč: 3,8 W. 5-letna garancija.</t>
  </si>
  <si>
    <t>ESCN; RESCLITE PRO MSC ESC ECP WH - Nadgradni bela barva</t>
  </si>
  <si>
    <t>Varnostna nadgradna svetilka (kot Zumtobel RESCLITE PRO ESC ECP) za osvetlitev požarnih poti z minimalno 1 lx.  Z 2 močnima LED diodama nevtralne bele svetlobe 4000 K in z lečami iz polikarbonata. Možnost konfiguracije z NFC vmesnikom. Ohišje narejeno iz litega aluminija. Svetilka za centralno baterijo z individualnim nazorom preko napajalnega kabla; pripravni ali trajni spoj. Območje delovanja: -40°C do +45°C. Napajanje: 220-240 V AC. Zaščita: IP40. Zaščitni razred: SC2. Svetilka testirana za EN 60598-1, EN 60598-2-22, EN 1838 and DIN 4844. ENEC test certificate. Svetilka brez halogenov. Komplet z montažnim priborom. Skupna moč: 3,8 W. 5-letna garancija.</t>
  </si>
  <si>
    <t>SPN; RESCLITE PRO MSC SPOT ECC WH - Nadgradni bela barva</t>
  </si>
  <si>
    <t>Varnostna nadgradna svetilka (kot Zumtobel RESCLITE PRO SPOT ECP) za varnostno osvetlitev hidrantov, gasilnikov, pripomočkov za prvo pomoč ter drugih pomembnih delov z minimalno vertikalno osvetlitvijo 5 lx. Z 2 močnima LED diodama nevtralne bele svetlobe 4000 K in z lečami iz polikarbonata. Možnost konfiguracije z NFC vmesnikom. Ohišje narejeno iz litega aluminija. Svetilka za centralno baterijo z individualnim nazorom preko napajalnega kabla; pripravni ali trajni spoj. Območje delovanja: -40°C do +45°C. Napajanje: 220-240 V AC. Zaščita: IP40. Zaščitni razred: SC1. Svetilka testirana za EN 60598-1, EN 60598-2-22, EN 1838 and DIN 4844. ENEC test certificate. Svetilka brez halogenov. Komplet z montažnim priborom. Skupna moč: 3,8 W. 5-letna garancija.</t>
  </si>
  <si>
    <t>CROSSIGN 110 ECP NAD - 1U</t>
  </si>
  <si>
    <t>LED zasilna piktogramska svetilka za centralno napajanje za montažo na tokovno tračnico brez uporabe orodja ( kot Zumtobel CROSSIGN 110 P TEC-GP ECP WH), z nadzorom svetilke preko Powerline v povezavi s sistemom eBox, nastavljiva stopnja zasilne osvetlitve; ohišje iz polikarbonata bele barve (RAL 9016), adresiranje možno tudi alternativno vizualno ali preko EZ-naslavljanja; svetilka je enostavna za namestitev na TECTON tokovne tračnice; enotna notranja osvetlitev piktograma; svetilnost &gt; 500 cd/m²; Vhodna moč svetilke: 4,7 W; stopnja zaščite: IP42, razred zaščite: SC2; Mehanska trdnost: IK05; možen pripravni ali trajni spoj, Območje delovanja: -40°C do +40°C; napajanje: 220-240 V AC (+/- 10%), 50-60 Hz; Dimenzije svetilke vključno z znakom za izhod v sili: 232 x 46 x 176 mm; teža: 0,42 kg; Svetilka, ožičena s kabli brez halogenov; maks. dolžina voda od zasilnega vira do zadnje svetilke: 300 m. 5-letna garancija.</t>
  </si>
  <si>
    <t>CROSSIGN 110 ECP NAD - 2LR</t>
  </si>
  <si>
    <t>CROSSIGN 110 ECP NAD - 1R</t>
  </si>
  <si>
    <t>Ognjevarni kabel s CU  vodniki - 0,5 kV položen delno nadometno, delno podometno. Uporabljeni kabli morajo biti skladni s standardom SIST EN 50575.</t>
  </si>
  <si>
    <t>NHXMH-J FE180/E90 3x1,5mm2</t>
  </si>
  <si>
    <t>Dobava in montaža  vodotesne in plinotesne tesnilne cevi in uvodnice s polnilnimi kosi za tesnenje kablov do DN 50</t>
  </si>
  <si>
    <t>SKUPAJ VARNOSTNA RAZSVETLJAVA</t>
  </si>
  <si>
    <t>NADOMESTNA RAZSVETLJAVA</t>
  </si>
  <si>
    <t>Nadgradna ladijska nadomestne razsvetljave sijalka 24VDC, 5W 630lum - LED</t>
  </si>
  <si>
    <t>SKUPAJ NADOMESTNA RAZSVETLJAVA</t>
  </si>
  <si>
    <t>MOČ</t>
  </si>
  <si>
    <t>Dobava, motaža in vezava</t>
  </si>
  <si>
    <t>Ognjevarni kabel s CU vodniki - 1 kV položen podometno. Uporabljeni kabli morajo biti skladni s standardom SIST EN 50575.</t>
  </si>
  <si>
    <t>N2XH-J FE180/E90 5x10mm</t>
  </si>
  <si>
    <t>NHXMH-J 3x1,5</t>
  </si>
  <si>
    <t>NHXMH-J 3x2,5</t>
  </si>
  <si>
    <t>Signalni kabel položen delno nadometno, delno podometno. Uporabljeni kabli morajo biti skladni s standardom SIST EN 50575 in imeti požarne lastnosti najmanj Cca s1 d2 a1:</t>
  </si>
  <si>
    <t>J-H(St)H 1x2x1,0</t>
  </si>
  <si>
    <t>PN 16 LSZH</t>
  </si>
  <si>
    <t>Dobava in montaža ter vezava vtičnice 230V/16A n/o, komplet z montažnim materialom
kot TEM ČATEŽ ali enakovredno, IP44, bele barva:</t>
  </si>
  <si>
    <t>Radijska postaja po zahtevah Uprave RS za zaščito in reševanje</t>
  </si>
  <si>
    <t>Antenska vtičnica, SAT-TV-R, kompletno za podometno montažo</t>
  </si>
  <si>
    <t>Prenapetostni antenski odvodnik</t>
  </si>
  <si>
    <t>Koaksialni kabel CAVEL DG113 za povezavo radijske antene in postaje</t>
  </si>
  <si>
    <t>Priklop detektorja oglikovega monoksida - CO</t>
  </si>
  <si>
    <t>Ročni generator enosmernega toka 24V DC, 2,5A, 60W, za napajanje nadomestne razsvetljave 24V</t>
  </si>
  <si>
    <t>Priklop el. naprav:</t>
  </si>
  <si>
    <t xml:space="preserve"> - el. razdelilniki</t>
  </si>
  <si>
    <t>Priklop vodnikov na dovodne sponke strojnih naprav 1f:</t>
  </si>
  <si>
    <t xml:space="preserve"> - prezračevalna naprava</t>
  </si>
  <si>
    <t>Določanje mikrolokacij priključkov el. aparatov in vtičnic (1f, 3f), posluževalnih elementov - skupno s tehnologom</t>
  </si>
  <si>
    <t>Določanje mikrolokacij priključkov el. aparatov in vtičnic (1f, 3f), posluževalnih elementov - skupno z izvajalcem strojnih instalacij</t>
  </si>
  <si>
    <t>Usklajevanje razvodnih tras na objektu z vsemi izvajalci</t>
  </si>
  <si>
    <t>Dobava in montaža kabelske police iz perforirane pocinkane pločevine z zaokroženimi robovi, komplet z obešalnim in pritrdilnim  priborom ter tipskimi fazonskimi kosi, Proizvajalec: ELBA ali enakovredno, sledeče širine :</t>
  </si>
  <si>
    <t xml:space="preserve">100/50 mm </t>
  </si>
  <si>
    <t xml:space="preserve">200/50 mm </t>
  </si>
  <si>
    <t xml:space="preserve"> - nadometna plastična razvodna doza 80x80x40mm, IP44</t>
  </si>
  <si>
    <t>Dobava in montaža Cu glavne zbiralke izenačitev potenciala - GIP montirana na kabelsko polico, komplet z montažnim in spojnim materialom</t>
  </si>
  <si>
    <t>Dobava in montaža Cu zbiralke izenačitev potenciala - DIP montirana na kabelsko polico, komplet z montažnim in spojnim materialom</t>
  </si>
  <si>
    <t>Vodnik HO7V-K za izenačevanje potencialov in povezavo kovinskih mas, položen prosto ali uvlečen v predhodno položene instalacijske cevi. Uporabljeni kabli morajo biti skladni s standardom SIST EN 50575 in imeti požarne lastnosti najman Cca s1 d2 a1:</t>
  </si>
  <si>
    <t xml:space="preserve"> - HO7V-K  6 </t>
  </si>
  <si>
    <t xml:space="preserve"> - HO7Z-K 10</t>
  </si>
  <si>
    <t xml:space="preserve"> - HO7Z-K 16</t>
  </si>
  <si>
    <t xml:space="preserve"> - HO7Z-K 50</t>
  </si>
  <si>
    <t>Povezava kovinskih mas z vodnikom za izenačevanje potencialov, komplet z ustreznimi objemkami in pritrdilnim materialom ( vodovodni priključki, okovi, vrata, okna, konstrukcija, kabelske police,…. )</t>
  </si>
  <si>
    <t xml:space="preserve"> -z vijačenjem </t>
  </si>
  <si>
    <t>Izdelava mostičnih kovinskih spojev, komplet z pritdilnim materialom</t>
  </si>
  <si>
    <t>SKUPAJ MOČ</t>
  </si>
  <si>
    <t>ELEKTRIČNI RAZDELILNIKI</t>
  </si>
  <si>
    <r>
      <t xml:space="preserve">Dobava, montaža in vezava nadometnega stenskega električnega razdelilnika </t>
    </r>
    <r>
      <rPr>
        <b/>
        <sz val="8"/>
        <rFont val="Arial"/>
        <family val="2"/>
        <charset val="238"/>
      </rPr>
      <t>EO-ZAKL-1/M/A/U in EO-ZAKL-2/M/A/U</t>
    </r>
    <r>
      <rPr>
        <sz val="8"/>
        <rFont val="Arial"/>
        <family val="2"/>
        <charset val="238"/>
      </rPr>
      <t xml:space="preserve"> (1000x1500x250mm). Izdelana iz vročecinkana pločevine, barva omare - RAL, IP44 ; komplet z galvanskimi povezavami ter elastičnimi blažilniki.
V omaro se vgradi sledeča ali enakovredna  oprema:</t>
    </r>
  </si>
  <si>
    <t xml:space="preserve"> </t>
  </si>
  <si>
    <t xml:space="preserve"> - omara po opisu </t>
  </si>
  <si>
    <t xml:space="preserve"> - zaščitno stikalo FID 25A/0,03A, 4p, tip A</t>
  </si>
  <si>
    <t xml:space="preserve"> - Glavno stikalo 1-0, GS40A, 3p</t>
  </si>
  <si>
    <t xml:space="preserve"> - Prenapetostna zaščita razreda II, 4p (TN-S)</t>
  </si>
  <si>
    <t xml:space="preserve"> - Inštalacijski odklopnik, z indikacijo stanja in delovanja zaščite, 6A, B, 1P, Ik=6kA, tip iC60N, Schneider Electric</t>
  </si>
  <si>
    <t xml:space="preserve"> - Inštalacijski odklopnik, z indikacijo stanja in delovanja zaščite, 6A, B, 3P, Ik=6kA, tip iC60N, Schneider Electric</t>
  </si>
  <si>
    <t xml:space="preserve"> - Inštalacijski odklopnik, z indikacijo stanja in delovanja zaščite, 10A, B, 1P, Ik=6kA, tip iC60N, Schneider Electric</t>
  </si>
  <si>
    <t xml:space="preserve"> - Inštalacijski odklopnik, z indikacijo stanja in delovanja zaščite, 16A, B, 1P, Ik=6kA, tip iC60N, Schneider Electric</t>
  </si>
  <si>
    <t xml:space="preserve"> - Inštalacijski odklopnik, z indikacijo stanja in delovanja zaščite, 16A, C, 1P, Ik=6kA, tip iC60N, Schneider Electric</t>
  </si>
  <si>
    <t xml:space="preserve"> - Tropoložajno stikalo 1-0-2 (avtomatsko, izklop, ročno) za montažo na vrata električnega razdelilnika</t>
  </si>
  <si>
    <t xml:space="preserve"> - Eno kanalna digitalna tedenska stikalna ura</t>
  </si>
  <si>
    <t xml:space="preserve"> - Inštalacijski kontaktor 20A/10/230V za montažo na DIN letev</t>
  </si>
  <si>
    <t xml:space="preserve"> - Inštalacijski kontaktor 20A/20/230V za montažo na DIN letev</t>
  </si>
  <si>
    <t xml:space="preserve"> - Inštalacijski kontaktor 20A/30/230V za montažo na DIN letev</t>
  </si>
  <si>
    <r>
      <t xml:space="preserve">- CGLine+ mrežni krmilnik za centraliziran nadzor delovanja zasile razsvetljave. Napajalna napetost: 230V AC, 50 / 60 Hz, poraba energije: &lt;4 W pripravljenosti, &lt;21 W pri polni obremenitvi. CGLINE+ komunikacija: 4 podatkovne linije z do 200 svetilk vsaka, Ethernet Port: 1 X RJ45, USB povezave: 1 X izvoz (USB1), 1x naprava (USB2). Vsi rezultati preskusov so shranjeni v elektronski knjigi, dnevniku vsaj 4 leta.
</t>
    </r>
    <r>
      <rPr>
        <b/>
        <sz val="8"/>
        <rFont val="Arial"/>
        <family val="2"/>
        <charset val="238"/>
      </rPr>
      <t>(dobava je zajeta v popisu zasilne razsvetljave)</t>
    </r>
    <r>
      <rPr>
        <sz val="8"/>
        <rFont val="Arial"/>
        <family val="2"/>
        <charset val="238"/>
      </rPr>
      <t xml:space="preserve">
</t>
    </r>
  </si>
  <si>
    <t>SPLOŠNO</t>
  </si>
  <si>
    <t xml:space="preserve"> - vrstne sponke</t>
  </si>
  <si>
    <t xml:space="preserve"> - zbiralke N  </t>
  </si>
  <si>
    <t xml:space="preserve"> - zbiralke Pe  </t>
  </si>
  <si>
    <t xml:space="preserve"> - označevalne ploščice</t>
  </si>
  <si>
    <t xml:space="preserve"> - drobni in vezni material</t>
  </si>
  <si>
    <t xml:space="preserve"> - konstruiranje omare</t>
  </si>
  <si>
    <r>
      <t xml:space="preserve">Skupaj razdelilec </t>
    </r>
    <r>
      <rPr>
        <b/>
        <sz val="8"/>
        <rFont val="Arial"/>
        <family val="2"/>
        <charset val="238"/>
      </rPr>
      <t>EO-ZAKL-1/M/A in EO-ZAKL-2/M/A</t>
    </r>
  </si>
  <si>
    <r>
      <t xml:space="preserve"> Dograditev opreme v razdelilec </t>
    </r>
    <r>
      <rPr>
        <b/>
        <sz val="8"/>
        <color rgb="FF000000"/>
        <rFont val="Arial"/>
        <family val="2"/>
        <charset val="238"/>
      </rPr>
      <t>EO-ZAKL-1/M/A in EO-ZAKL-2/M/A:</t>
    </r>
  </si>
  <si>
    <t xml:space="preserve"> - Inštalacijski odklopnik, z indikacijo stanja in delovanja zaščite, 10A, B, 2P, DC, Ik=6kA, tip iC60N, Schneider Electric</t>
  </si>
  <si>
    <t xml:space="preserve"> - Dvopoložajno stikalo 1-0 za montažo na vrata električnega razdelilnika</t>
  </si>
  <si>
    <r>
      <t xml:space="preserve">Skupaj dograditev opreme v razdelilec </t>
    </r>
    <r>
      <rPr>
        <b/>
        <sz val="8"/>
        <rFont val="Arial"/>
        <family val="2"/>
        <charset val="238"/>
      </rPr>
      <t>EO-ZAKL-1/M/A in 
EO-ZAKL-2/M/A</t>
    </r>
  </si>
  <si>
    <t>SKUPAJ ELEKTRIČNI RAZDELILNIKI</t>
  </si>
  <si>
    <t>IKS</t>
  </si>
  <si>
    <t>Dobava, montaža in vezava enojne komunikacijske vtičnica RJ11 n/o komplet z ustrezno dozo, montažnim in končnim okvirjem, kot TEM ČATEŽ, MODUL, ali enakovredno, IP44</t>
  </si>
  <si>
    <t>Označevanje U/UTP vtičnic in priključkov z napisnimi nalepkami</t>
  </si>
  <si>
    <t>Dobava in polaganje vodnikov deloma po kabelskih policah, delno nadometno, delno podometno. Uporabljeni kabli morajo biti skladni s standardom SIST EN 50575 in imeti požarne lastnosti najmanj Cca s1 d2 a1:</t>
  </si>
  <si>
    <t>U/UTP cat. 6 LSZH</t>
  </si>
  <si>
    <t>SKUPAJ IKS</t>
  </si>
  <si>
    <t>SISTEM JAVLJANJA POŽARA</t>
  </si>
  <si>
    <t>Analogni adresibilni optični dimni javljalnik požara, brez podnožja B501AP; MORLEY HM-PSE-I</t>
  </si>
  <si>
    <t>Podnožje za javljalnik požara; MORLEY B501AP</t>
  </si>
  <si>
    <t>Adresibilni ročni javljalnik požara, s steklom, brez podnožja PS031W; MORLEY MI-MCP-GLASS</t>
  </si>
  <si>
    <t>Podnožje ročnega javljalnika MI-MCP; MORLEY PS031W</t>
  </si>
  <si>
    <t>Pokrov za ročni javljalnik MI-MCP; MORLEY PS200</t>
  </si>
  <si>
    <t>Požarna sirena, rdeča, 95 dB, po standardu EN 54-3; SATEL SPP-110</t>
  </si>
  <si>
    <t>Adresibilni enokanalni vhodni modul, brez ohišja M200E-SMB; MORLEY
MI-DMMIE</t>
  </si>
  <si>
    <t>Adresibilni enokanalni izhodni modul, 24V, brez ohišja M200E-SMB; MORLEY MI-DCMOE</t>
  </si>
  <si>
    <t>Ohišje za module; MORLEY M200E-SMB</t>
  </si>
  <si>
    <t>Vzorčna komora, komplet s cevmi, brez javljalnika požara; VKH</t>
  </si>
  <si>
    <t>Označevalna nalepka</t>
  </si>
  <si>
    <t>Označevalna nalepka s simbolom ročnega javljalnika požara, po SIST 1013</t>
  </si>
  <si>
    <t>Označevalna nalepka s simbolom sirene, po SIST 1013</t>
  </si>
  <si>
    <t>Dobava in polaganje kablov delno nadometno, delno podometno.  Uporabljeni kabli morajo biti skladni s standardom SIST EN 50575 in imeti požarne lastnosti najmanj B2ca s1 d1 a1:</t>
  </si>
  <si>
    <t xml:space="preserve">J-H(St)H 2x2x0,8mm, rdeč </t>
  </si>
  <si>
    <t>Dobava in polaganje kablov delno nadometno, delno podometno.  Uporabljeni kabli morajo biti skladni s standardom SIST EN 50575 in imeti požarne lastnosti najmanj Cca s1 d2 a1:</t>
  </si>
  <si>
    <t xml:space="preserve">J-H(St)H 1x2x0,8mm, rdeč </t>
  </si>
  <si>
    <t>Dobava in polaganje ognjevarnih kablov delno nadometno, delno podometno. Uporabljeni kabli morajo biti skladni s standardom SIST EN 50575:</t>
  </si>
  <si>
    <t>NHXH-O FE180/E90 2x1,5mm</t>
  </si>
  <si>
    <t>Ognjevarne objemke E60, komplet z veznim in pritrdilnim materialom</t>
  </si>
  <si>
    <t>Dobava in polaganje PVC gibljive samogasne instalacijske cevi, položeni v AB steno, strop, mavčno steno,..</t>
  </si>
  <si>
    <t>i.c. fi16mm</t>
  </si>
  <si>
    <t>Izdelava prebojev dimenzij:</t>
  </si>
  <si>
    <t xml:space="preserve"> - fi 16-23mm</t>
  </si>
  <si>
    <t>Montaža ponujenih elementov na zvezana in označena podnožja, nastavitev parametrov, testiranje, spuščanje v pogon, primopredaja in poučitev pristojnega osebja o delovanju sistema .</t>
  </si>
  <si>
    <t>SKUPAJ SISTEM JAVLJANJA POŽARA</t>
  </si>
  <si>
    <t>TEHNIČNA DOKUMENTACIJA</t>
  </si>
  <si>
    <t>Interni preizkus celotnega zaklonišča in priprava zaklonišča na tehnični preizkus (za vse izvajalce v zaklonišču - brez izdaje javne listine)</t>
  </si>
  <si>
    <t>Meritev osvetljenosti varnostne razsvetljave po končanih delih in izdaja potrdila o brezhibnem delovanju varnostne razsvetljave s strani pooblaščene inštitucije</t>
  </si>
  <si>
    <t>Pregled osnovne osvetljenosti prostorov in predaja dokumentacije (overjen inštrument )</t>
  </si>
  <si>
    <t>Funkcionalni preizkusi, instalacijske meritve in spuščanje v pogon vseh jako točnih instalacij</t>
  </si>
  <si>
    <t>Meritev ozemljitvene upornosti po končanih delih in izdaja merilnega zapisnika</t>
  </si>
  <si>
    <t>Sodelovanje izvajalca del pri izvedbi funkcionalnega pregleda vgrajenega sistema za JAVLJANJE POŽARA</t>
  </si>
  <si>
    <t>Sodelovanje serviserjev pri izvedbi funkcionalnega pregleda vgrajenega sistema za JAVLJANJA POŽARA</t>
  </si>
  <si>
    <t>Pregled sistema javljanja požara. Stroški in organizacija preizkusa SISTEMA JAVLJANJA POŽARA s strani pooblaščene organizacije ter izdaja potrdila o brezhibnosti</t>
  </si>
  <si>
    <t xml:space="preserve">Sodelovanje pri pregledu tesnenja prehodov 
'Sodelovanje  izvajlaca del pri izvedbi funkcionalnega pregleda </t>
  </si>
  <si>
    <t>Pregled pregleda tesnjenja prehodov  
'Stroški in organizacija pregleda tesnenja prehodov s strani pooblaščene organizacije ter izdaja potrdila o brezhibnosti</t>
  </si>
  <si>
    <t>Vnos izvajalca del vseh izvedenih sprememb pri montaži del v načrt PZI - predpriprava za izdelavo kasnejše PID dokumentacije</t>
  </si>
  <si>
    <t>Predajna dokumentacije DZO</t>
  </si>
  <si>
    <t>SKUPAJ TEHNIČNA DOKUMENTACIJA</t>
  </si>
  <si>
    <t>ELEKTRO INSTALACIJE ZAKLONIŠČE</t>
  </si>
  <si>
    <t>Dobava in montaža zvočno samolepilnega elementa za prosto oblikovanje spoja med stopniščno ramo, steno in podestom iz visoko odporne PE pene po DIN EN 14313 kot npr. Schöck Tronsole tip L. Višina elemnta 42cm. Izvedba v skladu z navodili statika in proizvajalca elementa.</t>
  </si>
  <si>
    <t>a.4.59.</t>
  </si>
  <si>
    <t>a.4.60.</t>
  </si>
  <si>
    <t>OSTALO STAVBNO POHIŠTVO</t>
  </si>
  <si>
    <t>rezkanje tektilnih oznak v tlaku</t>
  </si>
  <si>
    <t>Prenova in dozidava SŠ Jesenice</t>
  </si>
  <si>
    <t>R E K A P I T U L A C I J A</t>
  </si>
  <si>
    <t>skupaj brez DDV</t>
  </si>
  <si>
    <t>skupaj strojna dela</t>
  </si>
  <si>
    <t>skupaj z DDV</t>
  </si>
  <si>
    <t>V popisih je nekatera oprema že točno opisana glede na proizvajalca in tip proizvoda. Izvajalec lahko v skladu s 37. členom ZJN-2 opremo zamenja. Zamenjana oprema mora biti tehnično in kvalitetno enakovredna ali boljša od opreme izbrane v popisih.</t>
  </si>
  <si>
    <t>IZVAJALEC NAJ PRI PONUDBENI CENI UPOŠTEVA</t>
  </si>
  <si>
    <r>
      <t>·</t>
    </r>
    <r>
      <rPr>
        <sz val="7"/>
        <rFont val="Calibri"/>
        <family val="2"/>
        <charset val="238"/>
      </rPr>
      <t xml:space="preserve">           </t>
    </r>
    <r>
      <rPr>
        <sz val="11"/>
        <rFont val="Calibri"/>
        <family val="2"/>
        <charset val="238"/>
      </rPr>
      <t>dobavo in montažo strojnih inštalacij in strojne opreme,</t>
    </r>
  </si>
  <si>
    <r>
      <t>·</t>
    </r>
    <r>
      <rPr>
        <sz val="7"/>
        <rFont val="Calibri"/>
        <family val="2"/>
        <charset val="238"/>
      </rPr>
      <t xml:space="preserve">           </t>
    </r>
    <r>
      <rPr>
        <sz val="11"/>
        <rFont val="Calibri"/>
        <family val="2"/>
        <charset val="238"/>
      </rPr>
      <t>kompleten potreben material, pomožni material,</t>
    </r>
  </si>
  <si>
    <r>
      <t>·</t>
    </r>
    <r>
      <rPr>
        <sz val="7"/>
        <rFont val="Calibri"/>
        <family val="2"/>
        <charset val="238"/>
      </rPr>
      <t xml:space="preserve">           </t>
    </r>
    <r>
      <rPr>
        <sz val="11"/>
        <rFont val="Calibri"/>
        <family val="2"/>
        <charset val="238"/>
      </rPr>
      <t>pripravljalna in zaključna dela,</t>
    </r>
  </si>
  <si>
    <r>
      <t>·</t>
    </r>
    <r>
      <rPr>
        <sz val="7"/>
        <rFont val="Calibri"/>
        <family val="2"/>
        <charset val="238"/>
      </rPr>
      <t xml:space="preserve">           </t>
    </r>
    <r>
      <rPr>
        <sz val="11"/>
        <rFont val="Calibri"/>
        <family val="2"/>
        <charset val="238"/>
      </rPr>
      <t xml:space="preserve">vsa pomožna dela za izvršitev pogodbenih del, </t>
    </r>
  </si>
  <si>
    <r>
      <t>·</t>
    </r>
    <r>
      <rPr>
        <sz val="7"/>
        <rFont val="Calibri"/>
        <family val="2"/>
        <charset val="238"/>
      </rPr>
      <t xml:space="preserve">           </t>
    </r>
    <r>
      <rPr>
        <sz val="11"/>
        <rFont val="Calibri"/>
        <family val="2"/>
        <charset val="238"/>
      </rPr>
      <t>ureditev gradbišča v skladu s predpisi, vključno s stroški izdelave in postavitve gradbiščne table,</t>
    </r>
  </si>
  <si>
    <r>
      <t>·</t>
    </r>
    <r>
      <rPr>
        <sz val="7"/>
        <rFont val="Calibri"/>
        <family val="2"/>
        <charset val="238"/>
      </rPr>
      <t xml:space="preserve">           </t>
    </r>
    <r>
      <rPr>
        <sz val="11"/>
        <rFont val="Calibri"/>
        <family val="2"/>
        <charset val="238"/>
      </rPr>
      <t>stroške začasnih priključkov za elektriko, vodo, telefon, fax. ter njihovo  porabo,</t>
    </r>
  </si>
  <si>
    <r>
      <t>·</t>
    </r>
    <r>
      <rPr>
        <sz val="7"/>
        <rFont val="Calibri"/>
        <family val="2"/>
        <charset val="238"/>
      </rPr>
      <t xml:space="preserve">           </t>
    </r>
    <r>
      <rPr>
        <sz val="11"/>
        <rFont val="Calibri"/>
        <family val="2"/>
        <charset val="238"/>
      </rPr>
      <t>izdelavo delavniške dokumentacije in dostavo vzorcev,</t>
    </r>
  </si>
  <si>
    <r>
      <t>·</t>
    </r>
    <r>
      <rPr>
        <sz val="7"/>
        <rFont val="Calibri"/>
        <family val="2"/>
        <charset val="238"/>
      </rPr>
      <t xml:space="preserve">           </t>
    </r>
    <r>
      <rPr>
        <sz val="11"/>
        <rFont val="Calibri"/>
        <family val="2"/>
        <charset val="238"/>
      </rPr>
      <t xml:space="preserve">udeležbo na tehničnem pregledu, </t>
    </r>
  </si>
  <si>
    <r>
      <t>·</t>
    </r>
    <r>
      <rPr>
        <sz val="7"/>
        <rFont val="Calibri"/>
        <family val="2"/>
        <charset val="238"/>
      </rPr>
      <t xml:space="preserve">           </t>
    </r>
    <r>
      <rPr>
        <sz val="11"/>
        <rFont val="Calibri"/>
        <family val="2"/>
        <charset val="238"/>
      </rPr>
      <t xml:space="preserve">tekoče in končno čiščenje objektov, gradbišča in javnih površin, </t>
    </r>
  </si>
  <si>
    <t xml:space="preserve">         kakor tudi eventualna popravila poškodb na cestnih, parkirnih in javnih </t>
  </si>
  <si>
    <t xml:space="preserve">         površinah, po naslovu del izvajalca,</t>
  </si>
  <si>
    <r>
      <t>·</t>
    </r>
    <r>
      <rPr>
        <sz val="7"/>
        <rFont val="Calibri"/>
        <family val="2"/>
        <charset val="238"/>
      </rPr>
      <t xml:space="preserve">           </t>
    </r>
    <r>
      <rPr>
        <sz val="11"/>
        <rFont val="Calibri"/>
        <family val="2"/>
        <charset val="238"/>
      </rPr>
      <t>orodja, delovno opremo, mehanizacijo, dvigala in potrebne delovne odre,</t>
    </r>
  </si>
  <si>
    <r>
      <t>·</t>
    </r>
    <r>
      <rPr>
        <sz val="7"/>
        <rFont val="Calibri"/>
        <family val="2"/>
        <charset val="238"/>
      </rPr>
      <t xml:space="preserve">           </t>
    </r>
    <r>
      <rPr>
        <sz val="11"/>
        <rFont val="Calibri"/>
        <family val="2"/>
        <charset val="238"/>
      </rPr>
      <t>vse manipulativne stroške, transport, prenose, dvige,</t>
    </r>
  </si>
  <si>
    <r>
      <t>·</t>
    </r>
    <r>
      <rPr>
        <sz val="7"/>
        <rFont val="Calibri"/>
        <family val="2"/>
        <charset val="238"/>
      </rPr>
      <t xml:space="preserve">           </t>
    </r>
    <r>
      <rPr>
        <sz val="11"/>
        <rFont val="Calibri"/>
        <family val="2"/>
        <charset val="238"/>
      </rPr>
      <t>takse za transportna sredstva in prevoze, potrebne za izvedbo pogodbenih del,</t>
    </r>
  </si>
  <si>
    <r>
      <t>·</t>
    </r>
    <r>
      <rPr>
        <sz val="7"/>
        <rFont val="Calibri"/>
        <family val="2"/>
        <charset val="238"/>
      </rPr>
      <t xml:space="preserve">           </t>
    </r>
    <r>
      <rPr>
        <sz val="11"/>
        <rFont val="Calibri"/>
        <family val="2"/>
        <charset val="238"/>
      </rPr>
      <t xml:space="preserve">izdelavo tehnoloških načrtov za izvedbo del, </t>
    </r>
  </si>
  <si>
    <r>
      <t>·</t>
    </r>
    <r>
      <rPr>
        <sz val="7"/>
        <rFont val="Calibri"/>
        <family val="2"/>
        <charset val="238"/>
      </rPr>
      <t xml:space="preserve">           </t>
    </r>
    <r>
      <rPr>
        <sz val="11"/>
        <rFont val="Calibri"/>
        <family val="2"/>
        <charset val="238"/>
      </rPr>
      <t xml:space="preserve">zakonske in druge obveznosti, </t>
    </r>
  </si>
  <si>
    <r>
      <t>·</t>
    </r>
    <r>
      <rPr>
        <sz val="7"/>
        <rFont val="Calibri"/>
        <family val="2"/>
        <charset val="238"/>
      </rPr>
      <t xml:space="preserve">           </t>
    </r>
    <r>
      <rPr>
        <sz val="11"/>
        <rFont val="Calibri"/>
        <family val="2"/>
        <charset val="238"/>
      </rPr>
      <t xml:space="preserve">takse najema zemljišča za potrebe gradbišča – deponij (če je to potrebno), vključno s stroški </t>
    </r>
  </si>
  <si>
    <t xml:space="preserve">         pridobitve dovoljenja za zaporo in označitev – vse skladno s Pravilnikom o </t>
  </si>
  <si>
    <t xml:space="preserve">         ravnanju z gradbenimi odpadki,</t>
  </si>
  <si>
    <r>
      <t>·</t>
    </r>
    <r>
      <rPr>
        <sz val="7"/>
        <rFont val="Calibri"/>
        <family val="2"/>
        <charset val="238"/>
      </rPr>
      <t xml:space="preserve">           </t>
    </r>
    <r>
      <rPr>
        <sz val="11"/>
        <rFont val="Calibri"/>
        <family val="2"/>
        <charset val="238"/>
      </rPr>
      <t>takse za legalno komunalno odlagališče in ostale stroške komunale,</t>
    </r>
  </si>
  <si>
    <r>
      <t>·</t>
    </r>
    <r>
      <rPr>
        <sz val="7"/>
        <rFont val="Calibri"/>
        <family val="2"/>
        <charset val="238"/>
      </rPr>
      <t xml:space="preserve">           </t>
    </r>
    <r>
      <rPr>
        <sz val="11"/>
        <rFont val="Calibri"/>
        <family val="2"/>
        <charset val="238"/>
      </rPr>
      <t xml:space="preserve">izdelavo poročila o gospodarjenju z gradbenimi odpadki, </t>
    </r>
  </si>
  <si>
    <r>
      <t>·</t>
    </r>
    <r>
      <rPr>
        <sz val="7"/>
        <rFont val="Calibri"/>
        <family val="2"/>
        <charset val="238"/>
      </rPr>
      <t xml:space="preserve">           </t>
    </r>
    <r>
      <rPr>
        <sz val="11"/>
        <rFont val="Calibri"/>
        <family val="2"/>
        <charset val="238"/>
      </rPr>
      <t>preiskave, preizkuse, izjave o skladnosti in certifikate za vgrajene materiale in opremo,</t>
    </r>
  </si>
  <si>
    <r>
      <t>·</t>
    </r>
    <r>
      <rPr>
        <sz val="7"/>
        <rFont val="Calibri"/>
        <family val="2"/>
        <charset val="238"/>
      </rPr>
      <t xml:space="preserve">           </t>
    </r>
    <r>
      <rPr>
        <sz val="11"/>
        <rFont val="Calibri"/>
        <family val="2"/>
        <charset val="238"/>
      </rPr>
      <t xml:space="preserve">potrebne meritve zahtevane za tehnični pregled in uporabno dovoljenje, ki jih opravi neodvisna </t>
    </r>
  </si>
  <si>
    <t xml:space="preserve">         pooblaščena inštitucija (pregledi, meritve in poročila SIQ, …)</t>
  </si>
  <si>
    <r>
      <t>·</t>
    </r>
    <r>
      <rPr>
        <sz val="7"/>
        <rFont val="Calibri"/>
        <family val="2"/>
        <charset val="238"/>
      </rPr>
      <t xml:space="preserve">           </t>
    </r>
    <r>
      <rPr>
        <sz val="11"/>
        <rFont val="Calibri"/>
        <family val="2"/>
        <charset val="238"/>
      </rPr>
      <t>izdelavo dokumentacije o zanesljivosti objekta v 3 izvodih,</t>
    </r>
  </si>
  <si>
    <r>
      <t>·</t>
    </r>
    <r>
      <rPr>
        <sz val="7"/>
        <rFont val="Calibri"/>
        <family val="2"/>
        <charset val="238"/>
      </rPr>
      <t xml:space="preserve">           </t>
    </r>
    <r>
      <rPr>
        <sz val="11"/>
        <rFont val="Calibri"/>
        <family val="2"/>
        <charset val="238"/>
      </rPr>
      <t>NOV v 2 izvodih ter ročni vnos sprememb v PZI načrte,</t>
    </r>
  </si>
  <si>
    <r>
      <t>·</t>
    </r>
    <r>
      <rPr>
        <sz val="7"/>
        <rFont val="Calibri"/>
        <family val="2"/>
        <charset val="238"/>
      </rPr>
      <t xml:space="preserve">           </t>
    </r>
    <r>
      <rPr>
        <sz val="11"/>
        <rFont val="Calibri"/>
        <family val="2"/>
        <charset val="238"/>
      </rPr>
      <t xml:space="preserve">izvajalčev in varnostni nadzor za potrebe izvedbe, </t>
    </r>
  </si>
  <si>
    <r>
      <t>·</t>
    </r>
    <r>
      <rPr>
        <sz val="7"/>
        <rFont val="Calibri"/>
        <family val="2"/>
        <charset val="238"/>
      </rPr>
      <t xml:space="preserve">           </t>
    </r>
    <r>
      <rPr>
        <sz val="11"/>
        <rFont val="Calibri"/>
        <family val="2"/>
        <charset val="238"/>
      </rPr>
      <t xml:space="preserve">zagotavljanje varnosti in zdravja pri delu in protipožarno varnost na delovišču, </t>
    </r>
  </si>
  <si>
    <r>
      <t>·</t>
    </r>
    <r>
      <rPr>
        <sz val="7"/>
        <rFont val="Calibri"/>
        <family val="2"/>
        <charset val="238"/>
      </rPr>
      <t xml:space="preserve">           </t>
    </r>
    <r>
      <rPr>
        <sz val="11"/>
        <rFont val="Calibri"/>
        <family val="2"/>
        <charset val="238"/>
      </rPr>
      <t xml:space="preserve">zavarovanja del in objekta,  </t>
    </r>
  </si>
  <si>
    <r>
      <t>·</t>
    </r>
    <r>
      <rPr>
        <sz val="7"/>
        <rFont val="Calibri"/>
        <family val="2"/>
        <charset val="238"/>
      </rPr>
      <t xml:space="preserve">           </t>
    </r>
    <r>
      <rPr>
        <sz val="11"/>
        <rFont val="Calibri"/>
        <family val="2"/>
        <charset val="238"/>
      </rPr>
      <t xml:space="preserve">zavarovanje izdelkov pred poškodbami do predaje naročniku, </t>
    </r>
  </si>
  <si>
    <r>
      <t>·</t>
    </r>
    <r>
      <rPr>
        <sz val="7"/>
        <rFont val="Calibri"/>
        <family val="2"/>
        <charset val="238"/>
      </rPr>
      <t xml:space="preserve">           </t>
    </r>
    <r>
      <rPr>
        <sz val="11"/>
        <rFont val="Calibri"/>
        <family val="2"/>
        <charset val="238"/>
      </rPr>
      <t xml:space="preserve">izdelavo načrta organizacije gradbišča, na podlagi varnostnega načrta, </t>
    </r>
  </si>
  <si>
    <r>
      <t>·</t>
    </r>
    <r>
      <rPr>
        <sz val="7"/>
        <rFont val="Calibri"/>
        <family val="2"/>
        <charset val="238"/>
      </rPr>
      <t xml:space="preserve">           </t>
    </r>
    <r>
      <rPr>
        <sz val="11"/>
        <rFont val="Calibri"/>
        <family val="2"/>
        <charset val="238"/>
      </rPr>
      <t>vse druge stroške, ki so potrebni, da se pogodbena dela izvedejo tako, da je pogodbeno</t>
    </r>
  </si>
  <si>
    <t xml:space="preserve">         dogovorjena cena dokončna.</t>
  </si>
  <si>
    <t>4.3.7.1. Popis gradbena dela</t>
  </si>
  <si>
    <t>št.</t>
  </si>
  <si>
    <t>cena/enoto 
(EUR)</t>
  </si>
  <si>
    <t>Cena skupaj (EUR)</t>
  </si>
  <si>
    <t>Zakoličba - priprava gradbišča, zarisovanje trase, določitev globin izkopa in zakoličba trase, zavarovanje zakoličbe in izdelava zakoličbenega načrta.</t>
  </si>
  <si>
    <t>trasa</t>
  </si>
  <si>
    <r>
      <t>m</t>
    </r>
    <r>
      <rPr>
        <vertAlign val="superscript"/>
        <sz val="11"/>
        <rFont val="Calibri"/>
        <family val="2"/>
        <charset val="238"/>
        <scheme val="minor"/>
      </rPr>
      <t>1</t>
    </r>
  </si>
  <si>
    <t>priključki</t>
  </si>
  <si>
    <t>Obojestranska zaščita brežin gradbene jame proti porušitvi brežin v terenu III.-IV. Kategorije z razpiranjem oz. ustreznim postokom varovanja. Izdelava, montaža in demontaža dvostranskega opaža iz gladkih plošč in desk.</t>
  </si>
  <si>
    <r>
      <t>m</t>
    </r>
    <r>
      <rPr>
        <vertAlign val="superscript"/>
        <sz val="11"/>
        <rFont val="Calibri"/>
        <family val="2"/>
        <charset val="238"/>
        <scheme val="minor"/>
      </rPr>
      <t>2</t>
    </r>
  </si>
  <si>
    <t>Varovanje gradbene jame proti porušitvi oz. obojestranska zaščita brežin gradbene jame proti porušitvi brežin v terenu III.-IV. Kategorije z PVC zaščitno folijo. Folija mora biti položena vzdolž brežine brežine in najmanj 1 m od roba izkopa.</t>
  </si>
  <si>
    <t>Varovanje gradbene jame po celotni dolžini izkopa z opozorilno PVC ali panelno ograjo višine 2,0 m (cca. 12 m na odprtino). Na mestih prevezav in pri gradbenih jamah, ki so odprte preko noči.</t>
  </si>
  <si>
    <t>Vzdolžno varovanje energetskih vodov (optični in elektro kabli, vodovod, plin) kompletno z obešanjem, podpiranjem, varovanjem ter vzpostavitvijo v prvotno stanje (obsip s finim peskom ter polaganje opozorilnega traku)</t>
  </si>
  <si>
    <t>Vzdolžno varovanje energetskih vodov (optični in elektro kabli, vodovod, plin) kompletno z obešanjem, podpiranjem, varovanjem ter vzpostavitvijo v prvotno stanje (obbetoniranje cevi z betonom ter polaganje opozorilnega traku)</t>
  </si>
  <si>
    <t>Ročno rušenje betonov nad obstoječimi kabelskimi instalacijami, z nakladanjem ruševin in odvozom na stalno deponijo, s stroškom deponijskega prostora.</t>
  </si>
  <si>
    <t xml:space="preserve">Prečno križanje in varovanje energetskih vodov (optični, telefonski in elektro kabli, vodovod,plin) kompletno z obešanjem, podpiranjem, varovanjem ter vzpostavitvijo v prvotno stanje (obsip s finim peskom ter polaganje opozorilnega traku) </t>
  </si>
  <si>
    <t>Prečno križanje in varovanje energetskih vodov (optični, telefonski in elektro kabli) kompletno z obešanjem, podpiranjem, varovanjem ter vzpostavitvijo v prvotno stanje (obbetoniranje cevi z betonom ter polaganje opozorilnega traku)</t>
  </si>
  <si>
    <t>Betonski tlakovci - peščena podlaga - vgradnja obstoječih. Odstranitev betonskih tlakovcev vseh vrst (prane plošče, tlakovci…), s čiščenjem, odlaganjem na deponijo ob gradbišču in ponovna vgradnja obstoječih tlakovcev v peščeno podlago.</t>
  </si>
  <si>
    <t>Rušenje betonskih površin (betonskih tlakov, koritnic…) debeline do 10cm, z vsemi manipulacijami, z odvozom ruševin na stalno deponijo, vključno s pristojbino in ponovna izdelava tlaka. (tlak je zalikan s fino cementno malto C 12/15).</t>
  </si>
  <si>
    <t xml:space="preserve">Površinski odkop humusa debeline do 30 cm, z vsemi manipulacijami, z odvozom na začasno deponijo, dovozom, razstiranjem, planiranjem, posejanjem travnatega semena in negovanjem do vzklitja. </t>
  </si>
  <si>
    <t xml:space="preserve">Grmovje, strojno in ročno obsekovanje rastlinja debeline do 50 mm ob gradbeni jami z nakladanjem na kamion in odvozom na stalno deponijo, vključno s pristojbino. </t>
  </si>
  <si>
    <t>Drevo, strojni posek dreves z odkopom korenin in panjev in ostalimi potrebnimi deli, vključno z nakladanjem na kamion in odvozom na stalno deponijo, vključno s pristojbino. Zasaditev novega drevesa skladno z arboretičnimi smernicami. Sadika, obseg debla 16/18 cm, vrsta sadike:
Betula pendula, breza ali
Acer platanoides, javor ali
Acer campestre, maklen.</t>
  </si>
  <si>
    <t>Drevo - varovanje, iskanje, varovanje korenin drevesa glede na določila arborističnih smernic in nadzora arbostista na terenu.</t>
  </si>
  <si>
    <t>Asfalt na vozišču, rezanje, rušenje in odstranitev asfalta na vozišču, z vsemi manipulacijami, z odvozom na stalno deponijo in vključno s pristojbino.</t>
  </si>
  <si>
    <t>Betonski robniki, rušenje obrobe iz betonskih robnikov vseh vrst na betonski podlagi, s čiščenjem, odlaganjem na deponijo ob gradbišču in ponovna vgradnja obstoječih robnikov na betonsko podlago C 12/15 (0,05m3/m).</t>
  </si>
  <si>
    <t>Obbetoniranje pokrovov, postavitev pokrovov 60/60 cm ali ø60 na novo višino nivelete asfalta, z obbetoniranjem, vsemi pomožnimi deli in materialom</t>
  </si>
  <si>
    <t>Planiranje dna jarka z natančnostjo +,- 3 cm.</t>
  </si>
  <si>
    <t xml:space="preserve">Kombinirani izkop jarka, odvoz na deponijo, za cevovod v terenu III-V kategorije, globine do 2,0 m z direktnim nakladanjem na kamion. </t>
  </si>
  <si>
    <t>a) strojni izkop</t>
  </si>
  <si>
    <r>
      <t>m</t>
    </r>
    <r>
      <rPr>
        <vertAlign val="superscript"/>
        <sz val="11"/>
        <rFont val="Calibri"/>
        <family val="2"/>
        <charset val="238"/>
        <scheme val="minor"/>
      </rPr>
      <t>3</t>
    </r>
  </si>
  <si>
    <t>b) ročni izkop</t>
  </si>
  <si>
    <t>Zasip, izdelava posteljice in ročni obsip cevi z dopeljanim peskom zrnatosti od 0..4 mm (po detajlu iz načrta), ter ročno nabijanje v slojih do potrebne zbitosti.</t>
  </si>
  <si>
    <t xml:space="preserve">Zasip z obstoječim materialom do višine potrebne za končno ureditev terena, s komprimiranjem v slojih deb. 20 - 30 cm do predpisane zbitosti in planiranje površine s točnostjo +- 1,0 cm </t>
  </si>
  <si>
    <t xml:space="preserve">Zasip - tamponski material, dobava in vgradnja gramoza za tamponsko plast, zrnatosti od 0 do 63 mm, s komprimiranjem po slojih v deb. 20 - 30 cm do predpisane zbitosti in planiranje površine s točnostjo +- 1.0 cm. </t>
  </si>
  <si>
    <t>Odvoz odvečnega izkopanega materiala, z vsemi manipulacijami na stalno deponijo, vključno s pristojbino. Po izmerah!</t>
  </si>
  <si>
    <t>Dobava in polaganje opozorilnega PVC traku.</t>
  </si>
  <si>
    <t>Rušenje obstoječe kinete, odkrivanje krovnih plošč, rušenje sten in kjer je potrebno tudi dna obstoječe kinete. Kjer ostane dno, se dno očisti in pripravi za vgradnjo predizoliranega vročevoda po isti trasi.
Nakladanje in odvoz na stalno deponijo s plačilom pristojbine.</t>
  </si>
  <si>
    <t>kineta 100x60 cm</t>
  </si>
  <si>
    <t>kineta 100x60 cm - rušenje v sklopu ostalih rušenj na objektu oz.rušenje po potrebi</t>
  </si>
  <si>
    <r>
      <t xml:space="preserve">Kineta: </t>
    </r>
    <r>
      <rPr>
        <u/>
        <sz val="11"/>
        <rFont val="Calibri"/>
        <family val="2"/>
        <charset val="238"/>
        <scheme val="minor"/>
      </rPr>
      <t>navezava novega vročevoda na obstoječ vročevod v kineti</t>
    </r>
    <r>
      <rPr>
        <sz val="11"/>
        <rFont val="Calibri"/>
        <family val="2"/>
        <charset val="238"/>
        <scheme val="minor"/>
      </rPr>
      <t xml:space="preserve">, odstranitev obstoječih krovnih plošč (upoštevati tudi dovaritev 4 kom dvižnih zank na ploščo, fi 22 mm) in odvoz na začasno deponijo. Polaganje saniranih plošč nazaj v ležišča (uporabiti je potrebno neskrčljivo malto napr. EX-45 K ). Pred polaganjem hidroizolacije je treba vse neravnine izravnati s finocementno malto. Hidroizolacija: betonsko površino plošč je treba najprej premazati z Ibitolom, nato po vsej površini privariti dva sloja npr. Izotekt t= 4,0 mm - 2,3 m2/m. Izolirati  je treba tudi zunaji stik med steno in ploščo, vsaj 20 cm pod naležno površino. Sledi vgradnja dodatne zaščite hidroizolacije s točkovno folijo, napr. Tefond - Isostud, 2,3 m2/m ter vgradnja peščene zaščite  d= 5 cm s peskom zrnavosti 0-10 mm, 1,5 m2/m. Pokrovi so naslednjih dimenzij: 100-130x50 - deb. 15cm </t>
    </r>
  </si>
  <si>
    <t>Čelna stena kinete, dobava in polaganje armatur za kineto. Betoniranje čelne stene kinete. Izdelava in odstranitev dvostranskega opaža stene kinete. Polaganje krovnih plošč za ravni del kinete. Zalitje vseh stikov in odkrušenih mest s plastificirano - akrilno malto. Izdelava hidroizolacije nad krovnimi površinami z eno plastjo Izotekta T4 na predhodni premaz Ibitola. Izdelava zaščitnega sloja nad izolacijo deb. 5 cm s peskom zrnatosti od 0 do 10 mm; 0,8 m2/m. (v primeru da se obdrži del osbtoječe kinete)</t>
  </si>
  <si>
    <r>
      <t xml:space="preserve">Izdelava kinete vel. 100x60 cm - </t>
    </r>
    <r>
      <rPr>
        <u/>
        <sz val="11"/>
        <rFont val="Calibri"/>
        <family val="2"/>
        <charset val="238"/>
        <scheme val="minor"/>
      </rPr>
      <t>navezava novega vročevoda na obstoječ vročevod v kineti</t>
    </r>
    <r>
      <rPr>
        <sz val="11"/>
        <rFont val="Calibri"/>
        <family val="2"/>
        <charset val="238"/>
        <scheme val="minor"/>
      </rPr>
      <t>. Betoniranje podložnega betona MB 10, deb.10 cm; 0,1 m</t>
    </r>
    <r>
      <rPr>
        <vertAlign val="superscript"/>
        <sz val="11"/>
        <rFont val="Calibri"/>
        <family val="2"/>
        <charset val="238"/>
        <scheme val="minor"/>
      </rPr>
      <t>3</t>
    </r>
    <r>
      <rPr>
        <sz val="11"/>
        <rFont val="Calibri"/>
        <family val="2"/>
        <charset val="238"/>
        <scheme val="minor"/>
      </rPr>
      <t>/m. Dobava in polaganje armatur za kineto; 10 kg/m. Betoniranje dna in sten kinete z betonom MB 30; 0,18m</t>
    </r>
    <r>
      <rPr>
        <vertAlign val="superscript"/>
        <sz val="11"/>
        <rFont val="Calibri"/>
        <family val="2"/>
        <charset val="238"/>
        <scheme val="minor"/>
      </rPr>
      <t>3</t>
    </r>
    <r>
      <rPr>
        <sz val="11"/>
        <rFont val="Calibri"/>
        <family val="2"/>
        <charset val="238"/>
        <scheme val="minor"/>
      </rPr>
      <t>/m. Izdelava in odstranitev dvostranskega opaža sten kinete; 0,8 m2/m. Dobava in polaganje krovnih plošč za ravni del in zavoje kinete iz betona MB20. Zalitje vseh stikov in odkrušenih mest s plastificirano - akrilno malto. Izdelava hidroizolacije nad krovnimi površinami z eno plastjo Izotekta T4 na predhodni premaz Ibitola. Izdelava zaščitnega sloja nad izolacijo deb. 5 cm s peskom zrnatosti od 0 do 10 mm; 0,8 m2/m.</t>
    </r>
  </si>
  <si>
    <t>Nadvišanje kinete  (navezava novega vročevoda na obstoječ vročevod v kineti) - odkrivanje krovnih plošč obstoječe kinete 100x60cm, dobetoniranje sten in dna kinete z MB 30 višine cca.15 cm, ponovno okrivanje z obstoječimi pokrovi na fino cementno malto 1:3, zatesnitev vseh spojev, izvedba horizontalne izolacije z izotektom T4 na predhodni premaz z ibitolom in zaščita izolacije s plastjo peska.</t>
  </si>
  <si>
    <r>
      <t>Izdelava pokrovov kinet v objektu vel. 100x100x15 cm. Dobava in polaganje plošč za ravni del  kinete iz betona MB20. Izdelava hidroizolacije nad krovnimi površinami z eno plastjo Izotekta T4 na predhodni premaz Ibitola. Izdelava zaščitnega sloja nad izolacijo deb. 5 cm s peskom zrnatosti od 0 do 4,0 mm; 0,8 m2/m.</t>
    </r>
    <r>
      <rPr>
        <i/>
        <sz val="11"/>
        <rFont val="Calibri"/>
        <family val="2"/>
        <charset val="238"/>
      </rPr>
      <t xml:space="preserve"> Izdelava kinete popisana v gradbenem delu! </t>
    </r>
  </si>
  <si>
    <r>
      <t>Izdelava preboja/odprtine (</t>
    </r>
    <r>
      <rPr>
        <u/>
        <sz val="11"/>
        <rFont val="Calibri"/>
        <family val="2"/>
        <charset val="238"/>
        <scheme val="minor"/>
      </rPr>
      <t>talna plošča-objekt</t>
    </r>
    <r>
      <rPr>
        <sz val="11"/>
        <rFont val="Calibri"/>
        <family val="2"/>
        <charset val="238"/>
        <scheme val="minor"/>
      </rPr>
      <t xml:space="preserve">) za prehod cevi iz talne plošče, odvoz odpadnega materiala na stalno deponijo. Po montaži cevi zazidava preboja, vključno z zalitjem tlaka, izolacijskim materialom - Izotekt T4 in zaščito izolacije ter zaščita površine z zaščitnim slojem. </t>
    </r>
  </si>
  <si>
    <t>Dim.preboja: Š/V/G=0,8 / 0,8 / 0,8 m</t>
  </si>
  <si>
    <t>Dobava in polaganje vreče s peskom, dimenzije 80x40x10 cm, na razdalji 3m, kot pomoč pri montaži cevi.</t>
  </si>
  <si>
    <t>Geodetski posnetki s kartiranjem.</t>
  </si>
  <si>
    <t xml:space="preserve">Zakoličba obstoječih komunalnih naprav (križanja in približevanja) in nadzor upravljalca podzemnih instalacij (vodovod, kanalizacija, plin, vročevod, elektro, javna razsvetljava, TK voj, KTV), ki prečkajo ali kako drugače segajo v profil izkopa (glede na obsežnost objekta in po računu upravljalca). </t>
  </si>
  <si>
    <t>Nepredvidena dela odobrena s strani nadzora in obračunana po analizi cen v skladu s kalkulativnimi elementi.</t>
  </si>
  <si>
    <t>Skupaj gradbena dela €:</t>
  </si>
  <si>
    <t>4.3.7.1. Popis strojna dela</t>
  </si>
  <si>
    <t>Predizolirana cev (SERIJA 2) za transport vroče vode do 130° C, izdelana po standardu SIST EN 253 za daljinsko ogrevanje, z vgrajenima žicama za kontrolo vlažnosti in lokacijo napake 
Cev za prenos medija:
Jeklena visokofrekvenčno varjena cev iz materiala P235TR1 (St.37.0 BW), dobavljena po SIST EN 10217-1 (DIN 1626, DIN2458) ali ustrezne.
Izolacijski material:
Poliuretanska trdna pena (PUR) izdelana iz poliola in isocianata, primerna za povečano delovno temperaturo do 130°C. Pena je homogena s povprečno velikostjo celic do max. 0,5 mm.
gostota &gt; 60 kg/m3
toplotna prevodnost pri 500C &lt; 0,03 W/mK 
Zaščitna cev:
Cev iz polietilena visoke gostote PEHD, material po DIN 8075, popolnoma nepropustna za vodo, notranjost cevi posebno obdelana za doseganje trdne povezave z izolacijo.
gostota &gt; 940 kg/m3
toplotna prevodnost &lt; 0,43 W/mK 
Dobavljena v palicah dolžine 6 ali 12 m.</t>
  </si>
  <si>
    <t>DN50 (60,3 x 2,9 mm) / 140</t>
  </si>
  <si>
    <t>DN150 (168,3 x 4,0 mm) / 280</t>
  </si>
  <si>
    <t>Predizoliran cevni lok 90° - enakokrak za transport vroče vode do 130°C, izdelan po standardu SIST EN 448 za predizolirane fazonske kose za daljinsko ogrevanje, z vgrajenima žicama za kontrolo vlažnosti in lokacijo napake na cevovodu.</t>
  </si>
  <si>
    <t xml:space="preserve">Sestav materiala enak kot za ravne cevi. </t>
  </si>
  <si>
    <t>DN 50 (60,3 x 2,9 mm) / 140 - 900</t>
  </si>
  <si>
    <r>
      <t>DN 150 (168,3 x 4,0 mm) / 280 - 90</t>
    </r>
    <r>
      <rPr>
        <vertAlign val="superscript"/>
        <sz val="11"/>
        <rFont val="Calibri"/>
        <family val="2"/>
        <charset val="238"/>
        <scheme val="minor"/>
      </rPr>
      <t>0</t>
    </r>
  </si>
  <si>
    <t xml:space="preserve">Predizoliran etažirani pravokotni odcep (SERIJA 2) za transport vroče vode do 130°C, izdelana po standardu SIST EN 448 za predizolirane fazonske kose za daljinsko ogrevanje, z vgrajenima žicama za kontrolo vlažnosti in lokacijo napake na cevovodu. </t>
  </si>
  <si>
    <t>DN 150/280 // DN 80/180</t>
  </si>
  <si>
    <t>Predizoliran reducirni kos (SERIJA 2) za transport vroče vode do 130°C, izdelana po standardu SIST EN 448 za predizolirane fazonske kose za daljinsko ogrevanje, z vgrajenima žicama za kontrolo vlažnosti in lokacijo napake na cevovodu.</t>
  </si>
  <si>
    <t>DN 80/180 // DN50/140</t>
  </si>
  <si>
    <t>Zaključna kapa za predizolirano cev (SERIJA 2) za transport vroče vode do 130°C, izdelane po standardu SIST EN489 za predizolirane cevne spojke za daljinsko ogrevanje.</t>
  </si>
  <si>
    <t>DN 50 / 140</t>
  </si>
  <si>
    <t>DN 150 / 280</t>
  </si>
  <si>
    <t>Labirintno zidno tesnilo (SERIJA 2) za vgradnjo v zid pri prehodu predizolirane cevi skozi zid, izdelano iz profilirane neoprenske gume.</t>
  </si>
  <si>
    <t>Termostezna spojka za izolacijo in tesnenje varjenih spojev, za zalivanje s PU peno, izdelana po standardu SIST EN489 za spoje predizoliranih cevi za daljinsko ogrevanje. Dodatno tesnenje polnilne izvrtine s tipsko preizkušeno zaplato ali termostezno manšeto.
Za cevi SERIJA 2</t>
  </si>
  <si>
    <t>DN 80 / 180</t>
  </si>
  <si>
    <t>Elastična blazina, izdelana iz polietilenske mehke pene, odporne na kemikalije, za prevzemanje raztezkov predizoliranih cevi. Debeline S=40mm</t>
  </si>
  <si>
    <t xml:space="preserve">Merilna doza za povezavo žic za kontrolo vlage, vključno s silikonskim kablom. (ocenjena dolžina kabla je 10m) </t>
  </si>
  <si>
    <t>Izdelava zapisnika:
a) o meritvi upornosti žic po posameznih 
odsekih trase
b) o lokaciji in dolžini cevi z vgrajenimi
drugačnimi žicami (različne upornosti žic na dolžinski meter)
c) o meritvah vlažnosti v izolaciji cevovoda</t>
  </si>
  <si>
    <t>Demontaža obstoječih cevi z izolacijo (oplaščenje iz strešne lepenke ali Al pločevine) in  konzol. Transport na deponijo in plačilo pristojbine.</t>
  </si>
  <si>
    <t>DN15 - 25 - izpusti, odzračevanje</t>
  </si>
  <si>
    <t>DN150</t>
  </si>
  <si>
    <t>Izvedba novega odcepa z jeklenim T-kosom DN150/150 v kineti:
- ohranitev prednapetja vročevoda
- izrez dela cevovoda
- privaritev jeklenega T-kosa, vključno priprava robov za varjenje
- varenje T-kosa kosa (3 zvari).
Material nadomestnega kosa je jeklena cev iz celega, izdelana iz materiala St. 37.0, dobavljena po SIST EN 10220 en (DIN 1629/DIN2448), tlačno preizkušena do min. 21bar - po potrebi
Vključno z varilnim materialom.</t>
  </si>
  <si>
    <t>T-kos DN150/150</t>
  </si>
  <si>
    <t>Rezanje vročevoda z blindiranjem z bombiranim pokrovom ter na koncu odstranitev pokrova in ponovno varjenje cevovoda. Vključno s pokrovom in varilnim materialom.</t>
  </si>
  <si>
    <t>DN 150 (159 x 4,5 mm)</t>
  </si>
  <si>
    <t>Jeklena cev iz celega, izdelana iz materiala St. 37.0, dobavljena po SIST EN 10220 en (DIN 1629/DIN2448), vključno z varilnim materialom.</t>
  </si>
  <si>
    <t>Dobava - montaža</t>
  </si>
  <si>
    <t>DN 15 (21,3 x 2,0 mm) - odzrač.umir.cevi</t>
  </si>
  <si>
    <t>DN 20 (26,9 x 2,3 mm) - izpust umir.cevi</t>
  </si>
  <si>
    <t>DN 50 (60,3 x 2,9 mm) - priklj.vročevod</t>
  </si>
  <si>
    <t>DN 150 (168,3 x 4,5 mm) - trasa</t>
  </si>
  <si>
    <t>Gladko krivljeni lok 90° po SIST EN 10253 (DIN 2605), izdelan iz jeklene cevi iz celega, iz materiala P235TR1 (St. 37.0), oblika R=5D, vključno z varilnim materialom.</t>
  </si>
  <si>
    <t>DN 50 - priklj.vroč.</t>
  </si>
  <si>
    <t>Gladko krivljeni lok 45° po SIST EN 10253 (DIN 2605), izdelan iz jeklene cevi iz celega, iz materiala P235TR1 (St. 37.0), oblika R=5D, vključno z varilnim materialom.</t>
  </si>
  <si>
    <t>DN 150 - trasa (odcep v kineti)</t>
  </si>
  <si>
    <t>Umirjevalne cevi, izdelane iz jeklene cevi iz celega po SIST EN 10216-1 (DIN 2629/DIN2448), material P235TR1 (St.37.0), skupno z odzračevalno in izpustno cevjo, dvema bombiranima pokrovoma in varilnim materialom.</t>
  </si>
  <si>
    <t>DN 80 (88,9 x 3,2 mm) , H1= 3,2m, H2=2,7m</t>
  </si>
  <si>
    <t>Obešala, izdelana po priloženih risbah iz predpisanih materialov.</t>
  </si>
  <si>
    <t>Objemke za cev DN 50 za pritrditev vetrikale vročevoda v prostoru toplotne postaje</t>
  </si>
  <si>
    <t>Nepomične podpore, izdelane po priloženih risbah iz predpisanih materialov. DN 80 - umirjev.cevi</t>
  </si>
  <si>
    <t>Ravni zaporni ventil za vročo vodo temp. 130°C, vključno s protiprirobnicami, mehastim tesnenjem in vijaki, za nazivni tlak PN 16. Ustreza KLINGER.</t>
  </si>
  <si>
    <t>DN 15 - odzrač., kratka vez</t>
  </si>
  <si>
    <t>DN 20 - izpust</t>
  </si>
  <si>
    <t>DN 50 - toplotna postaja</t>
  </si>
  <si>
    <t xml:space="preserve">Enkratno tlačno preizkušanje in izpiranje cevovoda. </t>
  </si>
  <si>
    <t>Radiografska kontrola zvarov (25% varov).</t>
  </si>
  <si>
    <t>DN 50</t>
  </si>
  <si>
    <t>DN 80</t>
  </si>
  <si>
    <t>DN 150</t>
  </si>
  <si>
    <t>Dvakratno temeljno barvanje klasičnega dela cevovoda s temeljno barvo, primerno za temperaturo 130°C, po predhodnem čiščenju rje.</t>
  </si>
  <si>
    <t xml:space="preserve">Izolacija ravnih cevi v obstoječi in novozgrajeni kineti, s segmentnimi blazinami neomočljivega in negorljivega izolacijskega materiala z vertikalno orientiranimi vlakni (povečana tlačna trdnost), ojačanega z Al folijo ustrezne debeline.
Toplotna prevodnost izolacijskega materiala λ pri 25°C ≤ 0,035 W/mK. Zaščitni ovoj je izdelan iz strešne lepenke, pritrjen s pomočjo Al trakov. Površina zaščitnega ovoja se premaže z ibitolom. </t>
  </si>
  <si>
    <t>70 mm</t>
  </si>
  <si>
    <t xml:space="preserve">Izolacija ravnih cevi in cevnih lokov v toplotni postaji s segmentnimi blazinami neomočljivega in negorljivega izolacijskega materiala z vertikalno orientiranimi vlakni (povečana tlačna trdnost), ojačanega z Al folijo ustrezne debeline.
Toplotna prevodnost izolacijskega materiala λ pri 25°C ≤ 0,035 W/mK. Zaščitni ovoj je izdelan iz Al pločevine, pritrjene s pomočjo kniping vijakov. </t>
  </si>
  <si>
    <t>debelina 80 mm</t>
  </si>
  <si>
    <t>Zaustavitev, praznjenje in polnjenje vročevodnega omrežja.</t>
  </si>
  <si>
    <t>Kvalitativni nadzor distributerja pri gradnji vročevodnega.</t>
  </si>
  <si>
    <t>Nepredvidena dela, odobrena s strani nadzora in obračunana po analizi cen v skladu s kalkulativnimi elementi.</t>
  </si>
  <si>
    <t>VROČEVOD</t>
  </si>
  <si>
    <t>KLJUČAVNICA: - cilindrična ključavnica inox, na zaščitni ploščici alu (eloksirano natur), sistemski ključ
OPOMBA: - zaščita z alu odkapnimi profili na podboju in krilu (natur eloxirano) - vsi elementi 'heavy-duty' izvedbe - vključno z podkonstrkucijo in talnimi profili
- zagotavljanje vodotesnosti po SIST EN 1027:2016 in SIST EN 12208:2000 oz. novejši standard, če obstaja.
- na prosojnih zasteklitvah nalepke za varnost pred udarcem/padcem - skladno s SIST ISO 21542</t>
  </si>
  <si>
    <t>OPOMBA: - vgrajeni morata biti minimalno dve črni tesnili, tesnjene v treh ravninah - vgradnja oken po RAL sistemu kot npr. sistem Ilbruck ( zunaj + znotraj RAL trak, vmes PU pena) - zaščita z alu odkapnimi profili na podboju in krilu (natur eloxirano) - vsi elementi 'heavy-duty' izvedbe - vključno z podkonstrkucijo in talnimi profili - lastnosti okna: po SIST EN 14351-1:2006+A2:2016 - zagotavljanje vodotesnosti po SIST EN 1027:2016 in SIST EN 12208:2000 oz. novejši standard, če obstaja. - podkonstrukcija oz. slepi podboj za fiksiranje v nosilno konstrukcijo po posebnem detajlu</t>
  </si>
  <si>
    <t xml:space="preserve">Splošni opis velja za vse fasadne zasteklitve razen, če v shemi posameznega izdelka ni zapisano drugače.
Širino in višino vrat je po potrebi potrebno prilagoditi izbranemu tipu okvirjev.
Uporabljajo se samo tzasteklitve z dokazilom o primernosti (preskušeni sistemi) v skladu z standardom SIST EN 14351-1
Polstrukturni fasadni sistem steber-prečka s frontalno širino profila 50mm narejen za izvedbo kontinuiranih vertikalnih fasad,
profili za izvedbo nosilnih struktur s statičnimi lastnostmi primernimi različnim konstrukcijskim zahtevam.
TOPLOTNA PREHODNOST:- toplotna prehodnost profila vsaj Uf = 1,20 W/m²K - toplotna prehodnost stavbnega pohištva (celotnega
okna oz. balkonskih vrat) pa Uw max = 0,90 W/m²K ali manj po EN ISO 10077
ZVOČNA IZOLATIVNOST: - opomba iz akustičnega elaborata za vse stavbno pohištvo:
Pomembna je kvalitetna vgradnja oken; zagotovljeno mora biti dobro tesnjenje samega elementa
kot tudi tesnjenje elementov stavbnega pohištva s preostalo fasadno konstrukcijo oz. drugimi elementi
fasade. Tesnjenje mora biti zagotovljeno z masivnim materialom (ρ ≥ 1000 kg/m3).
VGRADNJA: - suhomontažna (v lesene ali betonske elemente)
ODPIRANJE: - ročno odpiranje
OKVIR: - širina alu profil 5 cm
- alu profili s prekinjenim toplotnim mostom in z izboljšanimi termičnimi lastnostmi- prašno barvano, barva po izboru arhitekta
- vgranja po sistemu "tesnenje v treh ravninah" (RAL montaža)
- zaključek na gradbene elemente mora biti zunaj paro-propustni, notranji del paro-nepropustni, sredinski pa zvočno in toplotno izolativen (možnost uporabe ekspanzijskega tesnikla v var 1 in 3), kot npr ISO-CHEMIE
</t>
  </si>
  <si>
    <t>Izdelava, dobava in montaža vrat oznake VL.02. Sestava vrat:
Opis: polna dvokrilna vrata, vhod v telovadnico
Dimenzije: gradbena odprtina 200 / 230 cm, svetla odprtina vrata 93+93 / 220 cm
Požarna odpornost: EVAKUACIJA
Vgradnja: - suhomontažna prečno na betonsko steno
Zvočna izolativnost: /
Zasteklitev: /
Odpiranje: - ročno odpiranje (oba krila)
Prag: - ne
Krilo: - osno simetrična polna dvokrilna vrata - v zaprtem položaju je krilo poravnano z masko podboja
Kljuka kot npr Assa Abloy Touch 44905
Obloga: - glej skico spodaj - vse obdelave enako kot vrata
Talna prpira: -ne
Posebnosti: - "Protipanik" vrata skladna z EN1125, minimalne svetla širina 1,2 m
Mere je potrebno preveriti na objektu!
Detajle izvedbe uskladiti z izvajalcem in projektantom!</t>
  </si>
  <si>
    <t>Izdelava, dobava in montaža vrat oznake VK.01a. Sestava vrat:
Opis: čistila
Dimenzije: gradbena odprtina 90 / 220 cm, svetla odprtina vrata 85 / 215 cm
Požarna odpornost: /
Zvočna izolativnost: ni zahtev
Odpiranje: - ročno odpiranje
Prag: /
Krilo: - enokrilna polna vrata
Podboj: - širina za vgradnjo v MK steno 15 cm (objemni podboj), - višino podboja uskladiti z višino keramike
Posebnosti: Rešetka za zračenje v spodnjem delu vrat. Spodnji del vrat oblečen z inox pločevino
Mere je potrebno preveriti na objektu!
Detajle izvedbe uskladiti z izvajalcem in projektantom!</t>
  </si>
  <si>
    <t>Izdelava, dobava in montaža vrat oznake VKP.06. Sestava vrat:
Opis: dvokrilna kovinska vrata, dostop v tehnični prostor
Dimenzije: gradbena odprtina 170 / 220 cm
Požarna odpornost: EI(1)60-C2
Zvočna izolativnost: Rw  ≥ 32dB
Prag: ni pragu,
Okovje: - samozapiralo, zaskočni mehanizem (možnost stalnega odprtega položaja) 
Posebnosti:  kot npr.  HORMANN HSLO 30 OD - potreben A-test požarne odpornosti skupaj s podbojem
Mere je potrebno preveriti na objektu!
Detajle izvedbe uskladiti z izvajalcem in projektantom!</t>
  </si>
  <si>
    <t>Izdelava, dobava in montaža vrat oznake VKP.07a. Sestava vrat:
Opis: enokrilna kovinska vrata, dostop v stopnišče
Dimenzije: gradbena odprtina 150 / 220 cm
Požarna odpornost: EI(2)30-C2
Zvočna izolativnost: ni zahtev
Prag: ni pragu,
Okovje: - samozapiralo
POSEBNOSTI:- vključno s podkonstrucijo (vse požanovarno) - kot npr.  Janisol C4 - na stiku senčna fuga -  opremljena z magnetnimi prijemki skladnimi s standardom EN1155 ter vezana na požarno centralo - potreben A-test požarne odpornosti skupaj s podbojem
Mere je potrebno preveriti na objektu!
Detajle izvedbe uskladiti z izvajalcem in projektantom!</t>
  </si>
  <si>
    <t>Izdelava, dobava in montaža vrat oznake VKP.07b. Sestava vrat:
Opis: enokrilna kovinska vrata, dostop v stopnišče
Dimenzije: gradbena odprtina 150 / 220 cm
Požarna odpornost: EI(2)30-C5
Zvočna izolativnost: ni zahtev
Prag: ni pragu,
Okovje: - samozapiralo
POSEBNOSTI:  - vključno s podkonstrucijo (vse požanovarno - kot npr.  Janisol C4 - na stiku senčna fuge-  opremljena z magnetnimi prijemki skladnimi s standardom EN1155 ter vezana na požarno centralo - evakuacijska vrata skladna z EN179 - minimalni svetli prehod 90 cm - potreben A-test požarne odpornosti skupaj s podbojem
Mere je potrebno preveriti na objektu!
Detajle izvedbe uskladiti z izvajalcem in projektantom!</t>
  </si>
  <si>
    <t>Izdelava, dobava in montaža oken oznake FO.11a Sestava oken:
Opis: FASADNA OKNA - velika telovadnica
Dimenzije: gradbena odprtina 405/ 160 cm, dimenzija okna 415/160 cm
Požarna odpornost: /
Zvočna izolativnost: Rw + Ctr ≥ 28 dB
Element:- vezano okno z vmesnimi prečkami med stekli
Steklo:/
Odpiranje:- 3x krilno odpiranje okrog V osi
Senčila: - NI notranjega senčila - NI zunanjih senčil)
Posebnosti: - zaščitna mreža, varnost proti padcu in zaščita za žogo - potreben A-test požarne odpornosti
Mere je potrebno preveriti na objektu!
Detajle izvedbe uskladiti z izvajalcem in projektantom!
ZAHTEVE ZA NODT - oddimljanje:
- odvod dima min. 18 m2 (zgornja polovica sten ali v strehi)
Odpiranje na tipko, rezervno napajanje, požarni kabli...
Dovod zraka lahko samo ročno odpiranje, če je dostopono za
odpiranje v nasprotnem primeru tudi s tipko.</t>
  </si>
  <si>
    <t>Izdelava, dobava in montaža oken oznake FO.11b Sestava oken:
Opis: FASADNA OKNA - velika telovadnica
Dimenzije: gradbena odprtina 200/ 160 cm, dimenzija okna 210/160 cm
Požarna odpornost: /
Zvočna izolativnost: Rw + Ctr ≥ 28 dB
Element: -navadno okno
Steklo:/
Odpiranje:- 1x krilno odpiranje okrog V osi
Senčila: - NI notranjega senčila - NI zunanjih senčil)
Posebnosti: - zaščitna mreža, varnost proti padcu in zaščita za žogo - potreben A-test požarne odpornosti
Mere je potrebno preveriti na objektu!
Detajle izvedbe uskladiti z izvajalcem in projektantom!
ZAHTEVE ZA NODT - oddimljanje:
- odvod dima min. 18 m2 (zgornja polovica sten ali v strehi)
Odpiranje na tipko, rezervno napajanje, požarni kabli...
Dovod zraka lahko samo ročno odpiranje, če je dostopono za
odpiranje v nasprotnem primeru tudi s tipko.</t>
  </si>
  <si>
    <t>Izdelava, dobava in montaža oken oznake FO.11c Sestava oken:
Opis: FASADNA OKNA - velika telovadnica
Dimenzije: gradbena odprtina 295/ 147 cm, dimenzija okna 305/160 cm
Požarna odpornost: /
Zvočna izolativnost: Rw + Ctr ≥ 28 dB
Element: -navadno okno
Steklo:/
Odpiranje:- 3x krilno odpiranje okrog V osi
Senčila: - NI notranjega senčila - NI zunanjih senčil)
Posebnosti: - zaščitna mreža, varnost proti padcu in zaščita za žogo - potreben A-test požarne odpornosti
Mere je potrebno preveriti na objektu!
Detajle izvedbe uskladiti z izvajalcem in projektantom!
ZAHTEVE ZA NODT - oddimljanje:
- odvod dima min. 18 m2 (zgornja polovica sten ali v strehi)
Odpiranje na tipko, rezervno napajanje, požarni kabli...
Dovod zraka lahko samo ročno odpiranje, če je dostopono za
odpiranje v nasprotnem primeru tudi s tipko..</t>
  </si>
  <si>
    <t xml:space="preserve">Izdelava, dobava in montaža fasadnega okna oznake FO.12 Sestava vrat:
Opis: FASADNA VRATA - izhod iz delavnic v kleti proti jugu - TELOVADNICA
Dimenzije: gradbena odprtina 285/ 70 cm, dimenzija okna 301/80 cm
Požarna odpornost: /
Zvočna izolativnost: Rw + Ctr ≥ 28 dB
Element: - vezano okno z vmesnimi prečkami med stekli
Odpiranje:- 2x krilno odpiranje okrog V osi
Senčila: - NI notranjega senčila - NI zunanjih senčil)
Posebnosti:/
Mere je potrebno preveriti na objektu!
Detajle izvedbe uskladiti z izvajalcem in projektantom!
</t>
  </si>
  <si>
    <t xml:space="preserve">Izdelava, dobava in montaža fasadnih vrat oznake FOV.02 Sestava vrat:
Opis: FASADNA VRATA - dostop do shramb za orodje v telovadnici - TELOVADNICA
Dimenzije: gradbena odprtina 200 / 266 cm
Požarna odpornost: /
Zvočna izolativnost: Rw + Ctr ≥ 28 dB
Prag: 2cm
Posebnosti: - vsa vrata "Protipanik" skladna z EN1125, minimalna širina 1,2 m
- potreben A-test požarne odpornosti
Mere je potrebno preveriti na objektu!
Detajle izvedbe uskladiti z izvajalcem in projektantom!
</t>
  </si>
  <si>
    <t xml:space="preserve">Izdelava, dobava in montaža fasadnih vrat oznake FOV.06 Sestava vrat:
Opis:FASADNA VRATA - izhod na streho - telovadnica
Dimenzije: gradbena odprtina 220 / 217 cm
Požarna odpornost: EI(2)30-C5
Zvočna izolativnost: Rw + Ctr ≥ 28 dB
Prag: 2cm
Posebnosti:- Evakuacijska vrata skladna z EN 179, minimalna širina 0,9 m
- potreben A-test požarne odpornosti
Mere je potrebno preveriti na objektu!
Detajle izvedbe uskladiti z izvajalcem in projektantom!
</t>
  </si>
  <si>
    <t>Krilo: - dvoslojna zasteklitev, debelina stekel od 26 do 48 mm
- visoka zaščita pred zunanjimi vplivi zaradi sredinskega tesnila
- kot odpiranja do 90st. - opremljeno z ročico za fiksiranje v odprtem položaju
- Alu profili, barvano v barvo po barvni študiji - podkonstrukcija: jekleni L profili za montažo, sidrano v ab zidec - gledati detajl
Opomba: - Izvajalec oz. dobavitelj mora za izbran izdelek predložiti ustrezne certifikate in izjave o skladnosti za slovensko tržišče, ki so zahtevane z veljavno zakonodajo; tako za avtomatske
mehanizme, strešno kupolo in izdelek kot celoto!
- potreben A-test za požarne zahtev
Mere je potrebno preveriti na objektu!
Detajle izvedbe uskladiti z izvajalcem in projektantom!</t>
  </si>
  <si>
    <t>Izdelava, dobava in montaža dvokrilnih vrata dim. 230 x 100cm za dostop do klime za sistemsko sobo. Vrata so toplotno izolirana. Glej shemo vrat FOV.08.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</si>
  <si>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VK.01. Sestava vrat:
Opis: kovinska vrata, vhod v sanitarije
Dimenzije: gradbena odprtina 90 / 220 cm, svetla odprtina vrata 85 / 215 cm 
Požarna odpornost: /
Zvočna izolativnost: ni zahtev
Odpiranje: - ročno odpiranje
Prag: - da, pripira (čistila)
Krilo: - enokrilna polna vrata
Podboj: - širina za vgradnjo v MK steno in v beton (različne širine do 35 cm)
- višino podboja uskladiti z višino keramike
Posebnosti: Rešetka za zračenje v spodnjem delu vrat. Spodnji del vrat oblečen z inox pločevino
Mere je potrebno preveriti na objektu!
Detajle izvedbe uskladiti z izvajalcem in projektantom!</t>
  </si>
  <si>
    <t>Izdelava, dobava in montaža vrat oznake VK.01. Sestava vrat:
Opis: kovinska vrata, vhod v sanitarije
Dimenzije: gradbena odprtina 90 / 225 cm, svetla odprtina vrata 85 / 220 cm Požarna odpornost: /
Zvočna izolativnost: ni zahtev
Odpiranje: - ročno odpiranje
Prag: - da, pripira (čistila)
Krilo: - enokrilna polna vrata
Podboj: - širina za vgradnjo v MK steno in v beton (različne širine do 35 cm)
- višino podboja uskladiti z višino keramike
Posebnosti:/
Mere je potrebno preveriti na objektu!
Detajle izvedbe uskladiti z izvajalcem in projektantom!</t>
  </si>
  <si>
    <t>Izdelava, dobava in montaža vrat oznake VK.02. Sestava vrat:
Opis: kovinska vrata, vhod v sanitarije za invalide in v kuhinji
Dimenzije: gradbena odprtina 100 / 225 cm, svetla odprtina vrata 95 / 220 cm 
Požarna odpornost: /
Zvočna izolativnost: ni zahtev
Odpiranje: - ročno odpiranje
Prag: - ne
Krilo: - enokrilna polna vrata
Podboj: - širina za vgradnjo v steno 12,5 cm in 15 cm (objemni podboj)
- višino podboja uskladiti z višino keramike
Posebnosti:/
Mere je potrebno preveriti na objektu!
Detajle izvedbe uskladiti z izvajalcem in projektantom!</t>
  </si>
  <si>
    <t>Izdelava, dobava in montaža vrat oznake VK.02. Sestava vrat:
Opis: kovinska vrata, vhod v sanitarije za invalide in v kuhinji
Dimenzije: gradbena odprtina 100 / 220 cm, svetla odprtina vrata 95 / 215 cm 
Požarna odpornost: /
Zvočna izolativnost: ni zahtev
Odpiranje: - ročno odpiranje
Prag: - ne
Krilo: - enokrilna polna vrata
Podboj: - širina za vgradnjo v steno 12,5 cm in 15 cm (objemni podboj)
- višino podboja uskladiti z višino keramike
Posebnosti: Rešetka za zračenje v spodnjem delu vrat. Spodnji del vrat oblečen z inox pločevino
Mere je potrebno preveriti na objektu!
Detajle izvedbe uskladiti z izvajalcem in projektantom!</t>
  </si>
  <si>
    <t xml:space="preserve">Izdelava, dobava in montaža fasadnih vrat oznake FOV.03 Sestava vrat:
Opis: FASADNA VRATA - dostop do strojnice za sončno elektrarno na strehi - ŠOLA
Dimenzije: gradbena odprtina 100 / 221 cm
Požarna odpornost: /
Zvočna izolativnost: Rw + Ctr ≥ 28 dB
Prag: da
Posebnosti: -/
Mere je potrebno preveriti na objektu!
Detajle izvedbe uskladiti z izvajalcem in projektantom!
</t>
  </si>
  <si>
    <t>Izdelava, dobava in montaža oken oznake 0N.01 Sestava oken:
Opis: fiksno okno v učilnico iz hodnika
Dimenzije: gradbena odprtina 177 / 285 cm
Požarna odpornost: /
Zvočna izolativnost: Rw ≥ 37 dB
Posebnosti: /
Mere je potrebno preveriti na objektu!
Detajle izvedbe uskladiti z izvajalcem in projektantom!</t>
  </si>
  <si>
    <t>Izdelava, dobava in montaža oken oznake 0N.02 Sestava oken:
Opis: fiksno okno v učilnico iz hodnika
Dimenzije: gradbena odprtina 177 / 190 cm
Požarna odpornost: /
Zvočna izolativnost: Rw ≥ 37 dB
Posebnosti: /
Mere je potrebno preveriti na objektu!
Detajle izvedbe uskladiti z izvajalcem in projektantom!</t>
  </si>
  <si>
    <t>Izdelava, dobava in montaža fasadne zasteklitve oznake FS.01 Sestava zasteklitve:
Opis: FASADNA zastelitev, klet šole, južna fasada - ŠOLA
Dimenzije: gradbena odprtina 2.888 /468 cm
Požarna odpornost: - drsna vrata vezana na AJP
Zvočna izolativnost: Rw + Ctr ≥ 28 dB
Element: polstrukturna fasada
Steklo izboljšano g=33%
Odpiranje: -fiksna zasteklitev po shemi - 4x krilno odpiranje okrog V osi - vezano na požarno centralo zaradi ODT - 3x drsna vrata
Senčila:- notranje rolo senčilo samo na zgornji polovici zasteklitve
- NI zunanjih senčil)
Posebnosti: vogalni element: stik steklo/steklo
- glej tudi požar za ODT: tipka za odpiranje, rezervno napajanje, požarni kabli...
Mere je potrebno preveriti na objektu!
Detajle izvedbe uskladiti z izvajalcem in projektantom!</t>
  </si>
  <si>
    <t>Izdelava, dobava in montaža dvokrilnih vrata dim. 202 x 200cm iz alu profilov in izolativnega polnila, z notranje strani obložena z absorbcijskim sendvič panelom kot npr. sistem Multivario AL-1S ali enakovredno. Glej shemo vrat PHO.01. V ceni zajeta vsa pomožna dela, prenosi in transporti vsega materiala do mesta montaže. Pred izdelavo in montažo vse mere kontrolirati na mestu samem. Izvajalec pripravi delavniško dokumentacijo in jo preda projektantu v potrditev.</t>
  </si>
  <si>
    <t>Izdelava, dobava in montaža dvokrilnih vrata dim. 202 x 200cm iz alu profilov in izolativnega polnila, z notranje strani obložena z absorbcijskim sendvič panelom kot npr. sistem Multivario AL-1S ali enakovredno. Glej shemo vrat PHO.02. V ceni zajeta vsa pomožna dela, prenosi in transporti vsega materiala do mesta montaže. Pred izdelavo in montažo vse mere kontrolirati na mestu samem. Izvajalec pripravi delavniško dokumentacijo in jo preda projektantu v potrditev.</t>
  </si>
  <si>
    <t xml:space="preserve">Izdelava, dobava in montaža protipoplavne zaščite na vhodu strojne delavnice dim. 387x60cm. Oznaka sheme PPB.02. Komplet sestavljen iz vodil oz. nosilnih C profilov s prirobnico vijačenih na fasado (glej shemo) ter polnil iz alu lamel (s tesnili), ki se vstavijo v vodila, talnim tesnilom in napenjalnimi sponami. Za prfofile 25 ali 50mm. Sistemska rešitev kot npr. Prefa ali enakovredno.
Vse mere kontrolirati na mestu samem pred izdelavo in montažo. </t>
  </si>
  <si>
    <t xml:space="preserve">Izdelava, dobava in montaža protipoplavne zaščite na vhodu dostavno dvigalo kuhinje dim. 130x60cm. Oznaka sheme OOB.02. Komplet sestavljen iz vodil oz. nosilnih C profilov s prirobnico vijačenih na fasado (glej shemo) ter polnil iz alu lamel (s tesnili), ki se vstavijo v vodila, talnim tesnilom in napenjalnimi sponami. Za prfofile 25 ali 50mm. Sistemska rešitev kot npr. Prefa ali enakovredno.
Vse mere kontrolirati na mestu samem pred izdelavo in montažo. </t>
  </si>
  <si>
    <t xml:space="preserve">Izdelava, dobava in montaža kovinskih predelnih sten v shrambah zaklonišča. Stene v sestavi:
Pregradne stene v prostorih shramba opreme, shramba vode ter arhiv in shramba inventarja so predvidene kot v celoti demontažne. Vsi jekleni deli vročecinkani in prašno barvani. Nosilne stojke vijačene v tla in strop – na mestih pritrjevanja v strop in tla vgrajeni inox vložki z navojem. Del sistema pregradnih sten segmenti z drsnimi vrati, s pripadajočim mehanizmom (vodilom) za drsna vrata (inox), inox
ročajem in ključavnico (obešanko).
ELEMENT: - podkonsturkcija - vertikalni L profili dim 50/50/5 s ploščico preko katere so z vijaki fiksirani v navojne vložke v tlaku in stropu
- polnilo - paneli sestavljeni iz L profilov 30/30/3, v katere je vpeta jeklena valovita (mikroval) perforirana pločevina po izboru arhitekta in skladna s podkonstrukcijo
- drsna vrata v enakem sistemu z vodili in velikosti po shemi
KLJUČAVNICA: - navadna žabica
OPOMBA: - vsi elementi 'heavy-duty' izvedbe
Izvedba po detajlu projektanta! Za kovinsko mrežo je potrebna izdelava delavniških načrtov s strani izvajalca in potrditev s strani projektanta!
Upoštevati vsa pritrdilna sredstva, vijaki, vari, podložne ploščice. Vse mere kontrolirati na mestu samem pred izdelavo in montažo. </t>
  </si>
  <si>
    <t xml:space="preserve">Dobava materiala in izdelava fasade in protihrupne zaščite prostora za klimate oznaka PHO.01 v sestavi:
Dimenzije prostora 1415 x 456cm, višine 300cm.
- fasada: valovita jeklena pločevina - enako kot fasada svetlobnika in stopniščnega jedra, prek distančnih letev vijačena na absorbcijske panele in konstrukcijo zaslona
- kovinska konstrukcija - zajeto v ključavničarskih delih
- absorbcijski sendvič paneli zaslona protihrupne zaščite, montaža med kovinske profile: vertikalno polna zapora po obodu zaslona, horizontalno v pasu 1m vzdolž oboda, obloga iz alu profilirane pločevine (znotraj perforirano, zunaj polno), polnilo iz mineralne volne (s steklenim voalom), kot npr. sistem Multivario AL-1S ali enakovredno
Upoštevati vsa pritrdilna sredstva, profile, podložne ploščice. Vse mere kontrolirati na mestu samem pred izdelavo in montažo. Izvedba po detajlu projektanta. Pred vgradnjo obvezna izdelava delavniških načrtov in potrditev projektanta!
Vertikalna fasada 88,6m2 (vrata 2x 4,6m2 - odšteta od površine), horizontalna fasada 31,3m2.
</t>
  </si>
  <si>
    <t xml:space="preserve">Dobava materiala in izdelava fasade in protihrupne zaščite prostora za klimate oznaka PHO.03 v sestavi:
Dimenzije prostora 550 x 456cm, višine 300cm.
- fasada: valovita jeklena pločevina - enako kot fasada svetlobnika in stopniščnega jedra, prek distančnih letev vijačena na absorbcijske panele in konstrukcijo zaslona
- kovinska konstrukcija - zajeto v ključavničarskih delih
- absorbcijski sendvič paneli zaslona protihrupne zaščite, montaža med kovinske profile: vertikalno polna zapora po obodu zaslona, horizontalno v pasu 1m vzdolž oboda, obloga iz alu profilirane pločevine (znotraj perforirano, zunaj polno), polnilo iz mineralne volne (s steklenim voalom), kot npr. sistem Multivario AL-1S ali enakovredno. Absorbcijski paneli s finaliziranimi izrezi za prehod instalacijskih kanalov.
Upoštevati vsa pritrdilna sredstva, profile, podložne ploščice. Vse mere kontrolirati na mestu samem pred izdelavo in montažo. Izvedba po detajlu projektanta. Pred vgradnjo obvezna izdelava delavniških načrtov in potrditev projektanta!
Vertikalna fasada 40,4m2 (vrata 2x 3,5m2 - odšteta od površine), horizontalna fasada 15,1m2.
</t>
  </si>
  <si>
    <t>10.1.</t>
  </si>
  <si>
    <t>ZEMELJSKA DELA SKUPAJ</t>
  </si>
  <si>
    <t>GRADBENA IN OBRTNIŠKA DELA SKUPAJ:</t>
  </si>
  <si>
    <t>UTRJENE POVRŠINE SKUPAJ</t>
  </si>
  <si>
    <t>ZASADITEV SKUPAJ:</t>
  </si>
  <si>
    <t>URBANA OPREMA SKUPAJ:</t>
  </si>
  <si>
    <t>OPREMA ŠPORTNIH IGRIŠČ SKUPAJ:</t>
  </si>
  <si>
    <t>NAMAKANJE</t>
  </si>
  <si>
    <t>Vsa dela skupaj brez DDV:</t>
  </si>
  <si>
    <t>SPLOŠNE OPOMBE</t>
  </si>
  <si>
    <t>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OVP oziroma pridobiti potrditev s strani OVP. V ceni vseh postavk je potrebno zajeti še vse ostalo iz splošnih razpisnih pogojev za izbor izvajalca, kar s tem popisom ni zajeto.</t>
  </si>
  <si>
    <t>Pred pričetkom izvajanja del ter vgrajevanja proizvodov mora izvajalec obvezno pridobiti pisno potrditev, delavniških načrtov, skic in detajlov OVP. V kolikor zaradi vrste gradbenega proizvoda, delavniške dokumentacije izvajalec ne more zagotoviti je obvezno izdelati vzorec na gradbišču, ki ga potrdita potrdita OVP, ter ON z vpisom v dnevnik.</t>
  </si>
  <si>
    <t>Vse izmere je potrebno preveriti po posameznih  projektih, in na objektu samem. V primeru nejasnosti kontaktirati OVP.</t>
  </si>
  <si>
    <t>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dokazuje skladno z določili razpisa – z izdelavo tehnično ekonomskega elaborata in predložitvijo certifikatov, tehničnih listov in produktnih specifikacij.</t>
  </si>
  <si>
    <t>Izvajalec  mora predati v pregled in potrditev  vzorce vseh vgrajenih materialov in produktov (npr. tlaki, finalne obdelave, ....). Število vzorcev dogovori z OVP in ON, v kolikor z razpisom za izbor izvajalca število ni točno določeno.</t>
  </si>
  <si>
    <t>Strošek izdelave delavniških načrtov in izdelave vzorcev izvajalec upošteva v posameznih postavkah popisa.</t>
  </si>
  <si>
    <t>Pred začetkom izvajanja vseh del je potrebno preveriti območja dilatacij.</t>
  </si>
  <si>
    <t>Pri oddaji ponudbe naročniku je izvajalec je dolžan sam preveriti zmnožke in seštevke ter prenose le teh v rekapitulacijo.</t>
  </si>
  <si>
    <t>V ceni  posameznih postavk  je zajeti vse elemente, ki so navedene v opisu,  ne glede   na  različnost zahtevanih obrtniških (gradbenih) del , razen kjer je eksplicitno navedeno, da so določeni elementi zajeti v drugi postavki oz. pri drugih delih.</t>
  </si>
  <si>
    <t>Vsi standardi, ki so navedeni pri posameznih delih se upoštevajo v primeru, da je določen material ali storitev v posameznih opisnih postavkah zajete, v nasprotnem primeru so brezpredmetni. Če pa je v posamezni postavki naveden drugačen standard kot pri splošnih opisih, potem je potrebno upoštevati standard, ki je naveden v posamezni postavki popisa oz. standard, ki predpisuje višjo kvaliteto. Nekateri standardi, ki so opisani v splošnih tekstih pri posameznih delih, se nanašajo lahko tudi še na opise pri nekaterih drugih delih.</t>
  </si>
  <si>
    <t>Podlaga za izvedbo so delavniški načrti, izdelani iz strani izvajalca in potrjeni iz strani OVP, OPA. Podlaga za izvedbo delavniških načrtov so sheme iz posamičnih načrtov.</t>
  </si>
  <si>
    <t>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OPA, OVP in ON, izroči vsem trem navedenim osebam dokončno potrjene načrte, ter potrebni čas za izdelavo in potrditev upošteva v terminskem planu. </t>
  </si>
  <si>
    <t>V primeru nejasnosti  je izvajalec del oz. ponudnik, že v času izdelovanja ponudbe dolžan postaviti OVP zahtevo  po pojasnitvi na način, ki je v skladu z izvajanjem javnega razpisa.</t>
  </si>
  <si>
    <t>Izmere so izvedene skladno z GN normami.</t>
  </si>
  <si>
    <t>Zap. št.</t>
  </si>
  <si>
    <t>Opis postavke</t>
  </si>
  <si>
    <t>Cena (EUR)</t>
  </si>
  <si>
    <t>Znesek (EUR)</t>
  </si>
  <si>
    <t>GRADBENA IN OBRTNIŠKA DELA</t>
  </si>
  <si>
    <t>Izvajalec mora pred začetkom in med izvajanjem posameznih del opraviti pregled projekta za izvedbo in opozoriti investitorja, projektanta in revidenta ter nadzornika na morebitne ugotovljene pomanjkljivosti.</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</si>
  <si>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</si>
  <si>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Podlaga za izvedbo so delavniški načrti, izdelani iz strani izvajalca in potrjeni iz strani OVP. Podlaga za izvedbo delavniških načrtov so sheme iz posamičnih načrtov.</t>
  </si>
  <si>
    <t>Obračun zemeljskih del se mora izvajati na osnovi dejansko opravljenih količin z dejansko kategorijo zemljine, katere z vpisom v gradbeni dnevnik potrdi odgovorni nadzorni. Vse količine zemeljskih del, tamponov,.. so podane v raščenem oz. zbitem stanju.</t>
  </si>
  <si>
    <t xml:space="preserve">Ob izvedbi širokega izkopa mora geomehanik prevzeti planum izkopa in potrditi projektiran sestav spodnjega ustroja. Meritve zbitosti in pregledi temeljnih tal, tamponov in nasipov se ne obračunavajo posebej, ampak morajo biti vključene v enotne cene zemeljskih del. </t>
  </si>
  <si>
    <t>Pri izkopih upoštevati tudi: vse vertikalne in horizontalne prenose, prevoze in transporte, vsa podpiranja in zavarovanja brežin izkopov ter zavarovanja okolice med izkopi.</t>
  </si>
  <si>
    <t>Stroški odvoza odvečnega in odpadnega (kontaminiranega) zemeljskega materiala vključujejo odvoz na stalno deponijo v oddaljenosti do 15 km. Kompletno s plačilom taks in stroškov deponije.</t>
  </si>
  <si>
    <t>Zemeljska dela se izvaja v času, ko je frakcija tal sveža ali vlažna. Fina nivelacija se izvaja ročno na višino +/- 2 cm na 4 metrski lati. Nivo zemlje je potrebno izravnati + 1 cm nad končno niveleto (upoštevanje posedanje).  Plasti substrata se vgrajujejo postopoma v 20-30 cm plasteh.</t>
  </si>
  <si>
    <t>Skupna debelina sloja rodovitne zemlje oziroma rastnega substrata na površinah ne sme biti manjša od 40cm za zasaditev pokrovnic in trajnic ter 80cm za zasaditev dreves!</t>
  </si>
  <si>
    <t>Zemlja za sajenje mora ustrezati naslednjim zahtevam: ph vrednost: 6-7, vsebnost hranil (mg/100 g) po Al metodi: fosfor (4-8), kalij (8-16), Mg (4-8), delež humusa 5-8%. Substrat mora biti zračen, brez plevelnih semen in ostankov korenin ali ostalih rastlinskih delov ter strukturno stabilen.</t>
  </si>
  <si>
    <t>Komplet z vsemi deli, transportom in izvedbo!</t>
  </si>
  <si>
    <t>S sprotnim utrjevanjem do predpisane vrednosti!</t>
  </si>
  <si>
    <t>Dela je treba izvajati po določilih veljavnih tehničnih predpisov in skladno z obveznimi standardi.</t>
  </si>
  <si>
    <t>V ceni posameznih postavk za zemeljska dela  je upoštevati še:</t>
  </si>
  <si>
    <t>dela in ukrepe po določilih veljavnih predpisov varstva pri delu;</t>
  </si>
  <si>
    <t>pregled bočnih strani izk. vsak dan pred pričetkom dela zlasti pa po dež. vremenu, mrazu ali miniranju;</t>
  </si>
  <si>
    <t>čiščenje temeljnih izkopov neposredno pred pričetkom betoniranja.</t>
  </si>
  <si>
    <t>V ceni za enoto je treba upoštevati vsa dela, ki so opisana v posamezni postavki ter vsa dela in ukrepe iz zgornje točke tega splošnega opisa.</t>
  </si>
  <si>
    <t>Pri izvedbi izkopov je potrebno obvezno upoštevati navodila in mnenje geomehanika. Po opravljenem izkopu in kontroli geomehanik poda svoje mnenje, ki je merodajno za nadaljevanje dela.</t>
  </si>
  <si>
    <t>Ponudnik mora vkalkulirati strošek izvedbe začasne deponije za material za ponovni zasip in sicer v odvisnosti od možnosti ali deponija ob objektu ali pa na začasni deponiji izven lokacije gradnje, zajeti v ceni izkopov.</t>
  </si>
  <si>
    <t>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</si>
  <si>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Brežine izkopov je potrebno kopati pod naklonom, glede na trdnost kopane zemlje. Če se koplje v večjo globino je treba kopati v obliki stopnic, oziroma izvesti ustrezno opiranje bočnih sten, kar je zajeti že v fazi oddaje ponudbe v ceni posamezne postavke za izkope.</t>
  </si>
  <si>
    <t xml:space="preserve">   </t>
  </si>
  <si>
    <t>Izpodkopavanje zemlje je prepovedano.</t>
  </si>
  <si>
    <t>Količine vseh izkopov, zasipov kot tudi odvozov so podane v raščenem stanju.</t>
  </si>
  <si>
    <t>Strojni nasip zemljine za dodatna nasutja za drevesa in utrjevanje do predpisane zbitosti, v slojih po 20cm. OCENA!!</t>
  </si>
  <si>
    <t>Ročno planiranje in detajlno oblikovanje nasutij po projektu. Ocena.</t>
  </si>
  <si>
    <t>Izravnava in valjanje novo humuziranih površin kot priprava za sejanje trate ter pripravo gred za sajenje pokrovnic, grmovnic in trajnic</t>
  </si>
  <si>
    <t>Vsa ostala zemeljska dela so zajeta v načrtu zunanje ureditve.</t>
  </si>
  <si>
    <t>DRUGA GRADBENA IN OBRTNIŠKA DELA</t>
  </si>
  <si>
    <t>ROBNIKI IN OBROBE</t>
  </si>
  <si>
    <t>1.a</t>
  </si>
  <si>
    <t>1.b</t>
  </si>
  <si>
    <t>1.c</t>
  </si>
  <si>
    <t>1.d</t>
  </si>
  <si>
    <t>1.e</t>
  </si>
  <si>
    <t>Izdelava vzorca betonskega robnika (20/20/100cm), v pregled in potrditev odgovornemu projektantu.</t>
  </si>
  <si>
    <t>1.f</t>
  </si>
  <si>
    <t>1.g</t>
  </si>
  <si>
    <t>Izdelava vzorca betonskega robnika (R80/20/100cm)), v pregled in potrditev odgovornemu projektantu.</t>
  </si>
  <si>
    <t>1.h</t>
  </si>
  <si>
    <t>V enotni ceni upoštevati izdelavo vzorca, katerega potrdi projektant ter nadzor.</t>
  </si>
  <si>
    <t>Zadebelitve do želene končne širine robnika se izvede s spodnjim slojem epdm obloge (J-base), zgornji sloj epdm vedno enake debeline 1cm (glej ustroj E4)!</t>
  </si>
  <si>
    <t>1.i</t>
  </si>
  <si>
    <t>BETONSKE KONSTRUKCIJE</t>
  </si>
  <si>
    <t>1.j</t>
  </si>
  <si>
    <t>1.k</t>
  </si>
  <si>
    <t>1.l</t>
  </si>
  <si>
    <t>1.m</t>
  </si>
  <si>
    <t>DRUGA GRADBENA IN OBRTNIŠKA DELA SKUPAJ:</t>
  </si>
  <si>
    <t>UTRJENE POVRŠINE</t>
  </si>
  <si>
    <t>splošno:</t>
  </si>
  <si>
    <t>Dela je potrebno izvajati po projektni dokumentaciji, v skladu z veljavnimi tehničnimi predpisi, normativi in standardi ob upoštevanju zahtev iz varstva pri delu. Uporabljati je potrebno samo materiale, ki ustrezajo predpisom in standardom</t>
  </si>
  <si>
    <t>V enotnih cenah morajo biti zajeti tudi naslednji stroški:</t>
  </si>
  <si>
    <t>*</t>
  </si>
  <si>
    <t>ureditev gradbišča, postavitev gradbiščne table, zaščitna ograja in obvestil ter ostala pripravljalna dela, z vsemi deli in materialom in dnevno čiščenje gradbišča, skladno z varnostnim načrtom</t>
  </si>
  <si>
    <t>izvajanje geodetskih storitev  med samo gradnjo, ki vsebujejo: zakoličbe širitev in novih komunalnih vodov,  podajanje višin, kontrola ustreznih naklonov ipd., postavitev gradbenih profilov, zaščita zakoličbe, vse  za ves čas gradnje in za vsa dela</t>
  </si>
  <si>
    <t>ves potreben material z dobavo, transporti in vgrajevanjem,</t>
  </si>
  <si>
    <t>nabavo in dobavo osnovnega, pomožnega, pritrdilnega, tesnilnega materiala za izvedbo posamezne postavke iz popisa;</t>
  </si>
  <si>
    <t>izpolnitev obvez izvajalca glede varstva pri delu na premičnih deloviščih (gradbišču)</t>
  </si>
  <si>
    <t>snemanje izmer na licu mesta in usklajevanje z nadzorom oz. odg.projektantom v primeru odstopanja od projekta ali pri nejasnostih;</t>
  </si>
  <si>
    <t>koordinacijo izvajalca do svojih podizvajalcev, dobaviteljev in kooperantov, ki sodelujejo pri predmetni gradnji oz. izvedbi del;</t>
  </si>
  <si>
    <t>izpolnitev vseh obvez izvajalca po veljavni zakonodaji in pripadajočih veljavnih pravilnikih, ki se nanašajo direktno ali indirektno na izvedbo/gradnjo;</t>
  </si>
  <si>
    <t>pripravo in vzdrževanje gradbišča, vključno z odstranitvijo vseh provizorijev ter začasnih komunalnih priključkov po končanih delih;</t>
  </si>
  <si>
    <t>za  vsa čiščenja med samo gradnjo</t>
  </si>
  <si>
    <t>finalno čiščenje gradbišča, pred predajo naročniku</t>
  </si>
  <si>
    <t>zavarovanja gradbišča,</t>
  </si>
  <si>
    <t>začasne in stalne deponije in pripadajoči transporti,</t>
  </si>
  <si>
    <t>sortiranje odpadkov na gradbišču (gradbiščni odpadki in odpadki od rušenja), stroški nakladanja, odvoza na registrirano stalno deponijo ter plačilo stroškov prevozov, deponije in taks. Ponudnik - izvajalec sam izbere lokacije deponij</t>
  </si>
  <si>
    <t>Obračun del se mora izvajati na osnovi dejansko opravljenih količin z dejansko kategorijo, katere z vpisom v gradbeni dnevnik potrdi odgovorni nadzorni.</t>
  </si>
  <si>
    <t>IGRALNE VARNOSTNE POVRŠINE</t>
  </si>
  <si>
    <t>Ponudnik mora v ponudbi priložiti certifikat za vso ponujeno opremo</t>
  </si>
  <si>
    <t>Naprave za zunanji vadbo morajo biti testirane in imeti certifikat o skladnosti skladno z zahtevo varnostno produktnega standarda SIST EN 16630-2015. Ponudnik mora v ponudbi priložiti certifikat za vsak izdelek.</t>
  </si>
  <si>
    <t>Mize za namizni tenis morajo biti testirane in imeti certifikat o skladnosti skladno z zahtevo varnostno produktnega standarda SIST EN 15312. Ponudnik mora v ponudbi priložiti certifikat</t>
  </si>
  <si>
    <t>Ponudnik mora v ponudbi priložiti certifikat skladno z veljavno zakonodajo , ki zagotavlja izvedbo montaže in vijačnih vez skladno z standardom SIST EN 1090 v razredu minimalno EXC 2</t>
  </si>
  <si>
    <t>Ponudnik mora v ponudbi priložiti certifikat, ki podjetju zagotavlja kontrolirano dobavo in montažo športne opreme</t>
  </si>
  <si>
    <t>E1 – Varnostna površina na klopi in stopnicah</t>
  </si>
  <si>
    <t>V enotni ceni upoštevati izdelavo vzorca - plošče, katerega potrdi projektant ter nadzor.</t>
  </si>
  <si>
    <t>Izdelava varnostne podlage iz poroznega EPDM granulata, vezanega z UV odpornim poliuretanskim vezivom. Izvede se na tamponski drobljenec, v barvi iz različno obarvanih granul v tonu po izboru projektanta (kot npr. PLAYTOP, tip Multi-Colours ali enakovredno). Podloga izvedena v dveh slojih: spodnji sloj iz J-base epdm debeline 2-4cm, zgornji sloj iz fino vezanega EPDM granulata debeline 10-12mm.</t>
  </si>
  <si>
    <t>E2 – Varnostna površina pod mizo za namizni tenis</t>
  </si>
  <si>
    <t>Izdelava varnostne podlage iz poroznega EPDM granulata, vezanega z UV odpornim poliuretanskim vezivom, debeline 10-13mm.</t>
  </si>
  <si>
    <t>E3 - Varnostna površina pod napravo za urbano vadbo</t>
  </si>
  <si>
    <t>opomba:</t>
  </si>
  <si>
    <t>Debelino varnostne površine se prilagodi glede na HIC izbrane naprave za urbano vadbo.</t>
  </si>
  <si>
    <t>E4 – Varnostna površina na betonskih robnikih</t>
  </si>
  <si>
    <t>Izdelava varnostne podlage iz poroznega EPDM granulata, vezanega z UV odpornim poliuretanskim vezivom. Izvede se na tamponski drobljenec, v barvi iz različno obarvanih granul v tonu po izboru projektanta (kot npr. PLAYTOP, tip Multi-Colours ali enakovredno). Podloga izvedena v dveh slojih: spodnji sloj iz J-base epdm debeline 1cm (oz po potrebi glede na končno debelino robnika!), zgornji sloj iz fino vezanega EPDM granulata debeline 1cm.</t>
  </si>
  <si>
    <t>Izdelava vzorca velikosti 1x1m zaključnega, zgornjega sloja EPDM granulata, vezanega z UV odpornim poliuretanskim vezivom v barvi enakovredno ali kot na primer: RAL 1006 (66% delež) in Nike Grind Blend (33%delež), v pregled in potrditev odgovornemu projektantu.</t>
  </si>
  <si>
    <t>ZT – Zeleni eko tlakovci</t>
  </si>
  <si>
    <t>Dobava in izvedba betonskih tlakovcev s kamnitim zgornjim slojem, debeline 100mm, različnih dimenzij: 85% normalnih kamnov (dolžina 120-150mm, širina 95-105mm), 5% majhnih kamnov (kamni za uravnoteženje), 10% vezivnih kamnov.</t>
  </si>
  <si>
    <t>Naravno sive barve. Odporni na zmrzal, vodopropustna podlaga.</t>
  </si>
  <si>
    <t>PR- Zaščitni pas ob objektu</t>
  </si>
  <si>
    <t>Dobava in izvedba peščenih površin po delavniškem načrtu izvajalca. Materiali, barve in končna obdelava po izboru projektanta. Debelina in sestave po projektu!  Izvedba po navodilih proizvajalca!</t>
  </si>
  <si>
    <t>Debelina sloja: 8 cm</t>
  </si>
  <si>
    <t>Namestitev v skladu s profilom in dinamično utrjevanje po navodilih proizvajalca do predpisane zbitosti v rahlo vlažnem stanju.</t>
  </si>
  <si>
    <t>Odstopanje v ravnosti &lt; 1,5 cm</t>
  </si>
  <si>
    <t>UTRJENE POVRŠINE SKUPAJ:</t>
  </si>
  <si>
    <t>ZAŠČITA OBSTOJEČE DREVNINE</t>
  </si>
  <si>
    <t>Izdelava mehanske zaščite debla (3 debelno drevo!)</t>
  </si>
  <si>
    <t>Izdelava mehanske zaščite debla kot zaščita obstoječe drevnine zaradi gradnje!</t>
  </si>
  <si>
    <t>Izdela se zaščitna obloga okrog debla iz neobdelanih lesenih desk dolžine 2m, povezanih z žico in na notranji strani ob deblu obloženih s plastjo filca.</t>
  </si>
  <si>
    <t>Izdelava koreninske zavese</t>
  </si>
  <si>
    <t xml:space="preserve">Izdelava koreninske zavese kot zaščita obstoječe drevnine zaradi gradnje! </t>
  </si>
  <si>
    <t>Koreninska zavesa se vgrajuje v odmiku od debla obstoječega drevesa v razdalji 4x obsega debla, merjenega 1m nad tlemi!!</t>
  </si>
  <si>
    <t xml:space="preserve">Od koreničnika naj bo zunanji rob zavese odmaknjen za razdaljo, ki je enaka štirikratniku obsega debla na višini 1 m oziroma za najmanj 2,5 m. Izkop za zaveso naj se izdela ročno. Z izvedbo koreninske zavese naj se začne eno rastno obdobje pred začetkom gradbenih del. </t>
  </si>
  <si>
    <t>2.a</t>
  </si>
  <si>
    <t>Debelina koreninske zavese s substratom naj znaša minimalno 25 cm, v globino naj sega do konca koreninskega sistema, vendar največ do dna gradbene jame. - OCENA!!!</t>
  </si>
  <si>
    <t>2.b</t>
  </si>
  <si>
    <t>Pri koreninski zavesi se na strani, ki bo odprta proti bodoči gradbeni jami, postavi stabilen, razgradljiv in zrako prepusten opaž iz kolov, žične mreže in koreninsko pregrado za trajno vlaženje:</t>
  </si>
  <si>
    <t>2.c</t>
  </si>
  <si>
    <t xml:space="preserve">Koreninska pregrada za trajno vlaženje površine, 100% biorazgradljiva. Celulozna membrana z robom in dostopom za namakalno linijo, sidrana. Dimenzije: prilagoditi posamezni lokaciji – OCENA! </t>
  </si>
  <si>
    <t>Do začetka gradnje in med samo gradnjo mora biti koreninska zavesa stalno vlažna!!!</t>
  </si>
  <si>
    <t>Ročni izkop zemljine na območju korenin</t>
  </si>
  <si>
    <t>Ročni izkop jarkov v raščenem terenu, izkop v zemljini III.  ktg, globine do 1,0 m z odlaganjem  izkopanega materiala ob izkopu.</t>
  </si>
  <si>
    <t>Zaščita krošnje</t>
  </si>
  <si>
    <t>Privez spodnjih etaž vej višje v krošnjo z jeklenimi vrvmi. Obvezna zaščita vej na mestu pritrditve vrvi  z ovojem gume – prepreči zareze v skorjo vej!</t>
  </si>
  <si>
    <t>ZAŠČITA OBSTOJEČE DREVNINE SKUPAJ:</t>
  </si>
  <si>
    <t>ZASADITEV</t>
  </si>
  <si>
    <t>Po končanih gradbenih delih in pred pričetkom saditvenih in setvenih del je potrebno območje očistiti in odstraniti gradbene odpadke. Med deli je potrebno preprečiti kakršnokoli odtekanje škodljivih snovi (olja, goriva, kemikalije, barve ipd.) v tla, sploh na območju predvidenega ozelenjevanja.</t>
  </si>
  <si>
    <t>Pred vgradnjo posameznih plasti vegetacijskega sloja in začetkom zemeljskih in saditvenih del je potrebno preveriti stanje objekta. Pregledajo se površine in odpravijo možne nepravilnosti (poškodbe membrane, zaščitnih slojev: toplotna zaščita in hidroizolacija, pregledajo se vsi spoji, površine..).</t>
  </si>
  <si>
    <t>Izvajalec sadilnih in setvenih del je odgovoren za 2-letno investicijsko vzdrževanje oziroma vzdrževanje do vraščenosti rastlin.</t>
  </si>
  <si>
    <t>Sadike morajo ustrezati standardu Evropskemu tehničnemu in kakovostnemu standardu za drevesnice (ENA).</t>
  </si>
  <si>
    <t>Pred vgradnjo sadik je potreben strokovni nadzor. Izvaja ga usposobljen strokovnjak (agronom, krajinski arhitekt, izvedenec vrtnarske stroke) in preveri količine, kakovost sadik in ravnanje s sadikami. Neustrezne sadike zavrne!</t>
  </si>
  <si>
    <t>RAVNANJE S SADIKAMI - ZAŠČITA 1: Rastline je potrebno posaditi takoj po dobavi. Če to ni mogoče, se jih lahko uskladišči za največ 48 ur. V tem času je treba rastline z enostavnimi ukrepi, kot je to na primer z zalivanjem in s pokrivanjem, zaščititi tako, da ne bo prišlo do poškodb zaradi izsušitve, zmrzali ali pregrevanja.</t>
  </si>
  <si>
    <t>RAVNANJE S SADIKAMI - ZAŠČITA 2: ko so rastline na gradbišču je treba preprečiti, da bi se poškodovale pri prevozu in premikanju, skladiščenju, vkopavanju v zasip in sajenju. Prav tako jih je treba zaščititi pred izsušitvijo, pregretjem in zmrzaljo.</t>
  </si>
  <si>
    <t>Sadike se nabavijo po pogojih PZR in po terminskem planu. Če predpisanih sadik ni na voljo, mora izvajalec o spremembi obvestiti projektanta in šele z njegovim pisnim privoljenjem izvesti morebitno spremembo.</t>
  </si>
  <si>
    <t>V primeru nejasnosti veljajo navodila, kot jih določajo DIN oz. enakovredni veljavni SIST EN normativi:</t>
  </si>
  <si>
    <t>SIST DIN 18915/2019 Uporaba rastlin pri urejanju zelenih površin - Zemeljska dela (Vegetationstechnik im Landschaftsbau – Bodenarbeiten)</t>
  </si>
  <si>
    <t>SIST DIN 18916/2019 Uporaba rastlin pri urejanju zelenih površin – Rastline in saditvena dela  (Vegetationstechnik im Landschaftsbau - Pflanzen und Pflanzarbeiten)</t>
  </si>
  <si>
    <t>SIST DIN 18917/2019 Uporaba rastlin pri urejanju zelenih površin – Trate in setvena dela (Vegetationstechnik im Landschaftsbau, Rasen und Saatarbeiten)</t>
  </si>
  <si>
    <t>SIST DIN 18918/2019 – Vegetacijska tehnika v krajinski gradnji  (Vegetationstechnik im Landschaftsbau - Ingenieurbiologische Sicherungsbauweisen- Sicherungen durch Ansaaten, Bepflanzungen, Bauweisen mit lebenden und nicht lebenden Stoffen und Bauteilen, kombinierte Bauweisen)</t>
  </si>
  <si>
    <t>SIST DIN 18919/2019 – Uporaba rastlin pri urejanje zelenih površin – Začetno in redno vzdrževanje zelenih površin - Entwicklungs und Unterhaltungspflege von Grünflächen (povzetek načel dobre prakse pri ureditvi in oskrbi zelenih površin)</t>
  </si>
  <si>
    <t>Pri načrtovanju in izvedbi strešnih ozelenitev se upoštevajo FLL Smernice za načrtovanje, izvedbo in vzdrževanje zelenih streh - Guideline for the planning, execution and upkeep of green roof sites, January 2002 Edition</t>
  </si>
  <si>
    <t>Upoštevati je treba naravno posedanje in pri nasipih in zasipih sadilnih jam. Pričakovane posedke (3-5cm) se upošteva pri dobavi zemlje.</t>
  </si>
  <si>
    <t>Glej še tehnično poročilo!</t>
  </si>
  <si>
    <t>SADITEV DREVES</t>
  </si>
  <si>
    <t>Sadilne jame pri drevesnih in grmovnih sadikah morajo ustrezati najmanj 1,5 kratnemu premeru bale oz. koreninske grude rastline in do globine, ki ustreza višini koreninske grude.</t>
  </si>
  <si>
    <t>KAKOVOST SADIK - Opis kakovostnih zahtev velja po SIST DIN 18916/2019in FLL določilih za sadike iz drevesnic ter določilih OTP. Sadike dreves morajo imeti koreninsko grudo, premer koreninske grude mora biti vsaj 3x obsega debla na koreninskem vratu. Višina in število presajanj v drevesnici določen v popisu sadik! Neobraščeno deblo mora biti do krošnje visoko najmanj 1.5 m, krošnja z vsaj 5 dobro razvitih nastavkov vretenasto izraščajočih mora biti skladna in v primernem razmerju z obsegom debla.</t>
  </si>
  <si>
    <t>Nabava in dovoz sadik dreves ustrezne vrste in kakovosti kot je opredeljena v popisu sadik!</t>
  </si>
  <si>
    <t>SADITEV VEČJIH DREVES</t>
  </si>
  <si>
    <t>Izkop sadilne jame v velikosti 100x100x80 cm oz. 1.5 x premer bale (glej tehnično poročilo - pogoje saditve!) in sajenje po SIST DIN 18916</t>
  </si>
  <si>
    <t>Priprava rastišča po SIST DIN 18915 toč. 7.7.1 (mešanica kvalitetne zemlje, mivke (kremenčevega peska) in šote v globini 20 - 40 cm)</t>
  </si>
  <si>
    <t>Količki, impregnirani, premer 10 cm, dolžina 250 cm (3 na sadiko), povezava z impregniranimi  latami (polokroglicami), vezivo mora dovoljevati nihanje drevesa in slediti rasti v debelino</t>
  </si>
  <si>
    <t xml:space="preserve">Dobava, saditev, gnojilo, izdelava zalivalne sklede, zastiranje, zalivanje (70 litrov/sadiko), oskrba  </t>
  </si>
  <si>
    <t>SADIKE VEČJIH DREVES</t>
  </si>
  <si>
    <t>Opis kakovostnih zahtev po SIST DIN 18916/2019, FLL določilih za sadike iz drevesnic, ter določilih OTP.</t>
  </si>
  <si>
    <t>Fraxinus excelsior (Fe)</t>
  </si>
  <si>
    <t>Listopadno drevo. Kakovost sadik: 4x presajena, koreninska gruda, kv. 20-25cm na višini debla 1m</t>
  </si>
  <si>
    <t>Robinia pseudoacacia (Rp)</t>
  </si>
  <si>
    <t>Listopadno drevo. Kakovost sadik: 4x presajena, koreninska gruda, kv. 350-400cm</t>
  </si>
  <si>
    <t>SADITEV MANJŠIH DREVES</t>
  </si>
  <si>
    <t>Izkop sadilne jame v velikosti 80x80x80 cm oz. 1.5 x premer bale (glej tehnično poročilo - pogoje saditve!) in sajenje po SIST DIN 18916</t>
  </si>
  <si>
    <t>Količki, impregnirani, premer 8 cm, dolžina 200 cm (3 na sadiko), povezava z impregniranimi  latami (polokroglicami), vezivo mora dovoljevati nihanje drevesa in slediti rasti v debelino</t>
  </si>
  <si>
    <t>2.d</t>
  </si>
  <si>
    <t xml:space="preserve">Dobava, saditev, gnojilo, izdelava zalivalne sklede, zastiranje, zalivanje (50 litrov/sadiko), oskrba  </t>
  </si>
  <si>
    <t>SADIKE MANJŠIH DREVES</t>
  </si>
  <si>
    <t>2.e</t>
  </si>
  <si>
    <t>Fraxinus ornus (Fo)</t>
  </si>
  <si>
    <t>Listopadno drevo. Kakovost sadik: 3x presajena, koreninska gruda, kv. 300-350cm</t>
  </si>
  <si>
    <t>2.f</t>
  </si>
  <si>
    <t>Sorbus aria ’Magnifica’ (SaM)</t>
  </si>
  <si>
    <t>Manjše listopadno drevo. Kakovost sadik: 4x presajena, koreninska gruda, kv 18-20cm na višini debla 1m</t>
  </si>
  <si>
    <t>2.g</t>
  </si>
  <si>
    <t>Ulmus ’Dodoens’ (UD)</t>
  </si>
  <si>
    <t>Manjše listopadno drevo. Kakovost sadik: 4x presajena, koreninska gruda, kv 25-30cm na višini debla 1m</t>
  </si>
  <si>
    <t>SADITEV GRMOVNIC</t>
  </si>
  <si>
    <t>3.a</t>
  </si>
  <si>
    <t>Izkop sadilne jame 60/60 oz 1,5 x širina koreninske bale, v globini 40 cm, lonca ter sajenje po SIST DIN 18916</t>
  </si>
  <si>
    <t>3.b</t>
  </si>
  <si>
    <t>3.c</t>
  </si>
  <si>
    <t>Dobava, saditev, gnojilo, zastiranje, zalivanje (35 litrov/sadiko), oskrba</t>
  </si>
  <si>
    <t>SADIKE GRMOVNIC</t>
  </si>
  <si>
    <t>3.d</t>
  </si>
  <si>
    <t>Cornus alba ’Sibirica’ (CaS)</t>
  </si>
  <si>
    <t>Listopadni grm. Kakovost sadik: 2x presajena, C5L, višina 60-80cm</t>
  </si>
  <si>
    <t>3.e</t>
  </si>
  <si>
    <t>Deutzia gracilis (Dg)</t>
  </si>
  <si>
    <t>Listopadni grm. Kakovost sadik: 2x presajena, L, višina 40-60cm</t>
  </si>
  <si>
    <t>3.f</t>
  </si>
  <si>
    <t>Lonicera nitida (Ln)</t>
  </si>
  <si>
    <t>Vednozelen grm. Kakovost sadik: 2x presajena, višina 40-60cm</t>
  </si>
  <si>
    <t>3.g</t>
  </si>
  <si>
    <t>Pinus mugo ’Pumilio’ (PmP)</t>
  </si>
  <si>
    <t>Igličast vednozelen grm. Kakovost sadik: posoda, višina 40-60cm</t>
  </si>
  <si>
    <t>3.h</t>
  </si>
  <si>
    <t>Spiraea arguta (Sa)</t>
  </si>
  <si>
    <t>3.i</t>
  </si>
  <si>
    <t>Spiraea decumbens (Sd)</t>
  </si>
  <si>
    <t>Nizek listopaden grm. Kakovost sadik: posoda, višina 30-40cm</t>
  </si>
  <si>
    <t>SADITEV POKROVNIC IN TRAJNIC</t>
  </si>
  <si>
    <t>4.a</t>
  </si>
  <si>
    <t>Sajenje trajnic in pokrovnic v pripravljeno gredo</t>
  </si>
  <si>
    <t>SADIKE POKROVNIC IN TRAJNIC</t>
  </si>
  <si>
    <t>4.b</t>
  </si>
  <si>
    <t>Hypericum calycinum (Hc)</t>
  </si>
  <si>
    <t>Listopadna pokrovnica. Kakovost sadik: 2x presajena, L, velikost 30-40cm</t>
  </si>
  <si>
    <t>4.c</t>
  </si>
  <si>
    <t>Stephanandra incisa ’Crispa’ (SiC)</t>
  </si>
  <si>
    <t>Listopadna pokrovnica. Kakovost sadik: 2x presajen, L, velikost 40-60cm</t>
  </si>
  <si>
    <t>4.d</t>
  </si>
  <si>
    <t>Prunus laurocerasus ’Mount Vernon’ (PlMV)</t>
  </si>
  <si>
    <t>UREDITEV TRATNIH POVRŠIN</t>
  </si>
  <si>
    <t>Setev trave, strojno rahljanje zgornje plasti (d=8-10cm), fino planiranje, valjanje in zalivanje. Ocena.</t>
  </si>
  <si>
    <t>ZASTIRKA</t>
  </si>
  <si>
    <t>6.a</t>
  </si>
  <si>
    <t>Dobava in vgradnja naravne borove zastirke, granulacije 30-60mm, v debelini 6 cm</t>
  </si>
  <si>
    <t>Dobava in vgradnja mineralna zastirka, granulacije 4-8mm, v debelini 4 cm</t>
  </si>
  <si>
    <t>KOKOSOVA MREŽA, UTRJEVANJE BREŽIN</t>
  </si>
  <si>
    <t>6.b</t>
  </si>
  <si>
    <t>Dobava in vgradnja kokosove mreže za utrjevanje brežin naklona do 1:1, ojačana, s funkcijo zastirke, deb. 4-5mm, 700g/m2, komplet s pritrditvenim materialom in sidranjem, upoštevati vse preklope in zavihke zaradi sidranja na vrhu in robovih.</t>
  </si>
  <si>
    <t>PREZRAČEVANJE KORENINSKEGA SISTEMA</t>
  </si>
  <si>
    <t>Dobava in montaža prezračevalnega sistema za korenine, cevi za aerifikacijo po obodu koreninskih grud, s tremi vertikalnim cevmi in plastičnimi pokrovi (upoštevati ves spojni material, zaščitno tkanino za cevi in pritrditev pokrova - ta mora biti povsem tog), kot npr. AirMax ali enakovredno. Upoštevati različne višine zemljine po načrtu in vsa potrebna dela in material.</t>
  </si>
  <si>
    <t>URBANA OPREMA</t>
  </si>
  <si>
    <t>Dobava in montaža naslona za kolesa</t>
  </si>
  <si>
    <t>Višina 900mm, širina 800mm, ukrivljen cevni profil fi 50.
Material: jeklo, vroče cinkano, prašno barvano v RAL 9010 beli barvi. Nasloni kot na primer ali enakovredno Atriva NSK-06.</t>
  </si>
  <si>
    <t>Upoštevati temeljenje po navodilih proizvajalca</t>
  </si>
  <si>
    <t>Dobava in montaža pitnika za vodo</t>
  </si>
  <si>
    <t>Jeklen pitnik za vodo, oblika valja, višine 1050 mm, premer 204 mm, 2x pipa za vodo, dostop do vode zgoraj in na višini 570 mm, primeren za uporabnike invalidskih vozičkov. Material: inox, prašno barvano v RAL 9010 beli barvi. Pitnik kot na primer ali enakovredno Atriva, tip PT-17</t>
  </si>
  <si>
    <t>Dobava in montaža lesen klopi s kovinskim podnožjem</t>
  </si>
  <si>
    <t>Lesena klop (kovinsko podnožje). Višina lesenega sedala: 420 mm. Širina lesenega sedala: 589 mm.
Lesene deske dimenzij 50mm x 30mm. Dolžina prilagojena podkonstrukciji, robne deske debeline 30 mm, prilagojena širina, kovinska podkonstrukcija iz upognjenih kovinskih palic, fi 32mm. Višina kovinske podkonstrukcije 390mm. Oblika klopi: 4 stranice pravilnega peterokotnika. Material: jeklo, vroče cinkanko, prašno barvano v RAL 9010 beli barvi / les - macesen. Referenca: parkovna klop kot na primer ali enakovredno Atriva Proteus 3 tip KL-38-R0N0-D.</t>
  </si>
  <si>
    <t xml:space="preserve">Dobava in montaža ograje TIP 1 </t>
  </si>
  <si>
    <t>Glej shemo ograje!</t>
  </si>
  <si>
    <t>Dobava in montaža ograje TIP 2</t>
  </si>
  <si>
    <t>Stojke iz vroče cinkanih jeklenih palic kvadratnega profila (60x60x3mm), višine 200cm, točkovno temeljene, razporejene na 1m (oz krajše po potrebi, glede na dolžino odseka ograje). 
Celotna dolžina ograje 90,9m. Dolžine posameznih odsekov: 19,5m /6,6m / 6,4m / 39,4m / 5,1m / 0,4m / 6,4m / 6,2m / 0,8m.
Horizontalni zaključek iz vroče cinkanih jeklenih palic kvadratnega profila (60x60x3mm). 
Polnilo ograje iz nerjaveče (inox) pletene mreže (tip Q-web ali enakovredno), debelina žice 1,5mm, s sistemskimi spojkami vpeta med stojke in horizontalnim zaključkom. Polnilo od tal dvignjeno za 75mm.
Vsi deli prašno barvani po RAL 7016 (antracit). OCENA!!</t>
  </si>
  <si>
    <t>Dobava in montaža vrat TIP 1 (DVOJNA NIHAJNA VRATA)</t>
  </si>
  <si>
    <t>Glej shemo vrat!</t>
  </si>
  <si>
    <t>Okvir posameznega krila vrat iz vroče cinkanih jeklenih palic kvadratnega profila (80x80x3mm), dimenzij 180cm x 192,5cm (v x š). Ojačane z diagonalo 60x60x3mm.
Polnilo vrat iz nerjaveče (inox) pletene mreže (tip Q-web ali enakovredno), debelina žice 1,5mm, s sistemskimi spojkami vpeta med stojke in horizontalnim zaključkom. Vsi deli prašno barvani po RAL 7016 (antracit).</t>
  </si>
  <si>
    <t xml:space="preserve">Vrata odmaknjena od tal 75mm.
Vratna krila vpeta v primerne stojke, točkovno temeljene. </t>
  </si>
  <si>
    <t>Dobava in montaža vrat TIP 2 (SAMONOSNA VRATA)</t>
  </si>
  <si>
    <t>Okvir vrat iz vroče cinkanih jeklenih palic kvadratnega profila (80x80x3mm), okvir dimenzije 610cm x 192,5cm. Okvir deljen na tri prekate, vsak širine 192,7cm (s palicama iz vroče cinkanega jekla, kvadratnega profila 80x80x3mm). Vsak prekat ojačan z diagonalo dimenzij 60x60x3mm. 
Konzolni nosilec vrat dolžine 246cm.
Polnilo vrat iz nerjaveče (inox) pletene mreže (tip Q-web ali enakovredno), debelina žice 1,5mm, s sistemskimi spojkami vpeta med okvir. Vsi deli prašno barvani po RAL 7016 (antracit).</t>
  </si>
  <si>
    <t>Vrata na samonosilnem sistemu, od tal odmaknjena za 75mm. Temelj za vrata primerne velikosti (200 x 500 x 80 cm). Upoštevati temeljenje po navodilih proizvajalca!</t>
  </si>
  <si>
    <t>Dobava in montaža vrat TIP 3 (DRSNA VRATA)</t>
  </si>
  <si>
    <t xml:space="preserve">Okvir vrat iz vroče cinkanih jeklenih palic kvadratnega profila (80x80x3mm), dimenzij 200cm x 165cm (v x š). 
Na višini 135cm vgrajeno primerno kovinsko vodilo.
Polnilo vrat iz nerjaveče (inox) pletene mreže (tip Q-web ali enakovredno), debelina žice 1,5mm, s sistemskimi spojkami vpeta med okvir.
Vsi deli prašno barvani po RAL 7016 (antracit).
Vrata vpeta v stojko ograje TIP 2 (višine 200cm, vroče cinkana jeklena palica kvadratnega profila (60x60x3mm), točkovno temeljena, po navodilu proizvajalca!). </t>
  </si>
  <si>
    <t>Objekt z nadstreškom in zeleno streho (EKO otok)</t>
  </si>
  <si>
    <t>Glej shemo nadstreška!</t>
  </si>
  <si>
    <t>Vsi kovinski deli cinkani in prašno barvani po RAL 9010 beli barvi!!</t>
  </si>
  <si>
    <t>Dimenzije nadstrešnice 3,75 x x4,4m. Obodni zaslon iz ekspandirane pločevine različnih dolžin.</t>
  </si>
  <si>
    <t>Obodni paneli so pritrjeni na kovinsko podkonstrukcijo iz jeklenih profilov (cinkanih in prašno barvanih).</t>
  </si>
  <si>
    <t>Podkonstrukcija pritrjena na 6 kovinskih stebrov, kvadratnega prereza, temeljenih v točkovne temelje po delavniškem načrtu (sidranje jeklene pločevine pod koto končnega tlaka). Vertikalni stebri med seboj povezani z natezno diagonalo z napenjalci.</t>
  </si>
  <si>
    <t>Drsna vrata iz prašno barvane ekspandirane pločevine, pritrjene na kovinsko podkonstrukcijo. Zapiranje s cilindrično ključavnico. Z vsemi pripadajočimi vodili za drsna vrata.</t>
  </si>
  <si>
    <t>Ravna hladna streha, ozelenjena (naklon 2% - odvodnjavanje).</t>
  </si>
  <si>
    <t>zelena streha</t>
  </si>
  <si>
    <t>Izvedba kompletno z vsemi potrebnimi deli in materiali, po specifikaciji proizvajalca, kot sistemska rešitev ekstenzivne strehe.</t>
  </si>
  <si>
    <t>- vegetacijski sloj - vegetacijska plast s sedumi in rastlinami in nosilec vegetacije (mrežica na voalu), kot npr.: XEROflor XF 301 ali enakovredni ter pod njim filc kot akumulator vode, 1200g/m2, vodovpojnost 10 l/m2 kot npr. XEROflor XF 159 ali enakovredni.</t>
  </si>
  <si>
    <t>- hidroizolacija</t>
  </si>
  <si>
    <t>- vodoodporen OSB</t>
  </si>
  <si>
    <t>OPREMA ŠPORTNIH IGRIŠČ</t>
  </si>
  <si>
    <t xml:space="preserve">SIST-EN 16630-2015 </t>
  </si>
  <si>
    <t>KOMPLET ZA URBANO VADBO</t>
  </si>
  <si>
    <t xml:space="preserve">Komplet za urbano vadbo z dvojno bradljo, klopjo z naklonom, plezalno lestvijo. Višina 2,4m, dimenzije 691x444cm. Material kovina in umetna masa. Kovinski deli barvani v RAL 7016 antracit barvi!
</t>
  </si>
  <si>
    <t>vključno z dobavo, prevozom, montažo ter vsemi deli in materialom za izvedbo temeljenja po navodilih proizvajalca</t>
  </si>
  <si>
    <t>MIZA ZA NAMIZNI TENIS</t>
  </si>
  <si>
    <t xml:space="preserve">Zunanja miza za namizni tenis iz alu konstrukcije po normah ITF, plošča HD HPL min debeline 10 mm in mrežica inoks ali HD HPL. Miza za namizni tenis standardne velikosti. Odporna na agresivne vremenske razmere in vandalizem. Vse ostale povezovalne komponente izdelane iz nerjavečega jekla. L: 274 cm B: 152.5 cm H: 76 cm.
</t>
  </si>
  <si>
    <t>vključno z dobavo, prevozom, montažo ter vsemi deli in materialom za izvedbo.</t>
  </si>
  <si>
    <t>Izdelava temelja za mizo za namizni tenis po navodilih proizvajalca</t>
  </si>
  <si>
    <t>Garnitura zajema dobavo in postavitev  zunanjega košarkarskega stojala v sestavi:</t>
  </si>
  <si>
    <t>- enocevna pocinkana konstrukcija koša, projekcija 165m (1 kos)
- mehka zaščita stojala (1 kos)
- tabla poliester dim. 180x105 cm
- fiksni močnejši obroč (1 kos)"</t>
  </si>
  <si>
    <t>Skladno s standardom SIST EN 1270, potrdilo o skladnosti</t>
  </si>
  <si>
    <t>- enocevna pocinkana konstrukcija koša, projekcija 225 cm (1 kos)
- mehka zaščita stojala (1 kos)
- tabla sekurit dim. 180x105 cm, z okvirjem in mehko zaščito spodnjega roba
- pregibni obroč (1 kos)</t>
  </si>
  <si>
    <t>Izdelava temelja za koš 80x80x80 cm, komplet z grajeno betonsko cevjo fi 30 cm, komplet z opažem in armaturo ter ozemljitev.</t>
  </si>
  <si>
    <t>DOBAVA IN MONTAŽA ROKOMETNEGA GOLA z aluminijastijm okvirjem vrat, z zložljivo nosilno  konstrukcijo mreže, z glavno ter lovilno mrežo in talnimi pritrdili.</t>
  </si>
  <si>
    <t>Sestava; ALU okvir vrat dim. 3 x 2 m izdelana iz profilov dim. 80x80 mm, minimalna debelina alu  2 mm. Globina gola minimalno 60 cm. Barvi alu vratnice bela/modra ali bela/rdeča, zložljiva jeklena nosilna konstrukcija mreže, mreža za rokometni gol debelina minimalno 4 mm iz naylona, talna pritrdila za parket ali pvc pod.</t>
  </si>
  <si>
    <t>Skladno s standardom SIST EN 749, potrdilo o skladnosti</t>
  </si>
  <si>
    <t>Izdelava pasovnega temelja za gol 150x30x40 cm, komplet z opažem in armaturo</t>
  </si>
  <si>
    <t>- 1 glavno igrišče za košarko</t>
  </si>
  <si>
    <t>- 1 prečno igrišče za košarko</t>
  </si>
  <si>
    <t>- 1 igrišče za nogomet</t>
  </si>
  <si>
    <t>Komplet z vsemi potrebnimi dodatnimi deli in materiali.</t>
  </si>
  <si>
    <t>DOBAVA IN MONTAŽA PANELNE OGRAJE za lovljenje žog</t>
  </si>
  <si>
    <t>Steber 40*80*3mm, z vgrajenimi antivibracijskimi distančniki v rastru 20cm. Paneli so pritrjeni na steber s ploščatim železom po celotni višini vidnega dela stebra. Steber jena vrhu zaprt s kapo, je cinkan, prašno barvan z RAL 7016 antracit barvi. Montaža stebrov z betoniranjem v za to pripravljene cevi fi 30/100 na medosni razdalji 2,5m. Zalitje z betonom do kote 0, oz po dogovoru s projektantom. Montaža ograjnih panelov, delno na višini (gradbeni oder).</t>
  </si>
  <si>
    <t>NAMAKALNI SISTEM</t>
  </si>
  <si>
    <t>vključno z dobavo, prevozom, montažo ter vsemi deli in materialom za izvedbo po navodilih proizvajalca, skupaj z zagonskim testiranjem sistema</t>
  </si>
  <si>
    <t>število dreves (3x RWS System na drevo)</t>
  </si>
  <si>
    <t>zelene površine (kapljično namakanje)</t>
  </si>
  <si>
    <t>Kapljično podzemno namakanje, komplet z vsemi elementi, delom in dobavo</t>
  </si>
  <si>
    <t>vključno z dobavo, prevozom in montažo po navodilih proizvajalca!</t>
  </si>
  <si>
    <t>Namakalni tulec - za eno drevo so predvideni trije namakalni tulci - dolžina tulca 91,4cm, premer 10,2cm.</t>
  </si>
  <si>
    <t>skupaj z vsemi potrebnimi ventili, cevmi in spojnimi materiali.</t>
  </si>
  <si>
    <t>Vgradnja namakalnega sistema na položeno vodovodno inštalacijo, montaža razpršilcev, ventilov, krmilnika in kapljičnega sistema vključno z vsemi potrebnimi nastavitvami in zagonom - OCENA!</t>
  </si>
  <si>
    <t>Strojno-ročni izkop kanala, v zemljino III.kategorije, zasipavanje z materialom od izkopa, vključno z odstranitvijo kamenja in odvoz na deponijo na gradbišču, ročno utrjevanje</t>
  </si>
  <si>
    <t>Ročni izkop lukenj za ventilski jašek</t>
  </si>
  <si>
    <t>NAMAKANJE SKUPAJ</t>
  </si>
  <si>
    <t>KRAJINSKA ARHITEKTURA</t>
  </si>
  <si>
    <r>
      <t>Dobava in vgradnja vidnega vodotesnega betona C30/37 XC 2, PV II, AB konstrukcije prereza 0,20 do 0,30 m</t>
    </r>
    <r>
      <rPr>
        <vertAlign val="superscript"/>
        <sz val="10"/>
        <rFont val="Arial"/>
        <family val="2"/>
      </rPr>
      <t>3</t>
    </r>
    <r>
      <rPr>
        <sz val="10"/>
        <rFont val="Arial"/>
        <family val="2"/>
      </rPr>
      <t>/m</t>
    </r>
    <r>
      <rPr>
        <vertAlign val="superscript"/>
        <sz val="10"/>
        <rFont val="Arial"/>
        <family val="2"/>
      </rPr>
      <t>2</t>
    </r>
    <r>
      <rPr>
        <sz val="10"/>
        <rFont val="Arial"/>
        <family val="2"/>
      </rPr>
      <t>. Razred vidnega betona VB2. Upoštevati standarde in predpise za tovrstno izvedbo. Pri vgradnji beton ne sme segregirati. Stene višine do 3,6m.</t>
    </r>
  </si>
  <si>
    <t>Montaža in demontaža dvostranskega opaža za izvedbo vidnega betona AB sten deb. 30cm, višine sten do 3,60. Uporabi se sistemski kovinski okvirni opaž z novimi opažnimi ploščami. Vse opažne površine se premaže z ločevalnim sredstvom/emulzijo primerno za vidne betone (Optix, Doka ali Cire E331, Pieri).Vsi stiki opaža se vodotesno tesnijo (preprečitev iztekanja cementnega mleka). Razred vidnega betona VB2 po SIST EN 13670. V ceni morajo biti zajeti vsi stroški podpiranja opaža, pomožna dela, prenosi in transporti vsega materiala do mesta opaževanja, čiščenjem po končanem delu in transportu opažnega materiala iz gradbišča.</t>
  </si>
  <si>
    <t>Izdelava zasipa (nabava dobava in montaža) rezervoarjev z ustreznim obsipnim materialom po navodilih dobavitelja (običajno frakcija 8/16mm - za lomljenec). Zasip se utrjuje do 95% trdnosti po standardnem Proktorjevem postopku po slojih 30cm.</t>
  </si>
  <si>
    <t>k.2.2.1.4</t>
  </si>
  <si>
    <t>Dobava in vgradnja požarnega rezervoarja volumna 46000 L. Rezervoar je izdelan iz polietilena (PE), kateri je UV odporen. Rezervoar ima nastavljiv teleskopski povišek fi 600 x 300 mm - 1x, s katerim lahko reguliramo višino rezervoarja končni koti terena. Na povišku se vgradi pokrovi - LTŽ  , nosilnosti 125 kN.</t>
  </si>
  <si>
    <t>Dostava vključuje vse elemente za črpanje požarne vode v skladu z DIN 14230. Sistem je v celoti tovarniško montiran. Potrebna so samo gradbena dela. Vstopni jašek omogoča preprost dostop v rezervoar. Rezervoarji so povozni do 40 T, stabilni v visoki talni vodi.
Uporaba s pitno vodo ali deževnico. Kot npr. GRAF Carat XXL rezervoar za požarno vodo:
Fleksibilnost in stabilnost
Do velikosti 56.000 l ni potrebe po specialnih prevozih
Varna naložba zahvaljujoč 25-letni garanciji na rezervoar
Lažji od enakega rezervoarja iz betona ali jekla
Številne priključne površine DN 100/150/200 po naročilu tudi DN 300
Nekatere velikosti rezervoarjev imajo dva vstopna jaška
Obseg dobave:
1. Sesalna cev DN 125 (5 ") z gasilsko priključno spojko A 110
2. Prezračevalna cev z zaščito pred insekti
3. Označevalna tablica z napisom „požarna voda“
4. Lestev za lažji dostop v rezervoar</t>
  </si>
  <si>
    <t>REKAPITULACIJA NAČRTA BR 186/17 - PZI</t>
  </si>
  <si>
    <t>PRENOVA IN DOZIDAVA SREDNJE ŠOLE JESENICE: DOSTAVNA CESTA, ZELENICA OB VZHODNI FASADI TELOVADNICE IN HODNIK OB SEVERNI FASADI TELOVADNICE, JUŽNO PARKIRIŠČE</t>
  </si>
  <si>
    <t>1.0</t>
  </si>
  <si>
    <t>2.0</t>
  </si>
  <si>
    <t>3.0</t>
  </si>
  <si>
    <t>VOZIŠČNE KONSTRUKCIJE</t>
  </si>
  <si>
    <t>4.0</t>
  </si>
  <si>
    <t>ODVODNJAVANJE</t>
  </si>
  <si>
    <t>5.0</t>
  </si>
  <si>
    <t>6.0</t>
  </si>
  <si>
    <t>OPREMA CEST</t>
  </si>
  <si>
    <t>SKUPAJ (brez DDV)</t>
  </si>
  <si>
    <t>DDV (22 %)</t>
  </si>
  <si>
    <t>SKUPAJ (z DDV)</t>
  </si>
  <si>
    <t>Delo</t>
  </si>
  <si>
    <t>Cena / enoto</t>
  </si>
  <si>
    <t>1 . 0</t>
  </si>
  <si>
    <t>GEODETSKA DELA</t>
  </si>
  <si>
    <t>1.1.1</t>
  </si>
  <si>
    <t>Obnova in zavarovanje zakoličbe osi trase ostale javne ceste v ravninskem terenu</t>
  </si>
  <si>
    <t>km</t>
  </si>
  <si>
    <t>1.1.2</t>
  </si>
  <si>
    <t>Obnova in zavarovanje zakoličbe trase komunalnih vodov v ravninskem terenu, vključno z nadzorom pristojnih mnenjedajalcev</t>
  </si>
  <si>
    <t>1.1.3</t>
  </si>
  <si>
    <t>Postavitev in zavarovanje prečnega profila ostale javne ceste v ravninskem terenu</t>
  </si>
  <si>
    <t>1.1.4</t>
  </si>
  <si>
    <t>Določitev in preverjanje položajev, višin in smeri pri gradnji objekta s površino nad 500 m2</t>
  </si>
  <si>
    <t>ČIŠČENJE TERENA</t>
  </si>
  <si>
    <t>Vključiti transporte, oddajo odpadnega materiala, plačilo takse gradbenih odpadkov odjemalcu, v skladu z veljavnim pravilnikom o ravnanju z odpadki, ki nastanejo pri gradbenih delih</t>
  </si>
  <si>
    <t>1.2.1</t>
  </si>
  <si>
    <t>ODSTRANITEV GRMOVJA, DREVES, VEJ IN PANJEV</t>
  </si>
  <si>
    <t>1.2.1.1</t>
  </si>
  <si>
    <t>Posek in odstranitev drevesa z deblom premera nad 50 cm ter odstranitev vej</t>
  </si>
  <si>
    <t>1.2.1.2</t>
  </si>
  <si>
    <t>Odstranitev panja drevesa z deblom premera nad 50 cm</t>
  </si>
  <si>
    <t>2 . 0</t>
  </si>
  <si>
    <t>IZKOPI</t>
  </si>
  <si>
    <t>2.1.1</t>
  </si>
  <si>
    <t>Površinski izkop plodne zemljine – 1. kategorije – strojno z nakladanjem</t>
  </si>
  <si>
    <t>2.1.2</t>
  </si>
  <si>
    <t>Široki izkop zemljine predvidene za trajno deponiranje – 2. kategorije – strojno z nakladanjem (ocena 90 % celotnega volumna širokega izkopa)</t>
  </si>
  <si>
    <t>2.1.3</t>
  </si>
  <si>
    <t>Široki izkop kamnine – 6. kategorije – strojno z nakladanjem (ocena 10 % celotnega volumna širokega izkopa)</t>
  </si>
  <si>
    <t>2.1.4</t>
  </si>
  <si>
    <t>Široki izkop zemljine predvidene za vgradnjo ali predelavo – 3. kategorije – strojno z nakladanjem ter odlaganjem na začasno deponijo</t>
  </si>
  <si>
    <t>PLANUM TEMELJNIH TAL</t>
  </si>
  <si>
    <t>2.2.1</t>
  </si>
  <si>
    <t>Ureditev planuma temeljnih tal vezljive zemljine – 3. kategorije, na predpisano nosilnost</t>
  </si>
  <si>
    <t>LOČILNE, DRENAŽNE IN FILTRSKE PLASTI</t>
  </si>
  <si>
    <t>2.3.1</t>
  </si>
  <si>
    <t>Dobava in vgraditev geotekstilije za ločilno plast (po načrtu), natezna trdnost vzdolžno/prečno nad 12 do 14 kN/m, gramatura 300 g/m2</t>
  </si>
  <si>
    <t>NASIPI, ZASIPI, KLINI, POSTELJICA IN GLINASTI NABOJ</t>
  </si>
  <si>
    <t>2.4.1</t>
  </si>
  <si>
    <t>Vgraditev posteljice v debelini plasti do 30 cm iz zrnate kamnine – 3. kategorije neobčutljive na zmrzovanje (razred F1) skladne z SIST EN 933-1:2012. V ceni je zajeta nabava in dobava materiala na gradbišče, vgrajevanje po plasteh pri optimalni vlagi in s sprotnim komprimiranjem na nosilnost Ev2 ≥ 80 MPa ter zgoščenost najmanj 98% po Proctorju, vključno z vsemi dodatnimi in zaščitnimi deli.</t>
  </si>
  <si>
    <t>2.4.2</t>
  </si>
  <si>
    <t>Vgraditev nasipa iz zrnate kamnine – 3. kategorije, strojno utrjevanje po plasteh maksimalne debeline 30 cm z uporabo materiala z začasne deponije</t>
  </si>
  <si>
    <t>2.4.3</t>
  </si>
  <si>
    <t>Zasip z zrnato kamnino 3. kategorije strojno s komprimiranjem po plasteh v debelini do 30 cm z dobavo iz kamnoloma</t>
  </si>
  <si>
    <t>PREVOZI, RAZPROSTIRANJE IN UREDITEV DEPONIJ MATERIALA</t>
  </si>
  <si>
    <t>2.9.1</t>
  </si>
  <si>
    <t>Odlaganje odpadne zemljine na deponijo gradbenih odpadkov (odpadek 17 05 04 po klasifikacijskem seznamu odpadkov)</t>
  </si>
  <si>
    <t>t</t>
  </si>
  <si>
    <t>2.9.2</t>
  </si>
  <si>
    <t>Odlaganje odpadne zmesi zemljine in kamnine na deponijo gradbenih odpadkov (odpadek 17 05 04 po klasifikacijskem seznamu odpadkov)</t>
  </si>
  <si>
    <t>2.9.3</t>
  </si>
  <si>
    <t>Prevoz odpadnega materiala na deponijo gradbenih odpadkov</t>
  </si>
  <si>
    <t>3 . 0</t>
  </si>
  <si>
    <t>NOSILNE PLASTI</t>
  </si>
  <si>
    <t>3.1.1</t>
  </si>
  <si>
    <t>NEVEZANE NOSILNE PLASTI</t>
  </si>
  <si>
    <t>3.1.1.1</t>
  </si>
  <si>
    <t>Izdelava nevezane nosilne plasti enakomerno zrnatega drobljenca  GW 0/32 skladnega z SIST EN 13242:2003+A1:2008  iz kamnine v debelini 21 do 30 cm. V ceni je zajeta nabava in dobava materiala na gradbišče, vgrajevanje po plasteh pri optimalni vlagi in s sprotnim komprimiranjem na nosilnost Ev2 ≥ 100 MPa ter zgoščenost najmanj 98% po Proctorju, vključno z vsemi dodatnimi in zaščitnimi deli.</t>
  </si>
  <si>
    <t>3.1.5</t>
  </si>
  <si>
    <t>ASFALTNE NOSILNE PLASTI - BASE (AC BASE)</t>
  </si>
  <si>
    <t>3.1.5.1</t>
  </si>
  <si>
    <t xml:space="preserve">Izdelava nosilne plasti bituminizirane zmesi AC 22 base B 50/70 A3 v debelini 7 cm. V ceni je zajeta izdelava v projektiranih naklonih ter vsa dodatna in zaščitna dela. </t>
  </si>
  <si>
    <t>OBRABNE PLASTI</t>
  </si>
  <si>
    <t>3.2.2</t>
  </si>
  <si>
    <t>ASFALTNE OBRABNE IN ZAPORNE PLASTI - BITUMENSKI BETONI (AC SURF)</t>
  </si>
  <si>
    <t>3.2.2.1</t>
  </si>
  <si>
    <t xml:space="preserve">Izdelava obrabne in zaporne plasti bituminizirane zmesi AC 11 surf B 50/70 A3 v debelini 4 cm. V ceni je zajeta izdelava v projektiranih naklonih ter vsa dodatna in zaščitna dela. </t>
  </si>
  <si>
    <t>3.2.2.2</t>
  </si>
  <si>
    <t xml:space="preserve">Izdelava obrabne in zaporne plasti bituminizirane zmesi AC 11 surf B 70/100 A4 v debelini 5 cm. V ceni je zajeta izdelava v projektiranih naklonih ter vsa dodatna in zaščitna dela. </t>
  </si>
  <si>
    <t>3.2.4</t>
  </si>
  <si>
    <t>ASFALTNE OBRABNE IN ZAPORNE PLASTI - POVRŠINSKE PREVLEKE (SD)</t>
  </si>
  <si>
    <t>3.2.4.1</t>
  </si>
  <si>
    <t>Čiščenje podlage pred pobrizgom z bitumenskim vezivom</t>
  </si>
  <si>
    <t>3.2.4.2</t>
  </si>
  <si>
    <t xml:space="preserve">Pobrizg s kationsko bitumensko emulzijo 0,31 do 0,50 kg/m2 </t>
  </si>
  <si>
    <t>ROBNI ELEMENTI VOZIŠČ</t>
  </si>
  <si>
    <t>3.5.2</t>
  </si>
  <si>
    <t>ROBNIKI</t>
  </si>
  <si>
    <t>3.5.2.1</t>
  </si>
  <si>
    <t>Dobava in vgraditev predfabriciranega dvignjenega robnika iz cementnega betona s prerezom 15/25 cm na betonsko podlago C 12/15 z obbetoniranjem in fugiranjem</t>
  </si>
  <si>
    <t>m'</t>
  </si>
  <si>
    <t>3.5.2.2</t>
  </si>
  <si>
    <t>Dobava in vgraditev pogreznjenega robnika iz cementnega betona s prerezom 8/20 cm ob fasadi na betonsko podlago C 12/15 z obbetoniranjem in fugiranjem, stik s fasadnimi ploščami tesnjen s trajno elastično tesnilno maso (barva po izboru projektanta)</t>
  </si>
  <si>
    <t>4 . 0</t>
  </si>
  <si>
    <t>GLOBINSKO ODVODNJAVANJE - KANALIZACIJA</t>
  </si>
  <si>
    <t>4.3.1</t>
  </si>
  <si>
    <t>Nabava, dobava ter vgradnja kanalete iz umetne mase dolžine 1,00 m v projektiranih naklonih - kanaleta svetle širine 10 cm, svetle globine 10 cm, z litoželezno mrežasto rešetko razreda obremenitve C 250, s KTL zaščito proti rjavenju, kanaleta obbetonirana po detajlu z betonom C 25/30 XC2 (kot npr. Hauraton Recyfix Standard ali enakovredno) - KANALETA B.1, B.2, B.3, B.5, B.6</t>
  </si>
  <si>
    <t>4.3.2</t>
  </si>
  <si>
    <t>Nabava, dobava ter vgradnja peskolova iz umetne mase dolžine 0,50 m iz umetne mase za kanalete svetle širine 10 cm - peskolov z litoželezno mrežasto rešetko razreda obremenitve C 250, s KTL zaščito proti rjavenju, peskolov obbetoniran po detajlu z betonom C 25/30 XC2  (kot npr. Hauraton Recyfix Standard ali enakovredno)  - KANALETA B.1, B.2, B.3, B.5, B.6</t>
  </si>
  <si>
    <t>4.3.3</t>
  </si>
  <si>
    <t>Nabava, dobava ter vgradnja kanalete iz umetne mase dolžine 1,00 m v projektiranih naklonih - kanaleta svetle širine 10 cm, svetle globine 10 cm, s pocinkano rešetko razreda obremenitve A 15, kanaleta obbetonirana po detajlu z betonom C 25/30 XC2 (kot npr. Hauraton Recyfix Standard ali enakovredno) - KANALETA B.4</t>
  </si>
  <si>
    <t>4.3.4</t>
  </si>
  <si>
    <t>Nabava, dobava ter vgradnja peskolova iz umetne mase dolžine 0,50 m za kanalete svetle širine 10 cm - peskolov s pocinkano rešetko razreda obremenitve A 15, peskolov obbetoniran po detajlu z betonom C 25/30 XC2 (kot npr. Hauraton Recyfix Standard ali enakovredno) - KANALETA B.4</t>
  </si>
  <si>
    <t>5 . 0</t>
  </si>
  <si>
    <t>TESARSKA DELA</t>
  </si>
  <si>
    <t>5.1.1</t>
  </si>
  <si>
    <t>Izdelava podprtega opaža za ravne temelje</t>
  </si>
  <si>
    <t>5.1.2</t>
  </si>
  <si>
    <t>Izdelava dvostranskega vezanega opaža za raven zid</t>
  </si>
  <si>
    <t>5.1.3</t>
  </si>
  <si>
    <t>Nabava, dobava ter nameščanje trikotnih lesenih letev 2 x 2 cm na opaž (posneti vidni robovi betonskih konstrukcij)</t>
  </si>
  <si>
    <t>DELA Z JEKLOM ZA OJAČITEV</t>
  </si>
  <si>
    <t>5.2.1</t>
  </si>
  <si>
    <t>Dobava in postavitev rebrastih žic iz visokovrednega naravno trdega jekla S 500(B) s premerom do 12 mm, za srednje zahtevno ojačitev</t>
  </si>
  <si>
    <t>5.2.2</t>
  </si>
  <si>
    <t>Dobava in postavitev rebrastih žic iz visokovrednega naravno trdega jekla S 500(B) s premerom nad 12 mm, za srednje zahtevno ojačitev</t>
  </si>
  <si>
    <t>5.2.3</t>
  </si>
  <si>
    <t>Dobava in postavitev mreže iz vlečene jeklene žice S 500(B), s premerom &gt; od 4 in &lt; od 12 mm</t>
  </si>
  <si>
    <t>DELA S CEMENTNIM BETONOM</t>
  </si>
  <si>
    <t>5.3.1</t>
  </si>
  <si>
    <t>Dobava in vgraditev podložnega cementnega betona C12/15 v prerez do 0,15 m3/m2</t>
  </si>
  <si>
    <t>5.3.2</t>
  </si>
  <si>
    <t xml:space="preserve">Dobava in vgraditev podložnega cementnega betona C12/15 - kampadno podbetoniranje na dolžini 20,0 m obstoječega AB zidu vzdolž parkirišča za potrebe izvedbe AB zidu 2 </t>
  </si>
  <si>
    <t>5.3.3</t>
  </si>
  <si>
    <t>Dobava in vgraditev ojačenega cementnega betona C25/30 (XC2, PV-I) v pasovne temelje, temeljne nosilce ali poševne in vertikalne slope</t>
  </si>
  <si>
    <t>5.3.4</t>
  </si>
  <si>
    <t>Dobava in vgraditev ojačenega cementnega betona C30/37 (XD3, XF2, PV-III) v stene zidov</t>
  </si>
  <si>
    <t>6 . 0</t>
  </si>
  <si>
    <t>POKONČNA OPREMA CEST</t>
  </si>
  <si>
    <t>6.1.1</t>
  </si>
  <si>
    <t>Izdelava temelja globine 80 cm iz betonske cevi premera 40 cm, dolžine 50 cm, zapolnjene z betonom C 12/15</t>
  </si>
  <si>
    <t>6.1.2</t>
  </si>
  <si>
    <t>Dobava in vgraditev stebrička za prometni znak iz vroče cinkane jeklene cevi s premerom 63 mm, dolge 4000 mm</t>
  </si>
  <si>
    <t>6.1.3</t>
  </si>
  <si>
    <t>Dobava in vgraditev stebrička za prometni znak iz vroče cinkane jeklene cevi s premerom 63 mm, dolge 4500 mm</t>
  </si>
  <si>
    <t>6.1.4</t>
  </si>
  <si>
    <t>Dobava in pritrditev okroglega prometnega znaka, podloga iz aluminijaste pločevine, razred svetlobne odbojnosti RA2, premera 600 mm (velikostni razred 3 - veliki)</t>
  </si>
  <si>
    <t>6.1.5</t>
  </si>
  <si>
    <t>Dobava in pritrditev prometnega znaka, podloga iz aluminijaste pločevine, razred svetlobne odbojnosti RA2, velikost od 0,21 do 0,40 m2</t>
  </si>
  <si>
    <t>6.1.6</t>
  </si>
  <si>
    <t>Dobava in pritrditev prometnega znaka, podloga iz aluminijaste pločevine, razred svetlobne odbojnosti RA1, velikost od 0,21 do 0,40 m2</t>
  </si>
  <si>
    <t>6.1.7</t>
  </si>
  <si>
    <t>Dobava in pritrditev osemkotnega prometnega znaka, podloga iz aluminijaste pločevine, razred svetlobne odbojnosti RA2, premera 600 mm (velikostni razred 3 - veliki)</t>
  </si>
  <si>
    <t>OZNAČBE NA VOZIŠČIH</t>
  </si>
  <si>
    <t>6.2.1</t>
  </si>
  <si>
    <t>Izdelava tankoslojne prečne in ostalih označb na vozišču z enokomponentno belo barvo, vključno 250 g/m2 posipa z drobci / kroglicami stekla, strojno, debelina plasti suhe snovi 250 µm, površina označbe do 0,5 m2</t>
  </si>
  <si>
    <t>PRENOVA IN DOZIDAVA SREDNJE ŠOLE JESENICE: DOSTAVNA CESTA</t>
  </si>
  <si>
    <t>Odstranitev grmovja in dreves z debli premera do 10 cm ter vej na gosto porasli površini - ročno</t>
  </si>
  <si>
    <t>1.2.1.3</t>
  </si>
  <si>
    <t>1.2.2</t>
  </si>
  <si>
    <t>ODSTRANITEV PROMETNE SIGNALIZACIJE IN OPREME</t>
  </si>
  <si>
    <t>1.2.2.1</t>
  </si>
  <si>
    <t>Demontaža prometnega znaka na enem podstavku</t>
  </si>
  <si>
    <t>1.2.2.2</t>
  </si>
  <si>
    <t xml:space="preserve">Odstranitev stebrička (nosilnega droga) prometnega znaka vključno z rušenjem ter odstranitvijo betonskega temelja </t>
  </si>
  <si>
    <t>1.2.3</t>
  </si>
  <si>
    <t>PORUŠITEV IN ODSTRANITEV VOZIŠČNIH KONSTRUKCIJ</t>
  </si>
  <si>
    <t>1.2.3.1</t>
  </si>
  <si>
    <t>Porušitev in odstranitev asfaltne plasti z nakladanjem v debelini nad 10 cm</t>
  </si>
  <si>
    <t>1.2.3.2</t>
  </si>
  <si>
    <t>Porušitev in odstranitev asfaltne plasti z nakladanjem v debelini do 5 cm</t>
  </si>
  <si>
    <t>1.2.3.3</t>
  </si>
  <si>
    <t>Rezanje asfaltne plasti s talno diamantno žago, debele 11 do 15 cm</t>
  </si>
  <si>
    <t>1.2.3.4</t>
  </si>
  <si>
    <t>Porušitev in odstranitev robnika iz cementnega betona</t>
  </si>
  <si>
    <t>1.2.4</t>
  </si>
  <si>
    <t>PORUŠITEV IN ODSTRANITEV OBJEKTOV</t>
  </si>
  <si>
    <t>1.2.4.1</t>
  </si>
  <si>
    <t>Strojno rušenje armiranega torkret betona za potrebe izvedbe hodnika (varovanje izkopa gradbene jame)</t>
  </si>
  <si>
    <t>Široki izkop zemljine predvidene za trajno deponiranje – 2. kategorije – strojno z nakladanjem</t>
  </si>
  <si>
    <t>Široki izkop kamnine – 6. kategorije – strojno z nakladanjem (ocena 20 % celotnega volumna širokega izkopa)</t>
  </si>
  <si>
    <t>Vgraditev nasipa iz zrnate kamnine – 3. kategorije, strojno utrjevanje po plasteh maksimalne debeline 30 cm</t>
  </si>
  <si>
    <t>2.4.4</t>
  </si>
  <si>
    <t>Zasip s prodcem frakcije 8/16 mm (na območju med zunanjim robnikom hodnika ter severno fasado telovadnice)</t>
  </si>
  <si>
    <t>Odlaganje odpadnega asfalta na deponijo gradbenih odpadkov (odpadek 17 03 02 po klasifikacijskem seznamu odpadkov)</t>
  </si>
  <si>
    <t>2.9.4</t>
  </si>
  <si>
    <t>Odlaganje odpadnega armiranega cementnega betona na deponijo gradbenih odpadkov (odpadek 17 01 01 po klasifikacijskem seznamu odpadkov)</t>
  </si>
  <si>
    <t>2.9.5</t>
  </si>
  <si>
    <t>Priprava stika asfalta po sistemu vroče na hladno z bitumensko pasto</t>
  </si>
  <si>
    <t>TLAKOVANJE OBRABNE PLASTI</t>
  </si>
  <si>
    <t>3.4.1</t>
  </si>
  <si>
    <t>Nabava, dobava in vgradnje betonske taktilne oznake - čepasta plošče bele barve dimenzije 30x30x8,5 cm, s fugiranjem s fino vodoneprepustno cementno malto, na predhodno utrjeno podlago na podložni beton C 16/20. V ceni vključeni vsi stroški montaže in fugiranja.</t>
  </si>
  <si>
    <t>Dobava in vgraditev pogreznjenega robnika iz cementnega betona  s prerezom 8/20 cm na betonsko podlago C 12/15 z obbetoniranjem in fugiranjem</t>
  </si>
  <si>
    <t>PRENOVA IN DOZIDAVA SREDNJE ŠOLE JESENICE: ZELENICA OB VZHODNI FASADI TELOVADNICE 
IN HODNIK OB SEVERNI FASADI TELOVADNICE</t>
  </si>
  <si>
    <t>Rezkanje asfaltne krovne plasti v debelini 4 do 7 cm</t>
  </si>
  <si>
    <t>Izkop zemljine predvidene za trajno deponiranje – 2. kategorije za temelje, kanalske rove, prepuste, jaške in drenaže, širine do 1,0 m in globine 1,1 do 2,0 m – strojno, planiranje dna ročno</t>
  </si>
  <si>
    <t>3.2.4.3</t>
  </si>
  <si>
    <t>POVRŠINSKO ODVODNJAVANJE</t>
  </si>
  <si>
    <t>4.1.1</t>
  </si>
  <si>
    <t>Doplačilo za izdelavo asfaltne mulde sočasno z asfaltiranjem vozišče, širine 50 cm, globine 5 cm, vključno s pripravo in uvaljanjem tamponske podlage v kadunjastem prerezu</t>
  </si>
  <si>
    <t>JAŠKI</t>
  </si>
  <si>
    <t>4.4.1</t>
  </si>
  <si>
    <t>Nabava, dobava ter vgradnja peskolova iz umetne mase premera 50 cm in globine 1,50 m z izdelanim iztokom za cev DN 200 in nameščenim vstopnim gumijastim tesnilom, vključno s podbetoniranjem s podložnim betonom C 12/15</t>
  </si>
  <si>
    <t>4.4.2</t>
  </si>
  <si>
    <t>Nabava, dobava in vgraditev POVOZNE kvadratne vbočene litoželezne rešetke z okvirjem dimenzije 400/400 mm iz duktilne nodularne litine nad peskolovom cestnega požiralnika, z nosilnostjo 400 kN (razred D400), z zaklepom, vgrajene v AB robni venec nosilnosti 400 kN, s krožnim AB razbremenilnim obročem</t>
  </si>
  <si>
    <t>DRUGA GRADBENA DELA</t>
  </si>
  <si>
    <t>5.10.1</t>
  </si>
  <si>
    <t>Dobava in vgrajevanje gumijastih parkirnih omejevalcev širine 1,80 m (odporni na vlago, zmrzal, UV žarke in druge vremenske vplive), vključno s pritrditvenim materialom</t>
  </si>
  <si>
    <t>5.10.2</t>
  </si>
  <si>
    <t>Dobava in vgrajevanje električnih parkirnih zapor odpornih na vse vremenske vplive in vandalizem, z možnostjo ročnega in daljinskega upravljanja, s priključitvijo na predhodno pripravljen električni priključek, vključno s pritrditvenim materialom</t>
  </si>
  <si>
    <t>Izdelava tankoslojne vzdolžne/prečne označbe na vozišču z enokomponentno belo barvo, vključno 250 g/m2 posipa z drobci / kroglicami stekla, strojno, debelina plasti suhe snovi 250 µm, širina črte 10 cm</t>
  </si>
  <si>
    <t>6.2.2</t>
  </si>
  <si>
    <t>Izdelava tankoslojne vzdolžne/prečne označbe na vozišču z enokomponentno rumeno barvo (RAL 1023), vključno 250 g/m2 posipa z drobci / kroglicami stekla, strojno, debelina plasti suhe snovi 250 µm, širina črte 10 cm</t>
  </si>
  <si>
    <t>6.2.3</t>
  </si>
  <si>
    <t>Izdelava tankoslojne vzdolžne/prečne označbe na vozišču z enokomponentno rumeno barvo (RAL 1023), vključno 250 g/m2 posipa z drobci / kroglicami stekla, strojno, debelina plasti suhe snovi 250 µm, širina črte 20 cm</t>
  </si>
  <si>
    <t>6.2.4</t>
  </si>
  <si>
    <t>Izdelava tankoslojne prečne in ostalih označb na vozišču z enokomponentno rumeno barvo (RAL 1023), vključno 250 g/m2 posipa z drobci / kroglicami stekla, strojno, debelina plasti suhe snovi 250 µm, površina označbe do 0,5 m2</t>
  </si>
  <si>
    <t>REKAPITULACIJA NAČRTA BR 186/23-PZI</t>
  </si>
  <si>
    <t>PRENOVA IN DOZIDAVA SREDNJE ŠOLE JESENICE: JUŽNO PARKIRIŠČE</t>
  </si>
  <si>
    <t>FAZA 1 - ZUNANJA UREDITEV</t>
  </si>
  <si>
    <t>FAZA 2 - ZUNANJA UREDITEV</t>
  </si>
  <si>
    <t>REKAPITULACIJA NAČRTA BR 186/23 - PZI</t>
  </si>
  <si>
    <t>Posek in odstranitev drevesa z deblom premera 31 do 50 cm ter odstranitev vej</t>
  </si>
  <si>
    <t>Odstranitev panja drevesa z deblom premera 31 do 50 cm</t>
  </si>
  <si>
    <t>Odstranitev obstoječe kovinske ograje vključno z rušenjem in odstranitvijo betonskih temeljev</t>
  </si>
  <si>
    <t>Dobava in vgraditev geotekstilije za ločilno plast (po načrtu), natezna trdnost vzdolžno/prečno nad 12 do 14 kN/m, gramatura 300 g/m2 na območju začasne zaščite južnega parkirišča med izvajanjem igrišča, po zaključku del odstranitev geotekstilije</t>
  </si>
  <si>
    <t>Vgradnja substrata (mešanica kvalitetne zemlje, mivke (kremenčevega peska) in šote) z grobim in finim planiranjem (do višin po projektu), priprava za izvedbo sadilnih jam za drevesa in zasaditev pod drevesi. Komplet z vsemi deli, transportom in izvedbo!</t>
  </si>
  <si>
    <t>2.9.1.</t>
  </si>
  <si>
    <t>Izdelava nevezane nosilne plasti enakomerno zrnatega drobljenca  GW 0/32 skladnega z SIST EN 13242:2003+A1:2008  iz kamnine v debelini 21 do 30 cm. V ceni je zajeta nabava in dobava materiala na gradbišče, začasno vgrajevanje nad izvedenim južnim parkiriščem (začasna zaščita pri izvajanju šolskega igrišča) ter odvoz in čiščenje po zaključku gradnje</t>
  </si>
  <si>
    <t>3.1.1.2</t>
  </si>
  <si>
    <t>3.1.5.2</t>
  </si>
  <si>
    <t xml:space="preserve">Izdelava nosilne plasti bituminizirane zmesi AC 22 base B 70/100 A4 v debelini 5 cm. V ceni je zajeta izdelava v projektiranih naklonih ter vsa dodatna in zaščitna dela.   </t>
  </si>
  <si>
    <t>Izdelava obrabne in zaporne plasti bituminizirane zmesi AC 8 surf B 70/100 A5 v debelini 3 cm. V ceni je zajeta izdelava v projektiranih naklonih ter vsa dodatna in zaščitna dela.</t>
  </si>
  <si>
    <t>Nabava, dobava in vgradnja betonske taktilne oznake - vodilna linija bele barve dimenzije 30x30x8,5 cm, s fugiranjem s fino vodoneprepustno cementno malto, na predhodno utrjeno podlago na podložni beton C 16/20. V ceni vključeni vsi stroški montaže in fugiranja.</t>
  </si>
  <si>
    <t>3.4.2</t>
  </si>
  <si>
    <t>3.4.3</t>
  </si>
  <si>
    <t>Dobava in vgradnja betonskih tlakovcev trdnostnega reda C35/45 debeline 8 cm, dimenzije 50x50 cm - posneti rob z dodatno obdelano zgornjo površino - prana površina naravnega videza z deležem naravnega granitnega kamna, vključno z izdelavo posteljice iz drobirja 4-8 mm v debelini 5 cm. Polaganje na stik po polagalnem načrtu, stiki zapolnjeni s fino mivko - minimalna širina fuge 5 mm (potrebno upoštevati posedanje). Barva po izboru projektanta. Tlakovci morajo biti odporni na obrus, odporni na zmrzal in sol. Končno barvo in teksturo potrdi projektant na podlagi vzorca.</t>
  </si>
  <si>
    <t>3.4.4</t>
  </si>
  <si>
    <t>Dobava in vgradnja betonskih tlakovcev trdnostnega reda C35/45 debeline 8 cm, dimenzije 50x25 cm - posneti rob z dodatno obdelano zgornjo površino - prana površina naravnega videza z deležem naravnega granitnega kamna, vključno z izdelavo posteljice iz drobirja 4-8 mm v debelini 5 cm. Polaganje na stik po polagalnem načrtu, stiki zapolnjeni s fino mivko - minimalna širina fuge 5 mm (potrebno upoštevati posedanje). Barva po izboru projektanta. Tlakovci morajo biti odporni na obrus, odporni na zmrzal in sol. Končno barvo in teksturo potrdi projektant na podlagi vzorca.</t>
  </si>
  <si>
    <t>Dobava in vgraditev predfabriciranega pogreznjenega robnika iz cementnega betona s prerezom 15/25 cm na betonsko podlago C 12/15 z obbetoniranjem in fugiranjem</t>
  </si>
  <si>
    <t>3.5.2.3</t>
  </si>
  <si>
    <t>Nabava, dobava ter vgradnja peskolova iz umetne mase dolžine 0,50 m za kanalete svetle širine 10 cm - peskolov s pocinkano rešetko razreda obremenitve A 15, peskolov obbetoniran po detajlu z betonom C 25/30 XC2 (kot npr. Hauraton Recyfix Standard ali enakovredno) - KANALETA C.2</t>
  </si>
  <si>
    <t>Nabava, dobava ter vgradnja kanalete iz umetne mase dolžine 1,00 m v projektiranih naklonih - kanaleta svetle širine 10 cm, svetle globine 10 cm, s pocinkano rešetko razreda obremenitve A 15, kanaleta obbetonirana po detajlu z betonom C 25/30 XC2 (kot npr. Hauraton Recyfix Standard ali enakovredno) - KANALETA C.2</t>
  </si>
  <si>
    <t>Nabava, dobava ter vgradnja betonskega peskolova dolžine 0,50 m za kanalete svetle širine 10 cm - peskolov z INOX asimetričnim revizijskim pokrovom, peskolov obbetoniran po detajlu z betonom C 25/30 XC2 (kot npr. Hauraton Faserfix KS ali enakovredno) - KANALETA C.1</t>
  </si>
  <si>
    <t>Nabava, dobava ter vgradnja betonske kanalete dolžine 1,00 m z notranjim padcem v projektiranih naklonih - kanaleta svetle širine 10 cm, svetle globine 10 cm, z asimetričnim INOX pokrovom z enojno rego višine 150 - 160 mm, razred obremenitve C 250, kanaleta obbetonirana po detajlu z betonom C 25/30 XC2 (kot npr. Hauraton Faserfix KS ali enakovredno) - KANALETA C.1</t>
  </si>
  <si>
    <t>4.3.5</t>
  </si>
  <si>
    <t>Nabava, dobava ter vgradnja betonskega peskolova dolžine 0,50 m za kanalete svetle širine 10 cm - peskolov z litoželezno mrežasto rešetko razreda obremenitve C 250, s KTL zaščito proti rjavenju, peskolov obbetoniran po detajlu z betonom C 25/30 XC2  (kot npr. Hauraton Faserfix KS ali enakovredno) - KANALETA A.3</t>
  </si>
  <si>
    <t>4.3.6</t>
  </si>
  <si>
    <t>Nabava, dobava ter vgradnja betonske kanalete dolžine 1,00 m z notranjim padcem v projektiranih naklonih - kanaleta svetle širine 10 cm, svetle globine 10 cm, z litoželezno mrežasto rešetko razreda obremenitve C 250, s KTL zaščito proti rjavenju, kanaleta obbetonirana po detajlu z betonom C 25/30 XC2 (kot npr. Hauraton Faserfix KS ali enakovredno) - KANALETA A.3</t>
  </si>
  <si>
    <t>4.3.7</t>
  </si>
  <si>
    <t>Nabava, dobava ter vgradnja betonskega peskolova dolžine 0,50 m za kanalete svetle širine 10 cm - peskolov z litoželezno mrežasto rešetko razreda obremenitve D 400, s KTL zaščito proti rjavenju, peskolov obbetoniran po detajlu z betonom C 25/30 XC2 (kot npr. Hauraton Faserfix KS ali enakovredno) - KANALETA A.1</t>
  </si>
  <si>
    <t>4.3.8</t>
  </si>
  <si>
    <t>Nabava, dobava ter vgradnja betonske kanalete dolžine 1,00 m z notranjim padcem v projektiranih naklonih - kanaleta svetle širine 10 cm, svetle globine 10 cm, z litoželezno mrežasto rešetko razreda obremenitve D 400, s KTL zaščito proti rjavenju, kanaleta obbetonirana po detajlu z betonom C 25/30 XC2 (kot npr. Hauraton Faserfix KS ali enakovredno) - KANALETA A.1</t>
  </si>
  <si>
    <t>4.3.9</t>
  </si>
  <si>
    <t>Nabava, dobava ter vgradnja kanalete iz umetne mase dolžine 1,00 m v projektiranih naklonih - kanaleta svetle širine 10 cm, svetle globine 10 cm, z litoželezno mrežasto rešetko razreda obremenitve C 250, s KTL zaščito proti rjavenju, kanaleta obbetonirana po detajlu z betonom C 25/30 XC2 (kot npr. Hauraton Recyfix Standard ali enakovredno) - KANALETA A.2</t>
  </si>
  <si>
    <t>4.3.10</t>
  </si>
  <si>
    <t>Nabava, dobava ter vgradnja peskolova iz umetne mase dolžine 0,50 m iz umetne mase za kanalete svetle širine 10 cm - peskolov z litoželezno mrežasto rešetko razreda obremenitve C 250, s KTL zaščito proti rjavenju, peskolov obbetoniran po detajlu z betonom C 25/30 XC2  (kot npr. Hauraton Recyfix Standard ali enakovredno) - KANALETA A.2</t>
  </si>
  <si>
    <t>62 211*</t>
  </si>
  <si>
    <t>62 221</t>
  </si>
  <si>
    <t>Izdelava tankoslojne prečne in ostalih označb na vozišču z enokomponentno rumeno barvo (RAL 1023), vključno 250 g/m2 posipa z drobci / kroglicami stekla, strojno, debelina plasti suhe snovi 250 µm, površina označbe nad 1,5 m2</t>
  </si>
  <si>
    <t>PRENOVA IN DOZIDAVA SREDNJE ŠOLE JESENICE: ŠOLSKO IGRIŠČE II. FAZA</t>
  </si>
  <si>
    <t>Odstranitev in demontaža obstoječe panelne ograje z odvozom na deponijo, vključno z rušenjem betonskih temeljev (ograja na zahodnem in severnem robu parkirišča)</t>
  </si>
  <si>
    <t>1.2.4.2</t>
  </si>
  <si>
    <t>Strojna porušitev in odstranitev ojačenega cementnega betona (armirani jet grouting slopi z gredami na severni strani parkirišča)</t>
  </si>
  <si>
    <t>1.2.4.3</t>
  </si>
  <si>
    <t>Izdelava obrabne in zaporne plasti bituminizirane zmesi AC 11 surf B 70/100 A4 v debelini 5 cm. V ceni je zajeta izdelava v projektiranih naklonih ter vsa dodatna in zaščitna dela. (hodnik)</t>
  </si>
  <si>
    <t>4.4.3</t>
  </si>
  <si>
    <t>Nabava, dobava in vgraditev POVOZNEGA okroglega litoželeznega pokrova z okvirjem premera 600 mm iz duktilne nodularne litine nad peskolovom cestnega požiralnika, z nosilnostjo 125 kN (razred B125), s krožnim AB robnim vencem nosilnosti 125 kN, s krožnim AB razbremenilnim obročem</t>
  </si>
  <si>
    <t>KLJUČAVNIČARSKA DELA IN DELA V JEKLU</t>
  </si>
  <si>
    <t>5.8.1</t>
  </si>
  <si>
    <t xml:space="preserve">Dobava ter vgradnja panalne ograje višine 1,0 m iz vroče cinkane jeklene žice barvane s prašnim poliestrskim lakom, stebrički z medosno razdaljo 2,5 m obbetonirani (predvidenih 29 stebričkov), zelene barve RAL 6005 oz. po izboru projektanta, vključno z vsemi dodatnimi deli </t>
  </si>
  <si>
    <t>Dobava in vgrajevanje avtomatske električne zapornice za desni dostop z dolžino droga 7,0 m, z ohišjem kontrolne enote in motoriziranega osrednjega dela odpornim na vse vremenske vplive, z aluminijastim drogom odpornim na veter z obojestranskim odsevnim trakom, z baterijskim napajanjem, ki omogoča delovanje ob izpadu električne energije, s priključitvijo na predhodno pripravljen električni priključek, vključno s pritrditvenim materialom</t>
  </si>
  <si>
    <t>Nabava, dobava in vgradnja koreninskega sidra s krilci dolžine 600 mm za pritrditev stebrička za prometni znak premera 60 mm</t>
  </si>
  <si>
    <t>6.2.5</t>
  </si>
  <si>
    <t>Izdelava tankoslojne prečne in ostalih označb na vozišču z enokomponentno rumeno barvo (RAL 1023), vključno 250 g/m2 posipa z drobci / kroglicami stekla, strojno, debelina plasti suhe snovi 250 µm, površina označbe 1,1 do 1,5 m2</t>
  </si>
  <si>
    <t>6.2.6</t>
  </si>
  <si>
    <t>Izdelava tankoslojne vzdolžne/prečne označbe na vozišču z enokomponentno zeleno barvo (RAL 6018), vključno 250 g/m2 posipa z drobci / kroglicami stekla, strojno, debelina plasti suhe snovi 250 µm, širina črte 10 cm</t>
  </si>
  <si>
    <t>6.2.7</t>
  </si>
  <si>
    <t>Izdelava tankoslojne prečne in ostalih označb na vozišču z enokomponentno zeleno barvo (RAL 6018), vključno 250 g/m2 posipa z drobci / kroglicami stekla, strojno, debelina plasti suhe snovi 250 µm, površina označbe do 0,5 m2</t>
  </si>
  <si>
    <t>PRENOVA IN DOZIDAVA SREDNJE ŠOLE JESENICE: SEVERNO PARKIRIŠČE</t>
  </si>
  <si>
    <t>Izvedba vertikalnega reza obstoječega armirano-betonskega zidu s kamnito oblogo v višini 5,00 m do globine 40 cm (zid vzporeden s severno fasado SŠ)</t>
  </si>
  <si>
    <t>Strojno rušenje obstoječega armirano-betonskega zidu s kamnito oblogo v širini 2,00 m na območju med SŠ in izvedenim rezom zidu (prerez zidu prepostavljen s kvadraturo 3,75 m2 vključno s temeljno peto) z nakladanjem</t>
  </si>
  <si>
    <t>Nabava, dobava ter vgradnja betonske kanalete dolžine 1,00 m z notranjim padcem v projektiranih naklonih - kanaleta svetle širine 10 cm, svetle globine 10 cm, z asimetričnim INOX pokrovom z enojno rego višine 150 - 160 mm, razred obremenitve C 250, kanaleta obbetonirana po detajlu z betonom C 25/30 XC2 (kot npr. Hauraton Faserfix KS ali enakovredno) - KANALETA C.4</t>
  </si>
  <si>
    <t>Nabava, dobava ter vgradnja betonskega peskolova dolžine 0,50 m za kanalete svetle širine 10 cm - peskolov z INOX asimetričnim revizijskim pokrovom, peskolov obbetoniran po detajlu z betonom C 25/30 XC2 (kot npr. Hauraton Faserfix KS ali enakovredno) - KANALETA C.4</t>
  </si>
  <si>
    <t>Nabava, dobava ter vgradnja kanalete iz umetne mase dolžine 1,00 m v projektiranih naklonih - kanaleta svetle širine 10 cm, svetle globine 10 cm, s pocinkano rešetko razreda obremenitve A 15, kanaleta obbetonirana po detajlu z betonom C 25/30 XC2 (kot npr. Hauraton Recyfix Standard ali enakovredno) - KANALETA C.3</t>
  </si>
  <si>
    <t>Dobava in vgraditev ojačenega cementnega betona C30/37 (XD3, XF2, PV-III) v stene zidov, stopnišča</t>
  </si>
  <si>
    <t>PRENOVA IN DOZIDAVA SREDNJE ŠOLE JESENICE: ZAHODNI PREHOD Z AB ZIDOM 4</t>
  </si>
  <si>
    <t>Izdelava, dobava in montaža obloge hidranta oznake OBH. 7 Sestava obloge:
Opis: OBLOGA hidranta v hodniku ŠOLE - klet, samo gasilnik
Dimenzije:  37,5 / 230+239,5 cm dimenzije obloge
Mere je potrebno preveriti na objektu!
Detajle izvedbe uskladiti z izvajalcem in projektantom!</t>
  </si>
  <si>
    <t xml:space="preserve">Dobava materiala in izdelava fasade in protihrupne zaščite prostora za klimate oznaka PHO.02 v sestavi:
Dimenzije prostora 1055 x 456cm, višine 300cm.
- fasada: valovita jeklena pločevina - enako kot fasada svetlobnika in stopniščnega jedra, prek distančnih letev vijačena na absorbcijske panele in konstrukcijo zaslona
- kovinska konstrukcija - zajeto v ključavničarskih delih
- absorbcijski sendvič paneli zaslona protihrupne zaščite, montaža med kovinske profile: vertikalno polna zapora po obodu zaslona, horizontalno v pasu 1m vzdolž oboda, obloga iz alu profilirane pločevine (znotraj perforirano, zunaj polno), polnilo iz mineralne volne (s steklenim voalom), kot npr. sistem Multivario AL-1S ali enakovredno. Absorbcijski paneli s finaliziranimi izrezi za prehod instalacijskih kanalov.
Upoštevati vsa pritrdilna sredstva, profile, podložne ploščice. Vse mere kontrolirati na mestu samem pred izdelavo in montažo. Izvedba po detajlu projektanta. Pred vgradnjo obvezna izdelava delavniških načrtov in potrditev projektanta!
Vertikalna fasada 76m2, horizontalna fasada 25,4m2.
</t>
  </si>
  <si>
    <t>Izdelava, dobava in montaža dimotesnih vrat omarice za elektriko oznake OBE.1 Sestava vrat:
Dimotesna izvedba EI30
Dimenzije: 95 / 220 cm dimenzije revizijskih vrat
Vrata kot npr. PRIODOOR RTX, podometna vgradnja, samo barvano kot stena
Mere je potrebno preveriti na objektu!
Detajle izvedbe uskladiti z izvajalcem in projektantom!</t>
  </si>
  <si>
    <t>Izdelava, dobava in montaža vrat omarice za elektriko oznake OBE.2. Sestava obloge:
Opis: OBLOGA vrat elektro omarice
Dimenzije:  95 / 220 cm dimenzije obloge
Mere je potrebno preveriti na objektu!
Detajle izvedbe uskladiti z izvajalcem in projektantom!</t>
  </si>
  <si>
    <t xml:space="preserve">Montaža in demontaža opaža AB plošče zunanjega stopnišča v naklonu 28° z višino podpiranja do 2,1 m. V ceni morajo biti zajeti vsi stroški za vsa podpiranja opaža, vsa pomožna dela, prenosi in transporti vsega materiala do mesta montaže, ter odstranitev po končanih delih vključno s čiščenjem in zlaganjem opažnega materiala. </t>
  </si>
  <si>
    <t>a.5.55.</t>
  </si>
  <si>
    <t xml:space="preserve">zunanje stopnice </t>
  </si>
  <si>
    <r>
      <t xml:space="preserve">Dobava materiala in kompletna izdelava kapne obloge stika fasade in strehe službeni vhod širine 81cm v sestavi:
</t>
    </r>
    <r>
      <rPr>
        <b/>
        <sz val="10"/>
        <rFont val="Arial"/>
        <family val="2"/>
        <charset val="238"/>
      </rPr>
      <t xml:space="preserve">- </t>
    </r>
    <r>
      <rPr>
        <sz val="10"/>
        <rFont val="Arial"/>
        <family val="2"/>
      </rPr>
      <t>zaključna alu pločevina atike  deb. 3mm, r.š. 95cm z vsemi preklopi, zgibi, pritrdili. RAL barva pločevine po izboru arhitekta. Stiki med posameznimi pločevinami se lepijo oz. tesnijo s trajnoelastično maso na bazi butyl-gume, kot npr. Egoferm (ali enakovredno), trak širine 20mm, d=3mm. Podlaga za lepilne trakove pa so trakovi alu pločevine (krivljeni oz. oblikovani v »kljuke«), š=50mm, d=3mm.
-  nosilna pritrdilna jeklena vroče cinkana plošča deb. 3mm, r.š. 85cm  za pritrditev alu pločevine 
- hidroizolacija, polimer-bitumenski varilni trak na bazi APAO zaščiten s škriljevim posipom (barva po izboru projektanta) polno navarjen na OSB podlago, kot npr.: Galaxy FC 180 5 mm MINERAL ali enakovredno.
- OSB podložne plošče, deb. 2cm, širine 40cm
- lesena podkonstrukcija morali v naklonu, pritrditev v AB atiko in na fasado preko nosilnega profila
- spodaj zaključna prašno barvana pločevina r.š. 60cm
V ceni kapne obloge atike je potrebno upoštevati vsa pritrdilna sredstva, preklope in zaključke. Izvajalec pred izvedbo pripravi delavniški detajl atike, ki ga potrdi arhitekt.</t>
    </r>
  </si>
  <si>
    <t>Demontaža in odstranitev tlaka iz lesenih kock višine 10cm. POZOR! možnost onesnažih tlakov in slojev pod tlaki s strojnim oljem. Nakladanje na kamion in odvoz materiala na trajno deponijo s plačilom takse. Pozor pri odstranjevanju in odvozu. Odstraniti pred izvedbo drugih rušitvenih del.</t>
  </si>
  <si>
    <t>Rušenje in odstranitev podložnega betona pod lesenim tlakom preseka 0,08 - 0,12 m3/m2. POZOR! možnost onesnažih tlakov in slojev pod tlaki s strojnim oljem. Nalaganje ruševin in odvoz na trajno deponijo ter plačilo takse. Pozor pri odstranjevanju in odvozu. Odstraniti pred izvedbo drugih rušitvenih del.</t>
  </si>
  <si>
    <t xml:space="preserve">Širok strojni izkop zemljine  III.ktg z nakladanjem na kamion in odvozom materiala v trajno deponijo ter plačilo takse. Delno je izkop že izveden zaradi izvedbe rušitve telovadnice. </t>
  </si>
  <si>
    <t xml:space="preserve">Širok strojni izkop zemljine  III.ktg z nakladanjem na kamion in odvozom materiala v trajno deponijo ter plačilo takse. Delno je izkop že izveden zaradi izvedbe rušitve šole. </t>
  </si>
  <si>
    <t>Širok strojni izkop delno onesnažene zemljine  III.ktg z nakladanjem na kamion in odvozom materiala v trajno deponijo ter plačilo takse. POZOR! možnost onesnažih slojev pod tlaki s strojnim oljem. Delno je izkop že izveden zaradi izvedbe rušitve šole. Pozor pri odstranjevanju in odvozu. Odstraniti pred izvedbo drugih rušitvenih del.</t>
  </si>
  <si>
    <t>a.3.19.</t>
  </si>
  <si>
    <t>Dobava materiala in izdelava tlaka oznaka M1 v sestavi:
- ločilna folija iz penjenega PE deb. 0,2cm
- a.b. talna plošča C30/37 deb. 8cm, fino propelersko zaglajena, z dodatki za kompenzacijo krčenja, dilatirana, izvedba na podlagi projekta betona, ki ga naroči izvajalec
- ločilni sloj PE folija
- zvočna izolacija: plošče iz penjenega poliuretana in plute deb. 1,6cm [dinamična togost s' ≤ 20 MN/m³, max obremenitev 5000 kg/m²], plošče z evropskim tehničnim soglasjem ETA - CE, npr.: Getzner AFM 26 ali enakovredno
Pri AB plošči upoštevati vgradnjo robnih izolacijskih trakov, izdelavo dilatacij.</t>
  </si>
  <si>
    <t>Dobava materiala in izdelava tlaka oznaka T.O2 v sestavi:
- a.b. talna plošča deb. 15,6cm - brušena površina, beton C30/37 XF4/XD3 Cl 0.2 Dmax16 S4 plošča propelersko fino zaglajena do ravnosti ±5 mm/5m', a.b. plošča je brušena, impregnirana z zaščitnim protiprašnim in hidrofobnim sredstvom, kot npr.: ProtectGuard CE Special Concrete ali enakovredno,  a.b. talna plošča se izvaja na podlagi projekta betona!
- ločilni sloj PE folija
- toplotna izolacija: ekstrudirani polistiren XPS deb. 6cm SIST EN 13164, [λD = max. 0.034 W/(m.K), CS(10) = 300 kPa], npr.: FIBRANxps 300-L ali enakovredno, plošče s stopničastimi preklopi, prosto položene na podlago
Pri AB plošči upoštevati vgradnjo robnih izolacijskih trakov, izdelavo dilatacij.</t>
  </si>
  <si>
    <t>b.10.8.</t>
  </si>
  <si>
    <t>b.10.9.</t>
  </si>
  <si>
    <t>Dobava in montaža krivljene odkapne pločevine na zgornjem zaključku oken kontaktne fasade. Alu barvana pločevine deb. 3mm, r.š. 45cm, RAL barva po izboru projektanta, pritrditve na podkonstrukcijo, ki se pritrdi v AB steno. Stiki med posameznimi pločevinami se lepijo oz. tesnijo s trajnoelastično maso na bazi butyl-gume, kot npr. Egoferm (ali enakovredno), trak širine 20mm, d=3mm. Podlaga za lepilne trakove pa so trakovi alu pločevine (krivljeni oz. oblikovani v »kljuke«), š=50mm, d=3mm.
V ceni pločevine je potrebno upoštevati vsa pritrdilna sredstva, preklope in zaključke. Glej detajl projektanta.</t>
  </si>
  <si>
    <t>b.7.33.</t>
  </si>
  <si>
    <t>b.7.34.</t>
  </si>
  <si>
    <t>b.7.35.</t>
  </si>
  <si>
    <t>Dobava materiala in izdelava prezračevane vertikalne gladke fasade ob oknu telovadnice v sestavi:
- fasadna obloga: ravna ALU kasetna pločevina deb. 3mm, za bajonetno natikanje na sistemske podkonstrukcijske letve, prašno barvana v barvi po izbiri arhitekta, kot npr.: ArcelorMittal Coque MD ali enakovredno, 
- fasadna folija: paroprepustna zaščitna fasadna folija, sd max. 0,09 m, kot npr.: STT Fassadenbahn UV ali enakovredno
- toplotna izolacija: mineralna volna SIST EN 13162, plošče kamene volne deb. 20cm, [λD = max. 0.035 W/(m.K) gostota min. 80 kg/m³], kot npr.: Knauf Insulation NaturBoard Ventacusto ali enakovr.. Pritrditev v podlago.
- podkonstrukcija v sloju toplotne izolacije: podkonstrukcijske letve sidarne na podkonstrukcijo iz alu profilov in distančnikov v coni toplotne izolacije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t>
  </si>
  <si>
    <t>Dobava materiala in izdelava prezračevane vertikalne fasade telovadnice oznake F3 v sestavi:
- fasadna obloga: jeklena valovita pločevina (vertikalno usmerjeni valj) deb. 4,3cm v barvi po izbiri arhitekta, kot npr.: ArcelorMittal W 43/180 ali enakovredno, pločevina vijačena v horizontalne sistemske alu profile. Segmenti valovite pločevine se prekrivajo za dva vala.
- fasadna folija: paroprepustna zaščitna fasadna folija, sd max. 0,09 m, kot npr.: STT Fassadenbahn UV ali enakovredno
- toplotna izolacija: mineralna volna SIST EN 13162, plošče kamene volne deb. 20cm, [λD = max. 0.035 W/(m.K) gostota min. 80 kg/m³], kot npr.: Knauf Insulation NaturBoard Ventacusto ali enakovr.. Pritrditev v podlago.
- podkonstrukcija v sloju toplotne izolacije: sistemski horizontalni ALU L profili dim. 4/4 cm, tipa kot npr.: Hilti MFT-L ali enakovr., vgrajeni v sistemske nosilne distančne konzole tipa kot npr: Hilti MFT-FOX HI ali enakovredno, horizontalni profili so delno poglobljeni  v sloj toplotne izolacije, dimenzioniranje podkonstrukcije skladno z izračuni proizvajalca sistema (Hilti). Podkonstrukcijski profili na razstoju max. 120cm. Pritrditev v podlago.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t>
  </si>
  <si>
    <t>Dobava materiala in izdelava prezračevane vertikalne fasade nad okni fasad vzhod in zahod oznake F3 v sestavi:
- perforirana fasadna obloga: jeklena valovita pločevina (vertikalno usmerjeni valj) s perforacijo 40-45%, deb. 4,3cm v barvi po izbiri arhitekta, kot npr.: ArcelorMittal W 43/180 ali enakovredno, pločevina vijačena v horizontalne sistemske alu profile. Segmenti valovite pločevine se prekrivajo za dva vala.
- fasadna folija: paroprepustna zaščitna fasadna folija, sd max. 0,09 m, kot npr.: STT Fassadenbahn UV ali enakovredno
- toplotna izolacija: mineralna volna SIST EN 13162, plošče kamene volne deb. 20cm, [λD = max. 0.035 W/(m.K) gostota min. 80 kg/m³], kot npr.: Knauf Insulation NaturBoard Ventacusto ali enakovr.. Pritrditev v podlago.
- podkonstrukcija v sloju toplotne izolacije: sistemski horizontalni ALU L profili dim. 4/4 cm, tipa kot npr.: Hilti MFT-L ali enakovr., vgrajeni v sistemske nosilne distančne konzole tipa kot npr: Hilti MFT-FOX HI ali enakovredno, horizontalni profili so delno poglobljeni  v sloj toplotne izolacije, dimenzioniranje podkonstrukcije skladno z izračuni proizvajalca sistema (Hilti). Podkonstrukcijski profili na razstoju max. 120cm. Pritrditev v podlago.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t>
  </si>
  <si>
    <t>Dobava materiala in izdelava prezračevane vertikalne fasade šole (južna fasada) oznake F1 v sestavi:
- fasadna obloga: jeklena valovita pločevina deb. 4,3cm v barvi po izbiri arhitekta, kot npr.: ArcelorMittal W 43/180 ali enakovredno, pločevina vijačena v horizontalne sistemske alu profile. Segmenti valovite pločevine se prekrivajo za dva vala.
- zračni sloj: • južna fasada:  obloga vgrajena poševno (nagnjena), zato odmik fasadne obloge od toplotne izolacije varira, za doseganje poševne površine fasade, od min. 5,0 cm do max. 19,0 cm
- fasadna folija: paroprepustna zaščitna fasadna folija, sd max. 0,09 m, kot npr.: STT Fassadenbahn UV ali enakovredno
- toplotna izolacija: mineralna volna SIST EN 13162, plošče kamene volne deb. 20cm, [λD = max. 0.035 W/(m.K) gostota min. 80 kg/m³], kot npr.: Knauf Insulation NaturBoard Ventacusto ali enakovr.. Pritrditev v podlago.
- podkonstrukcija v sloju toplotne izolacije: sistemski horizontalni ALU L profili dim. 4/4 cm, tipa kot npr.: Hilti MFT-L ali enakovr., vgrajeni v sistemske nosilne distančne konzole tipa kot npr: Hilti MFT-FOX HI ali enakovredno, horizontalni profili so delno poglobljeni  v sloj toplotne izolacije, dimenzioniranje podkonstrukcije skladno z izračuni proizvajalca sistema (Hilti). Podkonstrukcijski profili na razstoju max. 120cm. Pritrditev v podlago.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t>
  </si>
  <si>
    <r>
      <t>Dobava materiala in izdelava prezračevane vertikalne fasade šole (severna fasada) oznake F1 v sestavi:
- fasadna obloga: jeklena valovita pločevina deb. 4,3cm v barvi po izbiri arhitekta, kot npr.: ArcelorMittal W 43/180 ali enakovredno, pločevina vijačena v horizontalne sistemske alu profile. Segmenti valovite pločevine se prekrivajo za dva vala.
- severna fasada: obloga brez zračnega sloja, profilacija pločevine v vertikalni legi</t>
    </r>
    <r>
      <rPr>
        <sz val="10"/>
        <color rgb="FFFF0000"/>
        <rFont val="Arial"/>
        <family val="2"/>
        <charset val="238"/>
      </rPr>
      <t xml:space="preserve">
</t>
    </r>
    <r>
      <rPr>
        <sz val="10"/>
        <rFont val="Arial"/>
        <family val="2"/>
        <charset val="238"/>
      </rPr>
      <t>- fasadna folija: paroprepustna zaščitna fasadna folija, sd max. 0,09 m, kot npr.: STT Fassadenbahn UV ali enakovredno
- toplotna izolacija: mineralna volna SIST EN 13162, plošče kamene volne deb. 20cm, [λD = max. 0.035 W/(m.K) gostota min. 80 kg/m³], kot npr.: Knauf Insulation NaturBoard Ventacusto ali enakovr.. Pritrditev v podlago.
- podkonstrukcija v sloju toplotne izolacije: sistemski horizontalni ALU L profili dim. 4/4 cm, tipa kot npr.: Hilti MFT-L ali enakovr., vgrajeni v sistemske nosilne distančne konzole tipa kot npr: Hilti MFT-FOX HI ali enakovredno, horizontalni profili so delno poglobljeni  v sloj toplotne izolacije, dimenzioniranje podkonstrukcije skladno z izračuni proizvajalca sistema (Hilti). Podkonstrukcijski profili na razstoju max. 120cm. Pritrditev v podlago.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t>
    </r>
  </si>
  <si>
    <t>b.7.36.</t>
  </si>
  <si>
    <t>ZUNANJA UREDITEV FAZA 1</t>
  </si>
  <si>
    <t>ZUNANJA UREDITEV FAZA 2</t>
  </si>
  <si>
    <t>ZAKLONIŠČE REKAPITULACIJA</t>
  </si>
  <si>
    <t>ZAKLONIŠČE ELEKTRO INSTALACIJE</t>
  </si>
  <si>
    <t>s.</t>
  </si>
  <si>
    <t>t.</t>
  </si>
  <si>
    <t>š.</t>
  </si>
  <si>
    <t>u.</t>
  </si>
  <si>
    <t>v.</t>
  </si>
  <si>
    <t>preboj v plošči 20x20cm</t>
  </si>
  <si>
    <t>preboj v plošči 40x40cm</t>
  </si>
  <si>
    <t>preboj v plošči 50x50cm</t>
  </si>
  <si>
    <t>preboj v plošči 30x185cm</t>
  </si>
  <si>
    <t>preboj v plošči 30x65cm</t>
  </si>
  <si>
    <t>preboj v plošči 25x50cm</t>
  </si>
  <si>
    <t>preboj v plošči 37x98cm</t>
  </si>
  <si>
    <t>preboj v plošči 52x152cm</t>
  </si>
  <si>
    <t>Dobava materiala in izdelava obloge tal niše na fasadi sistemska soba v sestavi:
- vlakno cementna plošča, kot npr. Knauf Aquapanel Outdoor, d=15mm, vijačeno v podlago prek sloja kamene volne
- paroprepustna vodoodporna vetrotesna membrana, kot npr. Knauf Aquapanel Water Barrier
- OSB/4 vodoodporna plošča, d=15mm
- kamena volna, v naklonu 5%, od min. 3,5cm do max. 9cm vmes profili jeklene konstrukcije
- kamena volna, d=2cm pod jeklenimi profili trak purenita, d=2cm
- OSB/4 vodoodporna plošča, d=1,5cm
- parna zapora, AL-PE folija, polno priključena na obodne konstrukcije s sistemskim lepilnim trakom
- vlakno cementna plošča, kot npr. knauf Aquapanel Indoor, d=15mm, vijačeno v podlago</t>
  </si>
  <si>
    <t>Dobava in vgrajevanje kamnolomskega materiala greda 0-64mm z razgrinjanjem, planiranjem in utrjevanjem v plasteh. Zasipavanje stare kurilnice višine cca 2m.</t>
  </si>
  <si>
    <t>a.3.20.</t>
  </si>
  <si>
    <t>Izdelava, dobava in montaža obloge instalacij oznake OBI. 02 Sestava obloge:
Opis: OBLOGA INSTALACIJ - v hodniku - ŠOLA
Dimenzije:120 / 220 cm dimenzije obloge, dvokrilno odpiranje
Mere je potrebno preveriti na objektu!
Detajle izvedbe uskladiti z izvajalcem in projektantom!</t>
  </si>
  <si>
    <r>
      <t xml:space="preserve">Izdelava, dobava in montaža varnostnega preliva iz strehe stopniščno jedro. Preliv iz INOX prašno barvane cevi okroglega preseka </t>
    </r>
    <r>
      <rPr>
        <sz val="10"/>
        <rFont val="Arial"/>
        <family val="2"/>
        <charset val="238"/>
      </rPr>
      <t xml:space="preserve">Ø </t>
    </r>
    <r>
      <rPr>
        <sz val="10"/>
        <rFont val="Arial"/>
        <family val="2"/>
      </rPr>
      <t>7,5cm s prirobnico iz INOX pločevine debeline 2 mm, dolžina cevi 80cm. Na vtoku se montira  rešetka. Vgradnja v izolacijski sloj in preko parapetnega zidu. V ceni upoštevati vsa tesnenja in obdelave.</t>
    </r>
  </si>
  <si>
    <t>Izdelava, dobava in montaža varnostnega preliva na glavni strehi iz INOX prašno barvane cevi ovalnega preseka 125x300mm s prirobnico iz INOX pločevine debeline 2 mm, dolžina cevi 85cm. Na vtoku se montira  rešetka. Vgradnja v izolacijski sloj in preko parapetnega zidu. V ceni upoštevati vsa tesnenja in obdelave.</t>
  </si>
  <si>
    <r>
      <rPr>
        <u/>
        <sz val="10"/>
        <rFont val="Arial"/>
        <family val="2"/>
        <charset val="238"/>
      </rPr>
      <t xml:space="preserve">Toplotna izolacija, plošče prosto položene na podlago v treh slojih:
</t>
    </r>
    <r>
      <rPr>
        <sz val="10"/>
        <rFont val="Arial"/>
        <family val="2"/>
        <charset val="238"/>
      </rPr>
      <t>- toplotna izolacija iz kamene volne deb. 12 cm, faktor toplotne prevodnosti 0,04W/m2K, CS(10) ≥ 90 kPa], kot npr. Knauf Insulation Smartroof Hard ali enakovredno
- toplotna izolacija iz kamene volne, deb. 12 cm, faktor toplotne prevodnosti 0,038W/m2K, CS(10) ≥ 70 kPa], kot npr. Knauf Insulation Smartroof Top  ali enakovredno
- toplotno izolacijske naklonske plošče iz kamene volne, faktor toplotne prevodnosti 0.040 W/(m.K), CS(10) ≥ 60 kPa, naklon 1,5%, deb. 2-5cm kot npr. Knauf Insulation SmartRoof Top CTF1 ali enakovredno. Razrez plošč po posebnem načrtu, ki ga pripravi dobavitelj plošč.</t>
    </r>
    <r>
      <rPr>
        <u/>
        <sz val="10"/>
        <rFont val="Arial"/>
        <family val="2"/>
        <charset val="238"/>
      </rPr>
      <t xml:space="preserve">
Parna zapora:</t>
    </r>
    <r>
      <rPr>
        <sz val="10"/>
        <rFont val="Arial"/>
        <family val="2"/>
      </rPr>
      <t xml:space="preserve">
-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
Upoštevati vertikalne zavihke.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r>
  </si>
  <si>
    <r>
      <t xml:space="preserve">Izdelava, dobava in montaža varnostnega preliva iz strehe stopniščno jedro. Preliv iz INOX prašno barvane cevi okroglega preseka </t>
    </r>
    <r>
      <rPr>
        <sz val="10"/>
        <rFont val="Arial"/>
        <family val="2"/>
        <charset val="238"/>
      </rPr>
      <t xml:space="preserve">Ø </t>
    </r>
    <r>
      <rPr>
        <sz val="10"/>
        <rFont val="Arial"/>
        <family val="2"/>
      </rPr>
      <t>7,5cm s prirobnico iz INOX pločevine debeline 2 mm, dolžina cevi 75cm. Na vtoku se montira  rešetka. Vgradnja v izolacijski sloj in preko parapetnega zidu. V ceni upoštevati vsa tesnenja in obdelave.</t>
    </r>
  </si>
  <si>
    <t>Splošne lastnosti:
- delitev tlaka 25 mm v zid in s pripiro
- stenski ali talni odbojniki
Vgradnja: suhomontažna (v mavčno kartonsko steno) in betonsko steno - glej detajl
Podboj: - lesen v širini krila (npr. 6 cm)
- del podboja so tudi pokrivne letve podaljšanega podboja oziroma obloge (d=3 cm) - glej sheme in detajle
- podboj iz masivnih lesenih letev - hrast, enostavnega kvadratnega prereza, vsi robovi zaokroženi z minimalnim radijem, tesnila v pripirah
- lakirano z dvokomponentnim PU lakom na vodni osnovi (visoka odpornost na obrabo), transparentno mat - tonirano, barva po izboru arhitekta
Krilo: - okvir iz masivnih lesenih letev, finalna obdelava furnir (kot npr. hrast natur ali enakovredno) v barvi po barvni študiji
- spodnji rob vratnega krila ima obojestransko lepljen (evt. vijačen) zaščitni profil iz inox pločevine (brušeno), h=6 cm (v višini robne letve), d=3 mm
- minimalna svetla višina prehoda po zahtevah požara 210 cm
Zasteklitev: - varnostno steklo ESG
- na prosojnih zasteklitvah nalepke za varnost pred udarcem/padcem - skladno s SIST ISO 21542
Okovje: - tritočkovna nasadila, inox skriti zglobni tečaji, možnost regulacije v treh smereh
- odpiranje v odprtino podboja
Kljuka: - inox kljuka, najkvalitetnejše izdelaven kot npr. HOPPE Paris
Tesnila: - v podboju (in pragu)
Ključavnica: - cilindrična ključavnica inox, na zaščitni ploščici alu (eloksirano natur), sistemski ključ
Opomba: - vsi elementi 'heavy-duty' izvedbe
- tablica z oznako prostorov na vratih</t>
  </si>
  <si>
    <t>Splošni opis velja za vsa kovinska vrata razen, če v shemi posameznega izdelka ni zapisano drugače.
Širino in višino vrat je po potrebi potrebno prilagoditi izbranemu tipu okvirjev.
PODBOJ: - podboj iz pocinkane jelene pločevine, enostavnega kvadratnega prereza (npr. Knauf ali Deržič za
pregradno steno ali enakovredno), enaka obdelava kot vratno krilo, prašno barvano v barvo po
barvni študiji, tesnila v pripirah
TALNA PRIPIRA: /
OKOVJE: - tritočkovna nasadila, inox skriti zglobni tečaji, možnost regulacije v treh smereh
KRILO: - okvir iz lahkega kompozitnega lesenega panela, finalna obdelava laminat (kot npr.
FunderMax ali enakovredno) v barvi po barvni študiji
- spodnji rob vratnega krila ima obojestransko lepljen (evt. vijačen) zaščitni profil iz inox pločevine
(brušeno), h=10cm
- svetla višina minimalno 210 cm
Kljuka: - inox kljuka, najkvalitetnejše izdelaven kot npr. HOPPE Paris
izdelave
KLJUČAVNICA: - cilindrična ključavnica inox, na zaščitni ploščici alu (eloksirano natur), sistemski ključ
OPOMBA: - vsi elementi 'heavy-duty' izvedbe</t>
  </si>
  <si>
    <t>Splošni opis velja za vsa vrata razen, če v shemi posameznega izdelka ni zapisano drugače.
Širino in višino vrat je po potrebi potrebno prilagoditi izbranemu tipu okvirjev.
VGRADNJA: - suhomontažna (v mavčno kartonsko steno) in betonsko steno - glej detajl
PODBOJ: - lesen v širini krila (npr. 6 cm)
- del podboja so tudi pokrivne letve podaljšanega podboja oziroma obloge (d=3 cm) - glej sheme in detajle - podboj iz masivnih lesenih letev - hrast, enostavnega kvadratnega prereza, vsi robovi zaokroženi z minimalnim radijem, tesnila v pripirah - lakirano z dvokomponentnim PU lakom na vodni osnovi (visoka odpornost na obrabo), transparentno mat - tonirano, barva po izboru arhitekta
KRILO: - okvir iz masivnih lesenih letev, finalna obdelava furnir (kot npr. hrast natur ali enakovredno) v barvi po barvni študiji - spodnji rob vratnega krila ima obojestransko lepljen (evt. vijačen) zaščitni profil iz inox pločevine
(brušeno), h=6 cm (v višini robne letve), d=3 mm - minimalna svetla višina prehoda po zahtevah požara 210 cm
ZASTEKLITEV: - varnostno steklo ESG
- na prosojnih zasteklitvah nalepke za varnost pred udarcem/padcem - skladno s SIST ISO 21542
OKOVJE: - tritočkovna nasadila, inox skriti zglobni tečaji, možnost regulacije v treh smereh - odpiranje v odprtino podboja
KLJUKA: - inox kljuka, najkvalitetnejše izdelaven kot npr. HOPPE Paris
TESNILA: - v podboju (in pragu)
KLJUČAVNICA: - cilindrična ključavnica inox, na zaščitni ploščici alu (eloksirano natur), sistemski ključ
OPOMBA: - vsi elementi 'heavy-duty' izvedbe
- tablica z oznako prostorov na vratih</t>
  </si>
  <si>
    <t>Izdelava, dobava in montaža vrat oznake VLP.01. Sestava vrat:
Opis: dvokrilna vrata z zasteklitvijo in nadsvetlobo, vhodi v učilnice
Dimenzije: gradbena odprtina 190 / 294,5 cm, svetla odprtina vrata 100+70 / 220 cm
Požarna odpornost: EI(2)30-C5
Zvočna izolativnost: Rw ≥ 32 dB nadsvetloba in obsvetloba Rw ≥ 37 dB
Zasteklitev: - nadsvetloba varnostno lepljeno steklo, prosojno,
Odpiranje: - ročno odpiranje (enokrilna vrata)
Prag: - da, 1,5 cm, RF profil =&gt; priprira s tesnilom
Krilo: - nadsvetloba dvoslojna zasteklitev, varnostno lepljeno steklo, prosojno, požarno odporno steklo
Okovje: - skrito samozapiralo, zaskočni mehanizem (možnost stalnega odprtega položaja) - vezano na požarno centralo AJP
Kljuka: inox kljuka, najkvalitetnejše izdelaven kot npr. HOPPE Paris
Obloga: - glej skico spodaj - vse obdelave enako kot vrata (del vrat)
Posebnosti: - Evakuacijska vrata skladna z EN 179 - Koordinator zapiranja dvokrilnih vrat skladen z EN1158 - minimalen svetel prehod 90 cm - potreben A-test požarne odpornosti skupaj s podbojem - vsi elementi 'heavy-duty' izvedbe
Mere je potrebno preveriti na objektu!
Detajle izvedbe uskladiti z izvajalcem in projektantom!</t>
  </si>
  <si>
    <t>Izdelava, dobava in montaža vrat oznake VLP.02. Sestava vrat:
Opis: polna dvokrilna vrata s polnilom, predavalnica klet
Dimenzije: gradbena odprtina 190 / 324,5 cm, svetla odprtina vrata 100+70 / 220 cm
Požarna odpornost: EI(2)30-C5
Zvočna izolativnost: Rw ≥ 32 dB 
Odpiranje: - ročno odpiranje (oba krila)
Prag: - da, 1,5 cm, RF profil =&gt; priprira s tesnilom
Krilo: - ekscentrična polna dvokrilna vrata s polnilom nad vrati
Okovje: - skrito samozapiralo - vezano na požarno centralo AJP
Kljuka: inox kljuka, najkvalitetnejše izdelaven kot npr. HOPPE Paris
Obloga: - glej skico spodaj - vse obdelave enako kot vrata (del vrat)
Posebnosti: - evakuacijska vrata skladna z EN 179 - koordinator zapiranja dvokrilnih vrat skladen z EN1158 - svetla širina prehoda po požaru minimalno 90 cm - potreben A-test požarne odpornosti skupaj s podbojem
Mere je potrebno preveriti na objektu!
Detajle izvedbe uskladiti z izvajalcem in projektantom!</t>
  </si>
  <si>
    <t>Splošni opis velja za vsa kovinska vrata razen, če v shemi posameznega izdelka ni zapisano drugače.
Širino in višino vrat je po potrebi potrebno prilagoditi izbranemu tipu okvirjev.
PODBOJ: - podboj iz pocinkane jelene pločevine, enostavnega kvadratnega prereza (npr. Knauf ali Deržič za
pregradno steno ali enakovredno), enaka obdelava kot vratno krilo, prašno barvano v barvo po
barvni študiji, tesnila v pripirah
TALNA PRIPIRA: /
OKOVJE: - tritočkovna nasadila, inox skriti zglobni tečaji, možnost regulacije v treh smereh
KRILO: - okvir iz lahkega kompozitnega lesenega panela, finalna obdelava laminat (kot npr.
FunderMax ali enakovredno) v barvi po barvni študiji
- spodnji rob vratnega krila ima obojestransko lepljen (evt. vijačen) zaščitni profil iz inox pločevine
(brušeno), h=10cm
- svetla višina minimalno 210 cm
KLJUKA: - inox kljuka, najkvalitetnejše izdelaven kot npr. HOPPE Paris
KLJUČAVNICA: - cilindrična ključavnica inox, na zaščitni ploščici alu (eloksirano natur), sistemski ključ
OPOMBA: - vsi elementi 'heavy-duty' izvedbe</t>
  </si>
  <si>
    <t>Izdelava, dobava in montaža vrat oznake VK.04. Sestava vrat:
Opis: ZAKLONIŠČE kovinska vrata
Dimenzije: gradbena odprtina 90 / 225 cm svetla odprtina vrata 80 / 220 cm 
Požarna odpornost: /
Zvočna izolativnost: ni zahtev
Vgradnja:- suhomontažna (v ab steno, zidarsko obdelano)
Odpiranje: - ročno odpiranje
Prag: 2cm
Krilo: - enokrilna vrata - polno krilo iz jeklene pločevine, vrata polnjenja s celičnim kartonom, prašno barvano v barvo po barvni študiji
- spodnji rob vratnega krila ima obojestransko lepljen (evt. vijačen) zaščitni profil iz inox pločevine (brušeno), h=20cm - finalna obloga krila gladka, v enem kosu, brez vmesnih delitev
Podboj:- širina 20 cm - jekleni podboj, enostavnega kvadratnega prereza (npr. Jansen ali enakovredno), enaka obdelava kot vratno krilo, prašno barvano v barvo po barvni študiji, tesnila v pripirah
Talna prepira: ne
Okovje: - tritočkovna nasadila, inox tečaji, možnost regulacije v treh smereh
Kljuka: inox kljuka, najkvalitetnejše izdelaven kot npr. HOPPE Paris
Ključavnica: - cilindrična ključavnica inox, na zaščitni ploščici alu (eloksirano natur), sistemski ključ
Posebnosti: vsi elementi 'heavy-duty' izvedbe
Mere je potrebno preveriti na objektu!
Detajle izvedbe uskladiti z izvajalcem in projektantom!</t>
  </si>
  <si>
    <t xml:space="preserve">Splošni opis velja za vsa drsna požarna vrata razen, če v shemi posameznega izdelka ni zapisano drugače.
Enokrilna drsna odnjeodporna vrata, nerjavno jeklo V2 A.
zahteva iz Požarnega elaborata: Avtomatska požarna evakuacijska drsna vrata so namenjena montaži na mejah požarnih
sektorjev, kot tudi na evakuacijskih poteh. V normalnih razmerah vrata delujejo kot klasična drsna vrata.
Ob:
- aktiviranju požarnega signala,
- izpada napetostnega omrežja
- ali napaki v delovanju
se vrata samodejno in popolnoma mehansko drsno zaprejo. Vrata preklopijo v delovanje klasičnih krilnih vrat, ki omogočajo
enostavno odpiranje in varno evakuacijo. V primeru
standard: EI230 C: DIN EN 1634; EI290 C: DIN EN 1634
VRATNO KRILO: - drsna vrata z vgrajenimi enokrilnimi vrati
- sestavljno iz več elementov 300 - 850 mm (odvisno od širine vrat)
- vratno krilo debeline 62 mm
– pocinkana jeklena pločevina d= 0,75 mm
- pocinkana obloga tirnice, C profil - vodila s pocinkanimi valji s krogličnimi ležaji,
pritjeno v steno
TALNO VODILO: - da
Držanje odprtih vrat : - z oprijemalnim magnetom in teleskopskim hidravličnim sidrom
Zapiralo vrat : - samodejno zapiranje z zapiralnimi utežmi
OKVIR VRAT : - pocinkano tekalno vodilo C-profila s 3D nastavljivimi obešalnimi konzolami
Ohišje uteži : - stransko ohišje uteži z zapiralno utežjo vključno s pokrovom
Pritrdilni elementi : - preizkušeno in odobreno za vgradnjo v jeklo, beton, zid in plinski beton
</t>
  </si>
  <si>
    <t xml:space="preserve"> DODATNA OPREMA: - varnostna oprema - ključavnica z zapahom
- talni stoper - galvaniziran
- ročaj nerjaveče jeklo
- brez ključavnice
- protiutež za postavitev v osnovni položaj
- vezano na požarano centralo (AJP)
- vezano na rezervno napajanje
potreben A-test požarne odpornosti skupaj s podbojem</t>
  </si>
  <si>
    <t xml:space="preserve">Splošni opis velja za vsa okna razen, če v shemi posameznega izdelka ni zapisano drugače.
VGRADNJA: - suhomontažna (v mavčno kartonsko steno) in betonsko steno
OKVIR: - lesen v širini krila (npr. 6 cm)
- okvir iz masivnih lesenih letev - hrast, enostavnega kvadratnega prereza, vsi robovi zaokroženi z
minimalnim radijem
- lakirano z dvokomponentnim PU lakom na vodni osnovi (visoka odpornost na obrabo), mat -
tonirano, barva po izboru arhitekta
STEKLO: - steklo prosojno - dvoslojno lepljeno kaljeno varnostno ESG. Stekla transparenta brez barvnih primesi.
- fiksno
Okna oz. zasteklitve, ki nimajo predvidenih zunanjih senčil, na vzhodni, zahodni in južni fasadi morajo imeti vgrajena stekla z energijsko prehodnostjo g=33% ali boljše. 
Na vseh ostalih pozicijah (okna s senčili na južni fasadi, okna na severni fasadi…) je predvidena vgradnja stekel z energijsko prehodnostjo g=50% ali boljše.
POLICA: - lesena polica
DODATNA OPREMA: - nalepke za varnost pred udarcem/padcem - skladno s SIST ISO 21542
- brez seničil, žaluzij ali screenov
</t>
  </si>
  <si>
    <t>ZASTEKLITEV: - Steklo je s troslojno zasteklitvijo z izolacijskim steklom Ug = 0,50 - 0,60 W/m²K. - EKS varnostno steklo (kaljeno zunaj,lepljeno znotraj) s HEAT SOAK testom (HST) po standardu EN 12150-2 - standardni faktor prehodnosti sončnega sevanja g=50-54% ter faktor psi&lt;0,04 W/mK. - zaradi akustike je predvidena zasteklitev z različnimi debelinami stekel - energijsko učinkovit TGI distančnik: ψ ≤ 0,060 W/mK. Stekla transparenta brez barvnih primesi.
Okna oz. zasteklitve, ki nimajo predvidenih zunanjih senčil, na vzhodni, zahodni in južni fasadi morajo imeti vgrajena stekla z energijsko prehodnostjo g=33% ali boljše. 
Na vseh ostalih pozicijah (okna s senčili na južni fasadi, okna na severni fasadi…) je predvidena vgradnja stekel z energijsko prehodnostjo g=50% ali boljše.
ZUNANJA SENČILA: - lamelne alu žaluzije tipa Z, kot npr. Krpan, skrite pod fasadne elemente, brez komarnikov - dvižni trakovi iz kevlerja. Kovinski drsniki
- oblika lamele z izboljšanim: temnenje, refleksijo, energetska učinkovitostjo, vetrna odpornostjo, protihrupno zaščito. - tesnilo po celotni dolžini lamele za boljšo stabilnost. Pri popolnem zaprtju žaluzije je tesnilo nevidno. - potopno Alu vodilo prekrito s špaleto. - krmiljenje na elektromotor in programsko uro
- možnost izbire barve vseh elementov po nestandardni RAL lestvici - po barvni študiji
NOTRANJA SENČILA: - screen rolo, motoriziran
OPOMBA: - zaščita z alu odkapnimi profili na podboju in krilu (natur eloxirano)
- vsi elementi 'heavy-duty' izvedbe
- vključno z podkonstrkucijo in talnimi profili
- zagotavljanje vodotesnosti po SIST EN 1027:2016 in SIST EN 12208:2000 oz. novejši standard, če obstaja.
- podkonstrukcija oz. slepi podboj za fiksiranje v nosilno konstrukcijo po posebnem detajlu
- POZOR - okenski elementi na mejnih stenah med posameznimi prostori, izvedba spojev takšna, da je
onemogočen prenos zvoka preko notranjega Alu profila, prav tako sta ločena tudi zunanja Alu profila.</t>
  </si>
  <si>
    <t>Izdelava, dobava in montaža vrat oznake VKP.07. Sestava vrat:
Opis: enokrilna kovinska vrata, dostop v stopnišče
Dimenzije: gradbena odprtina 150 / 220 cm
Požarna odpornost: EW30-C2
Zvočna izolativnost: ni zahtev
Prag: ni pragu,
Okovje: - samozapiralo
Posebnosti:- vključno s podkonstrucijo (vse požanovarno) - kot npr. Janisol C4 - na stiku senčna fuga - "Protipanik" vrata skladna s EN1125 horizontalni potisni drog, kot npr. Hoppe Arrone (ali enakovredno)" - minimalna svetla širina 120 cm - opremljena z magnetnimi prijemki skladnimi s standardom EN1155 ter vezana na požarno centralo - potreben A-test požarne odpornosti skupaj s podbojem
Mere je potrebno preveriti na objektu!
Detajle izvedbe uskladiti z izvajalcem in projektantom!</t>
  </si>
  <si>
    <t>Izdelava, dobava in montaža vrat oznake VKP.12. Sestava vrat:
Opis: enokrilna kovinska vrata, evakuacija na stopnice
Dimenzije: gradbena odprtina 130 / 220 cm
Požarna odpornost: evakuacija
Zvočna izolativnost: Rw  ≥ 32dB
Prag: ne
Okovje: /
POSEBNOSTI:  - z magnetom, vezano na požarno centralo - vključno s podkonstrucijo (vse požanovarno) - kot npr.  HORMANN HSLO 30  -  "Protipanik" vrata skladna z EN1125, horizontalni potisni drog, kot npr. Hoppe Arrone (ali enakovredno)" minimalni prehod 1,2 m - potreben A-test požarne odpornosti skupaj s podbojem
Mere je potrebno preveriti na objektu!
Detajle izvedbe uskladiti z izvajalcem in projektantom!</t>
  </si>
  <si>
    <t>Izdelava, dobava in montaža vrat oznake VKP.04. Sestava vrat:
Opis:dvokrilna kovinska vrata, dostop proti zaklonišču
Dimenzije: gradbena odprtina 190 / 324,5 cm
Požarna odpornost: EI(2)30-C2
Zvočna izolativnost: ni zahtev
Prag: ni pragu,
Okovje: - samozapiralo, zaskočni mehanizem (možnost stalnega odprtega položaja) - vezano na požarno centralo AJP
Posebnosti:- z magnetom, vezano na požarno centralo - vključno s podkonstrucijo (vse požanovarno) - kot npr. HORMANN HSLO 30 OD
- Koordinator zapiranja dvokrilnih vrat skladen z EN1158 - "Protipanik" vrata skladna z EN1125 horizontalni potisni drog, kot npr. Hoppe Arrone (ali enakovredno)" - magnetni prijemki skladni z EN1155 - minimalna svetla širina prehoda 120 cm - potreben A-test požarne odpornosti skupaj s podbojem
Mere je potrebno preveriti na objektu!
Detajle izvedbe uskladiti z izvajalcem in projektantom!</t>
  </si>
  <si>
    <t xml:space="preserve">Izdelava, dobava in montaža fasadnih vrat oznake FO.13 Sestava vrat:
Opis: FASADNA VRATA - izhod iz delavnic v kleti proti jugu - TELOVADNICA
Dimenzije: gradbena odprtina 405 / 550 cm
Požarna odpornost: evakuacija
Zvočna izolativnost: Rw + Ctr ≥ 28 dB
VHODNA VRATA Z NADSVETLOBO
Steklo: - stekla z energijsko prehodnostjo g=33% ali boljše
Odpiranje:- 3x krilno odpiranje okrog V osi
Senčila: - NI notranjega senčila - NI zunanjih senčil)
Prag: 2cm
Posebnosti: - vsa vrata "Protipanik" skladna z EN1125 horizontalni potisni drog, kot npr. Hoppe Arrone (ali enakovredno)" - električna ključavnica na evakuacijski poti skladna s SZPV 411 - minimalna širina 1,2 m - potreben A-test požarne odpornosti 
Mere je potrebno preveriti na objektu!
Detajle izvedbe uskladiti z izvajalcem in projektantom!
</t>
  </si>
  <si>
    <t>Izdelava, dobava in montaža oken oznake FO.05 Sestava oken:
Opis: FASADNA OKNA - vhod pritličje - ŠOLA
Dimenzije: gradbena odprtina 405 / 298,5 cm
Požarna odpornost: /
Zvočna izolativnost: Rw + Ctr ≥ 28 dB
Element: - fasadna dvokrilna vhodna vrata s stranskimi fiksnimi zasteklitvami (del vetrolova)
Odpiranjet: - fiksna zasteklitev - krilno odpiranje okrog V osi
Senčila: ne
Posebnosti: - vrata s "Protipanik" skladna z EN1125, minimalna širina 1,2 m - sistem ska ključavnica - potreben A-test požarne odpornosti skupaj s podbojem
Razširjen profil:  vgrajena enota za zunanji video domofon enoto in čitalec kartic za kontrolo dostopa etc 
Mere je potrebno preveriti na objektu!
Detajle izvedbe uskladiti z izvajalcem in projektantom!</t>
  </si>
  <si>
    <t>Izdelava, dobava in montaža oken oznake FO.05a Sestava oken:
Opis: FASADNA OKNA - vhod pritličje - ŠOLA
Dimenzije: gradbena odprtina 383,5 / 294,5 cm
Požarna odpornost: /
Zvočna izolativnost: Rw + Ctr ≥ 28 dB
Element: - notranja dvokrilna vhodna vrata s stranskimi fiksnimi zasteklitvami (del vetrolova)
Odpiranjet: - fiksna zasteklitev - krilno odpiranje okrog V osi
Senčila: ne
Posebnosti: - vrata s "Protipanik" skladna z EN1125, minimalna širina 1,2 m - sistem ska ključavnica - potreben A-test požarne odpornosti skupaj s podbojem
Razširjen profil:  vgrajena enota za zunanji video domofon enoto in čitalec kartic za kontrolo dostopa etc
Mere je potrebno preveriti na objektu!
Detajle izvedbe uskladiti z izvajalcem in projektantom!</t>
  </si>
  <si>
    <t xml:space="preserve">Izdelava, dobava in montaža vrat oznake VKS.01. Sestava vrat:
Opis: notranja alu vrata vhodni del pritličje
Dimenzije: gradbena odprtina 150 / 274 cm 
Požarna odpornost: dovod zraka stopnišča, geometrična površina min. 2,3 m2, avtomatsko odpirnje na AJP in tipko
EN1125, širina prehoda min 1,2m; električna ključavnica na evakuacijski poti skladna s SZPV 411
Zvočna izolativnost: ni zahtev
Vgradnja:- suhomontažna (v ab estrih oz. ploščo)
Odpiranje: - ročno odpiranje
Prag: ne
Okvir: širina 5 cm, Alu ali jekleni profili, enostavnega kvadratnega prereza kot npr. Jansen - Economy 50 doors - finalno prašno barvano s strukturno barvo z metalnimi vključki po barvni študiji - v spuščenem stropu jeklena podkonstrukcija - v liniji s krilom
Krilo/zasteklitev: - fiksna zasteklitev ter stekleni vratni krili: peskano varnostno lepljeno steklo EKS - okvir enokrilnih vrat iz Alu ali jeklenih profilov, enaka obdelava kot podboj, barvano v barvo po barvni študiji tritočkovna nasadila, inox skriti zglobni tečaji
Podboj:/
Talna prepira: ne
Okovje: - tritočkovna nasadila, inox skriti zglobni tečaji
Kljuka: ročaj inox, drog v višini vratnega krila, najkvalitetnejše izdelave
Ključavnica: - cilindrična ključavnica inox, na zaščitni ploščici alu (eloksirano natur), sistemski ključ
Posebnosti: - vsi elementi 'heavy-duty' izvedbe - potreben A-test požarne odpornosti skupaj s podbojem - izvedba s senčno fugo
- poln kot odpiranja (90°) 
- okovje kot npr. Geze Powerchain ali Slimchain (ali enakovredno) za okna oz. Geze Slimdrive EMD-F / Invers (ali enakovredno)
</t>
  </si>
  <si>
    <t>Avtomatski samozapiralni/odpiralni mehanizmi na vratih so v običajni rabi izklopljeni oz. funkciji »ročno« (manual), ob aktivaciji v sistemu AJP se vrata samodejno odprejo in ostanejo v odprtem položaju.
Mere je potrebno preveriti na objektu!
Detajle izvedbe uskladiti z izvajalcem in projektantom!</t>
  </si>
  <si>
    <t>Izdelava, dobava in montaža fasadna vrata oznake FS.09 Sestava fasadnih vrat:
Opis: FASADNA VRATA - glavni izhod v PT - TELOVADNICA
Dimenzije: gradbena odprtina 244+248 / 364 cm
Požarna odpornost: dovod zraka stopnišča, geometrična površina min. 2,3 m2
Zvočna izolativnost: Rw + Ctr ≥ 28 dB
Element: polstrukturna fasada
Steklo: - stekla z energijsko prehodnostjo g=33% ali boljše
Prag: 2cm
Odpiranje: /
Senčila: /
Posebnosti: vsa vrata "Protipanik" skladna z EN1125 horizontalni potisni drog, kot npr. Hoppe Arrone (ali enakovredno)" - minimalna širina 1,2 m
- električna ključavnica na evakuacijski poti skladna s SZPV 411 - avtomatsko odpiranje na AJP in tipko
Razširjen profil:  vgrajena enota za zunanji video domofon enoto in čitalec kartic za kontrolo dostopa etc
- poln kot odpiranja (90°) 
- okovje kot npr. Geze Powerchain ali Slimchain (ali enakovredno) za okna oz. Geze Slimdrive EMD-F / Invers (ali enakovredno)
Avtomatski samozapiralni/odpiralni mehanizmi na vratih so v običajni rabi izklopljeni oz. funkciji »ročno« (manual), ob aktivaciji v sistemu AJP se vrata samodejno odprejo in ostanejo v odprtem položaju.
Mere je potrebno preveriti na objektu!
Detajle izvedbe uskladiti z izvajalcem in projektantom!</t>
  </si>
  <si>
    <t>Izdelava, dobava in montaža fasadne zasteklitve oznake FS.02 Sestava zasteklitve:
Opis: FASADNA zastelitev, klet šole, vzhdna fasada z vetrolovom - ŠOLA
Dimenzije: gradbena odprtina 1136 / 468 cm
Požarna odpornost: evakuacija
Zvočna izolativnost: Rw + Ctr ≥ 28 dB
Element: polstrukturna fasada
Steklo: - stekla z energijsko prehodnostjo g=33% ali boljše
Prag: da
Odpiranje: fiksna zasteklitev po shemi
- 4x krilno odpiranje okrog V osi v zgornji coni - vezano na požarno centralo zaradi ODT - 6 parov dvokrilnih vrat
Senčila:- NI notranjih senčil - NI zunanjih senčil
Posebnosti: - vogalni element: stik steklo/steklo - vsa vrata "Protipanik" skladna z EN1125 - antipanik terminal SZPV 411, - minimalna širina 1,2 m - 4 kom (iz stopnišča 1,7 m - 1 kom)
Razširjen profil:  vgrajena enota za zunanji video domofon enoto in čitalec kartic za kontrolo dostopa etc
- poln kot odpiranja (90°) 
- okovje kot npr. Geze Powerchain ali Slimchain (ali enakovredno) za okna oz. Geze Slimdrive EMD-F / Invers (ali enakovredno)
Avtomatski samozapiralni/odpiralni mehanizmi na vratih so v običajni rabi izklopljeni oz. funkciji »ročno« (manual), ob aktivaciji v sistemu AJP se vrata samodejno odprejo in ostanejo v odprtem položaju.
Mere je potrebno preveriti na objektu!
Detajle izvedbe uskladiti z izvajalcem in projektantom!</t>
  </si>
  <si>
    <r>
      <t xml:space="preserve">Dobava materiala in izdelava ravne strehe oznaka S2, streha s sončno elektrarno v sestavi:
</t>
    </r>
    <r>
      <rPr>
        <u/>
        <sz val="10"/>
        <rFont val="Arial"/>
        <family val="2"/>
      </rPr>
      <t xml:space="preserve">Zaščitni sloj:
</t>
    </r>
    <r>
      <rPr>
        <sz val="10"/>
        <rFont val="Arial"/>
        <family val="2"/>
      </rPr>
      <t xml:space="preserve">- nasutje iz pranega prodca frakcije 16-32mm v deb. 5cm
- ločilni sloj - PP filc, površinska masa min. 125 g/m², kot npr.: Polyfelt TS 20 ali enakovr.
</t>
    </r>
    <r>
      <rPr>
        <u/>
        <sz val="10"/>
        <rFont val="Arial"/>
        <family val="2"/>
      </rPr>
      <t>Hidroizolacija:</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t>
    </r>
    <r>
      <rPr>
        <u/>
        <sz val="10"/>
        <rFont val="Arial"/>
        <family val="2"/>
        <charset val="238"/>
      </rPr>
      <t xml:space="preserve">Sloj za raznos obtežb:
</t>
    </r>
    <r>
      <rPr>
        <sz val="10"/>
        <rFont val="Arial"/>
        <family val="2"/>
        <charset val="238"/>
      </rPr>
      <t xml:space="preserve">Cementne plošče (enoslojno) deb. 0,9cm, plošče prosto položene na podlago,
kot npr.: Knauf Aquapanel Cement Board Rooftop ali enakovr.
</t>
    </r>
    <r>
      <rPr>
        <u/>
        <sz val="10"/>
        <rFont val="Arial"/>
        <family val="2"/>
        <charset val="238"/>
      </rPr>
      <t>Toplotna izolacija, plošče prosto položene na podlago v treh slojih:</t>
    </r>
    <r>
      <rPr>
        <sz val="10"/>
        <rFont val="Arial"/>
        <family val="2"/>
        <charset val="238"/>
      </rPr>
      <t xml:space="preserve">
- toplotna izolacija iz kamene volne deb. 12 cm, faktor toplotne prevodnosti 0,04W/m2K, CS(10) ≥ 90 kPa], kot npr. Knauf Insulation Smartroof Hard ali enakovredno
- toplotna izolacija iz kamene volne, deb. 12 cm, faktor toplotne prevodnosti 0,038W/m2K, CS(10) ≥ 70 kPa], kot npr. Knauf Insulation Smartroof Top  ali enakovredno
- toplotno izolacijske naklonske plošče iz kamene volne, faktor toplotne prevodnosti 0.040 W/(m.K), CS(10) ≥ 60 kPa, naklon 1,5%, deb. 2 - 15 cm kot npr. Knauf Insulation SmartRoof Top CTF1 ali enakovredno. R</t>
    </r>
    <r>
      <rPr>
        <sz val="10"/>
        <rFont val="Arial"/>
        <family val="2"/>
      </rPr>
      <t>azrez plošč po posebnem načrtu, ki ga pripravi dobavitelj plošč.</t>
    </r>
  </si>
  <si>
    <t>Izdelava, dobava in montaža vrat oznake VL.03. Sestava vrat:
Opis: polna dvokrilna vrata, vhod v malo telovadnico
Dimenzije: gradbena odprtina 170 / 260 cm, svetla odprtina vrata 78+78 / 220 cm
Požarna odpornost: evakuacija širina min 90
Vgradnja: - suhomontažna v MK steno 35 cm
Zvočna izolativnost: ni zahtev
Zasteklitev: /
Odpiranje: - ročno odpiranje (oba krila)
Prag: - ne
Krilo: - osno simetrična polna dvokrilna vrata s polnilom nad vrati
Obloga: - glej skico spodaj - vse obdelave enako kot vrata
Talna prpira: -ne
Posebnosti: /
Na notranji strani je vtopljena kljuka.
Mere je potrebno preveriti na objektu!
Detajle izvedbe uskladiti z izvajalcem in projektantom!</t>
  </si>
  <si>
    <t>Izdelava, dobava in montaža oken oznake FO.10 Sestava oken:
Opis: FASADNA OKNA - mala telovadnica
Dimenzije: gradbena odprtina 400 / 394 cm
Požarna odpornost: /
Zvočna izolativnost: Rw + Ctr ≥ 28 dB
Element:- navadno okno
Steklo: - stekla z energijsko prehodnostjo g=33% ali boljše
Odpiranje:- 1x fiksna zasteklitev - 1x krilno odpiranje okrog H osi
Senčila: - notarnja screen senčila - NI zunanjih senčil
Posebnosti: /
Mere je potrebno preveriti na objektu!
Detajle izvedbe uskladiti z izvajalcem in projektantom!</t>
  </si>
  <si>
    <t xml:space="preserve">Izdelava, dobava in montaža strešnega okna oznake OS.01 Sestava strešnega okna:
Opis: strešno okno za odvod dima in za dostop na streho,kot npr. Schuco AWS 57 RO
Dimenzije: gradbena odprtina 210 / 135 cm
Požarna odpornost: EI30, odvod dima stopnišča, geometrična površina min. 1,6 m2 Avtomatsko odpirnje na AJP in tipko. Zvočna izolativnost: Rw + Ctr ≥ 28 dB
Zvočna izolativnost: Rw + Ctr ≥ 28 dB
Zrakopropustnost: EN 12207
Vodotesnost: EN 12208
Obremenitve: odpornost na udarni veter, EN 12179-4
Material in tesnila: EPDM, DIN 7863
Površinska obdelava: DIN 17611
Toplotna prehodnost: izračun Uw vrednosti, DIN EN ISO 10077-2
NRWG (odvod dima in toplote): EN 12101-2
Vgradnja: suhomontažna
Odpiranje: - avtomatsko odpiranje - vezano na požarno centralo v sistemu AJP (odvod dima in toplote) - ročno proženje - odpiranje z elektromotorjem, mehanizem za odpiranje je elektromehanski z ročnim aktiviranjem, ustrezati mora smernici Vds 2159 in Vds 2580
- krmiljenje sistema mora biti v skladu z Vds 2581 - minimalna geometrična površina odprtine = 1.6 m2, skladno s Študijo požarne varnosti št.57/2022, FOJKARFIRE d.o.o. - ročno odpiranje za prezračevanje in dostop na streho - na notranji strani je ročni sistem za odpiranje (kljuka), na zunanji strani je ročaj za dvigovanje lopute
Okvir: - odpiralni okvir na nastavnem vencu iz Alu profilov (s prekinjenim toplotnim mostom) in izolacijskim polnilom - podboj dveh različnih višin v standardni in HI izvedbi - visokoizolativni sistem, Uf do 1.2 W/m2K - Alu profili prašno barvano v barvo BNV5 - gledati detajl!
</t>
  </si>
  <si>
    <t xml:space="preserve">Izdelava, dobava in montaža strešnega okna oznake OS.01 Sestava strešnega okna:
Opis: strešno okno za odvod dima in za dostop na streho,kot npr. Schuco AWS 57 RO
Dimenzije: gradbena odprtina 210 / 135 cm
Požarna odpornost: EI30, odvod dima stopnišča, geometrična površina min. 1,6 m2 Avtomatsko odpirnje na AJP in tipko. Zvočna izolativnost: Rw + Ctr ≥ 28 dB
Zvočna izolativnost: Rw + Ctr ≥ 28 dB
Zrakopropustnost: EN 12207
Vodotesnost: EN 12208
Obremenitve: odpornost na udarni veter, EN 12179-4
Material in tesnila: EPDM, DIN 7863
Površinska obdelava: DIN 17611
Toplotna prehodnost: izračun Uw vrednosti, DIN EN ISO 10077-2
NRWG (odvod dima in toplote): EN 12101-2
Vgradnja: suhomontažna
Odpiranje: - avtomatsko odpiranje - vezano na požarno centralo v sistemu AJP (odvod dima in toplote) - ročno proženje - odpiranje z elektromotorjem, mehanizem za odpiranje je elektromehanski z ročnim aktiviranjem, ustrezati mora smernici Vds 2159 in Vds 2580 
- krmiljenje sistema mora biti v skladu z Vds 2581 - minimalna geometrična površina odprtine = 1.6 m2, skladno s Študijo požarne varnosti št.57/2022, FOJKARFIRE d.o.o. - ročno odpiranje za prezračevanje in dostop na streho - na notranji strani je ročni sistem za odpiranje (kljuka), na zunanji strani je ročaj za dvigovanje lopute
Okvir: - odpiralni okvir na nastavnem vencu iz Alu profilov (s prekinjenim toplotnim mostom) in izolacijskim polnilom - podboj dveh različnih višin v standardni in HI izvedbi - visokoizolativni sistem, Uf do 1.2 W/m2K - Alu profili prašno barvano v barvo BNV5 - gledati detajl!
</t>
  </si>
  <si>
    <t>Izdelava, dobava in montaža vrat oznake VL.06. Sestava vrat:
Opis: polna enokrilna vrata in ponilom nad vrati, prehodi med učilnicami ali kabineti
Dimenzije: gradbena odprtina 100 / 293 cm, svetla odprtina vrata 90 / 220 cm
Požarna odpornost: /
Zvočna izolativnost: Rw ≥ 32 dB
Vgradnja: - suhomontažna (v mavčno kartonsko steno d=21,5 cm ali d=15 cm)
Zasteklitev: /
Odpiranje: - ročno odpiranje 
Prag: - ne
Krilo: - polna enokrilna vrata - brez zasteklitve
Obloga: - glej skico spodaj - vse obdelave enako kot vrata
Talna prpira: -ne
Vrata med prostoroma S.1N.21 in S.1N.22 imajo vgrajeno rešetko po projektu SI
Mere je potrebno preveriti na objektu!
Detajle izvedbe uskladiti z izvajalcem in projektantom!</t>
  </si>
  <si>
    <t xml:space="preserve">Izdelava, dobava in montaža fasadnih vrat oznake FOV.01 Sestava vrat:
Opis: FASADNA VRATA - dostop do dvigala - klet - ŠOLA
Dimenzije: gradbena odprtina 160 / 211 cm
Požarna odpornost: /
Zvočna izolativnost: Rw + Ctr ≥ 28 dB
Prag: 1cm
Rešetka po projektu Si (425 mm x 125 mm)
Mere je potrebno preveriti na objektu!
Detajle izvedbe uskladiti z izvajalcem in projektantom!
</t>
  </si>
  <si>
    <r>
      <t xml:space="preserve">Izdelava, dobava in montaža varnostnega preliva iz strehe službeni vhod. Preliv iz INOX prašno barvane cevi okroglega preseka </t>
    </r>
    <r>
      <rPr>
        <sz val="10"/>
        <rFont val="Arial"/>
        <family val="2"/>
        <charset val="238"/>
      </rPr>
      <t>Ø 7,5</t>
    </r>
    <r>
      <rPr>
        <sz val="10"/>
        <rFont val="Arial"/>
        <family val="2"/>
      </rPr>
      <t>cm s prirobnico iz INOX pločevine debeline 2 mm, dolžina cevi 45cm. Na vtoku se montira  rešetka. Vgradnja v pod hidroizolacijski sloj in preko parapetnega zidu. V ceni upoštevati vsa tesnenja in obdelave.</t>
    </r>
  </si>
  <si>
    <r>
      <t xml:space="preserve">Izdelava, dobava in montaža preliva iz strehe glavnega vhoda v šolo. Preliv iz INOX prašno barvane cevi okroglega preseka </t>
    </r>
    <r>
      <rPr>
        <sz val="10"/>
        <rFont val="Arial"/>
        <family val="2"/>
        <charset val="238"/>
      </rPr>
      <t>Ø 3</t>
    </r>
    <r>
      <rPr>
        <sz val="10"/>
        <rFont val="Arial"/>
        <family val="2"/>
      </rPr>
      <t>cm s prirobnico iz INOX pločevine debeline 2 mm, dolžina cevi 10cm. Na vtoku se montira  rešetka. Vgradnja v sloj strehe. V ceni upoštevati vsa tesnenja in obdelave.</t>
    </r>
  </si>
  <si>
    <t>b.1.47.</t>
  </si>
  <si>
    <t>ZASTEKLITEV: - Steklo je s troslojno zasteklitvijo z izolacijskim steklom Ug = 0,50 - 0,60 W/m²K. - EKS varnostno steklo (kaljeno zunaj,lepljeno znotraj) s HEAT SOAK testom (HST) po standardu EN 12150-2 - standardni faktor prehodnosti sončnega sevanja g=50-54% ter faktor psi&lt;0,04 W/mK. - zaradi akustike je predvidena zasteklitev z različnimi debelinami stekel - energijsko učinkovit TGI distančnik: ψ ≤ 0,060 W/mK. Stekla transparenta brez barvnih primesi.
Okna oz. zasteklitve, ki nimajo predvidenih zunanjih senčil, na vzhodni, zahodni in južni fasadi morajo imeti vgrajena stekla z energijsko prehodnostjo g=33% ali boljše. 
Na vseh ostalih pozicijah (okna s senčili na južni fasadi, okna na severni fasadi…) je predvidena vgradnja stekel z energijsko prehodnostjo g=50% ali boljše.
OKOVJE: - tritočkovna nasadila, inox skriti zglobni tečaji
POLICE: - zunanja polica alu, notranja polica les (vrata nnimajo police)
OBREMENITEV NA VETER:- stiki (stični profili) za okna ustrezajo zahtevam glede obremenitve vetra (v skladu s statičnim računom)
KLJUKA: - alu masivne, eloksirane, alu natur</t>
  </si>
  <si>
    <t xml:space="preserve">ZASTEKLITEV: - Steklo je s troslojno zasteklitvijo z izolacijskim steklom Ug = 0,50 - 0,60 W/m²K. - EKS varnostno steklo (kaljeno zunaj,lepljeno znotraj) s HEAT SOAK testom (HST) po standardu EN 12150-2 - standardni faktor prehodnosti sončnega sevanja g=50-54% ter faktor psi&lt;0,04 W/mK. Stekla transparenta brez barvnih primesi.
- zaradi akustike je predvidena zasteklitev z različnimi debelinami stekel
- energijsko učinkovit TGI distančnik: ψ ≤ 0,060 W/mK
Okna oz. zasteklitve, ki nimajo predvidenih zunanjih senčil, na vzhodni, zahodni in južni fasadi morajo imeti vgrajena stekla z energijsko prehodnostjo g=33% ali boljše. 
Na vseh ostalih pozicijah (okna s senčili na južni fasadi, okna na severni fasadi…) je predvidena vgradnja stekel z energijsko prehodnostjo g=50% ali boljše.
OKOVJE: - tritočkovna nasadila, inox skriti zglobni tečaji
OBREMENITEV NA VETER:- stiki (stični profili) za okna ustrezajo zahtevam glede obremenitve vetra (v skladu s statičnim računom)
KLJUKA: - alu masivne, eloksirane, alu natur
SENČILA: - lamelne alu žaluzije tipa Z, kot npr. Krpan, skrite pod fasadne elemente, brez komarnikov
- dvižni trakovi iz kevlerja. Kovinski drsniki
- oblika lamele z izboljšanim: temnenje, refleksijo, energetska učinkovitostjo, vetrna odpornostjo, protihrupno
zaščito.
- tesnilo po celotni dolžini lamele za boljšo stabilnost. Pri popolnem zaprtju žaluzije je tesnilo nevidno.
- potopno Alu vodilo prekrito s špaleto.
- krmiljenje na elektromotor in programsko uro
- možnost izbire barve vseh elementov po nestandardni RAL lestvici - po barvni študiji
</t>
  </si>
  <si>
    <t xml:space="preserve">Splošni opis velja za vsa alu fasadna okna razen, če v shemi posameznega izdelka ni zapisano drugače.
Širino in višino vrat je po potrebi potrebno prilagoditi izbranemu tipu okvirjev.
Uporabljajo se samo okna z dokazilom o primernosti (preskušeni sistemi) v skladu z standardom SIST EN 14351-1
TOPLOTNA PREHODNOST:- toplotna prehodnost profila vsaj Uf = 1,20 W/m²K - toplotna prehodnost stavbnega pohištva (celotnega
okna oz. balkonskih vrat) pa Uw max = 0,90 W/m²K ali manj po EN ISO 10077
ZVOČNA IZOLATIVNOST: - opomba iz akustičnega elaborata za vse stavbno pohištvo:
Pomembna je kvalitetna vgradnja oken; zagotovljeno mora biti dobro tesnjenje samega elementa kot tudi tesnjenje elementov stavbnega pohištva s preostalo fasadno konstrukcijo oz. drugimi elementi fasade. Tesnjenje mora biti zagotovljeno z masivnim materialom (ρ ≥ 1000 kg/m3).
VGRADNJA: - suhomontažna (v lesene ali betonske elemente)
ODPIRANJE: - ročno odpiranje
OKVIR: - alu profil debeline cca 8 cm - alu profili s prekinjenim toplotnim mostom in z izboljšanimi termičnimi lastnostmi - prašno barvano, barva po izboru arhitekta - okvirji morajo omogočati minimalno 3 cm prekrivanje fasadne izolacije!
- vgranja po sistemu "tesnenje v treh ravninah" (RAL montaža) - zaključek na gradbene elemente mora biti zunaj paro-propustni, notranji del paro-nepropustni,
sredinski pa zvočno in toplotno izolativen (možnost uporabe ekspanzijskega tesnikla v var 1 in 3), kot npr ISO-CHEMIE
</t>
  </si>
  <si>
    <t xml:space="preserve">Splošni opis velja za vse fasadne zasteklitve razen, če v shemi posameznega izdelka ni zapisano drugače.
Širino in višino vrat je po potrebi potrebno prilagoditi izbranemu tipu okvirjev.
Uporabljajo se samo tzasteklitve z dokazilom o primernosti (preskušeni sistemi) v skladu z standardom SIST EN 14351-1
Polstrukturni fasadni sistem steber-prečka s frontalno širino profila 50mm narejen za izvedbo kontinuiranih vertikalnih fasad, profili za izvedbo nosilnih struktur s statičnimi lastnostmi primernimi različnim konstrukcijskim zahtevam.
TOPLOTNA PREHODNOST:- toplotna prehodnost profila vsaj Uf = 1,20 W/m²K - toplotna prehodnost stavbnega pohištva (celotnega
okna oz. balkonskih vrat) pa Uw max = 0,90 W/m²K ali manj po EN ISO 10077
ZVOČNA IZOLATIVNOST: - opomba iz akustičnega elaborata za vse stavbno pohištvo:
Pomembna je kvalitetna vgradnja oken; zagotovljeno mora biti dobro tesnjenje samega elementa kot tudi tesnjenje elementov stavbnega pohištva s preostalo fasadno konstrukcijo oz. drugimi elementi fasade. Tesnjenje mora biti zagotovljeno z masivnim materialom (ρ ≥ 1000 kg/m3).
VGRADNJA: - suhomontažna (v lesene ali betonske elemente)
ODPIRANJE: - ročno odpiranje
OKVIR: - širina alu profil 5 cm
- alu profili s prekinjenim toplotnim mostom in z izboljšanimi termičnimi lastnostmi- prašno barvano, barva po izboru arhitekta
- vgranja po sistemu "tesnenje v treh ravninah" (RAL montaža)
- zaključek na gradbene elemente mora biti zunaj paro-propustni, notranji del paro-nepropustni, sredinski pa zvočno in toplotno izolativen (možnost uporabe ekspanzijskega tesnikla v var 1 in 3), kot npr ISO-CHEMIE
</t>
  </si>
  <si>
    <t xml:space="preserve">Splošni opis velja za vsa okna razen, če v shemi posameznega izdelka ni zapisano drugače.
VGRADNJA: - suhomontažna (v mavčno kartonsko steno) in betonsko steno
OKVIR: - lesen v širini krila (npr. 6 cm)
- okvir iz masivnih lesenih letev - hrast, enostavnega kvadratnega prereza, vsi robovi zaokroženi z minimalnim radijem
- lakirano z dvokomponentnim PU lakom na vodni osnovi (visoka odpornost na obrabo), mat - tonirano, barva po izboru arhitekta
STEKLO: - steklo prosojno - dvoslojno lepljeno kaljeno varnostno ESG. Stekla transparenta brez barvnih primesi.
- fiksno
Okna oz. zasteklitve, ki nimajo predvidenih zunanjih senčil, na vzhodni, zahodni in južni fasadi morajo imeti vgrajena stekla z energijsko prehodnostjo g=33% ali boljše. 
Na vseh ostalih pozicijah (okna s senčili na južni fasadi, okna na severni fasadi…) je predvidena vgradnja stekel z energijsko prehodnostjo g=50% ali boljše.
POLICA: - lesena polica
DODATNA OPREMA: - nalepke za varnost pred udarcem/padcem - skladno s SIST ISO 21542
- brez seničil, žaluzij ali screenov
</t>
  </si>
  <si>
    <t xml:space="preserve">Splošni opis velja za vsa lesena fasadna okna razen, če v shemi posameznega izdelka ni zapisano drugače.
Širino in višino vrat je po potrebi potrebno prilagoditi izbranemu tipu okvirjev.
Uporabljajo se samo okna z dokazilom o primernosti (preskušeni sistemi) v skladu z standardom SIST EN 14351-1
TOPLOTNA PREHODNOST:- toplotna prehodnost profila vsaj Uf = 1,20 W/m²K - toplotna prehodnost stavbnega pohištva (celotnega
okna oz. balkonskih vrat) pa Uw max = 0,90 W/m²K ali manj.
ZVOČNA IZOLATIVNOST: - opomba iz akustičnega elaborata za vse stavbno pohištvo:
Pomembna je kvalitetna vgradnja oken; zagotovljeno mora biti dobro tesnjenje samega elementa kot tudi tesnjenje elementov stavbnega pohištva s preostalo fasadno konstrukcijo oz. drugimi elementi fasade. Tesnjenje mora biti zagotovljeno z masivnim materialom (ρ ≥ 1000 kg/m3 - lahki penasti materiali
niso primerna rešitev). Le tako bodo dosežene najvišje ravni zvočne izolirnosti, ki omogočajo mirno okolje v notranjih prostorih.
VGRADNJA: - suhomontažna (v lesene ali betonske elemente)
ODPIRANJE: - ročno odpiranje
OKVIR: - vgradnja debelina 92
- iz kvalitetnih dolžinsko spojenih lesenih smrekovim profilov
- barva oken naj bo v enaki barvi z notranje in zunanje strani, vsaj z 3xnanosi - kot barva po barvni študiji
- okvirji morajo omogočati minimalno 3 cm prekrivanje fasadne izolacije!
- Slepi okvir: Glej sheme. Poliuretan na osnovi trdne pene (PUR/PIR) z visoko izolacijsko vrednostjo. Purenit ali enakovredno). Slepi okvir ne sme biti viden!
</t>
  </si>
  <si>
    <t>Splošni opis velja za vsa alu fasadna okna razen, če v shemi posameznega izdelka ni zapisano drugače.
Širino in višino vrat je po potrebi potrebno prilagoditi izbranemu tipu okvirjev.
Uporabljajo se samo okna z dokazilom o primernosti (preskušeni sistemi) v skladu z standardom SIST EN 14351-1
TOPLOTNA PREHODNOST:- toplotna prehodnost profila vsaj Uf = 1,20 W/m²K - toplotna prehodnost stavbnega pohištva (celotnega
okna oz. balkonskih vrat) pa Uw max = 0,90 W/m²K ali manj po EN ISO 10077
ZVOČNA IZOLATIVNOST: - opomba iz akustičnega elaborata za vse stavbno pohištvo:
Pomembna je kvalitetna vgradnja oken; zagotovljeno mora biti dobro tesnjenje samega elementa kot tudi tesnjenje elementov stavbnega pohištva s preostalo fasadno konstrukcijo oz. drugimi elementi fasade. Tesnjenje mora biti zagotovljeno z masivnim materialom (ρ ≥ 1000 kg/m3).
VGRADNJA: - suhomontažna (v lesene ali betonske elemente)
ODPIRANJE: - ročno odpiranje
OKVIR: - alu profil debeline cca 8 cm - alu profili s prekinjenim toplotnim mostom in z izboljšanimi termičnimi lastnostmi - prašno barvano, barva po izboru arhitekta - okvirji morajo omogočati minimalno 3 cm prekrivanje fasadne izolacije!
- vgranja po sistemu "tesnenje v treh ravninah" (RAL montaža) - zaključek na gradbene elemente mora biti zunaj paro-propustni, notranji del paro-nepropustni,
sredinski pa zvočno in toplotno izolativen (možnost uporabe ekspanzijskega tesnikla v var 1 in 3), kot npr ISO-CHEMIE
OKOVJE: - tritočkovna nasadila, inox skriti zglobni tečaji
POLICE: - zunanja polica alu, notranja polica les (vrata nnimajo police)
OBREMENITEV NA VETER:- stiki (stični profili) za okna ustrezajo zahtevam glede obremenitve vetra (v skladu s statičnim računom)
KLJUKA: - alu masivne, eloksirane, alu natur</t>
  </si>
  <si>
    <t>Velja pri vseh pozicijah:
V ceni zajeta vsa pomožna dela, vsi prenosi in transporti vsega materiala do mesta montaže. Pred izdelavo in montažo vse mere kontrolirati na mestu samem. Izvajalec mora pred izvedbo izdelati delavniške načrte oken in vrat, ki jih potrdi projektant. 
Okna vgraditi po sistemu RAL montaže s predhodno montiranimi slepimi profili ki določajo končno višino tlaka,stropa in zaključevanje špalet!
Vsi kovinski deli stavbnega pohištva so ozemljeni!</t>
  </si>
  <si>
    <t>Izdelava, dobava in montaža vrat oznake VLP.03. Sestava vrat:
Opis: dvokrilna kovinska vrata, dostop v delavnico hišnika
Dimenzije: gradbena odprtina 190 / 324,5 cm
Požarna odpornost: EI(1)30-C2
Zvočna izolativnost: /
Odpiranje: - ročno odpiranje (oba krila)
Krilo: - ekscentrična polna dvokrilna vrata s polnilom nad vrati 
Okovje: - skrito samozapiralo
Obloga: - glej skico spodaj - vse obdelave enako kot vrata
Posebnosti: -kot npr. HORMANN HSLO 30 OD - Koordinator zapiranja dvokrilnih vrat skladen z EN1158 - potreben A-test požarne odpornosti skupaj s podbojem
Mere je potrebno preveriti na objektu!
Detajle izvedbe uskladiti z izvajalcem in projektantom!</t>
  </si>
  <si>
    <t>Izdelava, dobava in montaža vrat oznake VDP.01. Sestava vrat:
Opis: kovinska drsna vrata, vhod v dvigalo
Dimenzije: gradbena odprtina 140 / 228 cm
Požarna odpornost: EI(1)60-C1
Zvočna izolativnost: ni zahtev
Posebnosti: - Magnetni prijemki za običajno odprta vrata skladni z EN1155
Mere je potrebno preveriti na objektu!
Vrata kot npr. Jansen Tore Orpheus (ali enakovredno) 
Detajle izvedbe uskladiti z izvajalcem in projektantom!</t>
  </si>
  <si>
    <t>Izdelava, dobava in montaža vrat oznake VDP.02. Sestava vrat:
Opis: kovinska drnsna vrata, vhod v stopnišče klet
Dimenzije: gradbena odprtina 170 / 230 cm
Požarna odpornost: EI(2)30-C2
Zvočna izolativnost: ni zahtev
Posebnosti:- Magnetni prijemki za običajno odprta vrata skladni z EN1155
Vrata kot npr. Jansen Tore Orpheus (ali enakovredno) 
Mere je potrebno preveriti na objektu!
Detajle izvedbe uskladiti z izvajalcem in projektantom!</t>
  </si>
  <si>
    <t>Izdelava, dobava in montaža vrat oznake VDP.02a. Sestava vrat:
Opis: kovinska drnsna vrata, vhod v stopnišče klet
Dimenzije: gradbena odprtina 160 / 230 cm
Požarna odpornost: EI(2)30-C2
Zvočna izolativnost: ni zahtev
Posebnosti:- Magnetni prijemki za običajno odprta vrata skladni z EN1155
Vrata kot npr. Jansen Tore Orpheus (ali enakovredno) 
Mere je potrebno preveriti na objektu!
Detajle izvedbe uskladiti z izvajalcem in projektantom!</t>
  </si>
  <si>
    <t>Izdelava, dobava in montaža vrat oznake VDP.03. Sestava vrat:
Opis: kovinska drnsna vrata s krilno funkcijo, vhod v stopnišče
Dimenzije: gradbena odprtina 160 / 230 cm
Požarna odpornost: EI(2)30-C2
Zvočna izolativnost: ni zahtev
Posebnosti:- z osebnim prehodom - evakuacijska vrata skladna z EN179
- minimalna svetla širina prehoda 1,2 m
Vrata kot npr. Jansen Tore Orpheus (ali enakovredno) 
Mere je potrebno preveriti na objektu!
Detajle izvedbe uskladiti z izvajalcem in projektantom!</t>
  </si>
  <si>
    <t>Izdelava, dobava in montaža vrat oznake VDP.04. Sestava vrat:
Opis: kovinska drsna vrata s krilno funkcijo, vhod v stopnišče
Dimenzije: gradbena odprtina 200 / 230 cm
Požarna odpornost: EI(2)30-C2
Zvočna izolativnost: ni zahtev
Posebnosti:- drsna požarna vrata s krilno funkcijo (z osebnim prehodom) - evakuacijska vrata skladna z EN179 - minimalni svetli prehod 120 cm
- Magnetni prijemki za običajno odprta vrata skladni z EN1155
Vrata kot npr. Jansen Tore Orpheus (ali enakovredno) 
Mere je potrebno preveriti na objektu!
Detajle izvedbe uskladiti z izvajalcem in projektantom!</t>
  </si>
  <si>
    <t>Izdelava, dobava in montaža vrat oznake VR.01. Sestava vrat:
Opis: rolo vrata kuhinja
Dimenzije: gradbena odprtina 285 / 220 cm 
Vgradnja: suhomontažna v MK steno
Odpiranje:- navojni rolo s stranskimi alu vodili
Prag: /
Podboj: - pokrivna maska avtomatskegaa vodila in pogona iz MK oblogo
Krilo:- perforirane lamele z vodili, galavnizirano jeklo
Okovje: - avtomatski drsni mehanizem nad vrati z gumbom za odpiranje in baterijo
Talna prepira: ne
Kljuka: ne
Ključavnica: ne
Posebnosti: primerno za prostore z visokim nivojem čistoče (kuhinja) - vsi elementi 'heavy-duty' izvedbe - električni priključek 230V - vključno z podkonstrukcijo - kot npr. Entrance VON ISEA
Enostavno ročno odpiranja ob izpadu elektrike ali izhoda v sili.
Vrata kot npr. Hormann navojna mrežna (perforirane lamele) vrata (ali enakovredno)
Mere je potrebno preveriti na objektu!
Detajle izvedbe uskladiti z izvajalcem in projektantom!</t>
  </si>
  <si>
    <t>NOTRANJA SENČILA: - screen rolo, motoriziran
OPOMBA: - zaščita z alu odkapnimi profili na podboju in krilu (natur eloxirano)
- vsi elementi 'heavy-duty' izvedbe
- vključno z podkonstrkucijo in talnimi profili
- zagotavljanje vodotesnosti po SIST EN 1027:2016 in SIST EN 12208:2000 oz. novejši standard, če obstaja.
- podkonstrukcija oz. slepi podboj za fiksiranje v nosilno konstrukcijo po posebnem detajlu
- POZOR - okenski elementi na mejnih stenah med posameznimi prostori, izvedba spojev takšna, da je onemogočen prenos zvoka preko notranjega Alu profila, prav tako sta ločena tudi zunanja Alu profila.</t>
  </si>
  <si>
    <t>Izdelava, dobava in montaža oken oznake 0NP.01 Sestava oken:
Opis: fiksno okno 
Dimenzije: gradbena odprtina 200 / 230 cm
Požarna odpornost: EI60
Notranja požarna okna v stenah stopniščnega jedra šole so iz kovinskih (jeklenih ali alu) profilov, prašno barvanih
Zvočna izolativnost: ni zahtev
Vgradnja: - suhomontažna v beton
Toplotna prehodnost: ni zahtev
Posebnosti: - brez polic, senčil, okovja,... - montaža s senčno fugo - potreben A-test požarne odpornosti skupaj s podbojem
Mere je potrebno preveriti na objektu!
Detajle izvedbe uskladiti z izvajalcem in projektantom!</t>
  </si>
  <si>
    <t>Izdelava, dobava in montaža oken oznake 0NP.02 Sestava oken:
Opis: fiksno okno 
Dimenzije: gradbena odprtina 160 / 166 cm
Požarna odpornost: EI60
Notranja požarna okna v stenah stopniščnega jedra šole so iz kovinskih (jeklenih ali alu) profilov, prašno barvanih
Zvočna izolativnost: ni zahtev
Vgradnja: - suhomontažna v beton
Toplotna prehodnost: ni zahtev
Posebnosti: - brez polic, senčil, okovja,... - montaža s senčno fugo - potreben A-test požarne odpornosti skupaj s podbojem
Mere je potrebno preveriti na objektu!
Detajle izvedbe uskladiti z izvajalcem in projektantom!</t>
  </si>
  <si>
    <t xml:space="preserve">ZASTEKLITEV: - Steklo je s troslojno zasteklitvijo z izolacijskim steklom Ug = 0,50 - 0,60 W/m²K - EKS varnostno steklo (kaljeno zunaj,lepljeno znotraj) s HEAT SOAK testom (HST) po standardu EN 12150-2
- standardni faktor prehodnosti sončnega sevanja g=50-54% ter faktor psi&lt;0,04 W/mK. - zaradi akustike je predvidena zasteklitev z različnimi debelinami stekel - energijsko učinkovit TGI distančnik: ψ ≤ 0,060 W/mK. Stekla transparenta brez barvnih primesi.
Okna oz. zasteklitve, ki nimajo predvidenih zunanjih senčil, na vzhodni, zahodni in južni fasadi morajo imeti vgrajena stekla z energijsko prehodnostjo g=33% ali boljše. 
Na vseh ostalih pozicijah (okna s senčili na južni fasadi, okna na severni fasadi…) je predvidena vgradnja stekel z energijsko prehodnostjo g=50% ali boljše.
OKOVJE: - tritočkovna nasadila, inox skriti zglobni tečaji
POLICE: - zunanja polica alu, notranja polica les
ZRAČNA PREHODNOST: - razred 4
NALET DEŽJA: - razred 7A
OBREMENITEV NA VETER:- razred C3/B2
KLJUKA: - alu masivne, eloksirane, alu natur
SENČILA: - lamelne alu žaluzije tipa Z, kot npr. Krpan, so vidna, brez komarnikov - dvižni trakovi iz kevlerja. Kovinski drsniki
- oblika lamele z izboljšanim: temnenje, refleksijo, energetska učinkovitostjo, vetrna odpornostjo, protihrupno zaščito. - tesnilo po celotni dolžini lamele za boljšo stabilnost. Pri popolnem zaprtju žaluzije je tesnilo nevidno. - potopno Alu vodilo prekrito s špaleto. - krmiljenje na elektromotor in programsko uro - možnost izbire barve vseh elementov po nestandardni RAL lestvici - po barvni študiji
KLJUČAVNICA: - cilindrična ključavnica inox, na zaščitni ploščici alu (eloksirano natur), sistemski ključ
Pri notranji polici les: - notranja lesena polica z vgrajenimi prezrečavalnimi rešetkami: (glej tudi OB.01)
</t>
  </si>
  <si>
    <t>Izdelava, dobava in montaža horizontalne požarne zavese oznake HZP. 02 Sestava zavese:
Požarna rolo zavesa je izdelana iz posebne temperaturno odporne tkanine (60 min) in izolacijskih notranjih trakov. Vodila so izdelana iz vroče cinkanega jekl.
Opis: mala horizontalna požarna zavesa - ŠOLA
Dimenzije:500 / 318 cm gradbena odprtina, 554 / 378 cm bruto velikost zavese
Požarna odpornost: E60 (skladno s standardom EN 13501-2 : 2016-12)
Z integriranim sistemskim motornim pogonom za avtomatsko proženje zavese, vezano na signal AJP
Požarna zavesa kot npr. Fibershield-HC, Stobich
Mere je potrebno preveriti na objektu!
Detajle izvedbe uskladiti z izvajalcem in projektantom!</t>
  </si>
  <si>
    <t>Vsi kovinski deli morajo biti ozemljeni.</t>
  </si>
  <si>
    <t xml:space="preserve">Izdelava, dobava in montaža kovinske konstrukcije prostor strojne naprave na strehi. Konstrukcija oznaka PHO.01 tlorisnih dim. 1415x456cm, višine 300cm, konstrukcija oznake PHO.03 tlorisnih dim. 550x456cm, višine 300cm. Kovinska konstrukcija je sestavljena iz medsebojno varjenih in vijačenih stebrov in povezav profil HEB160. Stebri profilov so navarjeni na kovinske plošče, ki se sidrajo v AB ploščo. Glej shemi PHO.01 in PHO.03. Izvedbeni razred konstrukcije EXC2. Vsi kovinski deli so vroče cinkani in barvani v RAL po izboru projektanta. Izvedba po načrtu statika. V ceni upoštevati pritrdilna sredstva, vijake, vare, podložne ploščice. Mere kontrolirati na mestu samem pred izdelavo in montažo. Obračun v kilogramih.
</t>
  </si>
  <si>
    <t xml:space="preserve">Izdelava, dobava in montaža kovinske konstrukcije prostor strojne naprave na strehi oznake PHO.02 tlorisnih dim. 1415x456cm, višine 300cm. Kovinska konstrukcija je sestavljena iz medsebojno varjenih in vijačenih stebrov in povezav profil HEB160. Stebri profilov so navarjeni na kovinske plošče, ki se sidrajo v AB ploščo. Izvedbeni razred konstrukcije EXC2. Vsi kovinski deli so vroče cinkani in barvani v RAL po izboru projektanta. Izvedba po načrtu statika. V ceni upoštevati pritrdilna sredstva, vijake, vare, podložne ploščice. Mere kontrolirati na mestu samem pred izdelavo in montažo. Obračun v kilogramih.
</t>
  </si>
  <si>
    <r>
      <t xml:space="preserve">Izdelava, dobava in montaža dvo nivojskega varovalnega ročaja na zunanji strani oken v kleti telovadnice. Ročaj 2x inox satinirana cev </t>
    </r>
    <r>
      <rPr>
        <sz val="10"/>
        <rFont val="Arial"/>
        <family val="2"/>
        <charset val="238"/>
      </rPr>
      <t>Ø</t>
    </r>
    <r>
      <rPr>
        <sz val="10"/>
        <rFont val="Arial"/>
        <family val="2"/>
      </rPr>
      <t>40mm na distančnikih oz. nosilcih je pritrjen na okenski okvir. Upoštevati vsa pritrdilna sredstva, vijaki, vari, podložne ploščice. Vse mere kontrolirati na mestu samem pred izdelavo in montažo. Izvedba po detajlu projektanta.</t>
    </r>
  </si>
  <si>
    <r>
      <t xml:space="preserve">Izdelava, dobava in montaža varovalnega ročaja na zunanji strani oken vzdolž fasade. Ročaj inox satinirana cev </t>
    </r>
    <r>
      <rPr>
        <sz val="10"/>
        <rFont val="Arial"/>
        <family val="2"/>
        <charset val="238"/>
      </rPr>
      <t>Ø</t>
    </r>
    <r>
      <rPr>
        <sz val="10"/>
        <rFont val="Arial"/>
        <family val="2"/>
      </rPr>
      <t>40mm na distančnikih oz. nosilcih je pritrjen na okenski okvir. Upoštevati vsa pritrdilna sredstva, vijaki, vari, podložne ploščice. Vse mere kontrolirati na mestu samem pred izdelavo in montažo. Izvedba po detajlu projektanta.</t>
    </r>
  </si>
  <si>
    <r>
      <t xml:space="preserve">Izdelava, dobava in montaža dvo nivojskega varovalnega ročaja na zunanji strani oken svetlobnika. Ročaj 2x inox satinirana cev </t>
    </r>
    <r>
      <rPr>
        <sz val="10"/>
        <rFont val="Arial"/>
        <family val="2"/>
        <charset val="238"/>
      </rPr>
      <t>Ø</t>
    </r>
    <r>
      <rPr>
        <sz val="10"/>
        <rFont val="Arial"/>
        <family val="2"/>
      </rPr>
      <t>40mm na distančnikih oz. nosilcih je pritrjen na okenski okvir. Upoštevati vsa pritrdilna sredstva, vijaki, vari, podložne ploščice. Vse mere kontrolirati na mestu samem pred izdelavo in montažo. Izvedba po detajlu projektanta.</t>
    </r>
  </si>
  <si>
    <t>Izdelava, dobava in montaža penjalne lestve za dostop na streho telovadnice. Vertikalna lestev s tirnim sistemom in izhodno stopnico na streho telovadnice. Skupna dolžina lestve 270cm in širina 52cm. Lestev iz kovinskih profilov 40/40/3mm: pritrjeni na steno na distančnikih ter nanj navarjene prečke "C" oblike, način izvedbe skladno s predpisi s področja varnosti in zdravja pri delu. Na lestvi je montiran varovalni obroč. Na izhodni stopnici se montira pocinkana rešetka in varovalna ograja, levo in desno od zgornje oz. izhodne stopnice. Kovinski profili so vroče cinkani. Pri izdelavi lestve je potrebno upoštevati standarde: DIN EN 131-3: 20007, DIN EN 131-1: 2016,DIN EN 131-2: 2017.
Izvedba lestve po načrtu projektanta.
Upoštevati vsa pritrdilna sredstva, vijaki, vari, podložne ploščice. Vse mere kontrolirati na mestu samem pred izdelavo in montažo.</t>
  </si>
  <si>
    <t xml:space="preserve">Izdelava, dobava in montaža kovinske konstrukcije vetrolova glavnega vhoda. Kovinska konstrukcija je sestavljena iz medsebojno varjenih in vijačenih stebrov cevni profili 80x80mm in nosilcev cevni profil 80x160mm. Po obodu strehe sestavljeni L profili – L60/60mm + L60/60mm + L50/50mm, vse d=3mm, skupna dolžina 9,2m. Stebri profilov so navarjeni na kovinske plošče, ki se sidrajo v AB ploščo. Izvedbeni razred konstrukcije EXC2. Vsi kovinski deli so vroče cinkani in barvani v RAL po izboru projektanta. Izvedba po načrtu statika. V ceni upoštevati pritrdilna sredstva, vijake, vare, podložne ploščice. Mere kontrolirati na mestu samem pred izdelavo in montažo. Obračun v kilogramih.
</t>
  </si>
  <si>
    <t xml:space="preserve">Izdelava, dobava in montaža kovinske konstrukcije niše za zunanjo enoto hladilne naprave za naprave v sistemski sobi. Konstrukcija je sestavljena je iz cevnih profilov 60x60mm (ter kotniki in ploščice za sidranje v AB konstrukcijo). Izvedba po načrtu statika in detajlu projektanta. Vsi kovinski deli morajo biti barvani in AKZ zaščiteni. V ceni upoštevati pritrdilna sredstva, vijake, vare, podložne ploščice. Mere kontrolirati na mestu samem pred izdelavo in montažo. Izvedba po načrtu statika. Obračun v kilogramih. </t>
  </si>
  <si>
    <t xml:space="preserve">Izdelava, dobava in montaža teleskopskih samonosnih drsnih dvoriščnih vrat med šolo in telovadnico. Vrata oznake v shemah ZDV.1. Vrata so sestavljena:
Dimenzije: širine 760cm, višine 200cm (z odmikom od tal cca. 7,5cm), sestavljene iz dveh segmentov, nosilno krilo dolžine cca. 680cm, nošeno krilo dolžine cca. 580cm. Zlaganje teleskopa v območje dolžine max. 690cm.
Nosilna konstrukcija iz vročecinkanih jeklenih profilov, finalno prašno barvanih - odtenek in tekstura po izboru arhitekta (barvna študija).
Jekleni nosilni profili sidrani v betonsko steno (del vrat, po izračunu v statiki):
- 2 x L profil za fiksiranje vodil s kolesci - talna vodila
- 2 x C profili za fiksiranje vodil
- 2 x C profil za montažo končnega STOP elementa na fasadi šole
Osnovna dimenzija nosilnih profilov 60/60mm, 60/80mm, 80/100mm (horizontalna nosilna letev) oz. po statičnem preračunu proizvajalca v okviru izdelave delavniške dokumentacije. Polnilo vrat iz nerjaveče (inox) pletene mreže (tip Q-web ali enakovredno), debelina žice 1,5mm, s sistemskimi spojkami vpletena na nosilni okvir vrat. Vrata s pripadajočimi nosilci, vodili, pogonskim mehanizmom itd. pritrjena na AB steno prek jeklene podkonstrukcije (nosilne konzole, vročecinkano, prašno barvano) - montaža brez temelja. Sistemski električni pogon vrat za vrata prilagojen teži vrat (predvidoma do 650kg). Možnost ročnega odpiranja vrat v sili. </t>
  </si>
  <si>
    <t>Onemogočen dostop do pogonskega mehanizma za nepooblaščene osebe, fotocelice za ustavitev vrat za preprečevanje stiska rok ipd.. Stikalo za ustavitev vrat v sili. LED opozorilna luč. Časovna ura (letna) za avtomatsko odpiranje in zapiranje ob določenih urah. Možnost povezave z domofonom ali stikalom. Električna ključavnica za proženje vrat z navadnim ključem. Vrata in pogoni ter varnostna oprema so v skladu s evropskim certifikatom o vratih CE EN 13241-1 in ustrezajo vsem drugim varnostnim normativom. Vrata ustrezajo vetrnemu razredu 2 (89-102 km/h) oz. pritisku 450N na m2. Kot npr. samonosna teleskopska drsna dvoriščna vrata CAIS Follow Me 8.0 (ali enakovredno). Električni pogon. Tip vrat kot npr. Hormann Lineamatic (ali enakovredno). Upoštevati vsa pritrdilna sredstva, vijaki, vari, podložne ploščice. Vse mere kontrolirati na mestu samem pred izdelavo in montažo. Za vrata je potrebna izdelava delavniških načrtov s strani izvajalca in potrditev s strani projektanta!</t>
  </si>
  <si>
    <t>Dobava in polaganje talnih terazzo plošč v hodnikih, stopnišča, podesti, dvigalo. Plošče so položene na tankolepilno - cement akrilatno lepilo. Plošče so dim. 60x60cm, kot npr. Marmor Kosi, tip terazza po izboru projektanta. Razred proti drsnosti R9. Polaganje na pripravljeno podlogo, vključno z vsemi izrezi, s fugiranjem stikov s fugirno maso, silikoniranjem stikov, vsemi pomožnimi deli in prenosi do mesta vgrajevanja. Pred vstopom in izstopom na stopnišče so izrezkane opozorilne taktilne oznake v tlaku iz teraco plošč – polje 50cm v širini stopniščne rame (glej sheme).</t>
  </si>
  <si>
    <t>Dobava in polaganje masivnega tehno parketa hrast natur deb. 1,5cm, finalno obdelan na objektu, oljen, lepljen z dvokomponentnim lepilom kot. npr. Kerakoll SLC L34 -evolution ali enakovredno, 100% lepljenje na ustrezno podlago. Izbor parketa potrdi projektant. V ceni je potrebno upoštevati vse izreze, vsa upasovanja in zaključke.
Tlak oznaka sestave M7.</t>
  </si>
  <si>
    <t>Dobava in polaganje masivnega tehno parketa hrast natur deb. 1,5cm, finalno obdelan na objektu, oljen, lepljen z dvokomponentnim lepilom kot. npr. Kerakoll SLC L34 -evolution ali enakovredno, 100% lepljenje na ustrezno podlago. Izbor parketa potrdi projektant. V ceni je potrebno upoštevati vse izreze, vsa upasovanja in zaključke.
Tlak oznaka sestave T.Š4, T.Š4.2, M2, M2.1, M2.2.</t>
  </si>
  <si>
    <t>Dobava in oblaganje stopnic predavalnice z masivnim tehno parketom hrast natur deb. 1,5cm, finalno obdelan na objektu, oljen, lepljen z dvokomponentnim lepilom kot. npr. Kerakoll SLC L34 -evolution ali enakovredno, 100% lepljenje na ustrezno podlago. Izbor parketa potrdi projektant. Stiki vertikale in horizontale pod kotom  45° (gerunga). V ceni je potrebno upoštevati vse izreze, vsa upasovanja in zaključke. V površini upoštevano horizontalno in vertikalno oblaganje stopnic predavalnice.
Tlak oznaka sestave T.Š4.1.</t>
  </si>
  <si>
    <t>Izdelava, dobava in montaža zaščitne obloge za konvektorje (fan coile). Zaščitna obloga iz tankih lesenih križnolepljenih plošč (kot npr. tip Tilly ali enakovredno), smreka natur, prva klasa (0/B), gladka površina (brušeno), finalno z lazurnim UV obstojnim premazom (delno toniranim za poenotenje barvnega izgleda površine). Plošče so perforirane oz. s krožnimi izrezi fi20mm v rastru na osnem razstoju 40mm (vrste zamaknjene). Plošče nevidno pritrjene (npr. Z clip alu profili) na podkonstrukcijo iz lesenih impregniranih letev v rastru oken – možnost demontaže za čiščenje in servisiranje konvektorjev. Debelina plošč = 19mm, osnovna dimenzija plošč 61 x 100cm (101cm osno upoštevajoč fugo). Na mestih predelnih sten plošče ustrezno krajše (prilagoditi tudi perforacijo).
Upoštevati vse izreze in upasovanja obloge.</t>
  </si>
  <si>
    <t>Splošni opis kar je potrebno upoštevati v ceni in izvedbi:
- Vse stike med lesenimi elementi, lesenimi elementi in obodnimi konstrukcijami ter vse prehode instalacij zrakotesno zatesniti, npr. s sistemskimi ekspanzijskimi trakovi, tesnilnimi trakovi, manšetami, folijami in tesnilnimi masami, kot npr. Rothoblaas (ali enakovredno). Izvedba ukrepov za zagotavljanje zrakotesnosti mora biti opredeljena v delavniški dokumentaciji. Glej zahteve za zrakotesnost pri splošnih opozorilih in v tehničnem poročilu.
- Lesene elemente zaščititi proti vpijanju vlage z vgradnjo sistemskih samolepilnih hidroizolacijskih folij in trakov in ustrezno predhodno pripravo površine, kot npr. Rothoblaas (ali enakovredno), predvsem na stikih z AB konstrukcijami ter drugih pozicijah kjer obstaja možnost prisotnosti vlage (instalacijski jaški, streha, tlaki s prisotnostjo vlage ipd.). Izvedba ukrepov za zagotavljanje zaščite proti vlagi mora biti opredeljena v delavniški dokumentaciji.
- Vse lesene elemente med transportom in v času gradnje zaščititi s samolepilnimi zaščitnimi folijami za zaščito pred vlago oz. vremenskimi vplivi, prahom, umazanijo in manjšimi poškodbami, kot npr. Rothoblaas (ali enakovredno). Folije se ob finalizaciji objekta odstranijo.</t>
  </si>
  <si>
    <t>Splošni opis kar je potrebno upoštevati v ceni in izvedbi:
 - Vse stike med lesenimi elementi, lesenimi elementi in obodnimi konstrukcijami ter vse prehode instalacij zrakotesno zatesniti, npr. s sistemskimi ekspanzijskimi trakovi, tesnilnimi trakovi, manšetami, folijami in tesnilnimi masami, kot npr. Rothoblaas (ali enakovredno). Izvedba ukrepov za zagotavljanje zrakotesnosti mora biti opredeljena v delavniški dokumentaciji. Glej zahteve za zrakotesnost pri splošnih opozorilih in v tehničnem poročilu.
- Lesene elemente zaščititi proti vpijanju vlage z vgradnjo sistemskih samolepilnih hidroizolacijskih folij in trakov in ustrezno predhodno pripravo površine, kot npr. Rothoblaas (ali enakovredno), predvsem na stikih z AB konstrukcijami ter drugih pozicijah kjer obstaja možnost prisotnosti vlage (instalacijski jaški, streha, tlaki s prisotnostjo vlage ipd.). Izvedba ukrepov za zagotavljanje zaščite proti vlagi mora biti opredeljena v delavniški dokumentaciji.
- Vse lesene elemente med transportom in v času gradnje zaščititi s samolepilnimi zaščitnimi folijami za zaščito pred vlago oz. vremenskimi vplivi, prahom, umazanijo in manjšimi poškodbami, kot npr. Rothoblaas (ali enakovredno). Folije se ob finalizaciji objekta odstranijo.</t>
  </si>
  <si>
    <t>b.1.48.</t>
  </si>
  <si>
    <t>Izdelava, dobava in montaža ograje ob telovadnici oznake OG.2. Ograjo sestavljajo:
STOJKE - inox cev Ø 51/4 mm (ekvivalent jeklo S335)
PREČKE/VAROVALNI ROČAJ - inox cev Ø 40/4 mm
- stojke sidrane v AB klop z inox sidri prek inox distančnikov v predhodne izvrtine v AB klopi, vsi stiki vodotesno zakitani
- varovalni ročaj na dveh višinah (70 cm in 20 cm od vrha klopi oz. min. 110cm in 60 cm od tlaka); prečke varjena na stojke prek inox distančnikov Ø10 mm
- vsi inox deli mat / satinirano
- kovinska ograja mora biti ozemljena
Izvedba po shemi projektanta OG.2.
Upoštevati vsa pritrdilna sredstva, vijaki, vari, podložne ploščice. Vse mere kontrolirati na mestu samem pred izdelavo in montažo.
Za ograjo in držala je potrebna izdelava delavniških načrtov s strani izvajalca in potrditev s strani projektanta! 
Dolžina ograje 4,4m1.</t>
  </si>
  <si>
    <t>b.3.39.</t>
  </si>
  <si>
    <t xml:space="preserve">Izdelava, dobava in montaža kovinske podkonstrukcije za pritrditev fasade svetlobnika na strehi. Kovinska konstrukcija je sestavljena iz 6 stebrov cevni profili 100x100mm, d=8mm, z montažnimi ploščicami spodaj in zgoraj za sidranje v AB konstrukcijo, skupaj višina posameznega stebra 212,5cm. Izvedbeni razred konstrukcije EXC2. Vsi kovinski deli so vroče cinkani in barvani v RAL po izboru projektanta. Izvedba po načrtu statika. V ceni upoštevati pritrdilna sredstva, vijake, vare, podložne ploščice. Mere kontrolirati na mestu samem pred izdelavo in montažo. Obračun v kilogramih.
</t>
  </si>
  <si>
    <t>PONUDBO OBVEZNO PRIPRAVITI NA PODLAGI SHEM, DETAJLOV, ŠIFRANTOV in TEHNIČNEGA POROČILA (Z BARVNO ŠTUDIJO)!</t>
  </si>
  <si>
    <t>Dobava in polaganje stenske keramike v sanitarijah in garderobah. Keramika je položena na tankolepilno - cement akrilatno lepilo. Keramične ploščice dimenzija 10x10cm, deb 0,7cm, porcelanizirana, retificirana keramika, kot npr. Marazzi - System C - Citta (ali enakovredno), tip keramike potrdi projektant. Polaganje na pripravljeno podlogo, vključno s fugiranjem stikov z vodoodporno fugirno maso,  silikoniranje horizontalnih in vertikalnih stikov, vsi izrezi v ploščicah z vsemi pomožnimi deli in prenosi do mesta vgrajevanja. OP. Višina keramike in vrat sta poravnani h=220cm. Podane so finalne neto površine keramičnih oblog.</t>
  </si>
  <si>
    <t>Dobava in polaganje talne keramike v sanitarijah in garderobah. Keramika je položena na tankolepilno - cement akrilatno lepilo. Keramične ploščice dimenzija 10x10cm, deb 0,7cm, porcelanizirana, retificirana keramika, kot npr. Marazzi - System C - Citta (ali enakovredno), tip keramike potrdi projektant. Za keramiko veljajo protidrsne zahteve v območju garderob / umivalnic / tušev - zahteva protidrsnosti po DIN 51097: razred A – za suhe prehode, razred B – za prhe in umivalnice. Polaganje na pripravljeno podlogo, vključno z vsemi izrezi, s fugiranjem stikov s fugirno maso, silikoniranjem stikov, vsemi pomožnimi deli in prenosi do mesta vgrajevanja. Podane so finalne neto površine keramičnih oblog.</t>
  </si>
  <si>
    <t>Dobava in polaganje talne granitogres keramike v kuhinji. Keramika je položena na tankolepilno - cement akrilatno lepilo. Keramične ploščice dimenzija 20x20cm, porcelanizirana, retificirana keramika, kot npr. Marazzi - System C - Citta (ali enakovredno), tip keramike potrdi projektant. Keramika je kislinsko odporna. Razred protidrsnosti površine keramike R11. Polaganje na pripravljeno podlogo, vključno z vsemi izrezi, s fugiranjem stikov s fugirno maso, silikoniranjem stikov, vsemi pomožnimi deli in prenosi do mesta vgrajevanja. Podane so finalne neto površine keramičnih oblog.</t>
  </si>
  <si>
    <t>Dobava in polaganje talne granitogres keramike v sanitarijah, graderobe, čistila, zaklonišče. Keramika je položena na tankolepilno - cement akrilatno lepilo. Keramične ploščice dimenzija 10x10cm, deb 0,7cm, porcelanizirana, retificirana keramika, kot npr. Marazzi - System C - Citta (ali enakovredno), tip keramike potrdi projektant. Za keramiko veljajo protidrsne zahteve v območju garderob / umivalnic / tušev - zahteva protidrsnosti po DIN 51097: razred A – za suhe prehode, razred B – za prhe in umivalnice. Polaganje na pripravljeno podlogo, vključno z vsemi izrezi, s fugiranjem stikov s fugirno maso, silikoniranjem stikov, vsemi pomožnimi deli in prenosi do mesta vgrajevanja. Podane so finalne neto površine keramičnih oblog.</t>
  </si>
  <si>
    <t xml:space="preserve">Dobava in polaganje stenske keramike v kuhinji. Keramika je položena na tankolepilno - cement akrilatno lepilo. Keramične ploščice dimenzija 20x20cm, porcelanizirana, retificirana keramika, kot npr. Marazzi - System C - Citta (ali enakovredno), tip keramike potrdi projektant. Polaganje na pripravljeno podlogo, vključno s fugiranjem stikov z vodoodporno fugirno maso,  silikoniranje horizontalnih in vertikalnih stikov, vsi izrezi v ploščicah z vsemi pomožnimi deli in prenosi do mesta vgrajevanja. </t>
  </si>
  <si>
    <t>Dobava in polaganje stenske keramike v sanitarijah, garderobah, čistila. Keramika je položena na tankolepilno - cement akrilatno lepilo. Keramične ploščice dimenzija 10x10cm, deb 0,7cm, porcelanizirana, retificirana keramika, kot npr. Marazzi - System C - Citta (ali enakovredno), tip keramike potrdi projektant. Polaganje na pripravljeno podlogo, vključno s fugiranjem stikov z vodoodporno fugirno maso,  silikoniranje horizontalnih in vertikalnih stikov, vsi izrezi v ploščicah z vsemi pomožnimi deli in prenosi do mesta vgrajevanja. OP. Višina keramike in vrat sta poravnani h=220cm. Podane so finalne neto površine keramičnih oblog.</t>
  </si>
  <si>
    <r>
      <t xml:space="preserve">Izdelava, dobava in montaža stopnišče ograje z držalom, stopnišče v jedru v telovadnici, oznake ograje OG.ST2
Ograjo sestavljajo:
STOJKE - cev </t>
    </r>
    <r>
      <rPr>
        <sz val="10"/>
        <rFont val="Arial"/>
        <family val="2"/>
        <charset val="238"/>
      </rPr>
      <t>Ø</t>
    </r>
    <r>
      <rPr>
        <sz val="10"/>
        <rFont val="Arial"/>
        <family val="2"/>
      </rPr>
      <t xml:space="preserve"> 51/4 mm (jeklo S335), prašno barvano, barva po izboru arhitekta - glej barvno shemo
ROČAJ -  </t>
    </r>
    <r>
      <rPr>
        <sz val="10"/>
        <rFont val="Arial"/>
        <family val="2"/>
        <charset val="238"/>
      </rPr>
      <t>Ø</t>
    </r>
    <r>
      <rPr>
        <sz val="10"/>
        <rFont val="Arial"/>
        <family val="2"/>
      </rPr>
      <t xml:space="preserve"> 40/4 mm, prašno barvano, barva po izboru arhitekta - glej barvno shemo
- stojke so z vijaki z vgrezno glavo pritrjene na montažne trne (cev </t>
    </r>
    <r>
      <rPr>
        <sz val="10"/>
        <rFont val="Arial"/>
        <family val="2"/>
        <charset val="238"/>
      </rPr>
      <t>Ø</t>
    </r>
    <r>
      <rPr>
        <sz val="10"/>
        <rFont val="Arial"/>
        <family val="2"/>
      </rPr>
      <t xml:space="preserve">28/3 mm (jeklo S335), varjena na pritrdilno ploščico 120 X 120/5 mm) sidrane v AB konstrukcijo
- na stojke je na mestu varjen dvojni ročaj (cevi </t>
    </r>
    <r>
      <rPr>
        <sz val="10"/>
        <rFont val="Arial"/>
        <family val="2"/>
        <charset val="238"/>
      </rPr>
      <t>Ø</t>
    </r>
    <r>
      <rPr>
        <sz val="10"/>
        <rFont val="Arial"/>
        <family val="2"/>
      </rPr>
      <t>40/4 mm, jeklene kljuke ∅10 mm - predhodno varjene na ročaj, na mestu varjene na ograjo); deli dvojnega ročaja med seboj zvarjeni na mestu
- vsi elementi so jekleni in predhodno vročecinkani, zvari na mestu se naknadno zaščitijo s cink sprejem, zvari med elementi so brušeni in kitani; elementi pokrivno barvani z valjčkom s strukturno barvo - po barvni shemi
- kovinska ograja mora biti ozemljena
Izvedba po shemi projektanta OG.ST2.
Upoštevati vsa pritrdilna sredstva, vijaki, vari, podložne ploščice. Vse mere kontrolirati na mestu samem pred izdelavo in montažo.
Za stopniščno ograjo in držala je potrebna izdelava delavniških načrtov s strani izvajalca in potrditev s strani projektanta! 
2 x ograja dolžine 3,7m1.</t>
    </r>
  </si>
  <si>
    <r>
      <t xml:space="preserve">Izdelava, dobava in montaža stenskega stopniščnega ročaja, stopnišče v jedru v telovadnici, oznaka ročaja RO.ST1. Ročaj v sestavi:
-  dvojni ročaj ob steni tvorijo cevi </t>
    </r>
    <r>
      <rPr>
        <sz val="10"/>
        <rFont val="Arial"/>
        <family val="2"/>
        <charset val="238"/>
      </rPr>
      <t>Ø</t>
    </r>
    <r>
      <rPr>
        <sz val="10"/>
        <rFont val="Arial"/>
        <family val="2"/>
      </rPr>
      <t>40/4 mm, na katere so predhodno varjena jeklene kljuke ∅10 mm; ročaj je prek kljuk sidran v AB stene (kemično sidranje); deli dvojnega ročaja med seboj zvarjeni na mestu
- vsi elementi so jekleni in predhodno vročecinkani, zvari na mestu se naknadno zaščitijo s cink sprejem, zvari med elementi so brušeni in kitani; elementi pokrivno barvani z valjčkom s strukturno barvo - po barvni shemi
Izvedba po shemi projektanta RO.ST1.
Upoštevati vsa pritrdilna sredstva, vijaki, vari, podložne ploščice. Vse mere kontrolirati na mestu samem pred izdelavo in montažo. Izvedba po detajlu projektanta. Za stopniščna držala je potrebna izdelava delavniških načrtov s strani izvajalca in potrditev s strani projektanta!
Dolžina ročaja v m1.</t>
    </r>
  </si>
  <si>
    <r>
      <t xml:space="preserve">Izdelava, dobava in montaža stenskega stopniščnega ročaja, požarno stopnišče v telovadnici, oznaka ročaja OG.ST8. Ročaj v sestavi:
-  dvojni ročaj ob steni tvorijo cevi </t>
    </r>
    <r>
      <rPr>
        <sz val="10"/>
        <rFont val="Arial"/>
        <family val="2"/>
        <charset val="238"/>
      </rPr>
      <t>Ø</t>
    </r>
    <r>
      <rPr>
        <sz val="10"/>
        <rFont val="Arial"/>
        <family val="2"/>
      </rPr>
      <t>40/4 mm, na katere so predhodno varjena jeklene kljuke ∅10 mm; ročaj je prek kljuk sidran v AB steno (kemično sidranje); deli dvojnega ročaja med seboj zvarjeni na mestu
- vsi elementi so jekleni in predhodno vročecinkani, zvari na mestu se naknadno zaščitijo s cink sprejem, zvari med elementi so brušeni in kitani; elementi pokrivno barvani z valjčkom s strukturno barvo - po barvni shemi
Izvedba po shemi projektanta OG.ST8.
Upoštevati vsa pritrdilna sredstva, vijaki, vari, podložne ploščice. Vse mere kontrolirati na mestu samem pred izdelavo in montažo. Izvedba po detajlu projektanta. Za stopniščna držala je potrebna izdelava delavniških načrtov s strani izvajalca in potrditev s strani projektanta!
Dolžina ročaja 2x 6 m1.</t>
    </r>
  </si>
  <si>
    <r>
      <t xml:space="preserve">Izdelava, dobava in montaža stopnišče ograje z držalom, povezovalno stopnišče v kleti šole, oznake ograje OG.ST3
Ograjo sestavljajo:
STOJKE - cev </t>
    </r>
    <r>
      <rPr>
        <sz val="10"/>
        <rFont val="Arial"/>
        <family val="2"/>
        <charset val="238"/>
      </rPr>
      <t>Ø</t>
    </r>
    <r>
      <rPr>
        <sz val="10"/>
        <rFont val="Arial"/>
        <family val="2"/>
      </rPr>
      <t xml:space="preserve"> 51/4 mm (jeklo S335), prašno barvano, barva po izboru arhitekta - glej barvno shemo
DVOJNI ROČAJ -  </t>
    </r>
    <r>
      <rPr>
        <sz val="10"/>
        <rFont val="Arial"/>
        <family val="2"/>
        <charset val="238"/>
      </rPr>
      <t>Ø</t>
    </r>
    <r>
      <rPr>
        <sz val="10"/>
        <rFont val="Arial"/>
        <family val="2"/>
      </rPr>
      <t xml:space="preserve">40/4 mm
VAROVALNA PREČKA - </t>
    </r>
    <r>
      <rPr>
        <sz val="10"/>
        <rFont val="Arial"/>
        <family val="2"/>
        <charset val="238"/>
      </rPr>
      <t>Ø</t>
    </r>
    <r>
      <rPr>
        <sz val="10"/>
        <rFont val="Arial"/>
        <family val="2"/>
      </rPr>
      <t xml:space="preserve">40/4 mm
- stojke so z vijaki z ugrezno glavo pritrjene na MONTAŽNE TRNE (cev </t>
    </r>
    <r>
      <rPr>
        <sz val="10"/>
        <rFont val="Arial"/>
        <family val="2"/>
        <charset val="238"/>
      </rPr>
      <t>Ø</t>
    </r>
    <r>
      <rPr>
        <sz val="10"/>
        <rFont val="Arial"/>
        <family val="2"/>
      </rPr>
      <t xml:space="preserve">40/4 mm (jeklo S335), varjena na pritrdilno ploščico 120×120/5 mm) sidrane v AB konstrukcijo
- na stojke je na mestu varjen dvojni ročaj in varovalna prečka (cevi d40/4 mm, jeklene kljuke </t>
    </r>
    <r>
      <rPr>
        <sz val="10"/>
        <rFont val="Arial"/>
        <family val="2"/>
        <charset val="238"/>
      </rPr>
      <t>Ø</t>
    </r>
    <r>
      <rPr>
        <sz val="10"/>
        <rFont val="Arial"/>
        <family val="2"/>
      </rPr>
      <t>10 mm - predhodno varjene na ročaj, na mestu varjene na ograjo); deli dvojnega ročaja in prečke so med seboj zvarjeni na mestu
- vsi elementi so jekleni in predhodno vročecinkani, zvari na mestu se naknadno zaščitijo s cink sprejem, zvari med elementi so brušeni in kitani; elementi pokrivno barvani z valjčkom s strukturno barvo - po barvni shemi
- kovinska ograja mora biti ozemljena
Izvedba po shemi projektanta OG.ST3.
Upoštevati vsa pritrdilna sredstva, vijaki, vari, podložne ploščice. Vse mere kontrolirati na mestu samem pred izdelavo in montažo.
Za stopniščno ograjo in držala je potrebna izdelava delavniških načrtov s strani izvajalca in potrditev s strani projektanta! 
2 x ograja dolžine 4,4m1.</t>
    </r>
  </si>
  <si>
    <r>
      <t xml:space="preserve">Izdelava, dobava in montaža stopnišče ograje z držalom, vzhodno stopnišče v jedru v šoli, oznake ograje OG.ST4
Ograjo sestavljajo različno visoki in široki SEGMENTI, ki jih tvorijo:
STOJKE - cevi </t>
    </r>
    <r>
      <rPr>
        <sz val="10"/>
        <rFont val="Arial"/>
        <family val="2"/>
        <charset val="238"/>
      </rPr>
      <t>Ø</t>
    </r>
    <r>
      <rPr>
        <sz val="10"/>
        <rFont val="Arial"/>
        <family val="2"/>
      </rPr>
      <t xml:space="preserve">32/3 mm (jeklo S335), PREČKE - ploščato železo 50/8 mm
- stojke so spodaj in zgoraj predhodno varjene na prečke (pri vrhnjem segmentu v 3. nadstropju so stojke zgoraj varjene na ZAKLJUČNI ROČAJ, L profil 100×60/8 mm)
-  segmenti so med sabo vijačeni, med segmenti reža 5 mm, vmes jekleni distančnik
- na segmente ograje so predhodno varjeni PRITRJEVALNI PROFILI (L profil 63×100×340/8 mm), prek katerih je ograja pritrjena na stopniščne rame: pritrjevalni L profili so na mestu varjeni na POKRIVNO PLOŠČO iz ploščatega železa debeline 12 mm, s katerimi so stopniščne rame pokrite v vretenu stopnišča
-  spodnji segment ograje SEG 1 je ob pritrditvi na stopniščno ramo vijačen še na MONTAŽNI TRN (cevi 28/3 mm varjene na ploščato železo 100/5 mm), ki je sidran v AB ploščo
-  vrhnji segment ograje SEG 9 je zavetrovan preko POVEZOVALNEGA PROFILA (L profil 58×68/8 mm), ki je vijačen na zaključni ročaj segmenta ograje ter sidran v bočne AB stene
-  na ograjo je na mestu varjen dvojni ročaj (cevi </t>
    </r>
    <r>
      <rPr>
        <sz val="10"/>
        <rFont val="Arial"/>
        <family val="2"/>
        <charset val="238"/>
      </rPr>
      <t>Ø</t>
    </r>
    <r>
      <rPr>
        <sz val="10"/>
        <rFont val="Arial"/>
        <family val="2"/>
      </rPr>
      <t>40/4 mm, jeklene kljuke ∅10 mm - predhodno varjene na ročaj, na mestu varjene na ograjo); deli dvojnega ročaja med seboj zvarjeni na mestu
-  ograja ob podestu v strešni etaži (cevi d32/3 mm, zgoraj varjene na zaključni ročaj - L profil 100×60/8 mm, spodaj na ploščato železo 88/8 mm) je predhodno preko pritrjevalnih profilov (L profil 88×100×340/8 mm) varjena na pokrivno ploščo, ki pokriva rob podesta; ograja je prek kotnika 52×52×50/5 mm, ki je vijačen na zaključni ročaj, dodatno sidrana v bočno AB steno</t>
    </r>
  </si>
  <si>
    <r>
      <t xml:space="preserve">Izdelava, dobava in montaža stopnišče ograje z držalom, zahodno stopnišče v jedru v šoli, oznake ograje OG.ST5
Ograjo sestavljajo različno visoki in široki SEGMENTI, ki jih tvorijo:
STOJKE - cevi </t>
    </r>
    <r>
      <rPr>
        <sz val="10"/>
        <rFont val="Arial"/>
        <family val="2"/>
        <charset val="238"/>
      </rPr>
      <t>Ø</t>
    </r>
    <r>
      <rPr>
        <sz val="10"/>
        <rFont val="Arial"/>
        <family val="2"/>
      </rPr>
      <t xml:space="preserve">32/3 mm (jeklo S335), PREČKE - ploščato železo 50/8 mm
- stojke so spodaj in zgoraj predhodno varjene na prečke (pri vrhnjem segmentu v 3. nadstropju so stojke zgoraj varjene na ZAKLJUČNI ROČAJ, L profil 100×60/8 mm)
-  segmenti so med sabo vijačeni, med segmenti reža 5 mm, vmes jekleni distančnik
- na segmente ograje so predhodno varjeni PRITRJEVALNI PROFILI (L profil 63×100×340/8 mm), prek katerih je ograja pritrjena na stopniščne rame: pritrjevalni L profili so na mestu varjeni na POKRIVNO PLOŠČO iz ploščatega železa debeline 12 mm, s katerimi so stopniščne rame pokrite v vretenu stopnišča
-  spodnji segment ograje SEG 1 je ob pritrditvi na stopniščno ramo vijačen še na MONTAŽNI TRN (cevi 28/3 mm varjene na ploščato železo 100/5 mm), ki je sidran v AB ploščo
-  vrhnji segment ograje SEG 9 je zavetrovan preko POVEZOVALNEGA PROFILA (L profil 58×68/8 mm), ki je vijačen na zaključni ročaj segmenta ograje ter sidran v bočne AB stene
-  na ograjo je na mestu varjen dvojni ročaj (cevi </t>
    </r>
    <r>
      <rPr>
        <sz val="10"/>
        <rFont val="Arial"/>
        <family val="2"/>
        <charset val="238"/>
      </rPr>
      <t>Ø</t>
    </r>
    <r>
      <rPr>
        <sz val="10"/>
        <rFont val="Arial"/>
        <family val="2"/>
      </rPr>
      <t xml:space="preserve">40/4 mm, jeklene kljuke ∅10 mm - predhodno varjene na ročaj, na mestu varjene na ograjo); deli dvojnega ročaja med seboj zvarjeni na mestu
-  ograja ob podestu v strešni etaži (cevi </t>
    </r>
    <r>
      <rPr>
        <sz val="10"/>
        <rFont val="Arial"/>
        <family val="2"/>
        <charset val="238"/>
      </rPr>
      <t>Ø</t>
    </r>
    <r>
      <rPr>
        <sz val="10"/>
        <rFont val="Arial"/>
        <family val="2"/>
      </rPr>
      <t>32/3 mm, zgoraj varjene na zaključni ročaj - L profil 100×60/8 mm, spodaj na ploščato železo 88/8 mm) je predhodno preko pritrjevalnih profilov (L profil 88×100×340/8 mm) varjena na pokrivno ploščo, ki pokriva rob podesta; ograja je prek kotnika 52×52×50/5 mm, ki je vijačen na zaključni ročaj, dodatno sidrana v bočno AB steno</t>
    </r>
  </si>
  <si>
    <r>
      <t xml:space="preserve">Izdelava, dobava in montaža stopnišče ograje z držalom, tribuna v kleti šole, oznake ograje OG.ST6
Ograjo sestavljajo:
STOJKE - cev </t>
    </r>
    <r>
      <rPr>
        <sz val="10"/>
        <rFont val="Arial"/>
        <family val="2"/>
        <charset val="238"/>
      </rPr>
      <t>Ø</t>
    </r>
    <r>
      <rPr>
        <sz val="10"/>
        <rFont val="Arial"/>
        <family val="2"/>
      </rPr>
      <t xml:space="preserve"> 51/4 mm (jeklo S335), prašno barvano, barva po izboru arhitekta - glej barvno shemo
DVOJNI ROČAJ -  </t>
    </r>
    <r>
      <rPr>
        <sz val="10"/>
        <rFont val="Arial"/>
        <family val="2"/>
        <charset val="238"/>
      </rPr>
      <t>Ø</t>
    </r>
    <r>
      <rPr>
        <sz val="10"/>
        <rFont val="Arial"/>
        <family val="2"/>
      </rPr>
      <t xml:space="preserve">40/4 mm
VAROVALNA PREČKA - </t>
    </r>
    <r>
      <rPr>
        <sz val="10"/>
        <rFont val="Arial"/>
        <family val="2"/>
        <charset val="238"/>
      </rPr>
      <t>Ø</t>
    </r>
    <r>
      <rPr>
        <sz val="10"/>
        <rFont val="Arial"/>
        <family val="2"/>
      </rPr>
      <t xml:space="preserve">40/4 mm
- stojke so z vijaki z ugrezno glavo pritrjene na MONTAŽNE TRNE (cev </t>
    </r>
    <r>
      <rPr>
        <sz val="10"/>
        <rFont val="Arial"/>
        <family val="2"/>
        <charset val="238"/>
      </rPr>
      <t>Ø</t>
    </r>
    <r>
      <rPr>
        <sz val="10"/>
        <rFont val="Arial"/>
        <family val="2"/>
      </rPr>
      <t xml:space="preserve">40/4 mm (jeklo S335), varjena na pritrdilno ploščico 120×120/5 mm) sidrane v AB konstrukcijo
- na stojke je na mestu varjen dvojni ročaj in varovalna prečka (cevi </t>
    </r>
    <r>
      <rPr>
        <sz val="10"/>
        <rFont val="Arial"/>
        <family val="2"/>
        <charset val="238"/>
      </rPr>
      <t>Ø</t>
    </r>
    <r>
      <rPr>
        <sz val="10"/>
        <rFont val="Arial"/>
        <family val="2"/>
      </rPr>
      <t xml:space="preserve">40/4 mm, jeklene kljuke </t>
    </r>
    <r>
      <rPr>
        <sz val="10"/>
        <rFont val="Arial"/>
        <family val="2"/>
        <charset val="238"/>
      </rPr>
      <t>Ø</t>
    </r>
    <r>
      <rPr>
        <sz val="10"/>
        <rFont val="Arial"/>
        <family val="2"/>
      </rPr>
      <t>10 mm - predhodno varjene na ročaj, na mestu varjene na ograjo); deli dvojnega ročaja in prečke so med seboj zvarjeni na mestu
- vsi elementi so jekleni in predhodno vročecinkani, zvari na mestu se naknadno zaščitijo s cink sprejem, zvari med elementi so brušeni in kitani; elementi pokrivno barvani z valjčkom s strukturno barvo - po barvni shemi
- kovinska ograja mora biti ozemljena
Izvedba po shemi projektanta OG.ST6.
Upoštevati vsa pritrdilna sredstva, vijaki, vari, podložne ploščice. Vse mere kontrolirati na mestu samem pred izdelavo in montažo.
Za stopniščno ograjo in držala je potrebna izdelava delavniških načrtov s strani izvajalca in potrditev s strani projektanta! 
2 x ograja dolžine 4,6m1.</t>
    </r>
  </si>
  <si>
    <r>
      <t xml:space="preserve">Izdelava, dobava in montaža zunanje stopnišče ograje povezovalnega stopnišča z držalom, oznake ograje OG.ST9.1 in OG.ST9.2
Ograjo sestavljajo:
STOJKE - cev </t>
    </r>
    <r>
      <rPr>
        <sz val="10"/>
        <rFont val="Arial"/>
        <family val="2"/>
        <charset val="238"/>
      </rPr>
      <t>Ø</t>
    </r>
    <r>
      <rPr>
        <sz val="10"/>
        <rFont val="Arial"/>
        <family val="2"/>
      </rPr>
      <t xml:space="preserve"> 51/4 mm, inox cev, stainirano
DVOJNI ROČAJ -  </t>
    </r>
    <r>
      <rPr>
        <sz val="10"/>
        <rFont val="Arial"/>
        <family val="2"/>
        <charset val="238"/>
      </rPr>
      <t>Ø</t>
    </r>
    <r>
      <rPr>
        <sz val="10"/>
        <rFont val="Arial"/>
        <family val="2"/>
      </rPr>
      <t xml:space="preserve">40/4 mm, inox cev, stainirano
- stojke so z vijaki z vgrezno glavo pritrjene na montažne trne (cev </t>
    </r>
    <r>
      <rPr>
        <sz val="10"/>
        <rFont val="Arial"/>
        <family val="2"/>
        <charset val="238"/>
      </rPr>
      <t>Ø</t>
    </r>
    <r>
      <rPr>
        <sz val="10"/>
        <rFont val="Arial"/>
        <family val="2"/>
      </rPr>
      <t xml:space="preserve">28/3 mm , sidrane v AB konstrukcijo
- na stojke je na mestu varjen dvojni ročaj (cevi </t>
    </r>
    <r>
      <rPr>
        <sz val="10"/>
        <rFont val="Arial"/>
        <family val="2"/>
        <charset val="238"/>
      </rPr>
      <t>Ø</t>
    </r>
    <r>
      <rPr>
        <sz val="10"/>
        <rFont val="Arial"/>
        <family val="2"/>
      </rPr>
      <t xml:space="preserve">40/4 mm, jeklene kljuke </t>
    </r>
    <r>
      <rPr>
        <sz val="10"/>
        <rFont val="Arial"/>
        <family val="2"/>
        <charset val="238"/>
      </rPr>
      <t>Ø</t>
    </r>
    <r>
      <rPr>
        <sz val="10"/>
        <rFont val="Arial"/>
        <family val="2"/>
      </rPr>
      <t>10 mm - predhodno varjene na ročaj, na mestu varjene na ograjo); deli dvojnega ročaja in prečke so med seboj zvarjeni na mestu
- ograja OG.ST9.2 ima na mestu varjeno varovalno prečko (cev d40/4 mm, jeklene kljuke Ø10 mm - predhodno varjene na ročaj, na mestu varjene na ograjo); deli prečke so med seboj zvarjeni na mestu. Dolžina 11,6m1
- ograja OG.ST9.2 je prekinjena na mestu zapore dvorišča s samonosnimi teleskoskimi vrati ZDV.1
- vsi elementi iz inoxa, finalno satinirano
- kovinska ograja mora biti ozemljena
Izvedba po shemi projektanta OG.ST9.1 in OG.ST9.2
Upoštevati vsa pritrdilna sredstva, vijaki, vari, podložne ploščice. Vse mere kontrolirati na mestu samem pred izdelavo in montažo.
Za stopniščno ograjo in držala je potrebna izdelava delavniških načrtov s strani izvajalca in potrditev s strani projektanta! 
Ograja v m1.</t>
    </r>
  </si>
  <si>
    <r>
      <t xml:space="preserve">Izdelava, dobava in montaža zunanje stopnišče ograje z držalom, oznake ograje OG.ST10.1 in OG.ST10.2
Ograjo sestavljajo:
STOJKE - cev </t>
    </r>
    <r>
      <rPr>
        <sz val="10"/>
        <rFont val="Arial"/>
        <family val="2"/>
        <charset val="238"/>
      </rPr>
      <t>Ø</t>
    </r>
    <r>
      <rPr>
        <sz val="10"/>
        <rFont val="Arial"/>
        <family val="2"/>
      </rPr>
      <t xml:space="preserve"> 51/4 mm, inox cev, stainirano
DVOJNI ROČAJ -  </t>
    </r>
    <r>
      <rPr>
        <sz val="10"/>
        <rFont val="Arial"/>
        <family val="2"/>
        <charset val="238"/>
      </rPr>
      <t>Ø</t>
    </r>
    <r>
      <rPr>
        <sz val="10"/>
        <rFont val="Arial"/>
        <family val="2"/>
      </rPr>
      <t xml:space="preserve">40/4 mm, inox cev, stainirano
- stojke so z vijaki z vgrezno glavo pritrjene na montažne trne (cev </t>
    </r>
    <r>
      <rPr>
        <sz val="10"/>
        <rFont val="Arial"/>
        <family val="2"/>
        <charset val="238"/>
      </rPr>
      <t>Ø</t>
    </r>
    <r>
      <rPr>
        <sz val="10"/>
        <rFont val="Arial"/>
        <family val="2"/>
      </rPr>
      <t xml:space="preserve">28/3 mm), sidrane v AB konstrukcijo
- na stojke je na mestu varjen dvojni ročaj (cevi </t>
    </r>
    <r>
      <rPr>
        <sz val="10"/>
        <rFont val="Arial"/>
        <family val="2"/>
        <charset val="238"/>
      </rPr>
      <t>Ø</t>
    </r>
    <r>
      <rPr>
        <sz val="10"/>
        <rFont val="Arial"/>
        <family val="2"/>
      </rPr>
      <t xml:space="preserve">40/4 mm, jeklene kljuke </t>
    </r>
    <r>
      <rPr>
        <sz val="10"/>
        <rFont val="Arial"/>
        <family val="2"/>
        <charset val="238"/>
      </rPr>
      <t>Ø</t>
    </r>
    <r>
      <rPr>
        <sz val="10"/>
        <rFont val="Arial"/>
        <family val="2"/>
      </rPr>
      <t>10 mm - predhodno varjene na ročaj, na mestu varjene na ograjo); deli dvojnega ročaja in prečke so med seboj zvarjeni na mestu
- vsi elementi iz inoxa, finalno satinirano
- kovinska ograja mora biti ozemljena
Izvedba po shemi projektanta OG.ST10.
Upoštevati vsa pritrdilna sredstva, vijaki, vari, podložne ploščice. Vse mere kontrolirati na mestu samem pred izdelavo in montažo.
Za stopniščno ograjo in držala je potrebna izdelava delavniških načrtov s strani izvajalca in potrditev s strani projektanta! 
Ograja v m1.</t>
    </r>
  </si>
  <si>
    <r>
      <t xml:space="preserve">Izdelava, dobava in montaža ograje ob večvišinskem prostoru (v več etažah), zunanje povezovalno stopnišče, oznake ograje OG1
ZAKLJUČNI ROČAJ, L profil 110×60/8 mm
STOJKE, cevi </t>
    </r>
    <r>
      <rPr>
        <sz val="10"/>
        <rFont val="Arial"/>
        <family val="2"/>
        <charset val="238"/>
      </rPr>
      <t>Ø</t>
    </r>
    <r>
      <rPr>
        <sz val="10"/>
        <rFont val="Arial"/>
        <family val="2"/>
      </rPr>
      <t>32/3 mm (jeklo S335)
POKRIVNA PLOŠČA, ploščato železo debeline 12 mm, na katerega so spodaj in zgoraj privarjene 
PREČKE - ploščato železo z debelino 8 mm, tako da skupaj tvorijo U profil
- Vsi elementi jekleni, vročecinkani in prašno barvani s strukturno barvo - po barvni shemi.
- Elementi ograje predhodno med seboj zvarjeni, zvari brušeni, kitani.
- Ograja prek pokrivne plošče sidrana v AB ploščo z lepljenimi sidri z notranjim navojem in vijaki z ugreznjeno glavo
- Zaključni ročaj ograje sidran v AB steno/MK steno prek kotnika 52×52×50/5 mm 
- Segmenti ograje med seboj vijačeni
- Kovinska ograja mora biti ozemljena
Izvedba po shemi projektanta OG.ST10.
Upoštevati vsa pritrdilna sredstva, vijaki, vari, podložne ploščice. Vse mere kontrolirati na mestu samem pred izdelavo in montažo.
Za stopniščno ograjo in držala je potrebna izdelava delavniških načrtov s strani izvajalca in potrditev s strani projektanta! 
Ograja v m1.</t>
    </r>
  </si>
  <si>
    <r>
      <t xml:space="preserve">Izdelava, dobava in montaža stenskega stopniščnega ročaja, vzhodno stopnišče v jedru v šoli, oznaka ročaja RO.ST4. Ročaj v sestavi:
-  dvojni ročaj ob steni tvorijo cevi </t>
    </r>
    <r>
      <rPr>
        <sz val="10"/>
        <rFont val="Arial"/>
        <family val="2"/>
        <charset val="238"/>
      </rPr>
      <t>Ø</t>
    </r>
    <r>
      <rPr>
        <sz val="10"/>
        <rFont val="Arial"/>
        <family val="2"/>
      </rPr>
      <t>40/4 mm, na katere so predhodno varjena jeklene kljuke ∅10 mm; ročaj je prek kljuk sidran v AB stene (kemično sidranje); deli dvojnega ročaja med seboj zvarjeni na mestu
- vsi elementi so jekleni in predhodno vročecinkani, zvari na mestu se naknadno zaščitijo s cink sprejem, zvari med elementi so brušeni in kitani; elementi pokrivno barvani z valjčkom s strukturno barvo - po barvni shemi
Izvedba po shemi projektanta RO.ST4.
Upoštevati vsa pritrdilna sredstva, vijaki, vari, podložne ploščice. Vse mere kontrolirati na mestu samem pred izdelavo in montažo. Izvedba po detajlu projektanta. Za stopniščna držala je potrebna izdelava delavniških načrtov s strani izvajalca in potrditev s strani projektanta!
Dolžina ročaja v m1.</t>
    </r>
  </si>
  <si>
    <r>
      <t xml:space="preserve">Izdelava, dobava in montaža stenskega stopniščnega ročaja, zahodno stopnišče v jedru v šoli, oznaka ročaja RO.ST5. Ročaj v sestavi:
-  dvojni ročaj ob steni tvorijo cevi </t>
    </r>
    <r>
      <rPr>
        <sz val="10"/>
        <rFont val="Arial"/>
        <family val="2"/>
        <charset val="238"/>
      </rPr>
      <t>Ø</t>
    </r>
    <r>
      <rPr>
        <sz val="10"/>
        <rFont val="Arial"/>
        <family val="2"/>
      </rPr>
      <t>40/4 mm, na katere so predhodno varjena jeklene kljuke ∅10 mm; ročaj je prek kljuk sidran v AB stene (kemično sidranje); deli dvojnega ročaja med seboj zvarjeni na mestu
- vsi elementi so jekleni in predhodno vročecinkani, zvari na mestu se naknadno zaščitijo s cink sprejem, zvari med elementi so brušeni in kitani; elementi pokrivno barvani z valjčkom s strukturno barvo - po barvni shemi
Izvedba po shemi projektanta RO.ST4.
Upoštevati vsa pritrdilna sredstva, vijaki, vari, podložne ploščice. Vse mere kontrolirati na mestu samem pred izdelavo in montažo. Izvedba po detajlu projektanta. Za stopniščna držala je potrebna izdelava delavniških načrtov s strani izvajalca in potrditev s strani projektanta!
Dolžina ročaja v m1.</t>
    </r>
  </si>
  <si>
    <r>
      <t xml:space="preserve">Izdelava, dobava in montaža stenskega stopniščnega ročaja, stopnišče med šolo in zakloniščem, oznaka ročaja OG.ST7. Ročaj v sestavi:
-  dvojni ročaj ob steni tvorijo cevi </t>
    </r>
    <r>
      <rPr>
        <sz val="10"/>
        <rFont val="Arial"/>
        <family val="2"/>
        <charset val="238"/>
      </rPr>
      <t>Ø</t>
    </r>
    <r>
      <rPr>
        <sz val="10"/>
        <rFont val="Arial"/>
        <family val="2"/>
      </rPr>
      <t>40/4 mm, na katere so predhodno varjena jeklene kljuke ∅10 mm; ročaj je prek kljuk sidran v zidano steno (kemično sidranje); deli dvojnega ročaja med seboj zvarjeni na mestu
- vsi elementi so jekleni in predhodno vročecinkani, zvari na mestu se naknadno zaščitijo s cink sprejem, zvari med elementi so brušeni in kitani; elementi pokrivno barvani z valjčkom s strukturno barvo - po barvni shemi
Izvedba po shemi projektanta OG.ST7.
Upoštevati vsa pritrdilna sredstva, vijaki, vari, podložne ploščice. Vse mere kontrolirati na mestu samem pred izdelavo in montažo. Izvedba po detajlu projektanta. Za stopniščna držala je potrebna izdelava delavniških načrtov s strani izvajalca in potrditev s strani projektanta!
Dolžina ročaja 2x 4 m1.</t>
    </r>
  </si>
  <si>
    <t>Izdelava, dobava in montaža fasadne zasteklitve oznake FS.08 Sestava zasteklitve:
Opis: FASADNA zastelitev velika telovadnica
Dimenzije: gradbena odprtina 3445 / 637 cm
Požarna odpornost:/
Zvočna izolativnost: Rw + Ctr ≥ 28 dB
Element: polstrukturna fasada
Steklo: - stekla z energijsko prehodnostjo g=33% ali boljše
Prag: /
Odpiranje: - večdelna fiksna zasteklitev - 20x krilno odpiranje okrog V osi - vezano na požarno centralo zaradi ODT
Senčila: - ni notranjih senčil - zunanje senčilo - BRISOLEJ iz sinusoidne valovite perforirane pločevine, delež perforacije 40 - 45%, paneli valovite pločevine vijačeni na podkonstrukcijo iz alu (ali jeklenih, nerjavečih) profilov in prek konzol sidrano v stojke fasadne zasteklitve.
Posebnosti: /
Mere je potrebno preveriti na objektu!
Detajle izvedbe uskladiti z izvajalcem in projektantom!</t>
  </si>
  <si>
    <t>Izdelava, dobava in montaža horizontalne požarne zavese oznake HZP. 01 Sestava zavese:
Požarna rolo zavesa iz dveh segmentov je izdelana iz posebne temperaturno odporne tkanine (60 min) in izolacijskih notranjih trakov. Vodila so izdelana iz vroče cinkanega jekl.
Opis: velika horizontalna požarna zavesa - ŠOLA
Dimenzije: 730 / 318 cm gradbena odprtina 791 / 378 cm bruto velikost zavese
posameznega segmenta oz. 1460 / 318cm gradbena odprtina celote, 1582 / 378 cm bruto velikost celote
Požarna odpornost: E60 (skladno s standardom EN 13501-2 : 2016-12)
Zavesa se šteje kot en element, sestavljena pa je iz dveh zaves (rolojev), vsaka zavesa s svojim motorjem.
Z integriranim sistemskim motornim pogonom za avtomatsko proženje zavese, vezano na signal AJP
Požarna zavesa kot npr. Fibershield-HC, Stobich
Mere je potrebno preveriti na objektu!
Detajle izvedbe uskladiti z izvajalcem in projektantom!</t>
  </si>
  <si>
    <t>b.5.26.</t>
  </si>
  <si>
    <t>Dobava in polaganje alna obloga na bazi PVC, lepljena na podlago, kot npr.: Upofloor  ESTRAD Ultimate ali enakovredno, površinsko zaščitena s PUR, 100% vodotesno varjeni spoji - primerna za visoko obremenjene prostore, odpornost proti obrabi po EN 660-2 grupa T, odporna na kemikalije, ognjeodpornost po EN 13501-1 Bfl-s1, protizdrstnost po DIN 51130 R10, elektrostatičnost EN 1815 ≤ 2 kV (antistatična), točkovna odpornost na odtis EN ISO 24343-1 ≤ 0.10 mm, emisije TVOC ≤ 0,01 mg/m³, antibaktericidna in antifungicidna vrsta, barva in tekstura: po izboru arhitekta
Polaganje po navodilu proizvajalca in shemi projektanta.
V ceni je potrebno upoštevati vse izreze, vsa upasovanja in zaključke.
Tlak oznaka sestave M2.3.</t>
  </si>
  <si>
    <t>Dobava materiala in izdelava tlaka ravne strehe oznaka S9 v sestavi:
- a.b. talna plošča C30/37 z dodatkom za zmanjšanje krčenja, plošča deb. 12,1cm, fino propelersko zaglajena, površina betona brušena, beton premazan z zaščitnim protiprašnim in hidrofobnim premazom, za utrjevanje in zaščito betona proti mehanskim poškodbam z naravnim mat izgledom brez sijaja, brez spremembe barve betona, kot npr.: Protect Guard CE Special Concrete ali enakovredno. Razred protidrsnosti R10. Receptura suhe mešanice, izvedba, dilatiranje tlaka in nega betona v času izvajanja je določena po projektu betona, ki ga pripravi izvajalec.
Izvajalec pripravi vzorec, ki ga potrdi projektant.
Pri AB plošči upoštevati vgradnjo robnih izolacijskih trakov, izdelavo dilatacij.</t>
  </si>
  <si>
    <r>
      <t xml:space="preserve">preboj </t>
    </r>
    <r>
      <rPr>
        <sz val="10"/>
        <rFont val="Arial"/>
        <family val="2"/>
        <charset val="238"/>
      </rPr>
      <t>Ø</t>
    </r>
    <r>
      <rPr>
        <sz val="10"/>
        <rFont val="Arial"/>
        <family val="2"/>
      </rPr>
      <t xml:space="preserve"> 40cm</t>
    </r>
  </si>
  <si>
    <t>z.</t>
  </si>
  <si>
    <r>
      <t xml:space="preserve">Dobava materiala in pozidava prebojev </t>
    </r>
    <r>
      <rPr>
        <sz val="10"/>
        <rFont val="Arial"/>
        <family val="2"/>
        <charset val="238"/>
      </rPr>
      <t>Ø</t>
    </r>
    <r>
      <rPr>
        <sz val="10"/>
        <rFont val="Arial CE"/>
        <family val="2"/>
        <charset val="238"/>
      </rPr>
      <t xml:space="preserve">40cm v AB nosilcih. Pozidava s silikatnimi zidaki visoke gostote (min. 1,8 t/m3), nosilec deb. 35cm, zidak kot npr.: Silka NF 175 ali enakovredno, zidanje po navodilih proizvajalca. Stičenje zidakov z lepilno malto. </t>
    </r>
  </si>
  <si>
    <t xml:space="preserve">Dobava materiala in izdelava tankoslojnega ometa stene in obdelave prebojev v sestavi: prvi sloj lepilne malte, armirna pvc mrežica in drugi sloj lepilne malte, izravnava. Komplet s pripravo podlage, dobavo materiala, prenosi, transport, vsa pomožna dela ter ves drobni pritrdilni material in vse potrebne robne letvice. </t>
  </si>
  <si>
    <t>Dobava materiala in izdelava tlaka ravne strehe oznaka S4 v sestavi:
- a.b. talna plošča C30/37 deb. 20cm, fino zaglajena, z dodatkom mikroarmature,  mikroarmatura: PP vlakna,vsebnost: 0.95kg/m³, npr.: FIBRILs F120 ali enakovredno. V sestavo betona se dodajo, dodatek za zmanjšanje krčenja in po potrebi (obvezno v poletnem času) regulator vezanja. Površina betona brušena (stopnja protizdrsnosti R10). Beton premazan z zaščitnim protiprašnim in hidrofobnim premazom, za utrjevanje in zaščito betona proti mehanskim poškodbam z naravnim mat izgledom brez sijaja, brez spremembe barve betona, kot npr.: Protect Guard CE Special Concrete ali enakovredno. Pri AB plošči upoštevati vgradnjo robnih izolacijskih trakov, izdelavo dilatacij in obdelavo površine za  polaganje finalnega tlaka. Receptura suhe mešanice, izvedba, dilatiranje tlaka in nega betona v času izvajanja je določena po projektu betona, ki ga pripravi izvajalec. Izvajalec pripravi vzorec, ki ga potrdi projektant. 
- ločilni sloj: PP filc, površinska masa min. 125 g/m²,  kot npr.: Polyfelt TS 20 ali enakovr.
Izvajalec pripravi vzorec, ki ga potrdi projektant.
Pri AB plošči upoštevati vgradnjo robnih izolacijskih trakov, izdelavo dilatacij.
Izvedba se prilagodi faznosti izvajanja gradnje.</t>
  </si>
  <si>
    <t>Dobava materiala in izdelava tlaka stopnic oznaka S4.1 v sestavi:
- a.b. stopnice C30/37 fino zaglajene, nosilni del a.b. plošče 18,0 cm, z dodanimi odebelitvami za stopnice, z dodatkom mikroarmature,  mikroarmatura: PP vlakna,vsebnost: 0.95kg/m³, npr.: FIBRILs F120 ali enakovredno. V sestavo betona se dodajo, dodatek za zmanjšanje krčenja in po potrebi (obvezno v poletnem času) regulator vezanja. Površina betona brušena (stopnja protizdrsnosti R10). Beton premazan z zaščitnim protiprašnim in hidrofobnim premazom, za utrjevanje in zaščito betona proti mehanskim poškodbam z naravnim mat izgledom brez sijaja, brez spremembe barve betona, kot npr.: Protect Guard CE Special Concrete ali enakovredno. Receptura suhe mešanice, izvedba, dilatiranje tlaka in nega betona v času izvajanja je določena po projektu betona, ki ga pripravi izvajalec. Izvajalec pripravi vzorec, ki ga potrdi projektant. 
- drenažna folija, sestavljena iz ekstrudirane HDPE mreže in PP geotekstila, visoka tlačna odpornost, npr.: Polyfelt DC 601E ali enakovredno (filc na zgornji strani folije)
Izvajalec pripravi vzorec, ki ga potrdi projektant.
Pri AB plošči upoštevati vgradnjo robnih izolacijskih trakov, izdelavo dilatacij.
Izvedba se prilagodi faznosti izvajanja gradnje.</t>
  </si>
  <si>
    <t>b.6.82.</t>
  </si>
  <si>
    <t>Dobava materiala in izdelava podstavka za instalacijske naprave na strehi. AB podstavki deb. 15cm izdelan iz betona C30/37, zmrzlinsko in vodoodporen, kompletno z vsemi deli, betonom, mikro armaturo in opaževanjem. Površina betona premazana s protiprašnim abrazivno odpornim premazom na bazi epoksidne smole. Podstavek se vgradi na izolacijski sloj - upostevano pri zidarskih delih.</t>
  </si>
  <si>
    <t>Dobava materiala in izdelava betonske klopi ob glavnem vhodu v telovadnico. Betonska klop tlorisnih dimenzij 440x54cm, višine 65cm je vlita na licu mesta z betonom C30/37. Površina betona brušena, beton premazan z zaščitnim protiprašnim in hidrofobnim premazom, za utrjevanje in zaščito betona proti mehanskim poškodbam z naravnim mat izgledom brez sijaja, brez spremembe barve betona, kot npr.: Protect Guard CE Special Concrete ali enakovredno. Vidni robovi so rahlo pobrani. Pri izvedbi in ceni klopi je potrebno upoštevati komplet armiranje in opaženje. Klop se postavi na AB zidec. Glej detajl in shema projektanta. Končni izgled klopi in tlaka S7 je enak. V ceni upoštevati vse komplet za izdelavo klopi.</t>
  </si>
  <si>
    <t>a.4.61.</t>
  </si>
  <si>
    <t>a.4.62.</t>
  </si>
  <si>
    <t>Dobava materiala in izdelava betonske klopi ob glavnem vhodu v šolo. Betonska klop tlorisnih dimenzij 535x41-115cm(širina varira), višine 68cm je vlita na licu mesta z betonom C30/37. Površina betona brušena, beton premazan z zaščitnim protiprašnim in hidrofobnim premazom, za utrjevanje in zaščito betona proti mehanskim poškodbam z naravnim mat izgledom brez sijaja, brez spremembe barve betona, kot npr.: Protect Guard CE Special Concrete ali enakovredno. Vidni robovi so rahlo pobrani. Pri izvedbi in ceni klopi je potrebno upoštevati komplet armiranje in opaženje. Klop se postavi na AB zidec. Glej detajl in shema projektanta. Končni izgled klopi je enak tlaku S4 (zunanje stopnišče) je enak. V ceni upoštevati vse komplet za izdelavo klopi.</t>
  </si>
  <si>
    <t>Dobava in montaža taktilnih talnih oznak v betonskem tlaku. Izdelava lukenj v tlaku dim. premer 13mm, globina 30mm ter dobava in montaža vodilnih taktilnih oznak s čepi, ki se montirajo v izvrtane luknje. Oznake so sestavljene iz podolgovatih 5 vzporednih črt, ena zraven druge. Vodilne taktilne oznake proizvod kot npr. Brez ovir. Montaža skladno z navodili proizvajalca in Zakona o izenačevanju možnosti invalidov (ZIMI) in Pravilniku o zahtevah za zagotavljanje neoviranega dostopa vstopa in uporabe objektov v javni rabi ter večstanovanjskih stavbah. Obračun v m1 = 5x črta.</t>
  </si>
  <si>
    <t>b.5.27.</t>
  </si>
  <si>
    <t>b.5.28.</t>
  </si>
  <si>
    <r>
      <t xml:space="preserve">Dobava materiala in izdelava ravne strehe iz prodca ob atiki, oznaka S3c, streha nad telovadnico - streha jedra s stopniščem v sestavi:
</t>
    </r>
    <r>
      <rPr>
        <u/>
        <sz val="10"/>
        <rFont val="Arial"/>
        <family val="2"/>
      </rPr>
      <t xml:space="preserve">Zaključni sloj:
</t>
    </r>
    <r>
      <rPr>
        <sz val="10"/>
        <rFont val="Arial"/>
        <family val="2"/>
        <charset val="238"/>
      </rPr>
      <t xml:space="preserve">- nasutje iz pranega prodca frakcije 16-32mm v deb. 7cm
- ločilni sloj - poliestrski filc
</t>
    </r>
    <r>
      <rPr>
        <u/>
        <sz val="10"/>
        <rFont val="Arial"/>
        <family val="2"/>
      </rPr>
      <t>Hidroizolacija:</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t>
    </r>
    <r>
      <rPr>
        <u/>
        <sz val="10"/>
        <rFont val="Arial"/>
        <family val="2"/>
        <charset val="238"/>
      </rPr>
      <t xml:space="preserve">Sloj za raznos obtežb:
</t>
    </r>
    <r>
      <rPr>
        <sz val="10"/>
        <rFont val="Arial"/>
        <family val="2"/>
        <charset val="238"/>
      </rPr>
      <t xml:space="preserve">Cementne plošče (enoslojno) deb. 0,9cm, plošče prosto položene na podlago,
kot npr.: Knauf Aquapanel Cement Board Rooftop ali enakovr.
</t>
    </r>
  </si>
  <si>
    <t>b.1.49.</t>
  </si>
  <si>
    <r>
      <t xml:space="preserve">Dobava materiala in izdelava ravne strehe iz prodca ob atiki in vtočnikih, oznaka S1a, streha jedra s stopniščem in svetlobnika v sestavi:
</t>
    </r>
    <r>
      <rPr>
        <u/>
        <sz val="10"/>
        <rFont val="Arial"/>
        <family val="2"/>
      </rPr>
      <t xml:space="preserve">Zaključni sloj:
</t>
    </r>
    <r>
      <rPr>
        <sz val="10"/>
        <rFont val="Arial"/>
        <family val="2"/>
        <charset val="238"/>
      </rPr>
      <t xml:space="preserve">- nasutje iz pranega prodca frakcije 16-32mm v deb. 7cm
- ločilni sloj - poliestrski filc
</t>
    </r>
    <r>
      <rPr>
        <u/>
        <sz val="10"/>
        <rFont val="Arial"/>
        <family val="2"/>
      </rPr>
      <t>Hidroizolacija:</t>
    </r>
    <r>
      <rPr>
        <sz val="10"/>
        <rFont val="Arial"/>
        <family val="2"/>
      </rPr>
      <t xml:space="preserve"> 
Polimer-bitumenska, dvoslojna (APAO + SBS)
- zgornji sloj s posebnimi zahtevami za toplotno obstojnost: fleksibilnost pri nizkih temperaturah -25°C, temperaturna odpornost proti tečenju 140°C,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t>
    </r>
    <r>
      <rPr>
        <u/>
        <sz val="10"/>
        <rFont val="Arial"/>
        <family val="2"/>
        <charset val="238"/>
      </rPr>
      <t xml:space="preserve">Sloj za raznos obtežb:
</t>
    </r>
    <r>
      <rPr>
        <sz val="10"/>
        <rFont val="Arial"/>
        <family val="2"/>
        <charset val="238"/>
      </rPr>
      <t xml:space="preserve">Cementne plošče (enoslojno) deb. 0,9cm, plošče prosto položene na podlago,
kot npr.: Knauf Aquapanel Cement Board Rooftop ali enakovr.
</t>
    </r>
  </si>
  <si>
    <t>b.1.50.</t>
  </si>
  <si>
    <t>Dobava in montaža jeklenega omejevalnega vroče pocinkanega profila dimenzije L 70x90x1 mm, kot razmejitev med nasutjem prodca in zeleno streho.</t>
  </si>
  <si>
    <t>b.1.51.</t>
  </si>
  <si>
    <t xml:space="preserve">stebri med ploščami dim. 30 x 50cm, les GL24h  </t>
  </si>
  <si>
    <t xml:space="preserve">nosilec pod ploščo dim. 30 x 49cm, les GL24h  </t>
  </si>
  <si>
    <t xml:space="preserve">parapet deb. 15cm, višine elementov 146cm, les CLT C24 </t>
  </si>
  <si>
    <t>Dobava materiala in polaganje horizontalne hidroizolacije tip membranske hidroizolacije iz bele sintetične folije, sintetična folija na bazi polietilena visoke gostote (HDPE), deb. 0.8 mm, s tovarniškim nanosom (na zgornji strani hidroizolacije), ki v kontaktu s svežim betonom kemično reagira in tvori trajno elastičen lepljiv spoj z visoko adhezijsko afiniteto, ki preprečuje morebitni horizontalni prenos vode med hidroizolacijo in betonom, kar povečuje varnost pri tesnjenju v primeru poškodb hidroizolacije,. Izolacija kot npr.: GCP PREPRUFE® 250 ali enakovredno. Folija je vgrajena po tehničnih specifikacijah proizvajalca. Tesnenje prekrivnih stikov z lepilnimi trakovi-upoštevati v ceni! Na stikih z bitumensko HI se vgradijo trakovi kot npr. Bitustick. Polaganje po navodilih proizvajalca. Upoštevana neto površina brez preklopov, preklop je potrebno upoštevati v ceni na enoto.</t>
  </si>
  <si>
    <t>Dobava materiala in polaganje horizontalne hidroizolacije pod AB ploščo zaklonišča, tip membranske hidroizolacije iz bele sintetične folije, sintetična folija na bazi polietilena visoke gostote (HDPE), deb. 0.8 mm, s tovarniškim nanosom (na zgornji strani hidroizolacije), ki v kontaktu s svežim betonom kemično reagira in tvori trajno elastičen lepljiv spoj z visoko adhezijsko afiniteto, ki preprečuje morebitni horizontalni prenos vode med hidroizolacijo in betonom, kar povečuje varnost pri tesnjenju v primeru poškodb hidroizolacije. Izolacija kot npr.: GCP PREPRUFE® 250 ali enakovredno. Folija je vgrajena po tehničnih specifikacijah proizvajalca. Tesnenje prekrivnih stikov z lepilnimi trakovi-upoštevati v ceni! Na stikih z bitumensko HI se vgradijo trakovi kot npr. Bitustick. Polaganje po navodilih proizvajalca. Upoštevana neto površina brez preklopov, preklop je potrebno upoštevati v ceni na enoto.</t>
  </si>
  <si>
    <t>Dobava in montaža inox profila za dilatiranje tlaka - možnost demontaže pokrova kinete. Vgradi se jeklen L profil 100/230mm, d=5mm vzdolž kinete (obojestransko), pritrditev v AB ploščo. Glej detajl projektanta.</t>
  </si>
  <si>
    <t>b.3.40.</t>
  </si>
  <si>
    <t xml:space="preserve">Dobava materiala in izdelava tlaka oznaka M3.5 v sestavi:
- armiran cementni estrih C20/25 deb. 6 cm z vsebnostjo PP vlaken  0.95kg/m³,  kot npr.: FIBRILs F120 ali enakovredno, polja cca 40m2
- ločilni sloj PE folija
- toplotna izolacija: ekspandirani polistiren deb. 10cm EPS SIST EN 13163, [λD = max. 0.034 W/(m.K), CS(10) = 150 kPa], kot npr.: Fragmat EPS 150 ali enakovredno
Pri armiranem cementnem estrihu upoštevati vgradnjo robnih izolacijskih trakov, izdelavo dilatacij in obdelavo površine za  polaganje finalnega tlaka. </t>
  </si>
  <si>
    <t xml:space="preserve">Dobava materiala in izdelava tlaka oznaka M5.1 v sestavi:
- armiran cementni estrih C20/25 deb. 5,2 cm z vsebnostjo PP vlaken  0.95kg/m³,  kot npr.: FIBRILs F120 ali enakovredno, polja cca 40m2
- sistemske plošče za talno gretje deb. 3,3cm - zajeto v popisu strojnih instalacij
- zvočna izolacija: ekspandirani polistiren deb. 4cm EPS SIST EN 13163, elastificirani [λD = max. 0.043 W/(m.K), s' = 20 MN/m³] plošče primerne za tlačne obremenitve do 650 kg/m², npr.: Fragmat EPS SILENT T650 53/50 ali enakovredno
Pri armiranem cementnem estrihu upoštevati vgradnjo robnih izolacijskih trakov, izdelavo dilatacij in obdelavo površine za  polaganje finalnega tlaka. </t>
  </si>
  <si>
    <t>a.6.94.</t>
  </si>
  <si>
    <t>Dobava materiala in izdelava demontažne prezračevane vertikalne gladke fasade v območju vhoda v telovadnico, v sestavi:
- demontažna fasadna obloga: ravna ALU kasetna pločevina, ki omogoča demontiranje, deb. 3mm, za bajonetno natikanje na sistemske podkonstrukcijske letve, prašno barvana v barvi po izbiri arhitekta, kot npr.: ArcelorMittal Coque MD ali enakovredno, 
- podkonstrukcijski profili montirani na stojke iz jeklenih (vročecinkanih) C profilov, stojke se vijačijo v tla (prek inox distančnikov, v tleh inox vložki) in na jekleno podkonstrukcijo (tudi vročecinkano) v coni spuščenega stropa. Vse mora biti demontažno (paneli, profili za obešanje, stojke)
- zračni prostor v katerem so nameščena telekskopska dvoriščna vrata - zajeto pri ključavničarskih delih
- finalni tankoslojni nanos-omet deb. 0,7cm kot npr.: StoLotusan (samočistilni omet) ali enakovredno, na ustrezno pripravljeno armirano podlago, barvo, finost zrnavosti in posebne efekte določi arhitekt!
- osnovni brezcementni tankoslojni nanos, armiran s stekl.mrežico po sistemski rešitvi proizvajalca  kot npr.: STO-Armat Classic plus ali enakovredno
- toplotno-izolacijski sloj: kamena mineralna volna deb. 10cm, [λD = max. 0.035 W/(m.K)], npr.: Knauf Insulation FKD-S Thermal ali enakovr., plošče dim. 120/40 cm, lepljene in sidrane s poglobljenim sistemom sidranja v podlago po tehn.specifikaciji proizvajalca sistema
- hidravlično vezivno lepilo za plošče toplotne izolacije kot npr.: StoLevell UNI ali enakovredno
V ceni zajeti komplet fasadno oblogo, toplotno izolacijo in podkonstrukcijo.
Upoštevati vsa pritrdilna sredstva, vijaki, podložne ploščice. Vse mere kontrolirati na mestu samem pred izdelavo in montažo. Izvedba po detajlu projektanta.
OPOMBA: pred vgradnjo obvezna izdelava delavniških načrtov in potrditev projektanta!</t>
  </si>
  <si>
    <r>
      <rPr>
        <sz val="14"/>
        <color rgb="FF000000"/>
        <rFont val="Calibri Light"/>
        <family val="2"/>
        <charset val="238"/>
      </rPr>
      <t xml:space="preserve">Dobava in vgrajevanje </t>
    </r>
    <r>
      <rPr>
        <b/>
        <sz val="14"/>
        <color rgb="FF000000"/>
        <rFont val="Calibri Light"/>
        <family val="2"/>
        <charset val="238"/>
      </rPr>
      <t>pvc robnikov</t>
    </r>
    <r>
      <rPr>
        <sz val="14"/>
        <color rgb="FF000000"/>
        <rFont val="Calibri Light"/>
        <family val="2"/>
        <charset val="238"/>
      </rPr>
      <t xml:space="preserve"> oz. obrob za razmejitev gred. Robniki dim. 4/120mm, UV odporni, vključno z vsem spojnim in pritrdilnim materialom.</t>
    </r>
  </si>
  <si>
    <r>
      <rPr>
        <sz val="14"/>
        <color rgb="FF000000"/>
        <rFont val="Calibri Light"/>
        <family val="2"/>
        <charset val="238"/>
      </rPr>
      <t xml:space="preserve">Dobava in vgrajevanje </t>
    </r>
    <r>
      <rPr>
        <b/>
        <sz val="14"/>
        <color rgb="FF000000"/>
        <rFont val="Calibri Light"/>
        <family val="2"/>
        <charset val="238"/>
      </rPr>
      <t xml:space="preserve">kovinskega robnika </t>
    </r>
    <r>
      <rPr>
        <sz val="14"/>
        <color rgb="FF000000"/>
        <rFont val="Calibri Light"/>
        <family val="2"/>
        <charset val="238"/>
      </rPr>
      <t>4/250mm, vroče cinkan, zapigan.</t>
    </r>
    <r>
      <rPr>
        <sz val="14"/>
        <color rgb="FFC9211E"/>
        <rFont val="Calibri Light"/>
        <family val="2"/>
        <charset val="238"/>
      </rPr>
      <t xml:space="preserve"> </t>
    </r>
    <r>
      <rPr>
        <sz val="14"/>
        <color rgb="FF000000"/>
        <rFont val="Calibri Light"/>
        <family val="2"/>
        <charset val="238"/>
      </rPr>
      <t>Vključno s temeljenjem, spojnim materialom in vsemi deli. RAVNI DELI</t>
    </r>
  </si>
  <si>
    <r>
      <rPr>
        <sz val="14"/>
        <color rgb="FF000000"/>
        <rFont val="Calibri Light"/>
        <family val="2"/>
        <charset val="238"/>
      </rPr>
      <t xml:space="preserve">Dobava in vgrajevanje </t>
    </r>
    <r>
      <rPr>
        <b/>
        <sz val="14"/>
        <color rgb="FF000000"/>
        <rFont val="Calibri Light"/>
        <family val="2"/>
        <charset val="238"/>
      </rPr>
      <t xml:space="preserve">kovinskega robnika </t>
    </r>
    <r>
      <rPr>
        <sz val="14"/>
        <color rgb="FF000000"/>
        <rFont val="Calibri Light"/>
        <family val="2"/>
        <charset val="238"/>
      </rPr>
      <t>4/250mm, vroče cinkan, zapigan.</t>
    </r>
    <r>
      <rPr>
        <sz val="14"/>
        <color rgb="FFC9211E"/>
        <rFont val="Calibri Light"/>
        <family val="2"/>
        <charset val="238"/>
      </rPr>
      <t xml:space="preserve"> </t>
    </r>
    <r>
      <rPr>
        <sz val="14"/>
        <color rgb="FF000000"/>
        <rFont val="Calibri Light"/>
        <family val="2"/>
        <charset val="238"/>
      </rPr>
      <t>Vključno s temeljenjem, spojnim materialom in vsemi deli. RADIALNA IZVEDBA</t>
    </r>
  </si>
  <si>
    <r>
      <rPr>
        <sz val="14"/>
        <color rgb="FF000000"/>
        <rFont val="Calibri Light"/>
        <family val="2"/>
        <charset val="238"/>
      </rPr>
      <t xml:space="preserve">Dobava in vgradnja </t>
    </r>
    <r>
      <rPr>
        <b/>
        <sz val="14"/>
        <color rgb="FF000000"/>
        <rFont val="Calibri Light"/>
        <family val="2"/>
        <charset val="238"/>
      </rPr>
      <t>betonskega robnika</t>
    </r>
    <r>
      <rPr>
        <sz val="14"/>
        <color rgb="FF000000"/>
        <rFont val="Calibri Light"/>
        <family val="2"/>
        <charset val="238"/>
      </rPr>
      <t xml:space="preserve"> dimenzije</t>
    </r>
    <r>
      <rPr>
        <sz val="14"/>
        <color rgb="FFC9211E"/>
        <rFont val="Calibri Light"/>
        <family val="2"/>
        <charset val="238"/>
      </rPr>
      <t xml:space="preserve"> </t>
    </r>
    <r>
      <rPr>
        <sz val="14"/>
        <color rgb="FF000000"/>
        <rFont val="Calibri Light"/>
        <family val="2"/>
        <charset val="238"/>
      </rPr>
      <t>20/20/100 cm, z zaobljenim vrhom, polaganje v podložni beton C12/15. Vključno s temeljenjem.</t>
    </r>
  </si>
  <si>
    <r>
      <rPr>
        <sz val="14"/>
        <color rgb="FF000000"/>
        <rFont val="Calibri Light"/>
        <family val="2"/>
        <charset val="238"/>
      </rPr>
      <t xml:space="preserve">Dobava in vgradnja </t>
    </r>
    <r>
      <rPr>
        <b/>
        <sz val="14"/>
        <color rgb="FF000000"/>
        <rFont val="Calibri Light"/>
        <family val="2"/>
        <charset val="238"/>
      </rPr>
      <t>betonskega robnika</t>
    </r>
    <r>
      <rPr>
        <sz val="14"/>
        <color rgb="FF000000"/>
        <rFont val="Calibri Light"/>
        <family val="2"/>
        <charset val="238"/>
      </rPr>
      <t xml:space="preserve"> dimenzije R80/20/100 cm , z zaobljenim vrhom, polaganje v podložni beton C12/15. Vključno s temeljenjem.</t>
    </r>
  </si>
  <si>
    <r>
      <rPr>
        <sz val="14"/>
        <color rgb="FF000000"/>
        <rFont val="Calibri Light"/>
        <family val="2"/>
        <charset val="238"/>
      </rPr>
      <t xml:space="preserve">Dobava in vgradnja </t>
    </r>
    <r>
      <rPr>
        <b/>
        <sz val="14"/>
        <color rgb="FF000000"/>
        <rFont val="Calibri Light"/>
        <family val="2"/>
        <charset val="238"/>
      </rPr>
      <t>tipskega</t>
    </r>
    <r>
      <rPr>
        <sz val="14"/>
        <color rgb="FF000000"/>
        <rFont val="Calibri Light"/>
        <family val="2"/>
        <charset val="238"/>
      </rPr>
      <t xml:space="preserve"> </t>
    </r>
    <r>
      <rPr>
        <b/>
        <sz val="14"/>
        <color rgb="FF000000"/>
        <rFont val="Calibri Light"/>
        <family val="2"/>
        <charset val="238"/>
      </rPr>
      <t>betonskega robnika</t>
    </r>
    <r>
      <rPr>
        <sz val="14"/>
        <color rgb="FF000000"/>
        <rFont val="Calibri Light"/>
        <family val="2"/>
        <charset val="238"/>
      </rPr>
      <t xml:space="preserve"> dimenzije 15/25/100 cm, polaganje v podložni beton C12/15. Vključno s temeljenjem, RAVNI DELI</t>
    </r>
  </si>
  <si>
    <r>
      <rPr>
        <sz val="14"/>
        <color rgb="FF000000"/>
        <rFont val="Calibri Light"/>
        <family val="2"/>
        <charset val="238"/>
      </rPr>
      <t xml:space="preserve">Dobava in vgradnja </t>
    </r>
    <r>
      <rPr>
        <b/>
        <sz val="14"/>
        <color rgb="FF000000"/>
        <rFont val="Calibri Light"/>
        <family val="2"/>
        <charset val="238"/>
      </rPr>
      <t>tipskega</t>
    </r>
    <r>
      <rPr>
        <sz val="14"/>
        <color rgb="FF000000"/>
        <rFont val="Calibri Light"/>
        <family val="2"/>
        <charset val="238"/>
      </rPr>
      <t xml:space="preserve"> </t>
    </r>
    <r>
      <rPr>
        <b/>
        <sz val="14"/>
        <color rgb="FF000000"/>
        <rFont val="Calibri Light"/>
        <family val="2"/>
        <charset val="238"/>
      </rPr>
      <t>betonskega robnika</t>
    </r>
    <r>
      <rPr>
        <sz val="14"/>
        <color rgb="FF000000"/>
        <rFont val="Calibri Light"/>
        <family val="2"/>
        <charset val="238"/>
      </rPr>
      <t xml:space="preserve"> dimenzije 15/25/100 cm, polaganje v podložni beton C12/15, v kosih po 30cm! Vključno s temeljenjem, RADIALNI DELI</t>
    </r>
  </si>
  <si>
    <r>
      <rPr>
        <sz val="14"/>
        <color rgb="FF000000"/>
        <rFont val="Calibri Light"/>
        <family val="2"/>
        <charset val="238"/>
      </rPr>
      <t xml:space="preserve">Dobava in vgraditev </t>
    </r>
    <r>
      <rPr>
        <b/>
        <sz val="14"/>
        <color rgb="FF000000"/>
        <rFont val="Calibri Light"/>
        <family val="2"/>
        <charset val="238"/>
      </rPr>
      <t xml:space="preserve">podložnega cementnega betona C 12/15 </t>
    </r>
    <r>
      <rPr>
        <sz val="14"/>
        <color rgb="FF000000"/>
        <rFont val="Calibri Light"/>
        <family val="2"/>
        <charset val="238"/>
      </rPr>
      <t>na</t>
    </r>
    <r>
      <rPr>
        <b/>
        <sz val="14"/>
        <color rgb="FF000000"/>
        <rFont val="Calibri Light"/>
        <family val="2"/>
        <charset val="238"/>
      </rPr>
      <t xml:space="preserve"> </t>
    </r>
    <r>
      <rPr>
        <sz val="14"/>
        <color rgb="FF000000"/>
        <rFont val="Calibri Light"/>
        <family val="2"/>
        <charset val="238"/>
      </rPr>
      <t>utrjena nasutja tamponskega drobljenca. OCENA!</t>
    </r>
  </si>
  <si>
    <r>
      <rPr>
        <sz val="14"/>
        <color rgb="FF000000"/>
        <rFont val="Calibri Light"/>
        <family val="2"/>
        <charset val="238"/>
      </rPr>
      <t xml:space="preserve">Dobava in vgraditev </t>
    </r>
    <r>
      <rPr>
        <b/>
        <sz val="14"/>
        <color rgb="FF000000"/>
        <rFont val="Calibri Light"/>
        <family val="2"/>
        <charset val="238"/>
      </rPr>
      <t xml:space="preserve">ojačanega cementnega betona C 20/25 XC4/XF3. </t>
    </r>
    <r>
      <rPr>
        <sz val="14"/>
        <color rgb="FF000000"/>
        <rFont val="Calibri Light"/>
        <family val="2"/>
        <charset val="238"/>
      </rPr>
      <t>OCENA!</t>
    </r>
  </si>
  <si>
    <r>
      <rPr>
        <sz val="14"/>
        <color rgb="FF000000"/>
        <rFont val="Calibri Light"/>
        <family val="2"/>
        <charset val="238"/>
      </rPr>
      <t xml:space="preserve">Dobava in postavitev </t>
    </r>
    <r>
      <rPr>
        <b/>
        <sz val="14"/>
        <color rgb="FF000000"/>
        <rFont val="Calibri Light"/>
        <family val="2"/>
        <charset val="238"/>
      </rPr>
      <t>mreže Q196 iz vlečene jeklene žice</t>
    </r>
    <r>
      <rPr>
        <sz val="14"/>
        <color rgb="FF000000"/>
        <rFont val="Calibri Light"/>
        <family val="2"/>
        <charset val="238"/>
      </rPr>
      <t xml:space="preserve"> S 500(B), s premerom &gt; od 4 in &lt; od 12 mm. (11kos mreže 6000x2200mm) OCENA!</t>
    </r>
  </si>
  <si>
    <r>
      <rPr>
        <sz val="14"/>
        <color rgb="FF000000"/>
        <rFont val="Calibri Light"/>
        <family val="2"/>
        <charset val="238"/>
      </rPr>
      <t xml:space="preserve">Izdelava </t>
    </r>
    <r>
      <rPr>
        <b/>
        <sz val="14"/>
        <color rgb="FF000000"/>
        <rFont val="Calibri Light"/>
        <family val="2"/>
        <charset val="238"/>
      </rPr>
      <t>podprtega opaža</t>
    </r>
    <r>
      <rPr>
        <sz val="14"/>
        <color rgb="FF000000"/>
        <rFont val="Calibri Light"/>
        <family val="2"/>
        <charset val="238"/>
      </rPr>
      <t xml:space="preserve"> za ravne temelje z radialnimi zaokrožitvami. OCENA!</t>
    </r>
  </si>
  <si>
    <r>
      <rPr>
        <sz val="14"/>
        <color rgb="FF000000"/>
        <rFont val="Calibri Light"/>
        <family val="2"/>
        <charset val="238"/>
      </rPr>
      <t xml:space="preserve">Dobava in izvedba EPDM površin po delavniškem načrtu izvajalca. Materiali, barva in končna obdelava po izboru projektanta. </t>
    </r>
    <r>
      <rPr>
        <b/>
        <sz val="14"/>
        <color rgb="FF000000"/>
        <rFont val="Calibri Light"/>
        <family val="2"/>
        <charset val="238"/>
      </rPr>
      <t xml:space="preserve">UV odporno na vremenske vplive! </t>
    </r>
    <r>
      <rPr>
        <sz val="14"/>
        <color rgb="FF000000"/>
        <rFont val="Calibri Light"/>
        <family val="2"/>
        <charset val="238"/>
      </rPr>
      <t>Debelina sestave EPDM oblog mora ustrezati varnostnim zahtevam posameznih igralnih elementov (po SIST EN 1176/1177).</t>
    </r>
  </si>
  <si>
    <r>
      <rPr>
        <sz val="14"/>
        <color rgb="FF000000"/>
        <rFont val="Calibri Light"/>
        <family val="2"/>
        <charset val="238"/>
      </rPr>
      <t>Izvedba EPDM plasti na</t>
    </r>
    <r>
      <rPr>
        <b/>
        <sz val="14"/>
        <color rgb="FF000000"/>
        <rFont val="Calibri Light"/>
        <family val="2"/>
        <charset val="238"/>
      </rPr>
      <t xml:space="preserve"> drenažni asfalt</t>
    </r>
    <r>
      <rPr>
        <sz val="14"/>
        <color rgb="FF000000"/>
        <rFont val="Calibri Light"/>
        <family val="2"/>
        <charset val="238"/>
      </rPr>
      <t>: Izdelava obrabne in drenažne plasti bituminizirane zmesi PA 11 B 70/100 A5 v debelini 4 cm</t>
    </r>
  </si>
  <si>
    <r>
      <rPr>
        <sz val="14"/>
        <color rgb="FF000000"/>
        <rFont val="Calibri Light"/>
        <family val="2"/>
        <charset val="238"/>
      </rPr>
      <t xml:space="preserve">Izdelava varnostne podlage iz poroznega EPDM granulata, vezanega z UV odpornim poliuretanskim vezivom, skupne debeline </t>
    </r>
    <r>
      <rPr>
        <b/>
        <sz val="14"/>
        <color rgb="FF000000"/>
        <rFont val="Calibri Light"/>
        <family val="2"/>
        <charset val="238"/>
      </rPr>
      <t>min 90mm (HIC 250cm)</t>
    </r>
    <r>
      <rPr>
        <sz val="14"/>
        <color rgb="FF000000"/>
        <rFont val="Calibri Light"/>
        <family val="2"/>
        <charset val="238"/>
      </rPr>
      <t>; izvede se na tamponski drobljenec,v barvi iz različno obarvanih granul v tonu po izboru projektanta (kot npr. PLAYTOP, tip Multi-Colours ali enakovredno). Podloga izvedena v dveh slojih: spodnji sloj iz vodoprepustne drobljene odpadne gume SBR (stiren-butadeinska guma) debeline 78mm, zgornji sloj iz fino vezanega EPDM granulata debeline 12mm. (E3a)</t>
    </r>
  </si>
  <si>
    <r>
      <rPr>
        <sz val="14"/>
        <color rgb="FF000000"/>
        <rFont val="Calibri Light"/>
        <family val="2"/>
        <charset val="238"/>
      </rPr>
      <t xml:space="preserve">Izdelava varnostne podlage iz poroznega EPDM granulata, vezanega z UV odpornim poliuretanskim vezivom, skupne debeline </t>
    </r>
    <r>
      <rPr>
        <b/>
        <sz val="14"/>
        <color rgb="FF000000"/>
        <rFont val="Calibri Light"/>
        <family val="2"/>
        <charset val="238"/>
      </rPr>
      <t>min 50mm (HIC 150cm)</t>
    </r>
    <r>
      <rPr>
        <sz val="14"/>
        <color rgb="FF000000"/>
        <rFont val="Calibri Light"/>
        <family val="2"/>
        <charset val="238"/>
      </rPr>
      <t>; izvede se na tamponski drobljenec, v barvi po izboru projektanta. Podloga izvedena v dveh slojih: spodnji sloj iz vodoprepustne drobljene odpadne gume SBR (stiren-butadeinska guma) debeline 38mm, zgornji sloj iz fino vezanega EPDM granulata debeline 12mm. (E3b)</t>
    </r>
  </si>
  <si>
    <r>
      <rPr>
        <sz val="14"/>
        <color rgb="FF000000"/>
        <rFont val="Calibri Light"/>
        <family val="2"/>
        <charset val="238"/>
      </rPr>
      <t xml:space="preserve">Dobava in izvedba EPDM površin po delavniškem načrtu izvajalca. Materiali, barva in končna obdelava po izboru projektanta. </t>
    </r>
    <r>
      <rPr>
        <b/>
        <sz val="14"/>
        <color rgb="FF000000"/>
        <rFont val="Calibri Light"/>
        <family val="2"/>
        <charset val="238"/>
      </rPr>
      <t>UV odporno na vremenske vplive!</t>
    </r>
  </si>
  <si>
    <r>
      <rPr>
        <sz val="14"/>
        <color rgb="FF000000"/>
        <rFont val="Calibri Light"/>
        <family val="2"/>
        <charset val="238"/>
      </rPr>
      <t>Tlakovanje na ustroj tampona (20cm), vmesni prostori se zapolnijo z rastnim substratom po specifikaciji proizvajalca! (</t>
    </r>
    <r>
      <rPr>
        <i/>
        <sz val="14"/>
        <color rgb="FF000000"/>
        <rFont val="Calibri Light"/>
        <family val="2"/>
        <charset val="238"/>
      </rPr>
      <t>Ustroj tampona je del načrta ZU!</t>
    </r>
    <r>
      <rPr>
        <sz val="14"/>
        <color rgb="FF000000"/>
        <rFont val="Calibri Light"/>
        <family val="2"/>
        <charset val="238"/>
      </rPr>
      <t>)</t>
    </r>
  </si>
  <si>
    <r>
      <rPr>
        <sz val="14"/>
        <color rgb="FF000000"/>
        <rFont val="Calibri Light"/>
        <family val="2"/>
        <charset val="238"/>
      </rPr>
      <t>Nabava, dobava in vgradnja nedrobljenega mineralnega agregata ("</t>
    </r>
    <r>
      <rPr>
        <b/>
        <sz val="14"/>
        <color rgb="FF000000"/>
        <rFont val="Calibri Light"/>
        <family val="2"/>
        <charset val="238"/>
      </rPr>
      <t>pran prodec</t>
    </r>
    <r>
      <rPr>
        <sz val="14"/>
        <color rgb="FF000000"/>
        <rFont val="Calibri Light"/>
        <family val="2"/>
        <charset val="238"/>
      </rPr>
      <t>" oz. agregat okroglih zrn) nazivne velikosti 16/32 mm, vgradnja v debelini 20 cm, s planiranjem površine +/- 1 cm.</t>
    </r>
  </si>
  <si>
    <t>P- Utrjena peščena površina</t>
  </si>
  <si>
    <r>
      <rPr>
        <sz val="14"/>
        <rFont val="Calibri Light"/>
        <family val="2"/>
        <charset val="238"/>
      </rPr>
      <t xml:space="preserve">Izdelava nevezane nosilne plasti enakomerno zrnatega drobljenca GW 0/32 iz kamnine v debelini 21 do 30 cm. V ceni je zajeta nabava in dobava materiala na gradbišče, vgrajevanje po plasteh pri optimalni vlagi in s sprotnim komprimiranjem na nosilnost </t>
    </r>
    <r>
      <rPr>
        <b/>
        <sz val="14"/>
        <rFont val="Calibri Light"/>
        <family val="2"/>
        <charset val="238"/>
      </rPr>
      <t>Ev2 ≥ 80 Mpa</t>
    </r>
    <r>
      <rPr>
        <sz val="14"/>
        <rFont val="Calibri Light"/>
        <family val="2"/>
        <charset val="238"/>
      </rPr>
      <t xml:space="preserve">, vključno z vsemi dodatnimi in zaščitnimi deli ter preizkusom nosilnosti z merilno ploščo. </t>
    </r>
    <r>
      <rPr>
        <i/>
        <sz val="14"/>
        <rFont val="Calibri Light"/>
        <family val="2"/>
        <charset val="238"/>
      </rPr>
      <t xml:space="preserve">(Na JV območju peš poti v kvadraturi 11,41m2. Ustroj TD okrog trafo postaje je del načrtov ZU! ) </t>
    </r>
  </si>
  <si>
    <t>Dinamični sloj kot vodoregulacijski funkcionalni sloj. Izdelano po DIN 18035-5 in FLL. Zrnatost 0/11 mm, izdelana iz drobnega drobljenca, drobnega zdrobljenega peska in naravnega peska, prilagojene vrsti kamnine, brez dodatka prostega apna ali gline.  Izvedba po navodilih proizvajalca! Stranski naklon 2,5%!!</t>
  </si>
  <si>
    <t>Površinska strižna trdnost: &gt; 120 kN/m2</t>
  </si>
  <si>
    <t>Vodoprepustnost: cm/s. &gt;  2 x 10⁻⁴ cm/s</t>
  </si>
  <si>
    <t>Betonske plošče</t>
  </si>
  <si>
    <t>Dobava in polaganje pranih betonskih kulir plošč dimenzij 50x50cm, debeline 38mm, na prej pripravljeno peščeno podlago. Polaganje po navodilih proizvajalca!</t>
  </si>
  <si>
    <t>Priprava peščene podlage na tampon TD 0/32 (del načrta ZU!) v debelini 3-4cm, granulacije 4-8mm.</t>
  </si>
  <si>
    <r>
      <rPr>
        <sz val="14"/>
        <rFont val="Calibri Light"/>
        <family val="2"/>
        <charset val="1"/>
      </rPr>
      <t xml:space="preserve">Deske ne smejo segati na koreničnik, od njega morajo biti </t>
    </r>
    <r>
      <rPr>
        <b/>
        <sz val="14"/>
        <rFont val="Calibri Light"/>
        <family val="2"/>
        <charset val="1"/>
      </rPr>
      <t>dvignjene za 20cm</t>
    </r>
    <r>
      <rPr>
        <sz val="14"/>
        <rFont val="Calibri Light"/>
        <family val="2"/>
        <charset val="1"/>
      </rPr>
      <t>!</t>
    </r>
  </si>
  <si>
    <r>
      <rPr>
        <sz val="14"/>
        <color rgb="FF000000"/>
        <rFont val="Calibri Light"/>
        <family val="2"/>
        <charset val="238"/>
      </rPr>
      <t xml:space="preserve">Ročni izkop na območju povešave vrbe - </t>
    </r>
    <r>
      <rPr>
        <i/>
        <sz val="14"/>
        <color rgb="FF000000"/>
        <rFont val="Calibri Light"/>
        <family val="2"/>
        <charset val="238"/>
      </rPr>
      <t>Salix caprea 'Pendula'</t>
    </r>
  </si>
  <si>
    <r>
      <rPr>
        <sz val="14"/>
        <color rgb="FF000000"/>
        <rFont val="Calibri Light"/>
        <family val="2"/>
        <charset val="238"/>
      </rPr>
      <t>Vednozelena pokrovnica.</t>
    </r>
    <r>
      <rPr>
        <sz val="14"/>
        <color rgb="FFFF3333"/>
        <rFont val="Calibri Light"/>
        <family val="2"/>
        <charset val="238"/>
      </rPr>
      <t xml:space="preserve"> </t>
    </r>
    <r>
      <rPr>
        <sz val="14"/>
        <color rgb="FF000000"/>
        <rFont val="Calibri Light"/>
        <family val="2"/>
        <charset val="238"/>
      </rPr>
      <t>Kakovost sadik: L, velikost 30-40cm</t>
    </r>
  </si>
  <si>
    <r>
      <rPr>
        <b/>
        <sz val="14"/>
        <color rgb="FF000000"/>
        <rFont val="Calibri Light"/>
        <family val="2"/>
        <charset val="238"/>
      </rPr>
      <t xml:space="preserve">Izdelava ograje po delavniškem načrtu izvajalca! </t>
    </r>
    <r>
      <rPr>
        <sz val="14"/>
        <color rgb="FF000000"/>
        <rFont val="Calibri Light"/>
        <family val="2"/>
        <charset val="238"/>
      </rPr>
      <t>V potrditev PKA!</t>
    </r>
  </si>
  <si>
    <r>
      <rPr>
        <sz val="14"/>
        <color rgb="FF000000"/>
        <rFont val="Calibri Light"/>
        <family val="2"/>
        <charset val="238"/>
      </rPr>
      <t>Kovinska ograja. Višina: 90cm. Debelina palic: fi 32mm, višina palic 860mm. Palice razporejene na 150mm (osna razdalja). Zaključek: fi 40mm, temeljenje v</t>
    </r>
    <r>
      <rPr>
        <sz val="14"/>
        <color rgb="FFFF3333"/>
        <rFont val="Calibri Light"/>
        <family val="2"/>
        <charset val="238"/>
      </rPr>
      <t xml:space="preserve"> </t>
    </r>
    <r>
      <rPr>
        <sz val="14"/>
        <color rgb="FF000000"/>
        <rFont val="Calibri Light"/>
        <family val="2"/>
        <charset val="238"/>
      </rPr>
      <t>betonski zidec višine 20cm, debeline 25cm (predmet popisa načrta ZU), s kovinskim temeljem. Material: jeklo, vroče cinkano, prašno barvano v RAL 9010 beli barvi.</t>
    </r>
  </si>
  <si>
    <r>
      <rPr>
        <sz val="14"/>
        <color rgb="FF000000"/>
        <rFont val="Calibri Light"/>
        <family val="2"/>
        <charset val="238"/>
      </rPr>
      <t>Kovinska ograja. Višina: od 90 do 21cm. Debelina palic: fi 32mm, višina palic 860mm. Palice razporejene na 150mm (osna razdalja). Zaključek: fi 40mm temeljenje v</t>
    </r>
    <r>
      <rPr>
        <sz val="14"/>
        <color rgb="FFFF3333"/>
        <rFont val="Calibri Light"/>
        <family val="2"/>
        <charset val="238"/>
      </rPr>
      <t xml:space="preserve"> </t>
    </r>
    <r>
      <rPr>
        <sz val="14"/>
        <color rgb="FF000000"/>
        <rFont val="Calibri Light"/>
        <family val="2"/>
        <charset val="238"/>
      </rPr>
      <t>betonski zidec višine 20cm, debeline 25cm (predmet popisa načrta ZU), s kovinskim temeljem. Material: jeklo, vroče cinkano, prašno barvano v RAL 9010 beli barvi. OCENA!!</t>
    </r>
  </si>
  <si>
    <r>
      <rPr>
        <sz val="14"/>
        <color rgb="FF000000"/>
        <rFont val="Calibri Light"/>
        <family val="2"/>
        <charset val="238"/>
      </rPr>
      <t>Kovinska ograja. Višina: od 21 do 16cm. Debelina palic: fi 32mm, višina palic 860mm. Palice razporejene na 150mm (osna razdalja). Zaključek: fi 40mm temeljenje v</t>
    </r>
    <r>
      <rPr>
        <sz val="14"/>
        <color rgb="FFFF3333"/>
        <rFont val="Calibri Light"/>
        <family val="2"/>
        <charset val="238"/>
      </rPr>
      <t xml:space="preserve"> </t>
    </r>
    <r>
      <rPr>
        <sz val="14"/>
        <color rgb="FF000000"/>
        <rFont val="Calibri Light"/>
        <family val="2"/>
        <charset val="238"/>
      </rPr>
      <t>betonski zidec višine 20cm, debeline 25cm (predmet popisa načrta ZU), s kovinskim temeljem. Material: jeklo, vroče cinkano, prašno barvano v RAL 9010 beli barvi. OCENA!!</t>
    </r>
  </si>
  <si>
    <r>
      <rPr>
        <b/>
        <sz val="14"/>
        <color rgb="FF000000"/>
        <rFont val="Calibri Light"/>
        <family val="2"/>
        <charset val="238"/>
      </rPr>
      <t xml:space="preserve">Izdelava vrat po delavniškem načrtu izvajalca! </t>
    </r>
    <r>
      <rPr>
        <sz val="14"/>
        <color rgb="FF000000"/>
        <rFont val="Calibri Light"/>
        <family val="2"/>
        <charset val="238"/>
      </rPr>
      <t>V potrditev PKA!</t>
    </r>
  </si>
  <si>
    <t>Avtomatsko zapiranje in odpiranje, cikel vrat (odpiranje/zapiranje) 20x/dan oz 5x/uro. Pogon vrat primeren dimenzijam dvokrilnih vrat (do max 2000mm višine in 2500mm širine, max teža 220kg). Krmiljenje vgrajeno v ohišje pogona, omejitev sile je nastavljivo. Nazivna moč 440N, največje potisna sila 2200N. Sistem daljinskega zaklepanja. Možnost proženja prek domofona, električna ključavnica za proženje vrat z navadnim ključem. Omogočeno ročno odpiranje v sili. Z varnostnimi fotocelicami za varovanje pri zapiranju in odpiranju avtomatskih vrat. Komplet z vsemi potrebnimi vmesniki in deli.  (kot npr ali enakovredno sistemu Hormann RotaMatic) OCENA!!</t>
  </si>
  <si>
    <t>Avtomatsko zapiranje in odpiranje, cikel vrat (odpiranje/zapiranje) 40x/dan oz 10x/uro. Pogon vrat primeren dimenzijam samonosnih vrat (do max 2000mm višine in 8000mm širine). Krmiljenje vgrajeno v ohišje pogona, omejitev sile je nastavljivo, omogočeno programiranje vrat za prehod oseb. Nazivna moč 240N, največje potisna sila 1200N. Sistem daljinskega zaklepanja. Možnost proženja prek domofona, električna ključavnica za proženje vrat z navadnim ključem. Omogočeno ročno odpiranje v sili. Pogon vrat primeren moči teži vrat do 500kg.  Z varnostnimi fotocelicami za varovanje pri zapiranju in odpiranju avtomatskih vrat. Komplet z vsemi potrebnimi vmesniki in deli. (kot npr ali enakovredno sistemu Hormann LineaMatic P) OCENA!!</t>
  </si>
  <si>
    <t>Avtomatsko zapiranje in odpiranje, cikel vrat (odpiranje/zapiranje) 20x/dan oz 5x/uro. Pogon vrat primeren dimenzijam drsnih vrat (do max 2000mm višine in 6000mm širine, teža do 300kg). Krmiljenje vgrajeno v ohišje pogona, omejitev sile je nastavljivo, omogočeno programiranje vrat za prehod oseb. Nazivna moč 160N, največje potisna sila 800N. Sistem daljinskega zaklepanja, možnost ročnega odklepanja v sili. Z varnostnimi fotocelicami za varovanje pri zapiranju in odpiranju avtomatskih vrat. Komplet z vsemi potrebnimi vmesniki in deli. (kot npr ali enakovredno sistemu Hormann LineaMatic) OCENA!!</t>
  </si>
  <si>
    <r>
      <rPr>
        <b/>
        <sz val="14"/>
        <color rgb="FF000000"/>
        <rFont val="Calibri Light"/>
        <family val="2"/>
        <charset val="238"/>
      </rPr>
      <t xml:space="preserve">Izdelava nadstrešnice po delavniškem načrtu izvajalca! </t>
    </r>
    <r>
      <rPr>
        <sz val="14"/>
        <color rgb="FF000000"/>
        <rFont val="Calibri Light"/>
        <family val="2"/>
        <charset val="238"/>
      </rPr>
      <t>V potrditev PKA!</t>
    </r>
  </si>
  <si>
    <r>
      <rPr>
        <b/>
        <sz val="14"/>
        <color rgb="FF000000"/>
        <rFont val="Calibri Light"/>
        <family val="2"/>
        <charset val="238"/>
      </rPr>
      <t>Izdelava vzorca vseh vidnih elementov nadstreška!</t>
    </r>
    <r>
      <rPr>
        <sz val="14"/>
        <color rgb="FF000000"/>
        <rFont val="Calibri Light"/>
        <family val="2"/>
        <charset val="238"/>
      </rPr>
      <t xml:space="preserve"> V potrditev PKA!</t>
    </r>
  </si>
  <si>
    <r>
      <rPr>
        <sz val="14"/>
        <color rgb="FF000000"/>
        <rFont val="Calibri Light"/>
        <family val="2"/>
        <charset val="238"/>
      </rPr>
      <t xml:space="preserve">Nabava, dobava in vgradnja zelenih streh za </t>
    </r>
    <r>
      <rPr>
        <b/>
        <sz val="14"/>
        <color rgb="FF000000"/>
        <rFont val="Calibri Light"/>
        <family val="2"/>
        <charset val="238"/>
      </rPr>
      <t>ekstenzivno</t>
    </r>
    <r>
      <rPr>
        <sz val="14"/>
        <color rgb="FF000000"/>
        <rFont val="Calibri Light"/>
        <family val="2"/>
        <charset val="238"/>
      </rPr>
      <t xml:space="preserve"> ozelenitev na nadstrešnici EKO otoka.</t>
    </r>
  </si>
  <si>
    <r>
      <rPr>
        <sz val="14"/>
        <color rgb="FF000000"/>
        <rFont val="Calibri Light"/>
        <family val="2"/>
        <charset val="238"/>
      </rPr>
      <t xml:space="preserve">Vsi igralni elementi in površine morajo ustrezati varnostnim standardom:
</t>
    </r>
    <r>
      <rPr>
        <b/>
        <sz val="14"/>
        <color rgb="FF000000"/>
        <rFont val="Calibri Light"/>
        <family val="2"/>
        <charset val="238"/>
      </rPr>
      <t>SIST EN 1176 - Oprema in podloge otroških igrišč (Playground equipment and surfacing)
SIST EN 1177 - Ublažitev udarcev pri površinah otroških igrišč (Impact Attenuating</t>
    </r>
    <r>
      <rPr>
        <sz val="14"/>
        <color rgb="FF000000"/>
        <rFont val="Calibri Light"/>
        <family val="2"/>
        <charset val="238"/>
      </rPr>
      <t xml:space="preserve"> </t>
    </r>
    <r>
      <rPr>
        <b/>
        <sz val="14"/>
        <color rgb="FF000000"/>
        <rFont val="Calibri Light"/>
        <family val="2"/>
        <charset val="238"/>
      </rPr>
      <t>Playground Surfacing, Determination of crytical height)</t>
    </r>
  </si>
  <si>
    <r>
      <rPr>
        <b/>
        <sz val="14"/>
        <color rgb="FF000000"/>
        <rFont val="Calibri Light"/>
        <family val="2"/>
        <charset val="238"/>
      </rPr>
      <t>DOBAVA IN MONTAŽA KOŠARKAŠKIH KOŠEV ZA KOŠARKO, projekcija 165cm</t>
    </r>
    <r>
      <rPr>
        <sz val="14"/>
        <color rgb="FF000000"/>
        <rFont val="Calibri Light"/>
        <family val="2"/>
        <charset val="238"/>
      </rPr>
      <t>, za zunanjo uporabo. V ceni se upošteva prilagoditev stojala enocevne košarke za pritrditev na novi temelj z vsemi pomožnimi deli in materiali. Vse po navodilih dobavitelja enocevnega koša.</t>
    </r>
  </si>
  <si>
    <r>
      <rPr>
        <b/>
        <sz val="14"/>
        <color rgb="FF000000"/>
        <rFont val="Calibri Light"/>
        <family val="2"/>
        <charset val="238"/>
      </rPr>
      <t xml:space="preserve">DOBAVA IN MONTAŽA KOŠARKAŠKIH KOŠEV ZA KOŠARKO, projekcija 225cm, za zunanjo uporabo. </t>
    </r>
    <r>
      <rPr>
        <sz val="14"/>
        <color rgb="FF000000"/>
        <rFont val="Calibri Light"/>
        <family val="2"/>
        <charset val="238"/>
      </rPr>
      <t>V ceni se upošteva prilagoditev stojala enocevne košarke za pritrditev na novi temelj z vsemi pomožnimi deli in materiali.. Vse po navodilih dobavitelja enocevnega koša.</t>
    </r>
  </si>
  <si>
    <r>
      <rPr>
        <b/>
        <sz val="14"/>
        <color rgb="FF000000"/>
        <rFont val="Calibri Light"/>
        <family val="2"/>
        <charset val="238"/>
      </rPr>
      <t>NABAVA, DOBAVA TER LINIRANJE IN TONIRANJE IGRIŠČ</t>
    </r>
    <r>
      <rPr>
        <sz val="14"/>
        <color rgb="FF000000"/>
        <rFont val="Calibri Light"/>
        <family val="2"/>
        <charset val="238"/>
      </rPr>
      <t xml:space="preserve"> v treh različnih barvah na asflatni površini in v skladu s pravili športnih iger:
Velikost športne površine 15 x 26 m</t>
    </r>
  </si>
  <si>
    <r>
      <rPr>
        <b/>
        <sz val="14"/>
        <rFont val="Calibri Light"/>
        <family val="2"/>
        <charset val="238"/>
      </rPr>
      <t>S krmilnikom</t>
    </r>
    <r>
      <rPr>
        <sz val="14"/>
        <rFont val="Calibri Light"/>
        <family val="2"/>
        <charset val="238"/>
      </rPr>
      <t xml:space="preserve">, WI-FI kompatibilen, LCD ekran za programiranje, štirje neodvisni programi, 4 štartni časi za program, možnost ročnega aktiviranja enega sektorja ali celega programa, test program, 8 stezni model (kot npr ali enakovredno RainBird), indikator-senzor za dež, z nastavljivo količino padavin (kot npr ali enakovredno RainBird RSD Bex). </t>
    </r>
  </si>
  <si>
    <t>Dobava in vgradnja betona C30/37 XC2, PV-II, AB konstrukcije prereza od 0,20 do 0,30 m3/m2. Razred vidnega betona VB3. Upoštevati standarde in predpise za tovrstno izvedbo. Pri vgradnji beton ne sme segregirati. Zunanja plošča nad službenim vhodom.</t>
  </si>
  <si>
    <t>a.4.63.</t>
  </si>
  <si>
    <t>a.4.64.</t>
  </si>
  <si>
    <t xml:space="preserve">Dobava in vgradnja betona C30/37 XC1, AB konstrukcije prereza od 0,12 do 0,20 m3/m2. Razred vidnega betona VB3. Upoštevati standarde in predpise za tovrstno izvedbo. Pri vgradnji beton ne sme segregirati. Atika plošče nad službenim vhodom. </t>
  </si>
  <si>
    <t>a.4.65.</t>
  </si>
  <si>
    <r>
      <t>Dobava in vgradnja vidnega betona C30/37 XC 2, AB konstrukcije prereza 0,20 do 0,30 m</t>
    </r>
    <r>
      <rPr>
        <vertAlign val="superscript"/>
        <sz val="10"/>
        <rFont val="Arial"/>
        <family val="2"/>
      </rPr>
      <t>3</t>
    </r>
    <r>
      <rPr>
        <sz val="10"/>
        <rFont val="Arial"/>
        <family val="2"/>
      </rPr>
      <t>/m</t>
    </r>
    <r>
      <rPr>
        <vertAlign val="superscript"/>
        <sz val="10"/>
        <rFont val="Arial"/>
        <family val="2"/>
      </rPr>
      <t>2</t>
    </r>
    <r>
      <rPr>
        <sz val="10"/>
        <rFont val="Arial"/>
        <family val="2"/>
      </rPr>
      <t>. Razred vidnega betona VB3. Upoštevati standarde in predpise za tovrstno izvedbo. Pri vgradnji beton ne sme segregirati. Zunanja stena službeni vhod višine od 3,60 do 5,5m.</t>
    </r>
  </si>
  <si>
    <t>a.5.56.</t>
  </si>
  <si>
    <t>Montaža in demontaža dvostranskega opaža za izvedbo vidnega betona AB zunanjih sten službeni vhod deb. 20-30cm, višine sten od 3,60 do 5,50. Uporabi se sistemski kovinski okvirni opaž z novimi opažnimi ploščami. Vsi robovi so pravokotni brez uporabe trikotnih letvic. Vse opažne površine se premaže z ločevalnim sredstvom/emulzijo primerno za vidne betone (Optix, Doka ali Cire E331, Pieri).Vsi stiki opaža se vodotesno tesnijo (preprečitev iztekanja cementnega mleka). Razred vidnega betona VB3 po SIST EN 13670. V ceni morajo biti zajeti vsi stroški podpiranja opaža, pomožna dela, prenosi in transporti vsega materiala do mesta opaževanja, čiščenjem po končanem delu in transportu opažnega materiala iz gradbišča.</t>
  </si>
  <si>
    <t>Vsa vrata imajo predvidene ključavnice s sistemskim ključem. Izdelava načrta za sistemski ključ je obveza izvajalca in mora biti vključena v ceni. Načrt je potrebno izdelati v sodelovanju s predstavniki investitorja in uporabnika.</t>
  </si>
  <si>
    <t>Tekom gradnje je izvajalec obvezan izvesti vse potrebne začasne ali trajne ukrepe za zagotavljanje varnosti pri delu in preprečevanje škode na objektu in območju gradnje ter sosednjih zemljiščih in nepremičninah.
Izvajalec mora v ceni upoštevati tudi: črpanja meteornih, zalednih in talnih vod, višinske ureditve terena, ureditve transportnih poti in delovišč, podpiranje konstrukcij.</t>
  </si>
  <si>
    <t>Dobava in vgradnja PE cevi Ø110mm dolžine 40cm, ki se vbetonira v AB ploščo na ravni strehi. Cev kot npr. Geberit PE kanalizacijske cevi.</t>
  </si>
  <si>
    <t>Dobava in vgradnja PE cevi Ø125mm, ki se vbetonira v AB steno službeni vhod, s fazonskimi kosi: spodaj s kolenom (radij) za prehod v horizontalo (Bottom Turn), zgoraj s pravokotnim odcepom za priključek odtoka strešnega vtočnika, kosi med seboj varjeni za doseganje vodotesnosti. Cev kot npr. Geberit PE kanalizacijske cevi.</t>
  </si>
  <si>
    <t>b.1.52.</t>
  </si>
  <si>
    <t>Horizontalno držalo 40 cm npr. pba 4CN.440.00AP ali enakovredno, montaža na ojačitev v mavčno kartonski steni</t>
  </si>
  <si>
    <t>L držalo  40X116 cm npr. pba 4CN.422.00LB ali enakovredno, montaža na ojačitev v mavčno kartonski steni</t>
  </si>
  <si>
    <t>Sklopno horizontalno držalo 70 cm npr. pba 4CN.445.00CT ali enakovredno, montaža na ojačitev integrirano v podometni element kot npr. Geberit Duofix (ali enakovredno)</t>
  </si>
  <si>
    <t xml:space="preserve">J-H(St)H 1x2x0,8mm FE180/E90 rdeč </t>
  </si>
  <si>
    <t>Vgraditev posteljice v debelini plasti do 50 cm iz zrnate kamnine – 3. kategorije neobčutljive na zmrzovanje (razred F1) skladne z SIST EN 933-1:2012. V ceni je zajeta nabava in dobava materiala na gradbišče, vgrajevanje po plasteh pri optimalni vlagi in s sprotnim komprimiranjem na nosilnost Ev2 ≥ 80 MPa ter zgoščenost najmanj 98% po Proctorju, vključno z vsemi dodatnimi in zaščitnimi deli.</t>
  </si>
  <si>
    <t>GLOBINSKO ODVODNJAVANJE - DRENAŽE</t>
  </si>
  <si>
    <t>4.2.1</t>
  </si>
  <si>
    <t>Izdelava drenaže iz gibljive platične drenažne cevi DN 110 na podložni plasti iz betona C 16/20 0,04 m2/m', z obsipom s kamnito frakcijo 16/32 mm 0,3 m2/m' in z obvijanjem z geotesktilom 2 m/m' (po obodu transformatorske postaje)</t>
  </si>
  <si>
    <t>Polaganje kanalizacije iz PVC (troslojne KOEX koekstrudirane) cevi DN 160 SN 4 na gramozno posteljico (4-16 mm) debeline 15 cm z gramoznim obsipom in prekritjem (4-16 mm) v debelini 30 cm nad temenom cevi utrjenim do stopnje zbitosti ≥ 98 % po Proctorju, na globini 1,00 - 1,75 m, vključno z vsemi fazonskimi kosi in tesnili</t>
  </si>
  <si>
    <t>Nabava, dobava ter vgradnja peskolova iz umetne mase premera 50 cm in globine 1,50 m z izdelanim iztokom za cev DN 160 in nameščenim vstopnim gumijastim tesnilom, vključno s podbetoniranjem s podložnim betonom C 12/15</t>
  </si>
  <si>
    <t>Nabava, dobava in vgraditev POHODNEGA plastičnega pokrova kvadratnega prereza nad peskolovom</t>
  </si>
  <si>
    <t>Dobava in postavitev mreže Q 636 iz vlečene jeklene žice S 500(B), s premerom &gt; od 4 in &lt; od 12 mm</t>
  </si>
  <si>
    <t>Dobava in vgraditev podložnega cementnega betona C16/20 v prerez do 0,15 m3/m2 (pod betonskim koritom TP)</t>
  </si>
  <si>
    <t>ZAŠČITNA DELA</t>
  </si>
  <si>
    <t>5.9.1</t>
  </si>
  <si>
    <t>Izdelava hidroizolacije vseh stikov (zunanji in notranji, horizontalni in vertikalni stiki ) betonskih elementov korita TP -  s HI bitumenskimi trakovi širine 30 cm za podzemne dele objektov, ki so izpostavljeni pritiskajaoči vodi (kot npr. FRAGMAT IZOTEKT P4 plus), navarjen na osnovni bitumenski hladni premaz (kot npr. FRAGMAT IBITOL)</t>
  </si>
  <si>
    <t>Dobava in vgradnja montažnih 2-nivojskih AB podkletitvenih elementov transformatorske postaje odpornih proti zmrzovanju, iz betona C 25/30, blato in vodotesne izvedbe (t.i. betonsko korito TP): kletni in transformatorski del vključno z lovilcem olja pod transformatorjem (oljeneprepustno betonsko korito), talna plošča položena v rahlem naklonu ter s poglobitvijo 25/25 cm za eventuelno črpanje vode, s predizdelanimi odprtinami v stenah za predvidene kabelske povezave, z izvedbo ozemeljitve z bakrenimi vodniki ter spajanjem na zbirni ozemeljitveni vod (kot npr. Tovarna stikalnih naprav d.o.o., tip TPR A1) OPOMBA: podzemni del TP mora ustrezati nadzemnemu delu TP, ki je opredeljen v načrtu električnih instalacij</t>
  </si>
  <si>
    <t>PRENOVA IN DOZIDAVA SREDNJE ŠOLE JESENICE: TRANSFORMATORSKA POSTAJA - KLETNI DEL</t>
  </si>
  <si>
    <t>PRENOVA IN DOZIDAVA SREDNJE ŠOLE JESENICE: ŠOLSKO IGRIŠČE, SEVERNO PARKIRIŠČE, ZAHODNI PREHOD IN TRANSFORMATORSKA POSTAJA - KLETNI DEL</t>
  </si>
  <si>
    <t>Zap.</t>
  </si>
  <si>
    <t>Cena/enota</t>
  </si>
  <si>
    <t>Cena/skupaj</t>
  </si>
  <si>
    <t xml:space="preserve">Polaganje FeZn traku (valjanca) 25x4 mm, </t>
  </si>
  <si>
    <t>Tesnenje kabla v PVC 110 mm cevi z mehanskim tesnilom, dobava tesnilnega materiala</t>
  </si>
  <si>
    <t>Dobava in montaža KKS kabelskih spojk</t>
  </si>
  <si>
    <t>Dopolnitev obstoječih izvršilnih načrtov</t>
  </si>
  <si>
    <t xml:space="preserve">Vris KKS omrežja v podzemni kataster,  obračun  po </t>
  </si>
  <si>
    <t>dejanskih stroških - predvideno</t>
  </si>
  <si>
    <t xml:space="preserve">Tehnični nadzor  pooblaščenega  nadzornega  organa </t>
  </si>
  <si>
    <t>TELEMACH Slovenije - predvideno</t>
  </si>
  <si>
    <t>Priprava in zavarovanje gradbišča,  ureditev  prometne</t>
  </si>
  <si>
    <t>svetlobne signalizacije - predvideno</t>
  </si>
  <si>
    <t xml:space="preserve">Vsa nepredvidena dela z vpisom v gradbeni dnevnik, </t>
  </si>
  <si>
    <t xml:space="preserve">obračun na osnovi dejanskih stroškov za delo,  ma- </t>
  </si>
  <si>
    <t>ocena %</t>
  </si>
  <si>
    <t>terial in prevoz - predvideno</t>
  </si>
  <si>
    <t>SKUPAJ KKS ocenjeno</t>
  </si>
  <si>
    <t>TK TELEMACH</t>
  </si>
  <si>
    <t>SKUPAJ KK ocenjeno</t>
  </si>
  <si>
    <t>Zakoličba in zavarovanje zakoličbe trase kabelske kanalizacije.</t>
  </si>
  <si>
    <t>Zakoličba -postavljanje dvostranskih profilov z niveliranjem.</t>
  </si>
  <si>
    <t>Strojni izkop jarka v III.ktg. v globini do 1.00m širine do 40cm z odlaganjerm materiala na rob izkopa.</t>
  </si>
  <si>
    <t>Strojni transport z nakladanjem viška materiala od izkopa kanalskih jarkov in jaškov do 10km v trajno deponijo z planiranje materiala na deponiji.</t>
  </si>
  <si>
    <t>Ročno planiranje dna izkopanega jarka z natančnostjo +-3cm.</t>
  </si>
  <si>
    <t>Zasipanje jarka z materialom od izkopa z utrjevanjem v slojih po 20 cm  s komprimacijo do stopnje 98% SPP.</t>
  </si>
  <si>
    <t>Nabava, dobava, vgradnja betonske posteljice v debelini do 10cm iz C 8/10 X0 v širini do 0,43m.</t>
  </si>
  <si>
    <t>Nabava,dobava in obbetoniranje kabelske kanalizacije iz C16/20 X0 po detajlu-poraba betona do 0.09m3/m1.</t>
  </si>
  <si>
    <t>Nabava, dobava, vgrajevanje nevezane nosilne plasti peska 0/4mm v debelini  minim. 10cm v posteljico  s komprimacijo do stopnje 98% SPP.</t>
  </si>
  <si>
    <t>Nabava, dobava, vgrajevanje nevezane nosilne plasti peska 0/4mm v debelini minim. 20cm bočno in nad temenom cevi  s komprimacijo do stopnje 98% SPP.</t>
  </si>
  <si>
    <t>Rezanje asfaltne površine in odvoz na deponijo</t>
  </si>
  <si>
    <t>Dobava in polaganje novega asfalta na utrjeno površino</t>
  </si>
  <si>
    <t xml:space="preserve">Nabava,dobava, polaganje kabelske zaščitne cevi prožne, valovite, iz trdega PVC DN 110 za srednje težke mehanske obremenitve z vsem potrebnim materialom. </t>
  </si>
  <si>
    <t>Nabava,dobava, polaganje PVC opozorilnega traku POZOR TELEMACH na nivoju cca. -0.50m pod niveleto končnega terena.</t>
  </si>
  <si>
    <t>Izdelava izvršilnega načrta KK brez poteka  kabla, ki obsega situacijski in shematski načrt (M + 3K)</t>
  </si>
  <si>
    <t>Izdelava izvršilnega načrta KJ brez poteka  kabla, ki obsega situacijo in plašč jaška (M + 3K)</t>
  </si>
  <si>
    <t>Dopolnitev obstoječih izvršilnih načrtov,  obračun po dejanskih stroških - predvideno</t>
  </si>
  <si>
    <t>Vris zgrajene KK v podzemni kataster,  obračun  po dejanskih stroških - predvideno</t>
  </si>
  <si>
    <t>Ureditev poškodovanih pločnikov in dvorišč, ozelenitev poškodovanih travnatih površin,  obračun  po dejanskih stroških - predvideno</t>
  </si>
  <si>
    <t>Zakoličenje obstoječih podzemnih komunalnih  vodov (kanal, voda, elektrika, plin) in sodelovanje nadzornih organov lastnikov vodov pri izvajanju  del, obračun po dejanskih stroških - predvideno</t>
  </si>
  <si>
    <t>Uskladitev križanj z obstoječimi podzemnimi  komunalnimi vodi, obračun po dejanskih stroških, ločeno za vsak posamezni primer - predvideno</t>
  </si>
  <si>
    <t>Tehnični nadzor  pooblaščenega  nadzornega  organa Telemach Slovenije-predvideno</t>
  </si>
  <si>
    <t>Priprava in zavarovanje gradbišča,  ureditev  prometne in svetlobne signalizacije - predvideno</t>
  </si>
  <si>
    <t>Vsa nepredvidena dela z vpisom v gradbeni dnevnik, obračun na osnovi dejanskih stroškov za delo,  material in prevoz - predvideno</t>
  </si>
  <si>
    <t>KKS</t>
  </si>
  <si>
    <t>KK</t>
  </si>
  <si>
    <t xml:space="preserve">TK </t>
  </si>
  <si>
    <t>SKUPAJ elektro delo</t>
  </si>
  <si>
    <t>SKUPAJ KK</t>
  </si>
  <si>
    <t>SKAPAJ Demontažna dela</t>
  </si>
  <si>
    <t>KKO</t>
  </si>
  <si>
    <t>Komunikacijsko vozlišče KV-G, OMARA 19" 600x600,  z vertikalnimi organizatorji kablov, s steklenimi vrati,  s ključavnico, bočnimi stranicami. višine 42HE, (OPOMBA: omara je namenjena za stikala, komunikacijsko opremo, ups in strežnike). V omaro se dogradi sledeče:</t>
  </si>
  <si>
    <t xml:space="preserve">omara po opisu </t>
  </si>
  <si>
    <t xml:space="preserve">1HE 19" organizer vertikalni  </t>
  </si>
  <si>
    <t>1HE 19" organizer horizontalni</t>
  </si>
  <si>
    <t>optični panel 19"</t>
  </si>
  <si>
    <t>LC optični skoznik</t>
  </si>
  <si>
    <t>zaključni kabel SM LC, 1,5m</t>
  </si>
  <si>
    <t>ščitnik zvara</t>
  </si>
  <si>
    <t>optična kaseta</t>
  </si>
  <si>
    <t>pokrov optične kasete</t>
  </si>
  <si>
    <t>varjenje optičnih vlaken</t>
  </si>
  <si>
    <t xml:space="preserve">Kovinska polica za 19" omaro navadna </t>
  </si>
  <si>
    <t xml:space="preserve">Kovinska polica za 19" omaro ojačana </t>
  </si>
  <si>
    <t xml:space="preserve">1U 19" 8x 220V razdelilec </t>
  </si>
  <si>
    <t>Skupaj Komunikacijsko vozlišče KV-G</t>
  </si>
  <si>
    <t>- Dobava optični kabel 4xFO SM, kot npr. TOSMD 03 1x4 DROP ali enakovredno</t>
  </si>
  <si>
    <t>- Dobava optični kabel 12xFO SM, kot npr. TOSMD 03 1x12 SMAN ali enakovredno</t>
  </si>
  <si>
    <t>Uvlačenje optičnega kabla v kabelsko kanalizacijo, čiščenje cevi, uvlačenje predvleke, optičen kabel kapacitet 1x4</t>
  </si>
  <si>
    <t>Uvlačenje optičnega kabla v kabelsko kanalizacijo, čiščenje cevi, uvlačenje predvleke, optičen kabel kapacitet 1x12</t>
  </si>
  <si>
    <t>Dobava optične spojke za 24 vlaken ( brez uvodnic )</t>
  </si>
  <si>
    <t>Dobava termoskrčnega ščita optičnega zvara</t>
  </si>
  <si>
    <t>Dobava oznake in označevanje optičnega kabla v kabelskem jašku in prostorih</t>
  </si>
  <si>
    <t>Tesnenje kabla v PVC 63 mm cevi z mehanskim tesnilom, dobava tesnilnega materiala</t>
  </si>
  <si>
    <t>Meritve na optičnem kablu na bobnu pred polaganjem do 12 vlaken (1 vlakno iz cevke na 1550 nm v eno smer)</t>
  </si>
  <si>
    <t>Končne meritve z izdelavo KTE na optičnem kablu do 12 vlakna (do 4 spojke na trasi, z OTDR na 1550 nm iz FL, reflektogrami v elektronski obliki  in izpolnjena tabela povezav)</t>
  </si>
  <si>
    <t>Izmera poteka kablov v kabelskem jašku</t>
  </si>
  <si>
    <t>Izdelava elaborata ITD  kabla ki poteka v kabelski kanalizaciji in je situacija že izdelana - na km</t>
  </si>
  <si>
    <t xml:space="preserve">Vris KKO omrežja v podzemni kataster,  obračun  po </t>
  </si>
  <si>
    <t>TELEKOM Slovenije - predvideno</t>
  </si>
  <si>
    <t xml:space="preserve">SKUPAJ </t>
  </si>
  <si>
    <t>Strojni izkop jarka v III.ktg. v globini do 1.00m širine do 60cm z odlaganjerm materiala na rob izkopa.</t>
  </si>
  <si>
    <t xml:space="preserve">Nabava,dobava, polaganje kabelske zaščitne cevi prožne, valovite, iz trdega PVC DN 63 za srednje težke mehanske obremenitve z vsem potrebnim materialom. </t>
  </si>
  <si>
    <t>Izdelava preboja za vmestitev cevi fi 63mm ter tesnenje obstoječega kabelskega jaška z betonom</t>
  </si>
  <si>
    <t>Izdelava preboja za vmestitev cevi fi 110mm ter tesnenje obstoječega kabelskega jaška z betonom</t>
  </si>
  <si>
    <t>Dobava in montaža betonske cevi 60mm globine 1m, komplet z LŽ pokrovom za težki promet, izdelava prebojev za cevi, tesnjenje, izdelava podložnega betona</t>
  </si>
  <si>
    <t>Dobava in montaža betonske cevi 100mm globine 1m, komplet z LŽ pokrovom za težki promet, izdelava prebojev za cevi, tesnjenje, izdelava podložnega betona</t>
  </si>
  <si>
    <t>Dobava in montaža zidne uvodnice sistem HSI; HSI 90-K2/X dvostranska zidna uvodnica</t>
  </si>
  <si>
    <t>Nabava,dobava, polaganje PVC opozorilnega traku POZOR TELEKOM na nivoju cca. -0.50m pod niveleto končnega terena.</t>
  </si>
  <si>
    <t>Čiščenje gradbišča</t>
  </si>
  <si>
    <t>Odpiranje in zapiranje jaškov, čiščenje, črpanje odvečne vode</t>
  </si>
  <si>
    <t>25.</t>
  </si>
  <si>
    <t>26.</t>
  </si>
  <si>
    <t>27.</t>
  </si>
  <si>
    <t>28.</t>
  </si>
  <si>
    <t>29.</t>
  </si>
  <si>
    <t>30.</t>
  </si>
  <si>
    <t>31.</t>
  </si>
  <si>
    <t>Tehnični nadzor  pooblaščenega  nadzornega  organa TELEKOM Slovenije-predvideno</t>
  </si>
  <si>
    <t>32.</t>
  </si>
  <si>
    <t>C.</t>
  </si>
  <si>
    <t>DEMONTAŽNA DELA</t>
  </si>
  <si>
    <t>Demontaža optične spojke in odvoz materila na deponijo</t>
  </si>
  <si>
    <t>Demontaža optičnih kablov in izvlek iz KK in odvoz materiala na deponijo:</t>
  </si>
  <si>
    <t>- Optični kabel 4xFO SM, kot npr. TOSMD 03 1x4 DROP ali enakovredno</t>
  </si>
  <si>
    <t>- Optični kabel 12xFO SM, kot npr. TOSMD 03 1x12 SMAN ali enakovredno</t>
  </si>
  <si>
    <t>Demontaža kabelske zaščitne cevi prožne, valovite, iz trdega PVC DN 110 in odvoz materiala na deponijo</t>
  </si>
  <si>
    <t>Demontaža betonske cevi do fi 80mm globine 1m, komplet z LŽ pokrovom za težki promet,</t>
  </si>
  <si>
    <t>SN VODI</t>
  </si>
  <si>
    <t>Gradbena dela za SN</t>
  </si>
  <si>
    <t>Elektromontažna dela SN</t>
  </si>
  <si>
    <t>Dobava, prevoz, montaža, preizkus, vgradnja, zidarska pomoč,</t>
  </si>
  <si>
    <t>ožičenje, z veznim in pritrdilnim materialom ter meritve</t>
  </si>
  <si>
    <t>Št.</t>
  </si>
  <si>
    <t>Opis</t>
  </si>
  <si>
    <t>OPOMBA: Gradbena dela naj se izvajajo z gradbeno mehanizacijo ustreznih velikosti prilagojeno razmeram na terenu</t>
  </si>
  <si>
    <t>Strojni in deloma ročni izkop kabelskega kanala  v terenu  III-IV ktg. dim.(šxv) 1.0x1,35 m</t>
  </si>
  <si>
    <t>-izdelava podlage iz mivke v debelini 10cm, polaganje stigmaflex cevi premera 3x fi 160mm  (vključno z distančniki, čepi, tesnili, koleni, ...)</t>
  </si>
  <si>
    <t>-zasutje s peskom granulacije 3-7mm, polaganje pocinkanega valjanca FeZn 25x4mm</t>
  </si>
  <si>
    <t>-zasip z izkopanim materialom ter nabijanje po slojih 20cm, polaganje PVC opozorilnega traku, ter razgrinjanje ostalega materiala po obstoječi poti z utrditvijo</t>
  </si>
  <si>
    <t>Čiščenje gradbišča in vzpostavitev gradbišča in okolice v prvotno stanje - predvideno</t>
  </si>
  <si>
    <t>6</t>
  </si>
  <si>
    <r>
      <t xml:space="preserve">Rdeča Stigmaflex cev fi110 </t>
    </r>
    <r>
      <rPr>
        <sz val="10"/>
        <rFont val="Arial"/>
        <family val="2"/>
      </rPr>
      <t>mm skupaj z original čepi, vodotesnimi spoji, distančniki, koleni, …</t>
    </r>
  </si>
  <si>
    <r>
      <t xml:space="preserve">Rdeča Stigmaflex cev fi160 </t>
    </r>
    <r>
      <rPr>
        <sz val="10"/>
        <rFont val="Arial"/>
        <family val="2"/>
      </rPr>
      <t>mm skupaj z original čepi, vodotesnimi spoji, distančniki, koleni, …</t>
    </r>
  </si>
  <si>
    <t>Strojni izkop jame dimenzij 2,0 x 2,0 x 2,0 m za izdelavo jaška v terenu III. do IV. ktg., odvoz odvečnega materiala na deponijo do 7 km s predajo evidenčnih listov pooblaščenega upraljavca deponije</t>
  </si>
  <si>
    <t>Dobava in polaganje AB kabelskega jaška neto dim. 1,5x1,5x1,5m (debelina AB stene 0,2m) z litoželeznim pokrovom dim. 600x600mm;  nosilnost 125kN;
komplet s podložnim betonom debeline 0,1m</t>
  </si>
  <si>
    <t>Dobava pocinkanega valjanca FeZn 25x4mm, vključno s križnimi sponkami INOX izvedbe, priključitvami na ozemljilne sisteme, protikorozijsko zaščito z bitumensko maso, ….</t>
  </si>
  <si>
    <t>Izdelava ozemljitve SN ločilnika</t>
  </si>
  <si>
    <t>Dobava rdečega PVC opozorilnega traku z napisom "POZOR ELEKTRIKA"</t>
  </si>
  <si>
    <t>Pripravljalna in zaključna dela</t>
  </si>
  <si>
    <t>%</t>
  </si>
  <si>
    <t>Nepredvidena dela z vpisom v gradbeni dnevnik</t>
  </si>
  <si>
    <t>Skupaj gradbena dela SN:</t>
  </si>
  <si>
    <r>
      <t>Kabel NA2XS(F)2Y 1 x 150/25RM mm</t>
    </r>
    <r>
      <rPr>
        <vertAlign val="superscript"/>
        <sz val="10"/>
        <rFont val="Arial CE"/>
        <family val="2"/>
        <charset val="238"/>
      </rPr>
      <t xml:space="preserve">2 </t>
    </r>
    <r>
      <rPr>
        <sz val="10"/>
        <rFont val="Arial CE"/>
        <family val="2"/>
        <charset val="238"/>
      </rPr>
      <t>uvlečen v kabelsko kanalizacijo, kabel navit na kolutu dolžine 20m</t>
    </r>
  </si>
  <si>
    <t>Kabelska glava Raychem, POLT-24D/1XO-ML-2-13 z kabelskimi čevlji 3xAlCu 150/25mm, za zunanjo montažo
kot npr. Raychem ali enakovredno</t>
  </si>
  <si>
    <t>gar</t>
  </si>
  <si>
    <t>Kabelska glava Raychem,  POLT-24E/1XI-ML-6-13 z kabelskimi čevlji 3xAlCu 150/25mm, za notranjo montažo
kot npr. Raychem ali enakovredno</t>
  </si>
  <si>
    <t>Kabelska spojka, kit, samoskrčna za 20 kV kable (kot npr. SPOJKA Raychem CPKJ 5131  1X95-240 mm2  20 KV s tulcem .., Raychem)
kot npr. Raychem ali enakovredno</t>
  </si>
  <si>
    <t>Prestavitev SN voda Al 150/25 komplet z obstoječimi cevmi za cca. 20m</t>
  </si>
  <si>
    <t>Pocinkana konzola z skobami za pritrditev kabla namenjena preprečevanju zdrsa kablov nameščena v jašek</t>
  </si>
  <si>
    <t>Priklop SN vodnika 3x NA2XS(F)2Y 1 x 150/25RM mm2 v TP</t>
  </si>
  <si>
    <t>Izklop in vklop TP, obveščanje strank in manipulativni stroški</t>
  </si>
  <si>
    <t>Napisne tablice na SN kablih v vseh jaških in TP</t>
  </si>
  <si>
    <t>Izdelava ozemljitve SN celice Vz</t>
  </si>
  <si>
    <t>Komunikacijski kabel U/UTP cat. 6</t>
  </si>
  <si>
    <t>Meritve na SN kablovodu in izdaja merilnih listov</t>
  </si>
  <si>
    <t>Izdaja vseh atestov in izjav, katere so potrebne na tehničnem pregledu</t>
  </si>
  <si>
    <t>Drobni material</t>
  </si>
  <si>
    <t xml:space="preserve">Nepredvidena dela </t>
  </si>
  <si>
    <t>Skupaj elektromontažni del:</t>
  </si>
  <si>
    <t>Zakoličba trase kabelske kanalizacije in križanj s komunalnimi vodi</t>
  </si>
  <si>
    <t>Zakoličba lokacije jaškov</t>
  </si>
  <si>
    <t xml:space="preserve">Zakoličba obstoječih komunalnih naprav </t>
  </si>
  <si>
    <t>Izdelava osnov in vnos trase kbv v kataster komunalnih naprav</t>
  </si>
  <si>
    <t>Izdelava geodetskega posnetka KbV</t>
  </si>
  <si>
    <t>Stroški zavarovanja gradbišča</t>
  </si>
  <si>
    <t>Geotehnični nadzor</t>
  </si>
  <si>
    <t>-ocena</t>
  </si>
  <si>
    <t>Nadzor Distributivnega podjetja</t>
  </si>
  <si>
    <t>Izdelava PID in NOV tehnične dokumentacije</t>
  </si>
  <si>
    <t>Skupaj:</t>
  </si>
  <si>
    <t>Projektantski popis materiala in del – NN priključek</t>
  </si>
  <si>
    <t>Zap.št.</t>
  </si>
  <si>
    <t>Cena na enoto</t>
  </si>
  <si>
    <t>Obveščanje strank in pridobivanje soglasij</t>
  </si>
  <si>
    <t>ocena</t>
  </si>
  <si>
    <t>Odklop in ponovni priklop podzemnega NN voda</t>
  </si>
  <si>
    <t>Demontaža obstoječe prostostoječe PMO, prestavitev  in montaža na novi temelj</t>
  </si>
  <si>
    <t>Obstoječa prostostoječa kabelska razdelilna omara:</t>
  </si>
  <si>
    <r>
      <t xml:space="preserve"> - kabel čevelj Al 150mm</t>
    </r>
    <r>
      <rPr>
        <sz val="8"/>
        <color indexed="8"/>
        <rFont val="Calibri"/>
        <family val="2"/>
        <charset val="238"/>
      </rPr>
      <t>²</t>
    </r>
  </si>
  <si>
    <r>
      <t xml:space="preserve"> - kabelski končnik tip LVTUA95150 - 4x150mm</t>
    </r>
    <r>
      <rPr>
        <sz val="8"/>
        <color indexed="8"/>
        <rFont val="Calibri"/>
        <family val="2"/>
        <charset val="238"/>
      </rPr>
      <t xml:space="preserve">², </t>
    </r>
    <r>
      <rPr>
        <sz val="8"/>
        <color indexed="8"/>
        <rFont val="Arial"/>
        <family val="2"/>
        <charset val="238"/>
      </rPr>
      <t>komplet z zaščitnimi cevmi za kabel čevlje; kot npr. DSG-CANUSA ali enakovredno</t>
    </r>
  </si>
  <si>
    <t xml:space="preserve"> - priklop NN kablov</t>
  </si>
  <si>
    <t xml:space="preserve"> - priklop ozemljila</t>
  </si>
  <si>
    <t xml:space="preserve"> - ključavnica, komplet z vložkom in ključi</t>
  </si>
  <si>
    <t>Skupaj NNRMO z opremo</t>
  </si>
  <si>
    <t>Elektro dela v TP:
- priklop vodnikov Al 4x150 (3x)
- Dobava in montaža NN kabelskega končnika LVJUA95150 - 150mm²  (3x); kot npr. DSG-CANUSA ali enakovredno
- kabel čevelj Al 150mm² (12x)
- uvlek vodnikov v NN omaro (3x)
- ogled TP in priprava dela
- izvedba zaščite pred dotikom napetostnih polj</t>
  </si>
  <si>
    <t>Odklop vodnika iz PMO (parc. št. 1224/3)</t>
  </si>
  <si>
    <t>Izdelava podložnega temelja izdelan iz betona C20/25, dimenzij cca. 2600x250x610mm, komplet z izkopom ter ponovnim zasutjem</t>
  </si>
  <si>
    <t>Izvlek obstoječega NN kabla Al 4x150 iz KK</t>
  </si>
  <si>
    <t>Prerez vodnika Al 4x150mm2 in uvlek obstoječega NN kabla Al 4x150 v novo KK</t>
  </si>
  <si>
    <t>Odvoz odvečnega kabla Al 4x150 na deponijo</t>
  </si>
  <si>
    <t>Dobava, polaganje in pritrjevanje zemeljskega kabla NAYY-J 4x240</t>
  </si>
  <si>
    <t>Dobava, polaganje in pritrjevanje zemeljskega kabla NA2XY-J 4x150+1,5</t>
  </si>
  <si>
    <t xml:space="preserve">Dobava in montaža NN kabelske spojke 91 AHA24S 4x95 - 150mm²;
kot npr. 3M ali enakovredno </t>
  </si>
  <si>
    <t>Dobava in polaganje cevi SF 75mm</t>
  </si>
  <si>
    <t>Dobava in polaganje cevi SF 110mm</t>
  </si>
  <si>
    <t>Dobava in polaganje cevi SF 160mm</t>
  </si>
  <si>
    <t>Dobava in polaganje ozemljitvenega valjanca FeZn 25x4 mm</t>
  </si>
  <si>
    <t>Dobava in montaža 1x žila H07V-K 35mm2 dolžine do 5m, komplet s cevjo (ozemljitev omare), komplet s križno sponko</t>
  </si>
  <si>
    <t>Dobava in montaža križne sponke ter premaz z bitumnom</t>
  </si>
  <si>
    <t>Strojni izkop zemlje za novo NN traso dolžine cca. 80m; globine min 0,8m ter širine 0,5m; Dobava in prevoz tampona. Ročni zasip. Utrjevanje materiala Ročno nakladanje materiala. Prevoz odpadnega materiala na deponijo. Ureditev okolice v prvotno stanje.</t>
  </si>
  <si>
    <t>Strojni izkop zemlje za novo NN traso dolžine cca. 132m; globine min 1,0m ter širine 0,9m; Dobava in prevoz tampona. Ročni zasip. Utrjevanje materiala Ročno nakladanje materiala. Prevoz odpadnega materiala na deponijo. Ureditev okolice v prvotno stanje.</t>
  </si>
  <si>
    <t>Odkrivanje asfalta, debeline 6-12 cm,  s  strojnim rezanjem, nakladanje in odvoz ruševin v deponijo</t>
  </si>
  <si>
    <t>Popravilo asfalta se obračuna po dejanskih  stroških, na podlagi fakture izvajalca del - predvideno</t>
  </si>
  <si>
    <r>
      <t>m</t>
    </r>
    <r>
      <rPr>
        <vertAlign val="superscript"/>
        <sz val="8"/>
        <rFont val="Arial"/>
        <family val="2"/>
        <charset val="238"/>
      </rPr>
      <t>2</t>
    </r>
  </si>
  <si>
    <t>Demontaža cestnih robnikov in ponovna namestitev do 2m; dobava novih robnikov dolžine 2x 1m; prevoz odpadnega materiala na deponijo. Ureditev okolice v prvotno stanje.</t>
  </si>
  <si>
    <t>Izkop jarka za KJ 1,5x1,5x1,5m, komplet s podložnim betonom izdelan iz betona C20/25. Dobava in prevoz tampona. Strojno/Ročni zasip. Utrjevanje materiala Strojno nakladanje materiala. Prevoz odpadnega materiala na deponijo. Ureditev okolice v prvotno stanje.</t>
  </si>
  <si>
    <t>Izdelava armirano betonskih kabelskih jaškov dimenzij 1,5x1,5x1,5m, komplet z litoželeznim pokrovom 125kN, z napisom "Elektrika "</t>
  </si>
  <si>
    <t>Izdelava armirano betonskih kabelskih jaškov dimenzij 1,5x1,5x1,5m, komplet z litoželeznim pokrovom 400kN, z napisom "Elektrika "</t>
  </si>
  <si>
    <t>Obbetonirati podzemni vod dolžine 98m, z betonom C20/25</t>
  </si>
  <si>
    <t>Prevozi in transporti odvečnega materiala na stalno deponijo, plačilo takse na deponiji</t>
  </si>
  <si>
    <t>33.</t>
  </si>
  <si>
    <t>Opozorilni trak "Pozor elektrika"</t>
  </si>
  <si>
    <t>34.</t>
  </si>
  <si>
    <t>Obveščanje o izklopu in delih na elektro omrežju</t>
  </si>
  <si>
    <t>35.</t>
  </si>
  <si>
    <t>36.</t>
  </si>
  <si>
    <t>Dobava in vgradnja uvodnic sistem HSI; HSI 150-K2/X dvostranska zidna uvodnica; kot npr. Hauff-Technik ali enakovredno</t>
  </si>
  <si>
    <t>37.</t>
  </si>
  <si>
    <t>Izdelava električnih meritev in meritev ozemljitve</t>
  </si>
  <si>
    <t>38.</t>
  </si>
  <si>
    <t>Nadzor s strani Elektro distributerja pri izvajanju elektro del</t>
  </si>
  <si>
    <t>39.</t>
  </si>
  <si>
    <t>Izdelava geodetskega posnetka</t>
  </si>
  <si>
    <t>40.</t>
  </si>
  <si>
    <t>Izdelava izvršilnih načrtov</t>
  </si>
  <si>
    <t>41.</t>
  </si>
  <si>
    <t>Skupaj NN PRIKLJUČEK</t>
  </si>
  <si>
    <t>REKAPITULACIJA STROŠKOV ELEKTROINSTALACIJ</t>
  </si>
  <si>
    <t>Analiza obstoječega stanja, pregled projektnih rešitev, priprava terminskega plana in plana dela</t>
  </si>
  <si>
    <t>pavšal</t>
  </si>
  <si>
    <t>Ob morebitnih pripombah / pomanjkljivostih je izvajalec pred pričetkom del dolžan pisno opozoriti naročnika in izvajalca.</t>
  </si>
  <si>
    <t>Gradbena dela so zajeta v splošnih opisih materiala in del. Izvajalec jih je dolžan vključiti v svoje nudene postavke (npr: dolbljenje sten za vlaganje cevi,…)</t>
  </si>
  <si>
    <t>za vse pozicije velja: dobava, vezava in montaža
(v kolikor ni specifično navedeno drugače)</t>
  </si>
  <si>
    <t>TRANSFORMATORSKA POSTAJA</t>
  </si>
  <si>
    <t>Dobava in montaža betonske kompaktne transformatorske postaje z oljnim koritom ŠxDxV 2420 × 3160 × 3742 mm  (ŠxDxV) od tega 1100 mm višine vkopano pod zemljo, izvodi iz tranformatorske postaje dimenzije φ100mm, kot npr. tip TPR-A1v 20/0,4 kV do 1x6300 kVA ali enakovredno.</t>
  </si>
  <si>
    <t>TRANSFORMATOR</t>
  </si>
  <si>
    <t xml:space="preserve">TRIHAL suhi, epoksidni transformator ali enakovredno
Nazivna moč: 400kVA
Nazivna primarna napetost:  5,0 Kv
Izolacijska napetost: 7,2 kV
Regulacija napetosti na primarju: ± 2x2,5%
Nazivna sekundarna napetost: 0,42 kV
Nazivna frekvenca: 50 Hz
Vezalna skupina: Dyn5
Hlajenje:  Naravno AN 
Izgube: AAoAk - izgube skladne z EU uredbo 548/2014
Napetost kratkega stika uk: 6%
Termična klasa izolacije F1
Klimatski razred po IEC 60076-11 E3 do -50°C 
Obratovalni razred po IEC 60076-16 C3 izjemna stopnja vlage nad 95% 
Dobava in montaža SN kabelskih končnikov za priključitev na transformator, Raychem tip POLT
R.I.S. zaščitni rele (zaščita pred visokim tlakom znotraj ohišja (tanka), temperaturna zaščita v dveh stopnjah in zaščita pred iztekom olja.
Dimenzije (okvirne): 1300x1460x950 mm (ŠxVxG), masa 1350kg
</t>
  </si>
  <si>
    <t>Nosilec iz profila NPU12 - nosilec transformatorja, L=3000mm</t>
  </si>
  <si>
    <t>drobni in vezni material</t>
  </si>
  <si>
    <t>SKUPAJ TRANSFORMATORSKA POSTAJA</t>
  </si>
  <si>
    <t>SN DEL V TP</t>
  </si>
  <si>
    <t>Blok je sestavljen iz konfiguracije: 
I-I-Q (vodna-vodna-transformatorska celica)
Električnih karakteristik 24 kV, 630A, 20 kA, skupno število celic je 3. Za kompletno konfiguracijo so predvidene 630A zbiralke. Blok je predviden za 20kV SN omrežje. Napetost na pomožnih kontaktih in izklopnih tuljavah je predvidena za 230V AC. 
Stikalni blok ima že instalirane senzorje za stalni 24/7 nadzor temperature na spojih. Ponujamo možnost pošiljanja alarmov in prenosa podatkov na nadzorni sistem - opcija spodaj.
Dimenzije sestavljenega bloka so: širina 1120 mm, višina 1625 mm, globina 780 mm
kot npr. Kompaktni SN stikalni blok tipa Schbeider – RM AirSeT ali enakovredno
Vidna ozemljitev po posameznih poljih</t>
  </si>
  <si>
    <t xml:space="preserve">SN varovalni vložki za trafo celici VVC 24kV 80A </t>
  </si>
  <si>
    <t xml:space="preserve">Energetski kabel za povezavo transformatorska celica-energetski transformator.
Tip kabla: NA2XS(F)2Y, 1 × 70/16 mm2, 20 kV, z izdelanimi zaključki proizvajalca Cellpack tip CWS 250A 24kV 16-95 M EGA. Dolžina trase je 15m.
</t>
  </si>
  <si>
    <t>Kabelski zaključki RSES 5227-R (iz Tr celice SN bloka, ki se vodi na trafo SN stran); kot npr. Rychem ali enakovredno</t>
  </si>
  <si>
    <t>gar.</t>
  </si>
  <si>
    <t>Notranji zaključek POLT 24D/1XI; kot npr. Rychem ali enakovredno</t>
  </si>
  <si>
    <t>Konektorski zaključek (za kabel) SN stran na transformatorju</t>
  </si>
  <si>
    <t>Konzola iz kotnega železa 600x60 mm za pritrditev kablov v transformatorskem prostoru</t>
  </si>
  <si>
    <t>SKUPAJ SN DEL TP</t>
  </si>
  <si>
    <t>NN DEL V TP</t>
  </si>
  <si>
    <t xml:space="preserve">NN omara </t>
  </si>
  <si>
    <t>Spacial SF (NN sestav skladen s SIST EN 61439) kot npr. SCHNEIDER ali enakovredno
NN sestav je prostostoječe, modularne izvedbe izdelani iz dekapirane jeklene pločevine in profilov, obdelana z anti-korozijsko elektroforezo in končno barvo - poliestrsko/epoksidnim prašnim nanosom, barva RAL - tipska barva proizvajalca. Vsak element v NN sestavu mora imeti oznako iz tripolne sheme.
NN sestav mora ustrezati zahtevam standardov SIST EN 61439-1 in 2. 
Ponudnik mora priložiti naslednje izjave in poročila:
- izjava o skladnosti s SIST EN 61439-1 in 2
- testna poročila v skladu s SIST EN 61439-1 in 2
- enopolne sheme</t>
  </si>
  <si>
    <t>Dokumentacija je na voljo v digitalni obliki v oblaku, dostopna preko QR kode na NN sestavu</t>
  </si>
  <si>
    <t>Ponudnik mora dokazati selektivnost med odklopniki v sestavu s pomočjo tabel ali rezultatov izračuna programske opreme</t>
  </si>
  <si>
    <t>Stopnja zaščite: IP55</t>
  </si>
  <si>
    <t>Število polj (z opremo): 1</t>
  </si>
  <si>
    <t>Okvirna dimenzija (ŠxVxG): 600x2000x400mm+podstavek 100mm</t>
  </si>
  <si>
    <t>Okvirna teža 1 polja: 600kg</t>
  </si>
  <si>
    <t>Barva RAL: 7035</t>
  </si>
  <si>
    <t>Prezračevanje: naravno</t>
  </si>
  <si>
    <t>Forma pregrajenosti v skladu s standardom SIST EN 61439: 2b</t>
  </si>
  <si>
    <t>Priklopi: dovodi - zgoraj s kabli, odvodi: zgoraj z kabli</t>
  </si>
  <si>
    <t>Naznačena izolacijska napetost (Ui): 1000 V</t>
  </si>
  <si>
    <t>Naznačena obratovalna napetost (Ue): 415 / 690 V AC</t>
  </si>
  <si>
    <t>Naznačena frekvenca (fn): 50 Hz</t>
  </si>
  <si>
    <t>Pomožna napetost za napajanje komunikacijske in druge pomožne opreme: 230V AC</t>
  </si>
  <si>
    <t>Naznačeni tok glavnih zbiralk: 630A trajno, materijal Cu</t>
  </si>
  <si>
    <t>Naznačeni kratkotrajni zdržni tok (Icw - kA rms/1s): 15 kA</t>
  </si>
  <si>
    <t>Sistem ozemljitve TN-C-S</t>
  </si>
  <si>
    <t>Presek N-vodnika enak faznemu</t>
  </si>
  <si>
    <t>Vgrajena oprema</t>
  </si>
  <si>
    <t>Dovodni odklopnik</t>
  </si>
  <si>
    <t>NN kompaktni odklopnik (MCCB), 3p, nazivni tok 630A, izklopilni tok KS Icu= 36kA, servisni tok KS Ics=100% Icu, z vgrajeno opremo:</t>
  </si>
  <si>
    <t>Elektro-mehanska zaščitna enota 630A</t>
  </si>
  <si>
    <t>Pomožni kontakti stanja NOC</t>
  </si>
  <si>
    <t>Izklopna tuljava - 230 VAC</t>
  </si>
  <si>
    <t>Tip Compact CVS ali enakovredno</t>
  </si>
  <si>
    <t>Meritve na dovodu</t>
  </si>
  <si>
    <t>Mrežni analizator toka, napetosti in moči in harmonskega popačenja, tip PM5320 ali enakovredno</t>
  </si>
  <si>
    <t>Montaža na vrata</t>
  </si>
  <si>
    <t>Skladen z IEC 61557-12</t>
  </si>
  <si>
    <t>Točnost meritev 0,5%, Meritev individualnih harmonikov do 31 reda, 35 Alarmov, 2x digitalni izhod, 2 x digitalni vhod, 2x relejski izhod, 256KB spomina</t>
  </si>
  <si>
    <t>Modbus komunikacijski vmesnik</t>
  </si>
  <si>
    <t>Inštalacijski odklopnik, 3p, 0.5A, B, 70kA, tip iC60H, za zaščito merilnih vej analizatorja; kot npr. Schneider ali enakovredno</t>
  </si>
  <si>
    <t>Inštalacijski odklopnik, 1p, 0.5A, B, 70kA, tip iC60H, za zaščito napajanja analizatorja; kot npr. Schneider ali enakovredno</t>
  </si>
  <si>
    <t>Tokovni merilni transformator, 630/5A, Ue=720 V, sf &lt;= 5 (za Ip od 40 do 4000 A), IP20, IEC 61869-2</t>
  </si>
  <si>
    <t>Prenapetostna zaščita</t>
  </si>
  <si>
    <t>Odvodnik prenapetosti tipa 1+2 (tip B), 3p, Up=1.5kV, In (8/20)=25kA, Imax(8/20)=50kA, Iimp/f (10/350)=12.5kA, pom. kontakt indikacije stanja, tip PRD1 12.5r</t>
  </si>
  <si>
    <t>Horizontalni varovalčni ločilnik,160A, montaža na montažno ploščo, varovalka NH00, kabelski priključek M8, tip ISFT160; kot npr. Schneider ali enakovredno</t>
  </si>
  <si>
    <t>Pokrovi za priključne sponke (2x pokrova v kompletu)</t>
  </si>
  <si>
    <t>Horizontalne in vertikalne zbiralke ter priključni elementi na odklopnikih</t>
  </si>
  <si>
    <t>Drobni materijal, sponke, ožičenje</t>
  </si>
  <si>
    <t>Izdelava sestava in preizkus sestava v skladu s SIST EN 61439</t>
  </si>
  <si>
    <t xml:space="preserve">NN sestav skupaj: </t>
  </si>
  <si>
    <t xml:space="preserve">Energetski kabel za NN povezavo NN dovodnega polja in energetskega transformatorja
Tip kabla: 2x 3x H07V-K 1 x 240 mm2 za fazo, 2x H07V-K 1 x 240 mm2 za ničlo. Dolžina trase je 5.
</t>
  </si>
  <si>
    <t>PFISTERER 4 cable (code 331 347 001) - konektorski priključek, en za 4 NN kable, za na transformator; kot npr. Phister ali enakovredno</t>
  </si>
  <si>
    <t>kpl.</t>
  </si>
  <si>
    <t>Merilna omarica  komplet za merjenje na NN strani tip MOG3. Poglavitna oprema v omarici je:
1x števčna plošča Schrack tip IL
1x merilna spončna letev Strojkoplast tip MG-L s 3p avtomatom ter z prenapetostnimi odvodniki
1x števec za merjenje direktne in indirektne el. energije z notranjo uro s komunikatorjem CU-B2 RS485, tip LANDIS GYR ali enakovredno</t>
  </si>
  <si>
    <t>SKUPAJ NN DEL V TP</t>
  </si>
  <si>
    <t>ELEKTRIČNE INŠTALACIJE ZA RAZSVETLJAVO IN MOČ V TP</t>
  </si>
  <si>
    <t>Nadgradna LED svetilka 35W, 4000K, IP65 kot npr. Thorn Aquaforce pro ali enakovredno, komplet s pritrdilnim priborom</t>
  </si>
  <si>
    <t>Siluminsko nadometno stikalo</t>
  </si>
  <si>
    <t>Siluminska nadometna vtičnica z varnostnim kontaktom</t>
  </si>
  <si>
    <r>
      <t>Kabel NYM-J, 3 x 2,5 mm</t>
    </r>
    <r>
      <rPr>
        <vertAlign val="superscript"/>
        <sz val="10"/>
        <rFont val="Times New Roman"/>
        <family val="1"/>
        <charset val="238"/>
      </rPr>
      <t>2</t>
    </r>
    <r>
      <rPr>
        <sz val="10"/>
        <rFont val="Times New Roman"/>
        <family val="1"/>
        <charset val="238"/>
      </rPr>
      <t>.</t>
    </r>
  </si>
  <si>
    <r>
      <t>Kabel NYM-J, 3 x 1,5 mm</t>
    </r>
    <r>
      <rPr>
        <vertAlign val="superscript"/>
        <sz val="10"/>
        <rFont val="Times New Roman"/>
        <family val="1"/>
        <charset val="238"/>
      </rPr>
      <t>2</t>
    </r>
    <r>
      <rPr>
        <sz val="10"/>
        <rFont val="Times New Roman"/>
        <family val="1"/>
        <charset val="238"/>
      </rPr>
      <t>.</t>
    </r>
  </si>
  <si>
    <r>
      <t>Kabel NYM-OZ, 2 x 1,5 mm</t>
    </r>
    <r>
      <rPr>
        <vertAlign val="superscript"/>
        <sz val="10"/>
        <rFont val="Times New Roman"/>
        <family val="1"/>
        <charset val="238"/>
      </rPr>
      <t>2</t>
    </r>
    <r>
      <rPr>
        <sz val="10"/>
        <rFont val="Times New Roman"/>
        <family val="1"/>
        <charset val="238"/>
      </rPr>
      <t>.</t>
    </r>
  </si>
  <si>
    <t>NIK kanal oz. PN cev, komplet s pritrdilnim materialom.</t>
  </si>
  <si>
    <t>Nadometna razvodna doza, s 6 gumi uvodnicami, pokrov na hitro zapiranje 1/4 obrata z možnostjo plombiranja vijaka, zaščita IP55, premer 29 mm, mere: 100 x 100 x 50 mm, sive barve</t>
  </si>
  <si>
    <t>SKUPAJ ELEKTRIČNE INŠTALACIJE ZA RAZSVETLJAVO IN MOČ V TP</t>
  </si>
  <si>
    <t>OZEMLJITVE V TP</t>
  </si>
  <si>
    <t>Pocinkan železni valjanec FeZn 25x4mm, komplet s spojnim in pritrdilnim materialom</t>
  </si>
  <si>
    <t>Pocinkan železni valjanec FeZn 20x3mm, komplet s spojnim in pritrdilnim materialom</t>
  </si>
  <si>
    <t>Pocinkana križna sponka trak-trak</t>
  </si>
  <si>
    <t>Ozemljitveni vodnik H07V-K 50mm2, rumeno zelene barve</t>
  </si>
  <si>
    <t>Ozemljitveni vodnik H07V-K 35mm2, rumeno zelene barve</t>
  </si>
  <si>
    <t>Ozemljitveni vodnik H07V-K 16mm2, rumeno zelene barve</t>
  </si>
  <si>
    <t>Izdelava ozemljitvenih povezav, komplet z spojnim in drobnim materialom</t>
  </si>
  <si>
    <t>Izdelava mostičnih povezav, komplet z spojnim in drobnim materialom ( 16, 25mm2 )</t>
  </si>
  <si>
    <t>SKUPAJ OZEMLJITVE V TP</t>
  </si>
  <si>
    <t>OZEMLJITVE IZVEN TP</t>
  </si>
  <si>
    <t>Ročni in strojni izkop materiala v III. Kategoriji 1,5m globine in širine 2,2m. Planiranje dna kanala, dobava in odvoz tampona - zemlje z maksimalno specifično upornostjo 280 ohm in debeline po utrjevanju minimalno 0,2m. Ročni in strojni za sip kanala, utrjevanje materiala in nakladnaje odvečnega materiala na kamion in odvoz na stalno deponijo</t>
  </si>
  <si>
    <t>Izdelava spoja na armaturo, komplet s ustreznimi sponkami</t>
  </si>
  <si>
    <t>SKUPAJ OZEMLJITVE IZVEN TP</t>
  </si>
  <si>
    <t>STROPNI NOSILCI IN DODATKI</t>
  </si>
  <si>
    <t>Kabelska polica PK 600 (l=2m)</t>
  </si>
  <si>
    <t>Kabelska polica - stropni nosilci</t>
  </si>
  <si>
    <t>Stropni nosilec PZN 007/70 - 500</t>
  </si>
  <si>
    <t>Stropni nosilec PZN 007/40 - 1000</t>
  </si>
  <si>
    <t>Vezni element NPK L 100</t>
  </si>
  <si>
    <t>Vezni element NPK L 50</t>
  </si>
  <si>
    <t>SKUPAJ STROPNI NOSILCI IN DODATKI</t>
  </si>
  <si>
    <t>POŽARNO TESNENJE</t>
  </si>
  <si>
    <t>Izvedba tesnitev vseh prehodov vodnikov med požarnimi celicami in sektorji</t>
  </si>
  <si>
    <t>SKUPAJ POŽARNO TESNENJE</t>
  </si>
  <si>
    <t>ZAŠČITNA IN OPOZORILNA SREDSTVA</t>
  </si>
  <si>
    <t>Izolacijska preproga v SN in NN prostoru</t>
  </si>
  <si>
    <r>
      <t>m</t>
    </r>
    <r>
      <rPr>
        <vertAlign val="superscript"/>
        <sz val="10"/>
        <rFont val="Times New Roman"/>
        <family val="1"/>
        <charset val="238"/>
      </rPr>
      <t>2</t>
    </r>
  </si>
  <si>
    <t>Ostala oprema - enopolna shema, navodila za varno obratovanje in vzdrževanje ter prva pomoč, nalepke, kompleti ključev, stenska polica,…</t>
  </si>
  <si>
    <t>Opozorilne in napisne tablice na vseh vhodnih vratih in opozorilna vrvica</t>
  </si>
  <si>
    <t>SKUPAJ ZAŠČITNA IN OPOZORILNA SREDSTVA</t>
  </si>
  <si>
    <t>SPUŠČANJE V POGON IN SODELOVANJE Z ELEKTRO DISTRIBUCIJO</t>
  </si>
  <si>
    <t>Nadzor izvedbe s strani elektro distribucije</t>
  </si>
  <si>
    <t>funkcionalni preskus in prevzem s strani pristojenga elektro distributerja</t>
  </si>
  <si>
    <t>vris sprememb v PZI dokumentacijo za potrebe izdelave PID dokumentacije - predaja projektantu v elektronski obliki, komplet z izjavo o zaključku del in opisom sprememb, nastalimi med gradnjo</t>
  </si>
  <si>
    <t>izvedba kompletnih meritev, izdaja
potrebnih listin s strani pooblaščene institucije za tehnični prevzem
(potrdilo in poročilo o ustreznem delovanju varnostne razsvetljave,
meritve instalacij,
CE vgrajenih materialov
izjave o skladnosti,
izjave o elektromagnetni kompatibilnosti,
…)</t>
  </si>
  <si>
    <t>Izdelava PID in NOV načrtov</t>
  </si>
  <si>
    <t>SKUPAJ SPUŠČANJE V POGON IN SODELOVANJE Z ELEKTRO DISTRIBUCIJO</t>
  </si>
  <si>
    <t>Analiza in pregled dokumentacije</t>
  </si>
  <si>
    <t>SKUPAJ brez DDV:</t>
  </si>
  <si>
    <t>SKUPAJ z DDV:</t>
  </si>
  <si>
    <t>3.3.5 PROJEKTANTSKA OCENA - POPIS</t>
  </si>
  <si>
    <t>TRANSFORMACIJSKA POSTAJA</t>
  </si>
  <si>
    <t>Izdelava, dobava in montaža vrat oznake VKP.06a. Sestava vrat:
Opis: enokrilna kovinska vrata, dostop v tehnični prostor
Dimenzije: gradbena odprtina 110 / 220 cm
Požarna odpornost: EI(1)60-C2
Zvočna izolativnost: Rw  ≥ 32dB
Prag: ni pragu,
Okovje: - samozapiralo, zaskočni mehanizem (možnost stalnega odprtega položaja) 
Posebnosti:  kot npr.  HORMANN HSLO 30 OD - potreben A-test požarne odpornosti skupaj s podbojem
Mere je potrebno preveriti na objektu!
Detajle izvedbe uskladiti z izvajalcem in projektantom!</t>
  </si>
  <si>
    <t>b.2.108.</t>
  </si>
  <si>
    <t>b.2.109.</t>
  </si>
  <si>
    <t>TK</t>
  </si>
  <si>
    <t>NN VODI</t>
  </si>
  <si>
    <t>Pooblaščen arhitekt:</t>
  </si>
  <si>
    <t>4.3.</t>
  </si>
  <si>
    <t>OGREVANJE IN HLAJENJE - TELOVADNICA</t>
  </si>
  <si>
    <t xml:space="preserve">OPOMBA: </t>
  </si>
  <si>
    <t>ZA VSE NAVEDENE PROIZVODE VELJA, DA SE LAHKO DOBAVI ENAKOVREDNO ALI BOLJŠE</t>
  </si>
  <si>
    <t>Cena</t>
  </si>
  <si>
    <t>PRIPRAVA TOPLOTE IN HLADU</t>
  </si>
  <si>
    <r>
      <rPr>
        <b/>
        <sz val="9"/>
        <rFont val="Arial"/>
        <family val="2"/>
        <charset val="238"/>
      </rPr>
      <t xml:space="preserve">Reverzibilna multifunkcijska toplotna črpalka zrak/voda. </t>
    </r>
    <r>
      <rPr>
        <sz val="9"/>
        <rFont val="Arial"/>
        <family val="2"/>
      </rPr>
      <t>Dobava in montaža visokoučinkovite zračno hlajene toplotne črpalke Toshiba s patentiranim "X-Design" ohišjem za najmanjše možne odmike med enotami v primeru montaže večih enot in optimizacijo zračnega pretoka. Enostaven dostop do kompresorjev in ostalih komponent, ki so povezane s servisiranjem. V prostor s kompresorji je integriran tudi opcijski hidro modul z invertersko obtočno črpalko različnih moči.</t>
    </r>
  </si>
  <si>
    <t>-</t>
  </si>
  <si>
    <t>Elektromotorji kompresorjev in ventilatorjev v inverter tehnologiji omogočajo zvezno prilagajanje zahtevam objekta po toploti in hladu.</t>
  </si>
  <si>
    <t>Kompresorji so tipa "twin-rotary", z zelo visokim sezonskim izkoristkom in izkoristkom pri delnih obremenitvah.</t>
  </si>
  <si>
    <t>Aksilani ventilatorji so statično in dinamično uravnoteženi z nizko stopnjo vibracij.</t>
  </si>
  <si>
    <t>Standardna opcija PWM pretvornika omogoča izredno visok faktor moči 0.99.</t>
  </si>
  <si>
    <t>Koncept "4-in-1" zagotavlja maksimalno redundanco pri delovanju enote - 4 ločeni hladilni krogi in 4 ločeni kompresorji v inverter tehnologiji. V primeru odpovedi enega kompresorja preostali trije nadomestijo izpad ogrevalne/hladilne kapacitete. Enak koncept se uporablja tudi pri odmrzovanju zunanjih izmenjevalnikov enote v načinu gretja.</t>
  </si>
  <si>
    <r>
      <t xml:space="preserve">Enota je dobavljena napolnjena s hladivom </t>
    </r>
    <r>
      <rPr>
        <b/>
        <sz val="9"/>
        <color theme="1"/>
        <rFont val="Calibri"/>
        <family val="2"/>
        <charset val="238"/>
        <scheme val="minor"/>
      </rPr>
      <t>R32</t>
    </r>
    <r>
      <rPr>
        <sz val="9"/>
        <color theme="1"/>
        <rFont val="Calibri"/>
        <family val="2"/>
        <scheme val="minor"/>
      </rPr>
      <t>.</t>
    </r>
  </si>
  <si>
    <t>Standardni krmilnik v vsaki napravi omogoča:</t>
  </si>
  <si>
    <t>- optimizacija delovanja vseh štirih kompresorjev/hladilnih krogov</t>
  </si>
  <si>
    <t>- medsebojno redundančno delovanje kompresorjev v primeru izpada enega hladilnega kroga</t>
  </si>
  <si>
    <t>- nadzor obtočne črpalke v hidro modulu</t>
  </si>
  <si>
    <t>- optimalno ogrevanje brez odmrzovalnih prekinitev</t>
  </si>
  <si>
    <t>- Signalizacija režima delovanja ter prikaz alarmov in napak</t>
  </si>
  <si>
    <t>Možnost regulacije preko aplikacije na tabličnem računalniku oz. WLAN spletne povezave - USX Edge Flash Monitor System.</t>
  </si>
  <si>
    <t>TEHNIČNI PODATKI</t>
  </si>
  <si>
    <t>Min. število kompresorjev: 4 - inverter</t>
  </si>
  <si>
    <t>Krmiljenje hladilne/grelne kapacitete: 5 - 100%, zvezno</t>
  </si>
  <si>
    <t>Min. število hladilnih krogov: 4</t>
  </si>
  <si>
    <t>Hladivo: R32</t>
  </si>
  <si>
    <t>HLAJENJE</t>
  </si>
  <si>
    <t xml:space="preserve">Hladilna kapaciteta: &gt; 335 kW </t>
  </si>
  <si>
    <t>Temperaturni režim hladilne vode: 6/12°C</t>
  </si>
  <si>
    <t>Zunanja temperatura: 35°C</t>
  </si>
  <si>
    <t>Hladilni medij: 100% voda</t>
  </si>
  <si>
    <t>EER: &gt; 3,29</t>
  </si>
  <si>
    <t>SEER: &gt; 4,77</t>
  </si>
  <si>
    <t>Temperaturno območje delovanja od -15°C do +52°C</t>
  </si>
  <si>
    <t>OGREVANJE</t>
  </si>
  <si>
    <t>Ogrevalna kapaciteta: &gt; 201 kW (z upoštevanim odtaljevanjem)</t>
  </si>
  <si>
    <t>Temperaturni režim ogrevne vode: 40/30°C</t>
  </si>
  <si>
    <t>Zunanja temperatura: -13°C</t>
  </si>
  <si>
    <t>Ogrevalni medij: 100% voda</t>
  </si>
  <si>
    <t>COP: &gt; 2,85</t>
  </si>
  <si>
    <t>SCOP: &gt; 4,23</t>
  </si>
  <si>
    <t>Temperaturno območje delovanja od -20°C do +21°C</t>
  </si>
  <si>
    <t>Zvočna moč: &lt; 87,4 dB(A)</t>
  </si>
  <si>
    <t>Zvočni tlak na 1 m od naprave in 1.5 m višine: &lt; 71,1 dB(A)</t>
  </si>
  <si>
    <t>faktor moči: &gt; 0.99</t>
  </si>
  <si>
    <t>Število ventilatorjev: 4 na enoto</t>
  </si>
  <si>
    <t>Dimenzije (V × Š × D) 2350 x 1000 x 3300 mm na enoto</t>
  </si>
  <si>
    <t>Obratovalna teža: 1397 kg na enoto</t>
  </si>
  <si>
    <t>Električni priključek: 3f/400V/50Hz</t>
  </si>
  <si>
    <t>Maksimalen delovni tok &lt; 114 A na enoto</t>
  </si>
  <si>
    <t>Minimalna količina vode v sistemu: 960L</t>
  </si>
  <si>
    <t>AVTOMATIKA</t>
  </si>
  <si>
    <t>Avtomatika toplotne črpalke omogoča:</t>
  </si>
  <si>
    <t xml:space="preserve">spremljanje in spreminjanje vseh glavnih parametrov preko zunanjega centralnega nadzornega sistema objekta s protokolom MODBUS </t>
  </si>
  <si>
    <t>regulacija temperature v hranilniku toplote (pozimi) in hladu (poleti)</t>
  </si>
  <si>
    <t>avtomatičen preklop sistema aktivnega ogrevanja na aktivno hlajenje</t>
  </si>
  <si>
    <t>zaščita proti zmrzovanju - omejitev temp. na primarni strani TČ</t>
  </si>
  <si>
    <t>nadzor obtočne črpalke na primarni strani toplotne črpalke</t>
  </si>
  <si>
    <t>vgrajena avtomatika z grafičnim display-om</t>
  </si>
  <si>
    <t xml:space="preserve">Toplotno črpalko dobaviti komplet z opremo za reverzibilno delovanje in preklop </t>
  </si>
  <si>
    <t>Vključno z vsemi preklopnim materialom s pogoni s priključitvijo na električno in signalno omrežje vključno s kabli in vsem potrebnim elektro materialom, temperaturnimi in drugimi tipali, nosilnim, veznim, pritrdilnim in tesnilnim materialom.</t>
  </si>
  <si>
    <t>DODATNA OPREMA:</t>
  </si>
  <si>
    <t>razširitveni modul (pretvornik) za komunikacijo s centralnim nadzornim sistemom protokol MODBUS</t>
  </si>
  <si>
    <t>merilnik porabe električne energije</t>
  </si>
  <si>
    <t>redukcija zagonskega toka (soft starter)</t>
  </si>
  <si>
    <t>cos fi kompenzator</t>
  </si>
  <si>
    <t>Modbus komunikator RS-485</t>
  </si>
  <si>
    <t>flow switch na instalaciji primarna stran toplotne črpalke</t>
  </si>
  <si>
    <t>Komplet s temperaturnimi in drugimi tipali, potrebno krmilno opremo in dodatki, priključitev na električno omrežje in na omrežje centralnega nadzorne sistema (npr. protokol MODBUS) in zagon ter z nastavitvami vseh parametrov s strani pooblaščenega monterja ali serviserja.</t>
  </si>
  <si>
    <t>OPOMBA:</t>
  </si>
  <si>
    <t>Toplotno črpalko je potrebno dobaviti razstavljeno na sklope na način, da je mogoč vnos v toplotno postajo ter jo sestaviti v funkcionalno celoto v toplotni postaji.</t>
  </si>
  <si>
    <t>Ustreza proizvod Toshiba RUAGP511F28EM ali drugi enakovreden.</t>
  </si>
  <si>
    <r>
      <rPr>
        <b/>
        <sz val="9"/>
        <rFont val="Arial"/>
        <family val="2"/>
        <charset val="238"/>
      </rPr>
      <t>Hranilnik toplotne in hladilne energije - akumulator ogrevalne in hladilne vode</t>
    </r>
    <r>
      <rPr>
        <sz val="9"/>
        <rFont val="Arial"/>
        <family val="2"/>
        <charset val="238"/>
      </rPr>
      <t xml:space="preserve">, pokončne izvedbe, izdelan iz jeklene pločevine, izoliran z obojestransko paroneprepustno izolacijo Armaflex AF debeline min. 10 cm, </t>
    </r>
    <r>
      <rPr>
        <sz val="9"/>
        <rFont val="Symbol"/>
        <family val="1"/>
        <charset val="2"/>
      </rPr>
      <t></t>
    </r>
    <r>
      <rPr>
        <sz val="9"/>
        <rFont val="Arial"/>
        <family val="2"/>
        <charset val="238"/>
      </rPr>
      <t>0,034 W/m°K, difuzija vodne pare μ ≥ 10,000, za delovni tlak 3 bar in nazivni tlak 6 bar, delovna temperatura 50°C, komplet z višinsko porazdeljenimi prirobničnimi priključki za ogrevalno vodo (3×DN150, 1x DN125, 2xDN65) in višinsko porazdeljenimi priključki za merilne in odzračevalne elemente (5×DN 20-navojni). Priključki se izdelajo skladno s funkcionalno shemo. Izpustna pipa DN 25 na dnu, odzračevalni lonček z avtomatskim odzračevalnim ventilom na vrhu. Hranilnik se opremi s prirobnično odprtino za čiščenje premera 300 mm.</t>
    </r>
  </si>
  <si>
    <t>V=3000 l</t>
  </si>
  <si>
    <r>
      <rPr>
        <b/>
        <sz val="9"/>
        <rFont val="Arial"/>
        <family val="2"/>
        <charset val="238"/>
      </rPr>
      <t>Razdelilnik grelne vode</t>
    </r>
    <r>
      <rPr>
        <sz val="9"/>
        <rFont val="Arial"/>
        <family val="2"/>
        <charset val="238"/>
      </rPr>
      <t xml:space="preserve">, izdelan iz cevi DN 250, nameščen v strojnici, izoliran proti kondenzu z obojestransko paronepropustno izolacijo debeline 5 cm </t>
    </r>
    <r>
      <rPr>
        <sz val="9"/>
        <rFont val="Symbol"/>
        <family val="1"/>
        <charset val="2"/>
      </rPr>
      <t></t>
    </r>
    <r>
      <rPr>
        <sz val="9"/>
        <rFont val="Arial"/>
        <family val="2"/>
        <charset val="238"/>
      </rPr>
      <t xml:space="preserve">034 W/m°K, komplet s priključnimi prirobnicami, pritrdilnim in tesnilnim materialom, opleskan z 2× antikorozijsko zaščito, nosilnimi konzolami za pritrditev na tla. Priključki (glej funkcionalno shemo): </t>
    </r>
  </si>
  <si>
    <t>razdelilnik dimenzije DN 250</t>
  </si>
  <si>
    <r>
      <rPr>
        <u/>
        <sz val="9"/>
        <rFont val="Arial"/>
        <family val="2"/>
        <charset val="238"/>
      </rPr>
      <t>glavni priključki</t>
    </r>
    <r>
      <rPr>
        <sz val="9"/>
        <rFont val="Arial"/>
        <family val="2"/>
        <charset val="238"/>
      </rPr>
      <t xml:space="preserve"> - zgornja stran razdelilnika:</t>
    </r>
  </si>
  <si>
    <t>1x DN 40</t>
  </si>
  <si>
    <t>1x DN 50</t>
  </si>
  <si>
    <t>1x DN 65</t>
  </si>
  <si>
    <r>
      <rPr>
        <u/>
        <sz val="9"/>
        <rFont val="Arial"/>
        <family val="2"/>
        <charset val="238"/>
      </rPr>
      <t>ostali priključki</t>
    </r>
    <r>
      <rPr>
        <sz val="9"/>
        <rFont val="Arial"/>
        <family val="2"/>
        <charset val="238"/>
      </rPr>
      <t xml:space="preserve"> na razdelilniku:</t>
    </r>
  </si>
  <si>
    <t>3x DN 15 PN 10 (merilniki - na zgornji strani)</t>
  </si>
  <si>
    <t>1x DN 15 PN 10 (izpustna pipica - na spodnji strani)</t>
  </si>
  <si>
    <r>
      <rPr>
        <b/>
        <sz val="9"/>
        <rFont val="Arial"/>
        <family val="2"/>
        <charset val="238"/>
      </rPr>
      <t>Razdelilnik hladilne vode</t>
    </r>
    <r>
      <rPr>
        <sz val="9"/>
        <rFont val="Arial"/>
        <family val="2"/>
        <charset val="238"/>
      </rPr>
      <t xml:space="preserve">, izdelan iz cevi DN 200, nameščen v strojnici, izoliran proti kondenzu z obojestransko paronepropustno izolacijo debeline 5 cm </t>
    </r>
    <r>
      <rPr>
        <sz val="9"/>
        <rFont val="Symbol"/>
        <family val="1"/>
        <charset val="2"/>
      </rPr>
      <t></t>
    </r>
    <r>
      <rPr>
        <sz val="9"/>
        <rFont val="Arial"/>
        <family val="2"/>
        <charset val="238"/>
      </rPr>
      <t xml:space="preserve">034 W/m°K, komplet s priključnimi prirobnicami, pritrdilnim in tesnilnim materialom, opleskan z 2× antikorozijsko zaščito, nosilnimi konzolami za pritrditev na tla. Priključki (glej funkcionalno shemo): </t>
    </r>
  </si>
  <si>
    <t>razdelilnik dimenzije DN 200</t>
  </si>
  <si>
    <t>2x DN 65</t>
  </si>
  <si>
    <r>
      <rPr>
        <b/>
        <sz val="9"/>
        <rFont val="Arial"/>
        <family val="2"/>
        <charset val="238"/>
      </rPr>
      <t>Ciklonski izločevalnik nečistoč in mikro mehurčkov</t>
    </r>
    <r>
      <rPr>
        <sz val="9"/>
        <rFont val="Arial"/>
        <family val="2"/>
        <charset val="238"/>
      </rPr>
      <t>, prirobnična izvedba, za montažo na cev DN 150, pretok 100 m3/h, padec tlaka 3 kPa, PN 10, max. temperatura 110°C, komplet s protiprirobnicami,  pritrdilnim in tesnilnim materialom.</t>
    </r>
  </si>
  <si>
    <t xml:space="preserve">Dodatki: </t>
  </si>
  <si>
    <t>- magnetni vložek</t>
  </si>
  <si>
    <t xml:space="preserve"> -izolacijski plašč </t>
  </si>
  <si>
    <t>Ustreza proizvod IMI-Pneumatex tip Zapero ZIO DN 150 ali drugi enakovreden</t>
  </si>
  <si>
    <r>
      <rPr>
        <b/>
        <sz val="9"/>
        <rFont val="Arial"/>
        <family val="2"/>
        <charset val="238"/>
      </rPr>
      <t>Zaprta ekspanzijska posoda</t>
    </r>
    <r>
      <rPr>
        <sz val="9"/>
        <rFont val="Arial"/>
        <family val="2"/>
        <charset val="238"/>
      </rPr>
      <t xml:space="preserve"> za ogrevalno/hladilno vodo po DIN 13831 in odobreno po direktivi EU  2014/68/EU (tlačne naprave). </t>
    </r>
  </si>
  <si>
    <t xml:space="preserve">Max. delovni tlak 6 bar, predtlak 0,6 bar, tlak odpiranja VV 3,0 bar, priključek DN 20. </t>
  </si>
  <si>
    <t>Ustreza proizvod Reflex, tip N 30 ali drugi enakovreden.</t>
  </si>
  <si>
    <t xml:space="preserve">Max. delovni tlak 6 bar, predtlak 0,6 bar, tlak odpiranja VV 3,0 bar, priključek DN 25. </t>
  </si>
  <si>
    <t>Ustreza proizvod Reflex, tip N 80 ali drugi enakovreden.</t>
  </si>
  <si>
    <t>Ustreza proizvod Reflex, tip N 100 ali drugi enakovreden.</t>
  </si>
  <si>
    <t>Ustreza proizvod Reflex, tip N 150 ali drugi enakovreden.</t>
  </si>
  <si>
    <r>
      <t>Natančno vzdrževanje tlaka</t>
    </r>
    <r>
      <rPr>
        <sz val="9"/>
        <rFont val="Arial"/>
        <family val="2"/>
        <charset val="238"/>
      </rPr>
      <t xml:space="preserve"> s črpalko in vakuumsko odplinjevanje. Za ogrevanje, solarne in hladilne vodne sisteme skladno z EN 12828, EN 12976, ENV 12977, dodatki proti zmrzovanju do 50%, s sledečimi funkcijami, opremo in značilnostmi:, 
Regulacijska enota TecBox :
• BrainCube Connect regulacija za inteligentno, popolnoma avtomatsko in varno delovanje sistema. Samo optimizacija s funkcijo spomina. 
• Odporen 3.5" TFT osvetljen barvni zaslon na dotik. Spletni vmesnik z daljinskim upravljanjem in živo sliko. Uporabniško prijazen meni z drsnikom in delovanjem na dotik, procedura zagona po korakih z navodili, neposredna pomoč v pojavnih oknih. Predstavitev vseh pomembnih parametrov in statusa delovanja v večjezični tekstualni in/ali grafični obliki.
• Standardne vgrajene povezave (Ethernet, RS 485) na IMI spletni server in CNS (Modbus in IMI Pneumatex protokol).
• Posodobitev programske opreme in možnost zbiranja podatkov preko USB povezave 
• Zajemanje podatkov in analiza sistema, kronološki zajem sporočil s prioriteto pomembnosti, daljinsko upravljanje s pogledom v živo, periodični avtomatski samo-preskus. 
• Visoko kakovosten kovinski pokrov.
• Možnost različnih namestitev ob primarni posodi.
Vzdrževanje tlaka:
• Dynaflex delovanje. Elastično,obratovanje z regulacijo hitrosti.
• Zaščiteni zaporni ventili za ločitev od sistema. Varnostni ventil 2 bar in kroglični ventil z izpustom za primarno posodo
• Natančno vzdrževanje tlaka ±0.2bar</t>
    </r>
  </si>
  <si>
    <t>Vakuumsko odplinjevanje:
• Vacusplit: Program odplinjevanja za trajno obratovanje s ciklonsko tehnologijo. Plin pod stopnjo nasičenosti skoraj 100%. Eco avtomatsko delovanje, ko ni zaznave plina, prihrani električno porabo črpalke.
• Oxystop odplinjevanje: Neposredno odplinjevanje vode za dopolnjevanje. Znatno zmanjšanje kisika v vodi za dopolnjevanje. Varno odplinjevanje tako sistema kakor vode za dopolnjevanje v posebej zasnovani ciklonski posodi (znotraj Tecbox-a), s prednostjo ohranjanja nizke temperature raztezne posode, brez potrebe izolacije posode. Varuje sistem pred korozijo. 
Dopolnjevanje vode:
• Fillsafe: nadzor in regulacija enote za dopolnjevanje Pleno P
• Softsafe nadzor in regulacija naprave (možnost) za pripravo vode pri dopolnjevanju</t>
  </si>
  <si>
    <t>Maksimalen dovoljen tlak: PS 10 bar</t>
  </si>
  <si>
    <t>Električna napetost: 230V / 50Hz</t>
  </si>
  <si>
    <t>Nivo hrupa: SPL &lt;60 dB(A)</t>
  </si>
  <si>
    <t>Električna moč: PA 1,1 kW</t>
  </si>
  <si>
    <t>Dobaviti skupaj s gibko cevjo L=1m DN25 z AISI 304 inox opletom, pritrdilnim in tesnilnim materialom ter priključitvijo na signalno in električno omrežje.</t>
  </si>
  <si>
    <t>Ustreza proizvod IMI Pneumatex, tip Transfero TV 6.1 E Connect ali drugi enakovreden</t>
  </si>
  <si>
    <r>
      <rPr>
        <b/>
        <sz val="9"/>
        <rFont val="Arial"/>
        <family val="2"/>
        <charset val="238"/>
      </rPr>
      <t>Primarna posoda</t>
    </r>
    <r>
      <rPr>
        <sz val="9"/>
        <rFont val="Arial"/>
        <family val="2"/>
        <charset val="238"/>
      </rPr>
      <t>, vzdrževanje tlaka s črpalko, podnožje s senzorjem za merjenje količine vode, jeklena, varjena, barva berilij, za ogrevanje, solarne in hladilne vodne sisteme, dodatki proti zmrzovanju do 50%;</t>
    </r>
  </si>
  <si>
    <t>- airproof blazina iz butila skladno z DIN 4807 T3 in internimi standardi Pneumatex;</t>
  </si>
  <si>
    <t>- blazino je možno odzračiti na vrhu, odvod kondenza na dnu</t>
  </si>
  <si>
    <t>- podnožje za pokončno montažo</t>
  </si>
  <si>
    <t>- vključuje vgradni komplet za priključitev na vodni strani z varnostnim ventilom 2 bar in izpustno pipo</t>
  </si>
  <si>
    <t>- endoskopska revizijska odprtina za notranjo kontrolo</t>
  </si>
  <si>
    <t>- izvedba CE- testirana skladno s PED/DEP/ 97/23/EC, 5 letna garancija za posodo</t>
  </si>
  <si>
    <t>Nominalen volumen: VN 600 litrov</t>
  </si>
  <si>
    <t>Maksimalen dovoljen tlak: PS 2,0 bar</t>
  </si>
  <si>
    <t>Ustreza proizvod IMI Pneumatex, tip Transfero TU 600 ali drugi enakovreden</t>
  </si>
  <si>
    <r>
      <rPr>
        <b/>
        <sz val="9"/>
        <rFont val="Arial"/>
        <family val="2"/>
        <charset val="238"/>
      </rPr>
      <t>Raztezna posoda</t>
    </r>
    <r>
      <rPr>
        <sz val="9"/>
        <rFont val="Arial"/>
        <family val="2"/>
        <charset val="238"/>
      </rPr>
      <t xml:space="preserve"> </t>
    </r>
    <r>
      <rPr>
        <b/>
        <sz val="9"/>
        <rFont val="Arial"/>
        <family val="2"/>
        <charset val="238"/>
      </rPr>
      <t>s fiksno zračno blazino</t>
    </r>
    <r>
      <rPr>
        <sz val="9"/>
        <rFont val="Arial"/>
        <family val="2"/>
        <charset val="238"/>
      </rPr>
      <t>, jeklena, varjena, barva berilij, oblika diska, za ogrevanje, solarne in hladilne vodne sisteme, dodatki proti zmrzovanju do 50%;</t>
    </r>
  </si>
  <si>
    <t>- konzola za obešenje za enostavno montažo, montaža z zgornjim ali spodnjim priklopom;</t>
  </si>
  <si>
    <t>- vključno zaporna pipa KAH za vzdrževanje in demontažo razteznih posod, zaščitena pred nepooblaščenim zaprtjem, z izpustom, skladno z EN 12828</t>
  </si>
  <si>
    <t>Nominalen volumen: VN 50 litrov</t>
  </si>
  <si>
    <t>Maksimalen dovoljen tlak: PS 10,0 bar</t>
  </si>
  <si>
    <t>Ustreza proizvod IMI Pneumatex, tip Statico SD 50.10 ali drugi enakovreden</t>
  </si>
  <si>
    <r>
      <rPr>
        <b/>
        <sz val="9"/>
        <rFont val="Arial"/>
        <family val="2"/>
        <charset val="238"/>
      </rPr>
      <t>Servisni zaporni ventil za membranske ekspanzijske posode</t>
    </r>
    <r>
      <rPr>
        <sz val="9"/>
        <rFont val="Arial"/>
        <family val="2"/>
        <charset val="238"/>
      </rPr>
      <t xml:space="preserve"> pri zaprtih sistemih ogrevanja in hlajenja. Z zaščitno kapo proti naključnim, nepooblaščenim posegom izpraznitve po DIN EN 12828, TÜV odobren.</t>
    </r>
  </si>
  <si>
    <t>Dovoljena temperatura 120 ° C</t>
  </si>
  <si>
    <t>DN 20</t>
  </si>
  <si>
    <t>DN 25</t>
  </si>
  <si>
    <r>
      <rPr>
        <b/>
        <sz val="9"/>
        <rFont val="Arial"/>
        <family val="2"/>
        <charset val="238"/>
      </rPr>
      <t>Vzmetni varnostni ventil</t>
    </r>
    <r>
      <rPr>
        <sz val="9"/>
        <rFont val="Arial"/>
        <family val="2"/>
        <charset val="238"/>
      </rPr>
      <t xml:space="preserve"> s polnim dvigom, DN 15 (po EN 12828), tlak odpiranja 2,5 bar.</t>
    </r>
  </si>
  <si>
    <r>
      <rPr>
        <b/>
        <sz val="9"/>
        <rFont val="Arial"/>
        <family val="2"/>
        <charset val="238"/>
      </rPr>
      <t>Vzmetni varnostni ventil</t>
    </r>
    <r>
      <rPr>
        <sz val="9"/>
        <rFont val="Arial"/>
        <family val="2"/>
        <charset val="238"/>
      </rPr>
      <t xml:space="preserve"> s polnim dvigom, DN 20 (po EN 12828), tlak odpiranja 3,0 bar.</t>
    </r>
  </si>
  <si>
    <r>
      <rPr>
        <b/>
        <sz val="9"/>
        <rFont val="Arial"/>
        <family val="2"/>
        <charset val="238"/>
      </rPr>
      <t>Vzmetni varnostni ventil</t>
    </r>
    <r>
      <rPr>
        <sz val="9"/>
        <rFont val="Arial"/>
        <family val="2"/>
        <charset val="238"/>
      </rPr>
      <t xml:space="preserve"> s polnim dvigom, DN 32 (po EN 12828), tlak odpiranja 3,0 bar.</t>
    </r>
  </si>
  <si>
    <r>
      <rPr>
        <b/>
        <sz val="9"/>
        <rFont val="Arial"/>
        <family val="2"/>
        <charset val="238"/>
      </rPr>
      <t>Vzmetni varnostni ventil</t>
    </r>
    <r>
      <rPr>
        <sz val="9"/>
        <rFont val="Arial"/>
        <family val="2"/>
        <charset val="238"/>
      </rPr>
      <t xml:space="preserve"> s polnim dvigom, DN 32 (po EN 12828), tlak odpiranja 3,5 bar.</t>
    </r>
  </si>
  <si>
    <r>
      <rPr>
        <b/>
        <sz val="9"/>
        <rFont val="Arial"/>
        <family val="2"/>
        <charset val="238"/>
      </rPr>
      <t>Vzmetni varnostni ventil</t>
    </r>
    <r>
      <rPr>
        <sz val="9"/>
        <rFont val="Arial"/>
        <family val="2"/>
        <charset val="238"/>
      </rPr>
      <t xml:space="preserve"> s polnim dvigom, DN 50 (po EN 12828), tlak odpiranja 3,5 bar.</t>
    </r>
  </si>
  <si>
    <r>
      <rPr>
        <b/>
        <sz val="9"/>
        <rFont val="Arial"/>
        <family val="2"/>
        <charset val="238"/>
      </rPr>
      <t>Manometer premera 100 mm</t>
    </r>
    <r>
      <rPr>
        <sz val="9"/>
        <rFont val="Arial"/>
        <family val="2"/>
        <charset val="238"/>
      </rPr>
      <t>, do 6 bar, komplet z zaporno pipico, varilnim nastavkom za vgradnjo na cev, navojnim priključkom, tesnilnim in pritrdilnim materialom</t>
    </r>
  </si>
  <si>
    <r>
      <rPr>
        <b/>
        <sz val="9"/>
        <rFont val="Arial"/>
        <family val="2"/>
        <charset val="238"/>
      </rPr>
      <t>Kroglične polnilne pipe</t>
    </r>
    <r>
      <rPr>
        <sz val="9"/>
        <rFont val="Arial"/>
        <family val="2"/>
        <charset val="238"/>
      </rPr>
      <t xml:space="preserve"> z nastavkom za gumi cev in kapo, vključno z varilnim kolčakom in tesnilnim materialom</t>
    </r>
  </si>
  <si>
    <t>DN 15</t>
  </si>
  <si>
    <r>
      <rPr>
        <b/>
        <sz val="9"/>
        <rFont val="Arial"/>
        <family val="2"/>
        <charset val="238"/>
      </rPr>
      <t>Termometer z merilnim območjem 0-40°C</t>
    </r>
    <r>
      <rPr>
        <sz val="9"/>
        <rFont val="Arial"/>
        <family val="2"/>
        <charset val="238"/>
      </rPr>
      <t>, krogle izvedbe skupaj z varilnim nastavkom in vijačnim spojem za vgraditev na cev ter vgradno tuljko. Standardna izvedba.</t>
    </r>
  </si>
  <si>
    <r>
      <rPr>
        <b/>
        <sz val="9"/>
        <rFont val="Arial"/>
        <family val="2"/>
        <charset val="238"/>
      </rPr>
      <t>Termometer z merilnim območjem 0-100°C</t>
    </r>
    <r>
      <rPr>
        <sz val="9"/>
        <rFont val="Arial"/>
        <family val="2"/>
        <charset val="238"/>
      </rPr>
      <t>, okrogle izvedbe skupaj z varilnim nastavkom in vijačnim spojem za vgraditev na cev ter vgradno tuljko. Standardna izvedba.</t>
    </r>
  </si>
  <si>
    <r>
      <rPr>
        <b/>
        <sz val="9"/>
        <rFont val="Arial"/>
        <family val="2"/>
        <charset val="238"/>
      </rPr>
      <t>Gumijasti cevni dušilci vibracij</t>
    </r>
    <r>
      <rPr>
        <sz val="9"/>
        <rFont val="Arial"/>
        <family val="2"/>
        <charset val="238"/>
      </rPr>
      <t xml:space="preserve"> - amortizerji za montažo na cevi pri toplotni črpalki, komplet s protiprirobnicami, tesnilnim in vijačnim materialom.</t>
    </r>
  </si>
  <si>
    <t>DN 65</t>
  </si>
  <si>
    <r>
      <rPr>
        <b/>
        <sz val="9"/>
        <rFont val="Arial"/>
        <family val="2"/>
        <charset val="238"/>
      </rPr>
      <t>Prirobnična krogelna pipa</t>
    </r>
    <r>
      <rPr>
        <sz val="9"/>
        <rFont val="Arial"/>
        <family val="2"/>
        <charset val="238"/>
      </rPr>
      <t xml:space="preserve"> ali medprirobnična loputa PN 10, dobaviti skupaj s protiprirobnicami, pritrdilnim in tesnilnim materialom.</t>
    </r>
  </si>
  <si>
    <t>DN 40</t>
  </si>
  <si>
    <t xml:space="preserve">DN 65 </t>
  </si>
  <si>
    <t xml:space="preserve">DN 100 </t>
  </si>
  <si>
    <t xml:space="preserve">DN 125 </t>
  </si>
  <si>
    <r>
      <rPr>
        <b/>
        <sz val="9"/>
        <rFont val="Arial"/>
        <family val="2"/>
        <charset val="238"/>
      </rPr>
      <t>Prirobnična protipovratna loputa PN 10</t>
    </r>
    <r>
      <rPr>
        <sz val="9"/>
        <rFont val="Arial"/>
        <family val="2"/>
        <charset val="238"/>
      </rPr>
      <t>, dobaviti skupaj s protiprirobnicami, pritrdilnim in tesnilnim materialom.</t>
    </r>
  </si>
  <si>
    <r>
      <rPr>
        <b/>
        <sz val="9"/>
        <rFont val="Arial"/>
        <family val="2"/>
        <charset val="238"/>
      </rPr>
      <t>Prirobnični lovilec nesnage PN 10</t>
    </r>
    <r>
      <rPr>
        <sz val="9"/>
        <rFont val="Arial"/>
        <family val="2"/>
        <charset val="238"/>
      </rPr>
      <t>, dobaviti skupaj s pritiprirobnicami, pritrdilnim in tesnilnim materialom.</t>
    </r>
  </si>
  <si>
    <r>
      <rPr>
        <b/>
        <sz val="9"/>
        <rFont val="Arial"/>
        <family val="2"/>
        <charset val="238"/>
      </rPr>
      <t>Navojni oz. prirobnični balansirni ventil PN 10</t>
    </r>
    <r>
      <rPr>
        <sz val="9"/>
        <rFont val="Arial"/>
        <family val="2"/>
        <charset val="238"/>
      </rPr>
      <t xml:space="preserve"> za hladilno in ogrevalno vodo s funkcijo zapiranja in prednastavitve.</t>
    </r>
  </si>
  <si>
    <t>Ustreza Danfos MSV-BD - navojni in MSV-F2 - prirobnični (ali drugi ustrezni), komplet s pritrdilnim in tesnilnim materialom, protiprirobnicami, tesnili in vijaki.</t>
  </si>
  <si>
    <r>
      <rPr>
        <b/>
        <sz val="9"/>
        <rFont val="Arial"/>
        <family val="2"/>
        <charset val="238"/>
      </rPr>
      <t>Tripotni navojni mešalni ventil za primešavanje ogrevalne vode</t>
    </r>
    <r>
      <rPr>
        <sz val="9"/>
        <rFont val="Arial"/>
        <family val="2"/>
        <charset val="238"/>
      </rPr>
      <t xml:space="preserve"> skupaj z elektromotornim pogonom z možnostjo priključitve na avtomatiko, dobaviti skupaj s pritrdilnim in tesnilnim materialom ter priključitvijo na signalno in električno omrežje.</t>
    </r>
  </si>
  <si>
    <t xml:space="preserve">- kvs = 6,3 m3/h;
- dp= 10 kPa;
- DN 20 PN 16, s  pogonom 230V. </t>
  </si>
  <si>
    <t xml:space="preserve">- kvs = 10 m3/h;
- dp= 10 kPa;
- DN 25 PN 16, s  pogonom 230V. </t>
  </si>
  <si>
    <r>
      <rPr>
        <b/>
        <sz val="9"/>
        <rFont val="Arial"/>
        <family val="2"/>
        <charset val="238"/>
      </rPr>
      <t>Tripotni prirobnični mešalni ventil za primešavanje ogrevalne vode</t>
    </r>
    <r>
      <rPr>
        <sz val="9"/>
        <rFont val="Arial"/>
        <family val="2"/>
        <charset val="238"/>
      </rPr>
      <t xml:space="preserve"> skupaj z elektromotornim pogonom z možnostjo priključitve na avtomatiko, dobaviti skupaj s protiprirobnicami, pritrdilnim in tesnilnim materialom ter priključitvijo na signalno in električno omrežje.</t>
    </r>
  </si>
  <si>
    <t xml:space="preserve">- kvs = 25 m3/h;
- dp= 6 kPa;
- DN 40 PN 16, s  pogonom 230V. </t>
  </si>
  <si>
    <r>
      <rPr>
        <b/>
        <sz val="9"/>
        <rFont val="Arial"/>
        <family val="2"/>
        <charset val="238"/>
      </rPr>
      <t>Tripotna prirobnična preklopna pipa</t>
    </r>
    <r>
      <rPr>
        <sz val="9"/>
        <rFont val="Arial"/>
        <family val="2"/>
        <charset val="238"/>
      </rPr>
      <t xml:space="preserve"> za preklop med ogrevalnjem in hlajenjem, skupaj z elektromotornim pogonom z možnostjo priključitve na avtomatiko, komplet s protiprirobnicami, pritrdilnim in tesnilnim materialom ter priključitvijo na signalno in električno omrežje.</t>
    </r>
  </si>
  <si>
    <t>Danfoss tip HFE 3-125/225  s pogonom 230V ali drugi enakovredni</t>
  </si>
  <si>
    <r>
      <t xml:space="preserve">Visoko učinkovita Inline črpalka </t>
    </r>
    <r>
      <rPr>
        <sz val="9"/>
        <rFont val="Arial"/>
        <family val="2"/>
        <charset val="238"/>
      </rPr>
      <t>s potopljenim rotorjem in EC-motorjem ter elektronskim prilagajanjem zmogljivosti. Uporabna za ogrevalno vodo, hladno vodo in vodo/mešanice glikola. Indeks energetske učinkovitosti (EEI) je glede ena črpalko med ≤ 0,17 in ≤ 0,19.
Načini regulacije:
- Trajno samodejno prilagajanje moči potrebi sistema brez navedbe želene vrednosti Wilo-Dynamic Adapt plus (tovarniška nastavitev). Do 20 % prihranka energije v primerjavi z načinom regulacije dp-v.
- Konstantna temperatura (T-const)
- Konstantna diferenčna temperatura (dT-const.)
- Optimizacija pretoka polnilne črpalke glede na potrebe s povezovanjem in komunikacijo z več črpalkami (Multi-Flow Adaptation).
- Konstantni pretok (Q-const)
- Regulacija tlačne razlike dp-c na oddaljeni točki v omrežju cevi (regulacija slabih točk)
- Konstanten diferenčni tlak (dp-c)
- Spremenljivi diferenčni tlak (dp-v) z možnostjo nazivne navedbe delovne točke
- Konstantno število vrtljajev (n-const)
- Uporabniško definirano PID krmiljenje</t>
    </r>
  </si>
  <si>
    <t>Funkcije:
- Zajemanje količine toplote
- Zajemanje količine mraza
- Samodejni izklop črpalke pri zaznanem ničelnem pretoku (No-Flow Stop)
- Preklop med ogrevalnim in hladilnim obratovanjem (samodejno, zunanje ali ročno)
- Nastavljiva omejitev pretoka s funkcijo Q-Limit (Q min.  in Q max. )
- Načini obratovanja dvojnih črpalk: Vzporedno obratovanje z optimiziranim izkoristkom za dp-c in dp-v, glavno/pomožno delovanje
- Shranjevanje in ponovna vzpostavitev konfiguriranih nastavitev črpalke (3 točke ponovne vzpostavitve)
- Jasen prikaz sporočil o napakah/opozoril, vklj. s priporočilom za odpravljanje napak
- Funkcija odzračevanja za avtomatsko odzračevanje rotornega prostora
- Samodejno znižanje obratovanja
- Samodejna funkcija deblokiranja in vgrajena popolna zaščita motorja
- Prepoznavanje suhega teka</t>
  </si>
  <si>
    <t>Dobaviti skupaj s protiprirobnicami, pritrdilnim in tesnilnim materialom ter priključitvijo na signalno in električno omrežje.</t>
  </si>
  <si>
    <t>poz. Č1.HL</t>
  </si>
  <si>
    <t>Pretok: 8,42 m³/h</t>
  </si>
  <si>
    <t>Črpalna višina: 6,98 m</t>
  </si>
  <si>
    <t>Priključna moč: 440 W</t>
  </si>
  <si>
    <t>Omrežni priključek: 1~230V/50 Hz</t>
  </si>
  <si>
    <t>Ustreza proizvod Wilo tip Stratos MAXO 65/0,5-16 PN6/10 drugi enakovreden</t>
  </si>
  <si>
    <t>poz. Č2.HL</t>
  </si>
  <si>
    <t>Pretok: 11,01 m³/h</t>
  </si>
  <si>
    <t>Črpalna višina: 6,04 m</t>
  </si>
  <si>
    <t>poz. OČ7</t>
  </si>
  <si>
    <t>Pretok: 10,00 m³/h</t>
  </si>
  <si>
    <t>Črpalna višina: 4,60 m</t>
  </si>
  <si>
    <t>Priključna moč: 390 W</t>
  </si>
  <si>
    <t>Ustreza proizvod Wilo tip Stratos MAXO 50/0,5-8 PN6/10 drugi enakovreden</t>
  </si>
  <si>
    <t>poz. Č3.OG</t>
  </si>
  <si>
    <t>Pretok: 3,17 m³/h</t>
  </si>
  <si>
    <t>Črpalna višina: 2,50 m</t>
  </si>
  <si>
    <t>Priključna moč: 130 W</t>
  </si>
  <si>
    <t>Ustreza proizvod Wilo tip Stratos MAXO 40/0,5-4 PN6/10 drugi enakovreden</t>
  </si>
  <si>
    <r>
      <t>Visokoučinkovita črpalka,</t>
    </r>
    <r>
      <rPr>
        <sz val="9"/>
        <rFont val="Arial"/>
        <family val="2"/>
      </rPr>
      <t xml:space="preserve"> elektronsko regulirana. Obtočna črpalka s potopljenim rotorjem, ki ne potrebuje vzdrževanja, s prirobničnim priključkom, z EC-motorjem, ki je odporen na tok pri blokiranem rotorju, in integrirano elektronsko regulacijo moči za brezstopenjsko regulacijo diferenčnega tlaka. Uporabna za vse vrste ogrevanja in klimatizacije.
Regulacijski način je mogoče izbrati v skladu z uporabo radiatorjev/talnega ogrevanja.
Serijsko vsebuje:
-predizbirne regulacijske načine za optimalno  prilagoditev bremena:
     - konstanten diferenčni tlak (Δp-c)
     - variabilen diferenčni tlak (Δp-v) 
Prikaz LED:
-Prikaz tlačne višine pri nastavitvi
       - Prikaz tekoče porabe v vatih
       - Prikaz sporočil o motnjah (kode napak)
       - Prikaz aktivirane funkcije odzračevanja
- Odzračevalna funkcija za odzračevanje prostora za rotor
- Vgrajena zaščita motorja
- Avtomatska deblokirna funkcija
- Električni hitri priključek z Wilo-Connector</t>
    </r>
  </si>
  <si>
    <t>poz. Č4.OG</t>
  </si>
  <si>
    <t>Pretok: 2,02 m³/h</t>
  </si>
  <si>
    <t>Črpalna višina: 3,65 m</t>
  </si>
  <si>
    <t>Priključna moč: 75 W</t>
  </si>
  <si>
    <t>Ustreza proizvod Wilo tip Yonos PICO1.0 40/1-8 drugi enakovreden</t>
  </si>
  <si>
    <t>poz. Č5.OG</t>
  </si>
  <si>
    <t>Pretok: 6,26 m³/h</t>
  </si>
  <si>
    <t>Črpalna višina: 13,87 m</t>
  </si>
  <si>
    <t>poz. Č6.Razdelilec</t>
  </si>
  <si>
    <t>Pretok: 30,88,00 m³/h</t>
  </si>
  <si>
    <t>Črpalna višina: 5,57 m</t>
  </si>
  <si>
    <t>Priključna moč: 1290 W</t>
  </si>
  <si>
    <t>Ustreza proizvod Wilo tip Stratos MAXO 100/0,5-12 PN6 drugi enakovreden</t>
  </si>
  <si>
    <t>poz. Č7.Primar</t>
  </si>
  <si>
    <t>Pretok: 27,61 m³/h</t>
  </si>
  <si>
    <t>Črpalna višina: 5,68 m</t>
  </si>
  <si>
    <r>
      <rPr>
        <b/>
        <sz val="9"/>
        <rFont val="Arial"/>
        <family val="2"/>
        <charset val="238"/>
      </rPr>
      <t>Odzračevalni lonček V=2 l</t>
    </r>
    <r>
      <rPr>
        <sz val="9"/>
        <rFont val="Arial"/>
        <family val="2"/>
        <charset val="238"/>
      </rPr>
      <t>, izdelan iz črne brezšivne cevi in cevnimi pokrovi, z vgrajenim avtomatskim odzračevalnim ventilom SPIROTECH, tip Spirotop DN 10 in kroglično pipo DN 10, pobarvan s temeljno in belo barvo ali drugi enakovreden.</t>
    </r>
  </si>
  <si>
    <r>
      <rPr>
        <b/>
        <sz val="9"/>
        <rFont val="Arial"/>
        <family val="2"/>
        <charset val="238"/>
      </rPr>
      <t xml:space="preserve">Avtomatski odzračevalni ventil </t>
    </r>
    <r>
      <rPr>
        <sz val="9"/>
        <rFont val="Arial"/>
        <family val="2"/>
        <charset val="238"/>
      </rPr>
      <t>SPIROTECH, tip Spirotop DN 10 in kroglično pipo DN 10, pobarvan s temeljno in belo barvo ali drugi enakovreden.</t>
    </r>
  </si>
  <si>
    <r>
      <rPr>
        <b/>
        <sz val="9"/>
        <rFont val="Arial"/>
        <family val="2"/>
        <charset val="238"/>
      </rPr>
      <t>Tlačna sonda vgrajena na cev ali razdelilnik</t>
    </r>
    <r>
      <rPr>
        <sz val="9"/>
        <rFont val="Arial"/>
        <family val="2"/>
        <charset val="238"/>
      </rPr>
      <t xml:space="preserve"> - območje merjenja od -1,0 do 9,0 bar in zapornim elementom DN 10 (izhodni signal od 4 do 20mA. Komplet z vijačnim spojem za vgraditev in vgradno tuljko. Vgradna dolžina 100 mm. </t>
    </r>
  </si>
  <si>
    <r>
      <rPr>
        <b/>
        <sz val="9"/>
        <rFont val="Arial"/>
        <family val="2"/>
        <charset val="238"/>
      </rPr>
      <t>Dozirni sistem</t>
    </r>
    <r>
      <rPr>
        <sz val="9"/>
        <rFont val="Arial"/>
        <family val="2"/>
        <charset val="238"/>
      </rPr>
      <t xml:space="preserve"> za proporcionalno doziranje inhibitorja oblog in korozije za ogrevno in hlajeno vodo sestavljen iz:</t>
    </r>
  </si>
  <si>
    <t>-dozirne črpalke krmiljene preko impulznega vodomera
-impulzni vodomer DN25
-krmilni kabel
-dozirni ventil DN15
-nivojskim stikalom
-rezervoar V=50L stikalom skupaj z varnostno posodo
-prvo polnjenje inhibitorja
za tehnične podatke:
-hidravlična kapaciteta 6 m3/h
-kapaciteta dozirne črpalke 4 l/h
-obratovalni tlak 10 bar
-hidravlični priključek DN25
-električni priključek 230V/50Hz/17W</t>
  </si>
  <si>
    <t xml:space="preserve">II. </t>
  </si>
  <si>
    <t>PRIKLJUČITEV KLIMATOV</t>
  </si>
  <si>
    <t>KN3 - Telovadnica - ogrevanje</t>
  </si>
  <si>
    <r>
      <rPr>
        <b/>
        <sz val="9"/>
        <rFont val="Arial"/>
        <family val="2"/>
        <charset val="238"/>
      </rPr>
      <t>Odzračevalni lonček V=2 l</t>
    </r>
    <r>
      <rPr>
        <sz val="9"/>
        <rFont val="Arial"/>
        <family val="2"/>
        <charset val="238"/>
      </rPr>
      <t>, izdelan iz črne brezšivne cevi in cevnimi pokrovi, z vgrajenim avtomatskim odzračevalnim ventilom SPIROTECH, tip Spirotop DN 10 in kroglično pipo DN 10, pobarvan s temeljno in belo barvo.</t>
    </r>
  </si>
  <si>
    <r>
      <rPr>
        <b/>
        <sz val="9"/>
        <rFont val="Arial"/>
        <family val="2"/>
        <charset val="238"/>
      </rPr>
      <t>Tlačno neodvisen ventil za hidravlično uravnoteženje</t>
    </r>
    <r>
      <rPr>
        <sz val="9"/>
        <rFont val="Arial"/>
        <family val="2"/>
        <charset val="238"/>
      </rPr>
      <t>, opremljen s pogonom in merilnimi priključki. Namenjen regulaciji ogrevalnega kroga. Napajanje pogona 230V.</t>
    </r>
  </si>
  <si>
    <t>Dobaviti komplet z vsem pritrdilnim, veznim in tesnilnim materialom, protiprirobnicami in povezavo na električno in signalno omrežje (avtomatiko klimata), vključno s kabli in vsem potrebnim elektro materialom.</t>
  </si>
  <si>
    <t>Ustreza proizvod Danfoss tip AB-QM ali drugi enakovreden</t>
  </si>
  <si>
    <r>
      <rPr>
        <b/>
        <sz val="9"/>
        <rFont val="Arial"/>
        <family val="2"/>
        <charset val="238"/>
      </rPr>
      <t xml:space="preserve">Visokoučinkovita črpalka elektronsko regulirana, </t>
    </r>
    <r>
      <rPr>
        <sz val="9"/>
        <rFont val="Arial"/>
        <family val="2"/>
        <charset val="238"/>
      </rPr>
      <t>obtočna črpalka s potopljenim rotorjem, sinhronim motorjem po ECM-tehnologiji in integrirano elektronsko regulacijo zmogljivosti za brezstopenjsko regulacijo tlačne razlike. Uporabna za vse vrste ogrevanja, prezračevanja in klimatizacije. 
 Serijsko vsebuje:
 - predizbirne regulacijske načine za optimalno prilagoditev bremena: Δp-c (diferenčni tlak konstanten), Δp-v (diferenčni tlak variabilen)
 - 3 stopnje števila vrtljajev (n = konstantno)
 - LED-prikaz za nastavitev želene vrednosti in prikaz sporočil o napakah
 - Električna priključitev z Wilo-vtikačem
 - Lučka za signaliziranje motnje in kontakt za skupno sporočilo o motnji</t>
    </r>
  </si>
  <si>
    <t>Črpalna višina: 3,61 m</t>
  </si>
  <si>
    <t>Priključna moč: 305 W</t>
  </si>
  <si>
    <t>Ustreza proizvod Wilo tip Yonos MAXO 50/0,5-8 PN6/10 drugi enakovreden</t>
  </si>
  <si>
    <r>
      <rPr>
        <b/>
        <sz val="9"/>
        <rFont val="Arial"/>
        <family val="2"/>
        <charset val="238"/>
      </rPr>
      <t>Tlačno neodvisen ventil za hidravlično uravnoteženje</t>
    </r>
    <r>
      <rPr>
        <sz val="9"/>
        <rFont val="Arial"/>
        <family val="2"/>
        <charset val="238"/>
      </rPr>
      <t>, brez pogona. Namenjen cirkulaciji ogrevalne vode do klimata.</t>
    </r>
  </si>
  <si>
    <t>Dobaviti komplet z vsem pritrdilnim, veznim in tesnilnim materialom.</t>
  </si>
  <si>
    <t>DN 15LF</t>
  </si>
  <si>
    <r>
      <rPr>
        <b/>
        <sz val="9"/>
        <rFont val="Arial"/>
        <family val="2"/>
        <charset val="238"/>
      </rPr>
      <t xml:space="preserve">Ogrevalni cevni sistem </t>
    </r>
    <r>
      <rPr>
        <sz val="9"/>
        <rFont val="Arial"/>
        <family val="2"/>
        <charset val="238"/>
      </rPr>
      <t>sestavljen iz  zunaj cinkanih cevi iz nelegiranega ogljikovega jekla 1.0034 E195 (po DIN EN 10305) spojenih s hladnim stiskanjem s spojkami s črnimi tesnili iz butikavčuka CIIR, skladno z DVGW – delovni list W 534 (maj 2004), z razredom
požarne varnosti A1 po DIN 4102-1. 
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t>
    </r>
  </si>
  <si>
    <t>Ustreza proizvod Geberit Mapress ali drugi enakovredni.</t>
  </si>
  <si>
    <t>Način spajanja: zatiskanje</t>
  </si>
  <si>
    <r>
      <t xml:space="preserve">Izolacija cevi z obojestransko paronepropustno izolacijo iz elastomerne pene iz sintetičnega kavčuka debeline ENAKE POLOVICI NOTRANJEGA PREMERU CEVI vendar min. 13 mm, koeficientom prehoda </t>
    </r>
    <r>
      <rPr>
        <sz val="9"/>
        <rFont val="Symbol"/>
        <family val="1"/>
        <charset val="2"/>
      </rPr>
      <t></t>
    </r>
    <r>
      <rPr>
        <sz val="9"/>
        <rFont val="Arial"/>
        <family val="2"/>
        <charset val="238"/>
      </rPr>
      <t xml:space="preserve">0,035 W/m°K pri 0°C (po SIST ISO 8794), upornostjo proti difuziji vodne pare μ&gt;7000, samougasljiva, stopnja zadimljenosti s3 po DIN EN 13501. </t>
    </r>
  </si>
  <si>
    <t>Razvod ogrevalne vode na strehi objekta.</t>
  </si>
  <si>
    <t>KN3 - Telovadnica - hlajenje</t>
  </si>
  <si>
    <r>
      <rPr>
        <b/>
        <sz val="9"/>
        <rFont val="Arial"/>
        <family val="2"/>
        <charset val="238"/>
      </rPr>
      <t>Tlačno neodvisen ventil za hidravlično uravnoteženje</t>
    </r>
    <r>
      <rPr>
        <sz val="9"/>
        <rFont val="Arial"/>
        <family val="2"/>
        <charset val="238"/>
      </rPr>
      <t>, opremljen s pogonom in merilnimi priključki. Namenjen regulaciji hladilnega kroga. Napajanje pogona 230V.</t>
    </r>
  </si>
  <si>
    <r>
      <rPr>
        <b/>
        <sz val="9"/>
        <rFont val="Arial"/>
        <family val="2"/>
        <charset val="238"/>
      </rPr>
      <t>Tlačno neodvisen ventil za hidravlično uravnoteženje</t>
    </r>
    <r>
      <rPr>
        <sz val="9"/>
        <rFont val="Arial"/>
        <family val="2"/>
        <charset val="238"/>
      </rPr>
      <t>, brez pogona. Namenjen cirkulaciji hladilnje vode do klimata.</t>
    </r>
  </si>
  <si>
    <r>
      <rPr>
        <b/>
        <sz val="9"/>
        <rFont val="Arial"/>
        <family val="2"/>
        <charset val="238"/>
      </rPr>
      <t xml:space="preserve">Hladilni cevni sistem </t>
    </r>
    <r>
      <rPr>
        <sz val="9"/>
        <rFont val="Arial"/>
        <family val="2"/>
        <charset val="238"/>
      </rPr>
      <t>sestavljen iz  zunaj cinkanih cevi iz nelegiranega ogljikovega jekla 1.0034 E195 (po DIN EN 10305) spojenih s hladnim stiskanjem s spojkami s črnimi tesnili iz butikavčuka CIIR, skladno z DVGW – delovni list W 534 (maj 2004), z razredom
požarne varnosti A1 po DIN 4102-1. 
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t>
    </r>
  </si>
  <si>
    <t>Ustreza proizvod Geberit Mapress Therm ali drugi enakovredni.</t>
  </si>
  <si>
    <r>
      <t xml:space="preserve">Izolacija cevi z obojestransko paronepropustno izolacijo iz elastomerne pene iz sintetičnega kavčuka debeline 13mm do dim. DN40 in 38mm za dim. DN50, koeficientom prehoda </t>
    </r>
    <r>
      <rPr>
        <sz val="9"/>
        <rFont val="Symbol"/>
        <family val="1"/>
        <charset val="2"/>
      </rPr>
      <t></t>
    </r>
    <r>
      <rPr>
        <sz val="9"/>
        <rFont val="Arial"/>
        <family val="2"/>
        <charset val="238"/>
      </rPr>
      <t xml:space="preserve">0,035 W/m°K pri 0°C (po SIST ISO 8794), upornostjo proti difuziji vodne pare μ&gt;7000, samougasljiva, stopnja zadimljenosti s3 po DIN EN 13501. </t>
    </r>
  </si>
  <si>
    <t>Razvod hladilne vode na strehi objekta.</t>
  </si>
  <si>
    <t>TALNO OGREVANJE</t>
  </si>
  <si>
    <r>
      <rPr>
        <b/>
        <sz val="9"/>
        <rFont val="Arial"/>
        <family val="2"/>
        <charset val="238"/>
      </rPr>
      <t>PE-Xa Q&amp;E cevi za talno ogrevanje v kolutih</t>
    </r>
    <r>
      <rPr>
        <sz val="9"/>
        <rFont val="Arial"/>
        <family val="2"/>
        <charset val="238"/>
      </rPr>
      <t>.</t>
    </r>
  </si>
  <si>
    <t>PE-Xa cev z difuzijskim slojem iz EVOH-a (etil-vinil-alkohol) z dodatnim zunanjim zaščitnim slojem v beli barvi in dvema modrima črtama. Ustreza standardu EN ISO 15875 "Plastični cevni sistemi za instalacije s toplo in hladno vodo - zamrežen polietilen" in ustreza zahtevam za tesnost na kisik v skladu s standardom DIN 4726. Te cevi, ki so namenjene za talno ogrevanje in hlajenje, so primerne za spajanje z Uponor Q&amp;E fitingi in Uponor vijačnimi fitingi.
Razred uporabe: 4+5/ 6 bar
Maksimalna načrtovana temperatura: 90 °C
Temperatura, pri kateri nastanejo poškodbe: 100 °C
Načrtovan tlak 6/10 barov pri 90°C/70°C
Požarni razred: E v skladu s standardom DIN EN 13501-1</t>
  </si>
  <si>
    <t xml:space="preserve">16×2,0 mm              </t>
  </si>
  <si>
    <t>Ustreza proizvod Uponor cev Comfort Pipe PLUS 16x2,0 640m ali drugi enakovreden</t>
  </si>
  <si>
    <r>
      <rPr>
        <b/>
        <sz val="9"/>
        <rFont val="Arial"/>
        <family val="2"/>
        <charset val="238"/>
      </rPr>
      <t>PE-Xa Q&amp;E cevi za industrijsko talno ogrevanje v kolutih</t>
    </r>
    <r>
      <rPr>
        <sz val="9"/>
        <rFont val="Arial"/>
        <family val="2"/>
        <charset val="238"/>
      </rPr>
      <t>.</t>
    </r>
  </si>
  <si>
    <t>PE-Xa cev z difuzijskim slojem iz EVOH-a (etil-vinil-alkohol) z dodatnim zunanjim zaščitnim slojem v beli barvi in dvema modrima črtama. Ustreza standardu EN ISO 15875 "Plastični cevni sistemi za instalacije s toplo in hladno vodo - zamrežen polietilen" in ustreza zahtevam za tesnost na kisik v skladu s standardom DIN 4726. Te cevi, ki so namenjene za talno ogrevanje in hlajenje, so primerne za spajanje z Uponor Q&amp;E fitingi in Uponor vijačnimi fitingi.
Razred uporabe: 4+5/ 6 bar
Maksimalna načrtovana temperatura: 90 °C
Temperatura, pri kateri nastanejo poškodbe: 100 °C
Načrtovan tlak 6/8 barov pri 90°C/70°C
Požarni razred: E v skladu s standardom DIN EN 13501-1</t>
  </si>
  <si>
    <t xml:space="preserve">20×2,0 mm              </t>
  </si>
  <si>
    <t>Ustreza proizvod Uponor cev Comfort Pipe PLUS 20x2,0 480m ali drugi enakovreden</t>
  </si>
  <si>
    <r>
      <rPr>
        <b/>
        <sz val="9"/>
        <rFont val="Arial"/>
        <family val="2"/>
        <charset val="238"/>
      </rPr>
      <t>Sistemske plošče za vgradnjo cevi talnega ogrevanja</t>
    </r>
    <r>
      <rPr>
        <sz val="9"/>
        <rFont val="Arial"/>
        <family val="2"/>
        <charset val="238"/>
      </rPr>
      <t xml:space="preserve"> dimenzije 14-17 mm. Izdelane iz črne polistirenske folije skladno s standardom DIN EN 13163.</t>
    </r>
  </si>
  <si>
    <t>Primerno za zvišane obremenitve do 5.0 kN/m².  Razmak med cevmi: 10, 15, 20, 25, 30 cm. Dimenzija plošče 1,45m x 0,9m x 0,02m</t>
  </si>
  <si>
    <t>m²</t>
  </si>
  <si>
    <r>
      <rPr>
        <b/>
        <sz val="9"/>
        <rFont val="Arial"/>
        <family val="2"/>
        <charset val="238"/>
      </rPr>
      <t>Obrobni trak iz polietilena z lepilnim trakom</t>
    </r>
    <r>
      <rPr>
        <sz val="9"/>
        <rFont val="Arial"/>
        <family val="2"/>
        <charset val="238"/>
      </rPr>
      <t xml:space="preserve">, brez FCKW, ca. 10mm debeline, 130mm višine, lepilni trak spodaj, enostavno polaganje v kotih - 3x lomljen/tekoči meter. </t>
    </r>
  </si>
  <si>
    <t>Uporaba pri tekočih estrihih.</t>
  </si>
  <si>
    <t>Plastifikator za cementni estrih.</t>
  </si>
  <si>
    <t>l</t>
  </si>
  <si>
    <r>
      <rPr>
        <b/>
        <sz val="9"/>
        <rFont val="Arial"/>
        <family val="2"/>
        <charset val="238"/>
      </rPr>
      <t>Letveno samolepilno držalo za cevi</t>
    </r>
    <r>
      <rPr>
        <sz val="9"/>
        <rFont val="Arial"/>
        <family val="2"/>
        <charset val="238"/>
      </rPr>
      <t>, za polaganje na tla, prirejeno za cevi 16×2.</t>
    </r>
  </si>
  <si>
    <t>L=1,0 m, h=27 mm</t>
  </si>
  <si>
    <r>
      <rPr>
        <b/>
        <sz val="9"/>
        <rFont val="Arial"/>
        <family val="2"/>
        <charset val="238"/>
      </rPr>
      <t>Zaščitne cevi 20 mm premera</t>
    </r>
    <r>
      <rPr>
        <sz val="9"/>
        <rFont val="Arial"/>
        <family val="2"/>
        <charset val="238"/>
      </rPr>
      <t xml:space="preserve">, izdelana iz PE-LD, dolžine L = 300 mm, namenjena za zaščito cevi do dimenzije 20 mm pri prehodih skozi razmejitveni profil. </t>
    </r>
  </si>
  <si>
    <r>
      <rPr>
        <b/>
        <sz val="9"/>
        <rFont val="Arial"/>
        <family val="2"/>
        <charset val="238"/>
      </rPr>
      <t>Razmejitveni profil 100x10</t>
    </r>
    <r>
      <rPr>
        <sz val="9"/>
        <rFont val="Arial"/>
        <family val="2"/>
        <charset val="238"/>
      </rPr>
      <t xml:space="preserve">, samolepilni nosilni profil izdelan iz trdega PVC-ja s trakom iz polietilenske pene debeline 10 mm. Namenjeno za zanesljivo ločevanje odsekov estriha (npr. pri vratih) in za absorbiranje raztezanja estriha. Višina: 100mm; debelina materiala: 10mm; dolžina: 2m </t>
    </r>
  </si>
  <si>
    <r>
      <rPr>
        <b/>
        <sz val="9"/>
        <rFont val="Arial"/>
        <family val="2"/>
        <charset val="238"/>
      </rPr>
      <t>Razdelilec in razdelilna omarica za talno ogrevanje</t>
    </r>
    <r>
      <rPr>
        <sz val="9"/>
        <rFont val="Arial"/>
        <family val="2"/>
        <charset val="238"/>
      </rPr>
      <t xml:space="preserve"> sestavljena iz sledečih delov:</t>
    </r>
  </si>
  <si>
    <t xml:space="preserve">razdelilnik iz ojačanega poliamida z merilci pretoka, Uponor Vario M s topmetri FM </t>
  </si>
  <si>
    <t>podometna/nadometna omarica iz jeklene pločevine, s ključavnico za zaklepanje prednje stranice, prašno barvano z barvo po izbiri arhitekta, končni odtenek, struktura in sijaj se določi na podlagi vzorca</t>
  </si>
  <si>
    <t>odvodnim razdelilnikom DN 25 z ventili in priključki za montažo elektrotermičnih pogonov za posamezne veje</t>
  </si>
  <si>
    <t>dovodni razdelilnik DN 25 z dušilniki pretoka za regulacijo pretoka za posamezne veje</t>
  </si>
  <si>
    <t xml:space="preserve">termometer na dovodu in odvodu </t>
  </si>
  <si>
    <t>2 kom avtomatski odzračevalni ventil</t>
  </si>
  <si>
    <t>polnilna pipa</t>
  </si>
  <si>
    <t>elektrotermični pogoni 230 V na posameznem odcepu</t>
  </si>
  <si>
    <t>cevne spojke za cevi 16×2,0</t>
  </si>
  <si>
    <t xml:space="preserve">nosilec razdelilnika. </t>
  </si>
  <si>
    <r>
      <t xml:space="preserve">Dodatno toplotno in parozaporno izoliran razdelilnik z izolacijo debeline 9 mm. Koeficient prehoda </t>
    </r>
    <r>
      <rPr>
        <sz val="9"/>
        <rFont val="Symbol"/>
        <family val="1"/>
        <charset val="2"/>
      </rPr>
      <t></t>
    </r>
    <r>
      <rPr>
        <sz val="9"/>
        <rFont val="Arial"/>
        <family val="2"/>
        <charset val="238"/>
      </rPr>
      <t xml:space="preserve">0,035 W/m°K pri 0°C (po SIST ISO 8794), upornostjo proti difuziji vodne pare μ&gt;7000, samougasljiva, stopnja zadimljenosti s3 po DIN EN 13501. </t>
    </r>
  </si>
  <si>
    <t>Ustreza proizvod Uponor Vario M ali drugi enakovreden</t>
  </si>
  <si>
    <t>2 ogrevalna kroga</t>
  </si>
  <si>
    <t>velikost podometne omarice 700x110x730 mm (ŠxGxV)</t>
  </si>
  <si>
    <t>4 ogrevalnih krogov</t>
  </si>
  <si>
    <t>5 ogrevalnih krogov</t>
  </si>
  <si>
    <t>7 ogrevalnih krogov</t>
  </si>
  <si>
    <t>velikost podometne omarice 850x110x730 mm (ŠxGxV)</t>
  </si>
  <si>
    <t>9 ogrevalnih krogov</t>
  </si>
  <si>
    <r>
      <rPr>
        <b/>
        <sz val="9"/>
        <rFont val="Arial"/>
        <family val="2"/>
        <charset val="238"/>
      </rPr>
      <t>Razdelilec in razdelilna omarica za industrijsko talno ogrevanje</t>
    </r>
    <r>
      <rPr>
        <sz val="9"/>
        <rFont val="Arial"/>
        <family val="2"/>
        <charset val="238"/>
      </rPr>
      <t xml:space="preserve"> sestavljena iz sledečih delov:</t>
    </r>
  </si>
  <si>
    <t xml:space="preserve">razdelilnik iz ojačanega poliamida z merilci pretoka, Uponor Magna s topmetri FM </t>
  </si>
  <si>
    <t>cevne spojke za cevi 20×2,0</t>
  </si>
  <si>
    <t>Ustreza proizvod Uponor Magna ali drugi enakovreden</t>
  </si>
  <si>
    <t>Uponor, Magna, modularni razdelilec, 24 ogrevalnih krogov ( 1 x 1 x 3/4 eurokonus + 6 x 3 x 3/4 eurokonus)</t>
  </si>
  <si>
    <t>velikost podometne omarice 2310x200x835 mm (ŠxGxV)</t>
  </si>
  <si>
    <t>KONVEKTORSKO HLAJENJE in OGREVANJE IN CEVNI  RAZVODI ZA CELOTNO MREŽO</t>
  </si>
  <si>
    <t>Ventilatorski stropni konvektor ogrevanj/hlajenje</t>
  </si>
  <si>
    <t>Konvektor tihe izvedbe, za štiricevni sistem ogrevanja in hlajenja sestavljen iz prenosnika toplote, centrifugalnega ventilatorja s 3-mi hitrostmi, priključeni na sobni termostat v posameznem prostoru (nastavitev temperature, hitrosti ventilatorja, preklop leto/zima), elektro motorja, koritom za zbiranje kondenzata, pomožnim koritom za odtok kondenzata, zračnim filtrom, s priključitvijo na električno in signalno omrežje vključno s kabli in vsem potrebnim elektro materialom, preizkusnim zagonom s strani pooblaščenega serviserja/monterja in komplet s pritrdilnim, tesnilnim in nosilnim materialom.</t>
  </si>
  <si>
    <t>Konvektor opremiti s protismradnim sifonom s kroglico na odtoku kondenza.</t>
  </si>
  <si>
    <t>Hladilni/grelni medij: voda:</t>
  </si>
  <si>
    <t>tvv = 6°C – vstopna temp. hladilne/ogrevalne vode</t>
  </si>
  <si>
    <t>tiv = 12°C – izstopna temp. hladilne/ogrevalne vode</t>
  </si>
  <si>
    <t>tvv = 40°C – vstopna temp. hladilne/ogrevalne vode</t>
  </si>
  <si>
    <t>tiv = 30°C – izstopna temp. hladilne/ogrevalne vode</t>
  </si>
  <si>
    <r>
      <t xml:space="preserve">proizvod Aermec tip </t>
    </r>
    <r>
      <rPr>
        <b/>
        <sz val="9"/>
        <rFont val="Arial"/>
        <family val="2"/>
        <charset val="238"/>
      </rPr>
      <t>FCL 84 VL</t>
    </r>
    <r>
      <rPr>
        <sz val="9"/>
        <rFont val="Arial"/>
        <family val="2"/>
        <charset val="238"/>
      </rPr>
      <t xml:space="preserve"> oz. enakovredno ali boljše </t>
    </r>
  </si>
  <si>
    <t xml:space="preserve">Hladilna/grelna kapaciteta pri srednji hitrosti ventilatorja Qh=4 kW </t>
  </si>
  <si>
    <t xml:space="preserve">Poleg konvektorja dobaviti še: </t>
  </si>
  <si>
    <t xml:space="preserve">1 kom AB-QM ventil DN 20 s pogonom 230V in 2 kom zaporni ventil DN 20;                                                                                                                                                                                  </t>
  </si>
  <si>
    <t>Ventilatorski stropni konvektor hlajenje</t>
  </si>
  <si>
    <t>Konvektor tihe izvedbe, za dvocevni sistem hlajenja sestavljen iz prenosnika toplote, centrifugalnega ventilatorja s 3-mi hitrostmi, priključeni na sobni termostat v posameznem prostoru (nastavitev temperature, hitrosti ventilatorja, preklop leto/zima), elektro motorja, koritom za zbiranje kondenzata, pomožnim koritom za odtok kondenzata, zračnim filtrom, s priključitvijo na električno in signalno omrežje vključno s kabli in vsem potrebnim elektro materialom, preizkusnim zagonom s strani pooblaščenega serviserja/monterja in komplet s pritrdilnim, tesnilnim in nosilnim materialom.</t>
  </si>
  <si>
    <t>Hladilni medij: voda:</t>
  </si>
  <si>
    <t>tvv = 6°C – vstopna temp. hladilne vode</t>
  </si>
  <si>
    <t>tiv = 12°C – izstopna temp. hladilne vode</t>
  </si>
  <si>
    <r>
      <t xml:space="preserve">proizvod Aermec tip </t>
    </r>
    <r>
      <rPr>
        <b/>
        <sz val="9"/>
        <rFont val="Arial"/>
        <family val="2"/>
        <charset val="238"/>
      </rPr>
      <t>FCL 82 VL</t>
    </r>
    <r>
      <rPr>
        <sz val="9"/>
        <rFont val="Arial"/>
        <family val="2"/>
        <charset val="238"/>
      </rPr>
      <t xml:space="preserve"> oz. enakovredno ali boljše </t>
    </r>
  </si>
  <si>
    <t xml:space="preserve">Hladilna kapaciteta pri srednji hitrosti ventilatorja Qh=4 kW </t>
  </si>
  <si>
    <r>
      <t xml:space="preserve">proizvod Aermec tip </t>
    </r>
    <r>
      <rPr>
        <b/>
        <sz val="9"/>
        <rFont val="Arial"/>
        <family val="2"/>
        <charset val="238"/>
      </rPr>
      <t>FCL 102 VL</t>
    </r>
    <r>
      <rPr>
        <sz val="9"/>
        <rFont val="Arial"/>
        <family val="2"/>
        <charset val="238"/>
      </rPr>
      <t xml:space="preserve"> oz. enakovredno ali boljše </t>
    </r>
  </si>
  <si>
    <t xml:space="preserve">Hladilna kapaciteta pri srednji hitrosti ventilatorja Qh=6 kW </t>
  </si>
  <si>
    <t xml:space="preserve">1 kom AB-QM ventil DN 25 s pogonom 230V in 2 kom zaporni ventil DN 25;                                                                                                                                                                                  </t>
  </si>
  <si>
    <t>Razvod ogrevalne/hladilne vode pod stropom, v jaških in  podih v objektu.</t>
  </si>
  <si>
    <t>Cevi, ki so izpostavljene zunanjemu traku (ki potekajo po strehi) se izolira z 200% izolacijo in opremi z električnim ogrevalnim kablom.</t>
  </si>
  <si>
    <t>DN 10</t>
  </si>
  <si>
    <t>DN 12</t>
  </si>
  <si>
    <t>DN 32</t>
  </si>
  <si>
    <t>Razvod hladilne vode pod stropom, v jaških in  podih v objektu.</t>
  </si>
  <si>
    <t>DN 100</t>
  </si>
  <si>
    <t>Ustreza Oventrop OV "Hydrocontrol VTR" (ali drugi ustrezni), komplet s pritrdilnim in tesnilnim materialom, protiprirobnicami, tesnili in vijaki.</t>
  </si>
  <si>
    <t>OSTALO</t>
  </si>
  <si>
    <r>
      <rPr>
        <b/>
        <sz val="9"/>
        <rFont val="Arial"/>
        <family val="2"/>
        <charset val="238"/>
      </rPr>
      <t>Izdelava gradbenih prebojev</t>
    </r>
    <r>
      <rPr>
        <sz val="9"/>
        <rFont val="Arial"/>
        <family val="2"/>
        <charset val="238"/>
      </rPr>
      <t xml:space="preserve"> - vrtanje zidov in stropov do premera 200 mm, vključno z zapiranjem odprtin po montaži razvodov ter z zaključnimi gradbenimi in pleskarskimi deli in opravili</t>
    </r>
  </si>
  <si>
    <r>
      <rPr>
        <b/>
        <sz val="9"/>
        <rFont val="Arial"/>
        <family val="2"/>
        <charset val="238"/>
      </rPr>
      <t>Izvedba požarnih zatesnitev prebojev</t>
    </r>
    <r>
      <rPr>
        <sz val="9"/>
        <rFont val="Arial"/>
        <family val="2"/>
        <charset val="238"/>
      </rPr>
      <t xml:space="preserve"> na mejah požarnih sektorjev vključno z dobavo potrebnega materiala.</t>
    </r>
  </si>
  <si>
    <t>Pri prehodu instalacij skozi požarne sektorje se preboji, v katerih potekajo instalacije, zapolnijo s požarno obstojno izolacijo, požarnimi blazinami, požarno malto, tesnilnim trakom, peno, kitom, premazom,…. odvisno od izbrane tehnologije oz. proizvajalca tesnjenja.</t>
  </si>
  <si>
    <t>Vse preboje preko požarnih ločitev se požarno zatesni z enako požarno odpornostjo kot element, ki ga prehajajo. Požarne zatesnitve se izvede skladno z navodili proizvajalca. Prehodi oz. preboji skozi požarne ločitve bodo izvedeni skladno s smernico SZPV 408.</t>
  </si>
  <si>
    <t xml:space="preserve">Inštalacije je potrebno obojestransko premazati v debelini najmanj 1mm. Prav tako je potrebno upoštevati navodila proizvajlca, ter smernica SZPV 408. </t>
  </si>
  <si>
    <t>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t>
  </si>
  <si>
    <t>Po montaži je potrebno zaporo označiti z nalepko s podatki o sistemu in izdelovalcu. Za celotno konstrukcijo je potrebno predložiti ustrezna dokazila o požarnih odpornostih vključno z vsem potrebnim materialom za učinkovito izvedbo požarnega zatesnenja.</t>
  </si>
  <si>
    <t>proizvod: HILTI ali enakovredno</t>
  </si>
  <si>
    <t>Velikost preboja in instalacije, ki potekajo skozi preboj:</t>
  </si>
  <si>
    <t>*jeklene ogrevalne/hladilne cevi do dimenzije DN 100 toplotno izolirane z izolacijo iz elastomerne pene ddebeline 38 mm.</t>
  </si>
  <si>
    <t>*bakrene cevi za freonsko povezavo do dimenzije 15,88mm toplotno izolirane z izolacijo iz elastomerne pene debeline 13 mm.</t>
  </si>
  <si>
    <r>
      <rPr>
        <b/>
        <sz val="9"/>
        <rFont val="Arial"/>
        <family val="2"/>
        <charset val="238"/>
      </rPr>
      <t>Izvedba pregleda pravilnosti izvedbe prebojev in tesnjenja prebojev energetskih cevnih instalacij</t>
    </r>
    <r>
      <rPr>
        <sz val="9"/>
        <rFont val="Arial"/>
        <family val="2"/>
        <charset val="238"/>
      </rPr>
      <t xml:space="preserve"> čez stene in plošče požanih sektorjev z izdajo pozitivnega poročila s strani ustreznega preglednika</t>
    </r>
  </si>
  <si>
    <r>
      <rPr>
        <b/>
        <sz val="9"/>
        <rFont val="Arial"/>
        <family val="2"/>
        <charset val="238"/>
      </rPr>
      <t>Dobava in pritrditev samolepilnih puščic za označitev smeri pretoka</t>
    </r>
    <r>
      <rPr>
        <sz val="9"/>
        <rFont val="Arial"/>
        <family val="2"/>
        <charset val="238"/>
      </rPr>
      <t xml:space="preserve"> ter z napisom vrste medija, označitev vseh tehničnih prostorov, vgrajene opreme, montaža oznak z vidika varnosti v obstojni obliki;</t>
    </r>
  </si>
  <si>
    <r>
      <rPr>
        <b/>
        <sz val="9"/>
        <rFont val="Arial"/>
        <family val="2"/>
        <charset val="238"/>
      </rPr>
      <t>Tlačni preizkus ogrevalne in hladilne instalacije</t>
    </r>
    <r>
      <rPr>
        <sz val="9"/>
        <rFont val="Arial"/>
        <family val="2"/>
        <charset val="238"/>
      </rPr>
      <t xml:space="preserve">,  vključno s potrebnim materialom (čepi), ter izdelavo pisnega poročila o uspešno opravljenem tlačnem preizkusu.   </t>
    </r>
  </si>
  <si>
    <r>
      <rPr>
        <b/>
        <sz val="9"/>
        <rFont val="Arial"/>
        <family val="2"/>
        <charset val="238"/>
      </rPr>
      <t>Polnjenje ogrevalne in hladilne instalacije</t>
    </r>
    <r>
      <rPr>
        <sz val="9"/>
        <rFont val="Arial"/>
        <family val="2"/>
        <charset val="238"/>
      </rPr>
      <t xml:space="preserve"> z mehčano vodo in aditivi/inhibitorji. </t>
    </r>
  </si>
  <si>
    <t>litrov</t>
  </si>
  <si>
    <r>
      <rPr>
        <b/>
        <sz val="9"/>
        <rFont val="Arial"/>
        <family val="2"/>
        <charset val="238"/>
      </rPr>
      <t>Izdelave vseh tehnoloških shem ogrevanja in hlajenja</t>
    </r>
    <r>
      <rPr>
        <sz val="9"/>
        <rFont val="Arial"/>
        <family val="2"/>
        <charset val="238"/>
      </rPr>
      <t xml:space="preserve"> v obstojni obliki. </t>
    </r>
  </si>
  <si>
    <r>
      <rPr>
        <b/>
        <sz val="9"/>
        <rFont val="Arial"/>
        <family val="2"/>
        <charset val="238"/>
      </rPr>
      <t>Izdelava navodil za ogrevanje in hlajenje</t>
    </r>
    <r>
      <rPr>
        <sz val="9"/>
        <rFont val="Arial"/>
        <family val="2"/>
        <charset val="238"/>
      </rPr>
      <t>, ter izvedbo šolanja osebja naročnika in uporabnika.</t>
    </r>
  </si>
  <si>
    <r>
      <rPr>
        <b/>
        <sz val="9"/>
        <rFont val="Arial"/>
        <family val="2"/>
        <charset val="238"/>
      </rPr>
      <t>Izvedbe meritev mikroklime</t>
    </r>
    <r>
      <rPr>
        <sz val="9"/>
        <rFont val="Arial"/>
        <family val="2"/>
        <charset val="238"/>
      </rPr>
      <t xml:space="preserve"> v zimskem in letnem času.</t>
    </r>
  </si>
  <si>
    <r>
      <rPr>
        <b/>
        <sz val="9"/>
        <rFont val="Arial"/>
        <family val="2"/>
        <charset val="238"/>
      </rPr>
      <t xml:space="preserve">Meritev hrupa vgrajene strojne opreme </t>
    </r>
    <r>
      <rPr>
        <sz val="9"/>
        <rFont val="Arial"/>
        <family val="2"/>
        <charset val="238"/>
      </rPr>
      <t>z napeljavami znotraj in zunaj objekta, ter izdelava zapisnika s strani pooblaščenega podjetja</t>
    </r>
  </si>
  <si>
    <r>
      <rPr>
        <b/>
        <sz val="9"/>
        <rFont val="Arial"/>
        <family val="2"/>
        <charset val="238"/>
      </rPr>
      <t>Prva analiza vzorca</t>
    </r>
    <r>
      <rPr>
        <sz val="9"/>
        <rFont val="Arial"/>
        <family val="2"/>
        <charset val="238"/>
      </rPr>
      <t xml:space="preserve"> medija pred polnjenjem in druga analiza vzorca medija po 4-6 tednih obratovanja glede na izpolnjevanje zahtev standarda ÖNORM H 5195-1. V skladu s zahtevami standarda ÖNORM H 5195-1 se  zahteva enkrat letno izvesti analizo vode za sisteme nad 1500 litrov ogrevalno / hladilnega medija.  </t>
    </r>
  </si>
  <si>
    <t>SKUPAJ OGREVANJE IN HLAJENJE:</t>
  </si>
  <si>
    <t>popis del in materiala za:</t>
  </si>
  <si>
    <t>STROJNE INSTALACIJE IN STROJNO OPREMO</t>
  </si>
  <si>
    <t>investitor:</t>
  </si>
  <si>
    <t>SREDNJA ŠOLA JESENICE, Ulica bratov Rupar 2, 4270 Jesenice</t>
  </si>
  <si>
    <t>objekt:</t>
  </si>
  <si>
    <t>PRENOVA IN DOZIDAVA SREDNJA ŠOLA JESENICE - TELOVADNICA</t>
  </si>
  <si>
    <t>Ponudnik je dolžan pred oddajo ponudbe izvesti ogled objekta. Kakršnokoli kasnejše uveljavljanje dodatnih del povezanih z lokacijo in pozicijo objekta ali opreme niso možna.</t>
  </si>
  <si>
    <t>Vsi elementi inštalacije morajo biti izdelani strokovno in kvalitetno po detajlih in iz materiala kot je navedeno v opisu.</t>
  </si>
  <si>
    <t>Ves vgrajeni material mora po kvaliteti ustrezati veljavnim tehničnim predpisom in normam.</t>
  </si>
  <si>
    <t>Vsa vgrajena oprema in instalacije na objektu je do prevzema s strani investitorja (pooblaščene osebe) v lasti izvajalca.</t>
  </si>
  <si>
    <t>Izvajalec je dolžan imeti znanja, ki so predpisano zahtevana v 14. členu Gradbenega Zakona in tam opredeljena skozi obvezni delovodski in mojstrski izpit, iz česar izhaja, da je strokovno usposobljena oseba za posamezno vrsto inštalacije in pozna vse potrebne standardne detajle.</t>
  </si>
  <si>
    <t xml:space="preserve">Izvajalec je skozi svojo pripravo dela dolžan načrt za izvedbo po posameznih sklopih razdelati in pripraviti lastne delavniške in montažne risbe (»shop drawings«) in priključitvene podrobnosti (detajle) oziroma te pridobiti od izbranega proizvajalca opreme. Oboje odgovorni projektant praviloma samo pregleduje in na izrecno zahtevo investitorja tudi pisno potrjuje. </t>
  </si>
  <si>
    <t>Izvajalec je pred pričetkom del dolžan preučiti predmetni PZI načrt in nanj podati morebitne pripombe. V primeru dvoumnosti v katerem koli delu načrta si je izvajalec dolžan nanje pridobiti pisna pojasnila odgovornega projektanta.</t>
  </si>
  <si>
    <t>Za strojno inštalacijsko opremo velja, da negativna odstopanja od tu razpisanih tehničnih zmogljivosti, učinkovitosti ter same kakovosti strojne opreme, materiala in del pri ponudbah niso sprejemljiva, saj se razpisane obravnavajo kot najmanjše potrebne! V izhodišču tudi velja, da je izvajalec pri gradnji dolžan ravnati "z večjo skrbnostjo, po pravilih stroke in po običajih", to je s "skrbnostjo dobrega strokovnjaka", kot to izhaja iz Obligacijskega zakonika. Pri presoji potrebnih ravnanj in njihovih učinkov se upoštevajo poslovni običaji, uzance in praksa. Oboje za sam razpis in izvedbo tudi pomeni, da tista dela, ki jih ponudnik glede na zahtevano poznavanje stroke mora predvideti, nimajo narave kasnejših nepredvidenih del!</t>
  </si>
  <si>
    <t xml:space="preserve">Pred pričetkom del mora izvajalec del pripraviti in predati tehnične predloge ponujene strojne opreme v potrditev, ki zajemajo vse iz popisa zahtevane tehnične podatke, tovarniške risbe postavitve in dokazila s potrdili o ustreznosti. </t>
  </si>
  <si>
    <t>Predana tehnična dokumentacija predlagane opreme in materialov (»submittals«) mora zajemati vse tehnične podatke (»product data«), tovarniške risbe postavitve oziroma namestitve z navedbo mer (»shop drawings«) in potrdila ustreznosti (»certifications«). Morebitna predaja samo splošnih kopij iz katalogov proizvajalcev v ta namen ni ustrezna in tudi ne sprejemljiva.</t>
  </si>
  <si>
    <t>Za vse odvoze na deponijo je potrebno naročniku dostaviti evidenčne liste.</t>
  </si>
  <si>
    <t xml:space="preserve">Nobeno naročilo ponujene opreme ne more biti sprovedeno, dokler ni s strani investitorja pooblaščen(e)ih oseb(e) izvedena preverba ustreznosti in ta tudi pisno potrjena. </t>
  </si>
  <si>
    <t>Dobava in postavitev opreme in sistemov se izvede po priloženi dokumentaciji, načrtih in tekstualnem delu, ki se dopolnijo s podrobnejšimi risbami posameznih izbranih dobaviteljev opreme ter z delavniškimi risbami.</t>
  </si>
  <si>
    <t xml:space="preserve">lzvajalec mora predvidena dela izvesti v zahtevani kvaliteti in lahko vgrajuje samo materiale in opremo, ki ima ustrezne ateste in certifikate (potrdila o skladnosti) ter je potrjena tudi s strani predstavnika investitorja. </t>
  </si>
  <si>
    <t xml:space="preserve">Prav tako se mora držati navodil proizvajalca opreme za postavitev te opreme in sicer tako, da se po izvedbi zagonov pridobi dogovorjena garancija. </t>
  </si>
  <si>
    <t>Vgrajena oprema in material mora biti do dobave neuporabljena, nova in opremljena z zahtevano dokazno dokumentacijo.</t>
  </si>
  <si>
    <t xml:space="preserve">Izvajalec je dolžan izvesti preizkusni pogon posameznih sistemov po opravljeni izvedbi, tlačnemu preizkusu, dezinfekciji sitemov in pisnem obvestilu investitorju, da je sistem pripravljen za preizkusni pogon. </t>
  </si>
  <si>
    <t xml:space="preserve">Preizkusni pogon se izvrši v sodelovanju z predstavniki tehničnih služb, poblaščenim serviserjem vgrajenih naprav, izvajalcem električnih napeljav, CNS in investitorjem po načinu, ki ga določa izvajalska pogodba (standard) oziroma jo predstavi investitor. </t>
  </si>
  <si>
    <t>V času preskusnega pogona mora sistem obratovati s predvidenimi zahtevami glede pretoka in tlaka v inštalaciji.</t>
  </si>
  <si>
    <t>Potrebno je zagotoviti sodelovanje vseh izvajalcev na validaciji funkcionalnem testiranju s sistemskimi integratorji.</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</si>
  <si>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</si>
  <si>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t>
  </si>
  <si>
    <t>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</si>
  <si>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</si>
  <si>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t>
  </si>
  <si>
    <t xml:space="preserve">ENOTNA CENA MORA VSEBOVATI (Pri formuliranju enotnih cen in višine faktorja na urne postavke te ponudbe, mora ponudnik upoštevati naslednja dela): </t>
  </si>
  <si>
    <t>nabavo, dobavo in montažo vse navedene opreme in materialov razen če drugače opisano;</t>
  </si>
  <si>
    <t>vsa potrebna pripravljalna dela, organizacijo gradbišče in manipulativne stroške;</t>
  </si>
  <si>
    <t>vse potrebne transporte, skladiščenja na gradbišču, notranjega (horizontalnega in vertikalnega) transporta na gradbišču (ne glede na težo ali zahtevnost);</t>
  </si>
  <si>
    <t>vse potrebno delo ;</t>
  </si>
  <si>
    <t>vsa potrebna pomožna sredstva za vgrajevanje na objektu kot so lestve, odri in podobno, izdelavo, uporabo in demontažo vseh delovnih odrov (za ves čas izvajanja del);</t>
  </si>
  <si>
    <t>stroške elektrike, toplote, vode, razsvetljave in ostale stroške v času gradnje;</t>
  </si>
  <si>
    <t>usklajevanje z osnovnim načrtom in posvetovanje s projektantom, nadzornikom, investitorjem, naročnikom</t>
  </si>
  <si>
    <t>terminsko usklajevanje del z ostalimi izvajalci na objektu</t>
  </si>
  <si>
    <t>zaključna dela na gradbišču s strani ponudnika in njegovih podizvajalcev, z odvozom odvečnega materiala in odpadnega materiala na deponijo ter čiščenje objekta zaradi svojih del med gradnjo in po končani gradnji;</t>
  </si>
  <si>
    <t>plačilo prispevka za odvoz na deponijo odpadnega materiala</t>
  </si>
  <si>
    <t>manipulativne in režijske stroške, kot tudi stroški koordinacije, kar velja tudi za odpravo napak v garancijski dobi;</t>
  </si>
  <si>
    <t>izvedbo predpisanih ukrepov varstva pri delu in varstva pred požarom, ki jih mora ponudnik obvezno upoštevati ter vso potrebno higijensko tehnično preventivno zaščito delavcev na gradbišču;</t>
  </si>
  <si>
    <t>zavarovanje ponudbenih del v gradnji, delavcev in materiala na gradbišču v času izvajanja del;</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</si>
  <si>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t>
  </si>
  <si>
    <t>skladiščenje materiala na gradbišču</t>
  </si>
  <si>
    <t>preizkušanje kvalitete za vse materiale, ki se vgrajujejo in dokazovanje kvalitete z atesti</t>
  </si>
  <si>
    <t>ves potrebni glavni, pomožni, pritrdilni, tesnilni in vezni material</t>
  </si>
  <si>
    <t>obešalni in pritrdilni material za cevne in kanalske razvode in opremo, izdelan iz različnih jeklenih pocinkanih profilov sistemskih dobaviteljev, pocinkanih cevnih in kanalskih objemk z gumijasto podlogo, vijakov, matic in kovinskih zidnih vložkov;</t>
  </si>
  <si>
    <t>izvedbo tlačnih preizkusov cevnih inštalacij ogrevanja, vodovoda in hlajenja (tudi po odsekih, če to pogojuje faznost izgradnje) ter izdelavo zapisnikov;</t>
  </si>
  <si>
    <r>
      <t xml:space="preserve">preboje (rezanje, vrtanje in preboji sten in plošč) in požarno zaprtje prebojev manjših od </t>
    </r>
    <r>
      <rPr>
        <sz val="11"/>
        <rFont val="Calibri"/>
        <family val="2"/>
        <charset val="238"/>
      </rPr>
      <t>Ø</t>
    </r>
    <r>
      <rPr>
        <sz val="11"/>
        <rFont val="Calibri"/>
        <family val="2"/>
        <charset val="238"/>
        <scheme val="minor"/>
      </rPr>
      <t xml:space="preserve">150 mm </t>
    </r>
  </si>
  <si>
    <t>popravilo eventuelno povzročene škode ostalim izvajalcem na gradbišču</t>
  </si>
  <si>
    <t>vse potrebne zaščitne premaze</t>
  </si>
  <si>
    <t>merjenje na objektu, pred pričetkom izdelave posameznih elementov</t>
  </si>
  <si>
    <t>popravilo nekvalitetno izvedenih del oziroma zamenjava elementov</t>
  </si>
  <si>
    <t>izdelava vseh delavniških risb za izvedbo in potrebne detajle</t>
  </si>
  <si>
    <t xml:space="preserve">izdelava in izrez odprtin za vgradnjo inštalacijskih in drugih elementov </t>
  </si>
  <si>
    <t>izdelava vseh izračunov vezanih na izdelavo elementov, potrebnih za doseganje predpisanih zahtev</t>
  </si>
  <si>
    <t xml:space="preserve">priprava podatkov za izdelavo PID dokumentacije </t>
  </si>
  <si>
    <t>ustrezno izobraževanje vzdrževalcev objekta za manjša popravila oz. vzdrževanja</t>
  </si>
  <si>
    <t>izvedbo preizkusa na tesnost in pretočnost delov kanalizacijske inštalacije;</t>
  </si>
  <si>
    <t>izvedbo preizkusa na tesnost delov kanalskih razvodov za prezračevanje;</t>
  </si>
  <si>
    <t>izvedbo izpiranja, izpihovanja in čiščenja inštalacij ogrevanja, vodovoda in prezračevanja ter izdelavo zapisnikov;</t>
  </si>
  <si>
    <t>izvedbo dezinfekcije inštalacij vodovoda s hiperkloriranjem, izpiranjem in izdelavo bakteriološke in kemične analize vode ter izdelavo zapisnika;</t>
  </si>
  <si>
    <t>označitev vseh tehničnih prostorov in njihovih evakuacijskih poti, inštalacij in opreme v skladu s predpisi in morebitnimi dodatnimi zahtevami iz projektne dokumentacije (označitev mora biti izvedena v trajni obliki);</t>
  </si>
  <si>
    <t>izvedbo hidravličnega in termičnega ureguliranja inštalacij in opreme ogrevanja na izračunane pretoke in temperature ter izdelavo zapisnikov in sicer:</t>
  </si>
  <si>
    <t>a) temperaturno ureguliranje posameznih prostorov,</t>
  </si>
  <si>
    <t>b) nastavitev prednastavitvenih regulacijskih ventilov radiatorjev na nastavitvene vrednosti po podatkih proizvajalca opreme,</t>
  </si>
  <si>
    <t>izvedbo ureguliranja inštalacij in opreme prezračevanja ter izdelavo zapisnikov in sicer:</t>
  </si>
  <si>
    <t>c) meritve in nastavitve volumskega toka zraka po posameznih prezračevalnih napravah glede na posamezne obratovalne stopnje,</t>
  </si>
  <si>
    <t>d) nastavitve prezračevalnih rešetk in kanalskih sistemov,</t>
  </si>
  <si>
    <t>e) meritve in nastavitve temperatur dovodnega zraka, zraka v prostoru in vlažnosti;</t>
  </si>
  <si>
    <t>f) pregled vgradnje in priključitve požarnih loput, skupaj z izdajo potrdila o brezhibnem delovanju s strani pooblaščenega podjetja;</t>
  </si>
  <si>
    <t>izvedbo meritev hrupa inštalacij in opreme ogrevanja, hlajenja, vodovoda in prezračevanja znotraj objekta in navzven na okolico ter izdelavo zapisnika s strani pooblaščenega podjetja;</t>
  </si>
  <si>
    <t>izvedbo zagona in poskusnega obratovanja inštalacij in opreme ogrevanja, hlajenja, vodovoda in prezračevanja s šolanjem osebja za posluževanje in primopredajo investitorju ter izdelavo zapisnika;</t>
  </si>
  <si>
    <t>potrdila s poročili o pregledih vgrajenih sistemov požarne zaščite izvedenih s strani izvajalca kot npr. notranje hidrantno omrežje, zunanje hidrantno omrežje, krmiljenje požarnih in dimoodvodnih loput s pripadajočimi prezračevalnimi napravami v primeru javljanja požara, ipd.. Potrdila morajo biti izdelana strani pooblaščenega preglednika sistemov požarne zaščite.</t>
  </si>
  <si>
    <t>izdelavo shem inštalacij in opreme ogrevanja, hlajenja, vodovoda in prezračevanja v obstojni obliki, v okvirju, pod steklom, za pritrditev na zid;</t>
  </si>
  <si>
    <t>izdelavo navodil za uporabo in vzdrževanje inštalacij in opreme;</t>
  </si>
  <si>
    <t>izdelavo dokazila o zanesljivosti objekta za strojne inštalacije v 2 (dveh) izvodih, združene v fasciklu z označenimi registri poglavij vključujoč:</t>
  </si>
  <si>
    <t>g) izjave,</t>
  </si>
  <si>
    <t>h) certifikate o ustreznosti z atesti za vgrajene materiale in opremo,</t>
  </si>
  <si>
    <t>i) zapisnike preizkusov, meritev, ipd.,</t>
  </si>
  <si>
    <t>j) navodila za uporabo in vzdrževanje,</t>
  </si>
  <si>
    <t>k) garancijske liste,</t>
  </si>
  <si>
    <t>l) seznam dobaviteljev opreme in servisov.</t>
  </si>
  <si>
    <t>Dokumentacija mora biti vložena v prozorne ovitke, ustrezno zaporedno označena, oštevilčena in predana investitorju pred tehničnim pregledom.</t>
  </si>
  <si>
    <t>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t>
  </si>
  <si>
    <t>zavarovanje vgrajene opreme in elementov pred onesnaževanjem in poškodbami do primopredaje izvedenih del investitorju; nudenje morebitne gradbene in ostale pomoči.</t>
  </si>
  <si>
    <t>SPLOŠNE OPOMBE STROJNE INSTALACIJE</t>
  </si>
  <si>
    <t>4.2.</t>
  </si>
  <si>
    <t>Vsi dobavljeni in vgrajeni elementi instalacije pitne vode morajo imeti certifikat ustreznosti za stik s pitno vodo, ki ga izdaja ustrezni certifikacijski organ.</t>
  </si>
  <si>
    <t>NOTRANJA VODOVODNA INSTALACIJA</t>
  </si>
  <si>
    <r>
      <rPr>
        <b/>
        <sz val="9"/>
        <rFont val="Arial"/>
        <family val="2"/>
        <charset val="238"/>
      </rPr>
      <t>Dobava in montaža kopalniške opreme</t>
    </r>
    <r>
      <rPr>
        <sz val="9"/>
        <rFont val="Arial"/>
        <family val="2"/>
        <charset val="238"/>
      </rPr>
      <t>, komplet s pritrdilnim in tesnilnim materialom. Vključen transport na gradbišče in vsi potrebni manipulativni stroški. Izbrani proizvod in tip posamezne opreme mora obvezno potrditi odg. proj. arh!</t>
    </r>
  </si>
  <si>
    <t>UMIVALNIKI</t>
  </si>
  <si>
    <t>Umivalnik, dvojni, 1300X460X80 mm npr. Laufen Meda H8141120001041 ali enakovredno.</t>
  </si>
  <si>
    <t xml:space="preserve">Umivalnik, inox, satiniran, npr. KWC Anima WT600C-M 2000103766 ali podobno. </t>
  </si>
  <si>
    <t xml:space="preserve">Umivalnik  60/46cm, npr. Laufen, Living By Laufen ali enakovredno. </t>
  </si>
  <si>
    <t>Pokrivna umivalniška noga, inox, satiniran, npr. KWC Anima ANMX-S2 213.0651.922 ali podobno</t>
  </si>
  <si>
    <t>Zadnja zaščitna plošča, inox, satiniran, npr. KWC Anima SB600 2000100067ali podobno</t>
  </si>
  <si>
    <t xml:space="preserve">Umivalnik za invalide 66x55 cm, npr. Laufen, Rehab ali enakovredno. </t>
  </si>
  <si>
    <t>WC ŠKOLJKE S POKROVI</t>
  </si>
  <si>
    <t>Wc školjka 35/50 cm, konzolna, npr. Laufen, Mimo ali enakovredno.</t>
  </si>
  <si>
    <t>Wc školjka za invalide 39x70cm, konzolna, npr. Geberit Selnova Comfort, Premium, daljša dimenzija ali enakovredno.</t>
  </si>
  <si>
    <t xml:space="preserve">Pokrov za straniščno školjko, običajno zapiranje, npr. Laufen, Mimo 892550 ali enakovredno </t>
  </si>
  <si>
    <t xml:space="preserve">pokrov za straniščno školjko s funkcijo umivanja, npr. Geberit AquaClean 4000 ali enakovredno. </t>
  </si>
  <si>
    <t>SPROŽITVENE TIPKE ZA WC KOTLIČKE</t>
  </si>
  <si>
    <t>Aktivirna tipka za dvokoličinsko splakovanje, bela, npr. Geberit Bolero ali enakovredna.</t>
  </si>
  <si>
    <t>PISOARJI</t>
  </si>
  <si>
    <t xml:space="preserve">pisoar z avtomatskim izplakovanjem (IR senzor pod stensko oblogo) 39,5/36 cm, Laufen Tamaro ali enakovredno.   </t>
  </si>
  <si>
    <t>TUŠ KANALETE</t>
  </si>
  <si>
    <t>talna pršna kanaleta, linijska, krom, npr. Geberit Cleanline 50 ali enakovredno.</t>
  </si>
  <si>
    <t>TROKADERO</t>
  </si>
  <si>
    <t>trokadero, konzolni z rešetko 50X51X71 cm, npr. Laufen Bernina H8542110000001 ali enakovredno.</t>
  </si>
  <si>
    <t>ARMATURE ZA UMIVALNIKE</t>
  </si>
  <si>
    <t xml:space="preserve">Umivalniška mešalna armatura s podaljšano ročico,  inox, satiniran, npr. KWC  F5L-Therm F5LT1011 ali podobno.
</t>
  </si>
  <si>
    <t xml:space="preserve">Stenska mešalna armatura s pomičnim izlivom, krom, npr. KWC F4LT-Med F4LT1025 2030072408 ali Grohe Ekosmart  32224003  ali enakovredno. 
</t>
  </si>
  <si>
    <t xml:space="preserve">Termostatska armatura za umivalnik s klinično ročico, krom, npr. KWC F4LT-Med F4LT1011 2030072405 ali enakovredno. </t>
  </si>
  <si>
    <t>Stenska podometna samozapiralna mešalna armatura, krom, npr. KWC F5S-Mix F5SM1011 2030058991 ali enakovredno.</t>
  </si>
  <si>
    <t>ARMATURE ZA  TUŠE</t>
  </si>
  <si>
    <t xml:space="preserve">Pršna podometna enofunkcijska samozapiralna mešalna armatura, krom, npr. KWC F5S-Mix F5SM2005 2030036693 ali enakovredno. </t>
  </si>
  <si>
    <t xml:space="preserve">pršna glava, npr. KWC AQUAJET-Slimline AQUA751 2000065932 ali enakovredno  </t>
  </si>
  <si>
    <t>OSTALO:</t>
  </si>
  <si>
    <t xml:space="preserve">Talni sifon 10X10 cm, inox rešetka </t>
  </si>
  <si>
    <t>Sifon za umivalnik z obvezno cevjo in rozeto, ustreza proizvod Hansgrohe, tip Flowstar S ali drugi enakovredni.</t>
  </si>
  <si>
    <t>zgornji del sifona za umivalnik, iz kroma, dim. fi 63,5 mm.</t>
  </si>
  <si>
    <t>Podometni del za rozeto (tuš)</t>
  </si>
  <si>
    <t xml:space="preserve">Sifon prilagojen tako, da se invalidne osebe lahko popolnoma približajo k steni, v krom izvedbi. </t>
  </si>
  <si>
    <t xml:space="preserve">Konzola za montažo stenskega umivalnika. 
</t>
  </si>
  <si>
    <t>izplakovalnega ventila s kromirano izplakovalno cevjo                                                                                                                                                                                                                                                             za trokadero</t>
  </si>
  <si>
    <t>kromirane rešetke za trokadero</t>
  </si>
  <si>
    <t>Dobava in montaža milnika za tekoče milo ali peno za montažo na steno komplet z vsem pritrdilnim materialom. Ustreza proizvod Franke, tip Rodan RODX618 ali drugi enakovredni proizvod.</t>
  </si>
  <si>
    <t>Dobava in montaža podajalca zloženih brisačk za montažo na steno komplet z vsem pritrdilnim materialom. Ustreza proizvod Franke, tip Rodan RODX600 ali drugi enakovredni proizvod.</t>
  </si>
  <si>
    <t>Dobava koša za smeti. Ustreza proizvod Franke, tip Rodan RODX605++ ali drugi enakovredni proizvod.</t>
  </si>
  <si>
    <t>Dobava in montaža podajalca toaletnega papirja za montažo na steno komplet z vsem pritrdilnim materialom. Ustreza proizvod Franke, tip Rodan RODX672 ali drugi enakovredni proizvod.</t>
  </si>
  <si>
    <t>Dobava WC ščetke. Ustreza proizvod Mediclinics, tip ES0965C ali drugi enakovredni proizvod.</t>
  </si>
  <si>
    <t>Dobava in montaža nosila za brisačo za montažo na steno komplet z vsem pritrdilnim materialom. Ustreza proizvod Franke, tip Heavy duty ali drugi enakovredni proizvod.</t>
  </si>
  <si>
    <r>
      <rPr>
        <b/>
        <sz val="9"/>
        <rFont val="Arial"/>
        <family val="2"/>
        <charset val="238"/>
      </rPr>
      <t>Izvedba stenskega priključka za umivalnik</t>
    </r>
    <r>
      <rPr>
        <sz val="9"/>
        <rFont val="Arial"/>
        <family val="2"/>
        <charset val="238"/>
      </rPr>
      <t xml:space="preserve"> sestoječa iz:</t>
    </r>
  </si>
  <si>
    <t>dveh regulacijskih kotnih ventilov DN 15/10 z rozetama in veznima cevkama</t>
  </si>
  <si>
    <t>enojnega PF baterijskega priključka za Alumplast cevi 1/2'’ za montažo na nosilno ploščo (hladna voda)</t>
  </si>
  <si>
    <t>enojnega U baterijskega priključka za Alumplast cevi     1/2'’ za montažo na nosilno ploščo (2x topla voda)</t>
  </si>
  <si>
    <t>nosilne plošče za pritrditev dveh baterijskih priključkov</t>
  </si>
  <si>
    <t>vključno ves tesnilni in pritrdilni material</t>
  </si>
  <si>
    <t>Geberit Duofix 111.430.00.1 ali drugi enakovredni proizvod.</t>
  </si>
  <si>
    <t>kromiranega odtočnega ventila DN 32 z zapiralom</t>
  </si>
  <si>
    <r>
      <rPr>
        <b/>
        <sz val="9"/>
        <rFont val="Arial"/>
        <family val="2"/>
        <charset val="238"/>
      </rPr>
      <t xml:space="preserve">Izvedba stenskega priključka za WC </t>
    </r>
    <r>
      <rPr>
        <sz val="9"/>
        <rFont val="Arial"/>
        <family val="2"/>
        <charset val="238"/>
      </rPr>
      <t>sestoječa iz:</t>
    </r>
  </si>
  <si>
    <t>enojnega PF baterijskega priključka za Alumplast cevi 1/2’’ za montažo na nosilno ploščo</t>
  </si>
  <si>
    <t>nosilne plošče za pritrditev enega baterijskega priključka</t>
  </si>
  <si>
    <t>Podometni vodokotliček za montažo stenske (viseče) izvedbe wc školjke; za stenske wc-je s priključnimi merami v skladu z EN 33:2011; montažni okvir, površinsko obdelan s praškanjem; montažni okvir s štirimi pritrditvenimi kotniki; montažna globina nastavljiva, 12 - 20,5 cm; PO splakovalnik z aktiviranjem spredaj; podometni splakovalnik polno protikondenčno izoliran; montaža in servis podometnega splakovalnika mora biti možna brez orodja; zagotavljati mora max. temperaturo vode 25°C; območje nastavitve velike splakovalne količine = m4,5/6/7,5 l in območje nastavitve male splakovalne količine = 3-4 l, ustreza proizvod  Geberit, tip Kombifix Sigma za stenski wc, 108 cm, s podometnim splakovalnikom.</t>
  </si>
  <si>
    <r>
      <rPr>
        <b/>
        <sz val="9"/>
        <rFont val="Arial"/>
        <family val="2"/>
        <charset val="238"/>
      </rPr>
      <t xml:space="preserve">Izvedba stenskega priključka za WC invalidi </t>
    </r>
    <r>
      <rPr>
        <sz val="9"/>
        <rFont val="Arial"/>
        <family val="2"/>
        <charset val="238"/>
      </rPr>
      <t>sestoječa iz:</t>
    </r>
  </si>
  <si>
    <t>Geberit Duofix (št.art.111.375.00.5 ) montažni element s podometnim splakovalnikom Sigma (UP320) za konzolni WC, aktiviranje spredaj, vgradna višina 112 cm, specialna izvedba za invalidne osebe z osnovo za pritrditev opor in držajev.
Za univerzalno masivno vzidavo in suhomontažno
vgradnjo, za predstensko in stensko montažo, globina
elementa 17 cm.
- podometni splakovalnik Sigma (UP320) z dvokoličinsko splakovalno tehniko 3/6 l
Element je sestavljen iz:
- montažnega okvirja 4/4 cm površinsko zaščitenega s
praškanjem in opleskanega z modro barvo Geberit
- predmontiranega in izoliranega podometnega
splakovalnika Sigma (UP320)
- po višini stopenjsko nastavljivih nog 0-20 cm za vgradnjo v profil UW50 ali UW75
- štirih po globini nastavljivih elementov za predstensko montažo
- dveh vezanih lesenih vodoodpornih plošč za pritrditev opor in držajev</t>
  </si>
  <si>
    <t>- dveh kompletov navojnih palic in matic M12 za pritrditev školjke z osno razdaljo 18 ali 23 cm
- univerzalnega priključka za vodo 1/2" z ZN in vgrajenim kotnim ventilom
- po globini prilagodljive gradbene zaščite za revizijsko odprtino na zatik brez uporabe orodja
- zvočne izolacije pritrditve odtočne cevi
- PE gibljivega odtočnega kolena Ø 90/90 mm
- PE prehodnega kosa Ø 90/110mm
- garniture manšet Ø 90 mm
- cevi za izvedbo priključka vode za Geberit AquaClean
pritrdilnega materiala                                                                                                       - aktivirno tipko  Geberit Sigma 20 (115.889.SN.1)  inox</t>
  </si>
  <si>
    <r>
      <rPr>
        <b/>
        <sz val="9"/>
        <rFont val="Arial"/>
        <family val="2"/>
        <charset val="238"/>
      </rPr>
      <t xml:space="preserve">Izvedba stenskega priključka za pisoar </t>
    </r>
    <r>
      <rPr>
        <sz val="9"/>
        <rFont val="Arial"/>
        <family val="2"/>
        <charset val="238"/>
      </rPr>
      <t>sestoječa iz:</t>
    </r>
  </si>
  <si>
    <t>Geberit Duofix 111.616.00.1 ali drugi enakovredni proizvod.</t>
  </si>
  <si>
    <r>
      <rPr>
        <b/>
        <sz val="9"/>
        <rFont val="Arial"/>
        <family val="2"/>
        <charset val="238"/>
      </rPr>
      <t>Izvedba stenskega priključka za prho</t>
    </r>
    <r>
      <rPr>
        <sz val="9"/>
        <rFont val="Arial"/>
        <family val="2"/>
        <charset val="238"/>
      </rPr>
      <t xml:space="preserve"> sestoječa iz:</t>
    </r>
  </si>
  <si>
    <r>
      <rPr>
        <b/>
        <sz val="9"/>
        <rFont val="Arial"/>
        <family val="2"/>
        <charset val="238"/>
      </rPr>
      <t xml:space="preserve">Izvedba priključka za trokadero </t>
    </r>
    <r>
      <rPr>
        <sz val="9"/>
        <rFont val="Arial"/>
        <family val="2"/>
        <charset val="238"/>
      </rPr>
      <t>sestoječa iz:</t>
    </r>
  </si>
  <si>
    <r>
      <rPr>
        <b/>
        <sz val="9"/>
        <rFont val="Arial"/>
        <family val="2"/>
        <charset val="238"/>
      </rPr>
      <t xml:space="preserve">Cevi iz nerjavnega jekla, </t>
    </r>
    <r>
      <rPr>
        <sz val="9"/>
        <rFont val="Arial"/>
        <family val="2"/>
        <charset val="238"/>
      </rPr>
      <t>certificirane za sanitarno (pitno) vodo, iz materiala CrNiMo 1.4401 po DIN EN 10088, odporne proti koroziji in negorljive, razred gorljivosti A1 v skladu z EN 13501-1. S povišano vsebnostjo molibdena za vsaj 2,2%, s certifikatom DVGW ter skladno z DIN EN 806 in DIN 1988. Testirane skladno z delovnim listom DVGW W 534 (julij 2015). Z dodatno glajenimi notranjimi vari, brez silikonov, s spojkami z vidnim puščanjem v nestisnjenem stanju. Vse cevi in fitingi tovarniško zaprti s higienskimi čepi.</t>
    </r>
  </si>
  <si>
    <t>Komplet s fitingi, fazonskimi kosi, tesnilnim, pritrdilnim in spojnim materialom in končnimi elementi za priključitev sanitarnih elementov. Komplet s pritrdilnim materialom za obešanje in pritrjevanje cevi (podpore, cevne objemke, fiksne točke,....) s tipskimi elementi iz vroče cinkane jeklene pločevine in vložki proti tresenju, komplet z izdelavo delavniških risb podpiranja in obešanja ter komplet z montažo.</t>
  </si>
  <si>
    <t>Izolacija cevi z izolacijo iz elastomerne pene iz sintetičnega kavčuka z zaprto celično strukturo, koeficientom prehoda ƛ≤0,035 W/m°K pri 0°C (po SIST ISO 8794), samougasljiva, požarna odpornost B3-s3, d0 po SIST EN 13501-1, difuzijske upornosti min. 10000µ Debelina izolacije skladno z navodili v tehničnem poročilu.</t>
  </si>
  <si>
    <t>Ustreza cevni sistem Geberit Mapress ali drugi enakovredni.</t>
  </si>
  <si>
    <t>Ustreza izolacija proizvod Armacell, tip Armaflex ACE plus ali drugi enakovredni.</t>
  </si>
  <si>
    <t>IZOLACIJA:</t>
  </si>
  <si>
    <r>
      <rPr>
        <u/>
        <sz val="9"/>
        <rFont val="Arial"/>
        <family val="2"/>
        <charset val="238"/>
      </rPr>
      <t>hladna voda HV</t>
    </r>
    <r>
      <rPr>
        <sz val="9"/>
        <rFont val="Arial"/>
        <family val="2"/>
        <charset val="238"/>
      </rPr>
      <t xml:space="preserve">
material toplotne izolacije: elastomerna pena iz sintetične gume z zaprto celično strukturo
požarna odpornost: B3-s3, d0 po SIST EN 13501-1</t>
    </r>
  </si>
  <si>
    <t>dimenzija cevi - min. debelina toplotne izolacije
do DN 25 priključne cevi 4 mm
do DN 25 glavni razvod 9 mm
od DN 32 do DN 65 13 mm
DN 80 in večje	19 mm
cevi vodene v bližini CR 13 mm</t>
  </si>
  <si>
    <r>
      <rPr>
        <u/>
        <sz val="9"/>
        <rFont val="Arial"/>
        <family val="2"/>
        <charset val="238"/>
      </rPr>
      <t>topla voda TV in cirkulacija CR</t>
    </r>
    <r>
      <rPr>
        <sz val="9"/>
        <rFont val="Arial"/>
        <family val="2"/>
        <charset val="238"/>
      </rPr>
      <t xml:space="preserve">
material toplotne izolacije: 	elastomerna pena iz sintetične gume z zaprto celično strukturo
požarna odpornost:		B3-s3, d0 po SIST EN 13501-1</t>
    </r>
  </si>
  <si>
    <t>dimenzija cevi - min. debelina toplotne izolacije
do DN 20 - 20 mm
od DN 25 do DN 32 - 30 mm
od DN 32 do DN 100 - enaka notranjemu premeru
nad DN 100 - 100 mm</t>
  </si>
  <si>
    <t>HIDRANTNA MREŽA</t>
  </si>
  <si>
    <r>
      <rPr>
        <b/>
        <sz val="9"/>
        <rFont val="Arial"/>
        <family val="2"/>
        <charset val="238"/>
      </rPr>
      <t>Kombinirana EURO hidrantna omarica iz jeklene pločevine</t>
    </r>
    <r>
      <rPr>
        <sz val="9"/>
        <rFont val="Arial"/>
        <family val="2"/>
        <charset val="238"/>
      </rPr>
      <t>, za samostojno montažo na steno, z zapornim ventilom DN 25, gumijasto cevjo dolžine 30 m navito na kolut, ročnikom z zasunom DN 25, brizgalno šobo za pretok 16 l/min (0,27 l/s) pri  minimalnem tlaku  2.5 bara. Skupaj z gasilnim aparato na univerzalni prah ABC, tip 9EG.Vse komplet s pritrdilnim in tesnilnim materialom ter nalepkami za označevanje po veljavnih predpisih.</t>
    </r>
  </si>
  <si>
    <r>
      <rPr>
        <b/>
        <sz val="9"/>
        <rFont val="Arial"/>
        <family val="2"/>
        <charset val="238"/>
      </rPr>
      <t>Gasilni aparati na univerzalni prah ABC</t>
    </r>
    <r>
      <rPr>
        <sz val="9"/>
        <rFont val="Arial"/>
        <family val="2"/>
        <charset val="238"/>
      </rPr>
      <t xml:space="preserve">, </t>
    </r>
    <r>
      <rPr>
        <b/>
        <sz val="9"/>
        <rFont val="Arial"/>
        <family val="2"/>
        <charset val="238"/>
      </rPr>
      <t>tip 6EG</t>
    </r>
    <r>
      <rPr>
        <sz val="9"/>
        <rFont val="Arial"/>
        <family val="2"/>
        <charset val="238"/>
      </rPr>
      <t xml:space="preserve"> za nadometno ali podometno montažo v steno komplet s pritrdilnim materialom ter nalepkami za označevanje po veljavnih predpisih.</t>
    </r>
  </si>
  <si>
    <r>
      <rPr>
        <b/>
        <sz val="9"/>
        <rFont val="Arial"/>
        <family val="2"/>
        <charset val="238"/>
      </rPr>
      <t>Gasilni aparati na univerzalni prah ABC, tip 9EG</t>
    </r>
    <r>
      <rPr>
        <sz val="9"/>
        <rFont val="Arial"/>
        <family val="2"/>
        <charset val="238"/>
      </rPr>
      <t xml:space="preserve"> za nadometno ali podometno montažo v steno komplet s pritrdilnim materialom ter nalepkami za označevanje po veljavnih predpisih.</t>
    </r>
  </si>
  <si>
    <r>
      <rPr>
        <b/>
        <sz val="9"/>
        <rFont val="Arial"/>
        <family val="2"/>
        <charset val="238"/>
      </rPr>
      <t>Jeklene srednjetežke pocinkane navojne cevi</t>
    </r>
    <r>
      <rPr>
        <sz val="9"/>
        <rFont val="Arial"/>
        <family val="2"/>
        <charset val="238"/>
      </rPr>
      <t xml:space="preserve"> iz jeklenih pocinkanih cevi v skladu z EN 10255, (srednje težke in težke vrste), z vroče cinkano oblogo po standardu EN 10240 s prevleko kakovosti A.1. Oblikovni kosi (fazoni) iz vroče pocinkane temprane litine, ki se običajno uporabljajo za spajanje morajo biti izdelani po standardu EN 10242 za razvod sanitarne vode, toplotno izolirane, kompletno z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t>
    </r>
  </si>
  <si>
    <t>Izolacija cevi z izolacijo iz elastomerne pene iz sintetičnega kavčuka z zaprto celično strukturo, koeficientom prehoda ƛ≤0,035 W/m°K pri 0°C (po SIST ISO 8794), samougasljiva, požarna odpornost B3-s3, d0 po SIST EN 13501-1. Debelina izolacije 13 mmu.</t>
  </si>
  <si>
    <t>GLAVNA STROJNICA</t>
  </si>
  <si>
    <r>
      <rPr>
        <b/>
        <sz val="9"/>
        <rFont val="Arial"/>
        <family val="2"/>
        <charset val="238"/>
      </rPr>
      <t>Modularni termostatski regulacijski ventil</t>
    </r>
    <r>
      <rPr>
        <sz val="9"/>
        <rFont val="Arial"/>
        <family val="2"/>
        <charset val="238"/>
      </rPr>
      <t xml:space="preserve"> za cirkulacijo tople sanitarne vode. Uporablja se pri obtočnih toplovodnih sistemih. 
-Omogoča programsko vodeno termično dizinfekcijo in toplotno izravnavo toplovodnih sistemov v območju med 40 in 60 °C in hidravlično uravnovešenje.
-Dobaviti komplet s pogonom, kabelskim tipalom, vsem tesnilnim, pritrdilnim in nosilnim materialom ter kabelsko povezavo in vsem potrebnim elektro materialom.
-MTCV-A DN 15 (pogon TWA-A/NC in kabelskim tipalom ESMB-12)
Ustreza proizvod Danfoss MTCV verzija C ali drugi enakovredni.</t>
    </r>
  </si>
  <si>
    <r>
      <rPr>
        <b/>
        <sz val="9"/>
        <rFont val="Arial"/>
        <family val="2"/>
        <charset val="238"/>
      </rPr>
      <t>Regulator za programsko vodeno termično dezinfekcijo vode</t>
    </r>
    <r>
      <rPr>
        <sz val="9"/>
        <rFont val="Arial"/>
        <family val="2"/>
        <charset val="238"/>
      </rPr>
      <t xml:space="preserve"> in zapis temperatur, komplet z ožičenjem:</t>
    </r>
  </si>
  <si>
    <t>izhodni signal 24 V</t>
  </si>
  <si>
    <t>vgradnja na DIN letev</t>
  </si>
  <si>
    <t>web server modul z LAN (TCP/IP) portom</t>
  </si>
  <si>
    <t>RS485 modbus RTU</t>
  </si>
  <si>
    <t>modbus IP</t>
  </si>
  <si>
    <t>krmiljenje do 20 ventilov</t>
  </si>
  <si>
    <t>vgrajen spomin 8GB</t>
  </si>
  <si>
    <t xml:space="preserve">krmilnik CCR 2+ </t>
  </si>
  <si>
    <r>
      <rPr>
        <b/>
        <sz val="9"/>
        <rFont val="Arial"/>
        <family val="2"/>
        <charset val="238"/>
      </rPr>
      <t xml:space="preserve">Cevni ločevalnik za montažo na vejo za polnjenje ogrevalnega sistema. 
</t>
    </r>
    <r>
      <rPr>
        <sz val="9"/>
        <rFont val="Arial"/>
        <family val="2"/>
        <charset val="238"/>
      </rPr>
      <t>Certifikat po standardu EN 12729. Navojni priključki 1/2”. Telo, pokrov in sedež izpustnega ventila iz medenine, ki preprečuje izločanje cinka. Osi kontrolnega ventila in vzmeti iz nerjavečega jekla. Hidravlična tesnila iz NBR. Maksimalna temperatura delovanja 65°C. Maksimalni delovni pritisk 10 bar. Zaščitna naprava v skladu s standardom EN 12729. Komplet tlačnih priključkov na vstopu, vmes in na izstopu in odtočni lijak z objemko za pritrditev. Komplet z vsem z vsem pritrdilnim in tesnilnim materialom. Ustreza proizvod Caleffi, ser. številka 574040 ali drugi enakovredni proizvod.</t>
    </r>
  </si>
  <si>
    <r>
      <rPr>
        <b/>
        <sz val="9"/>
        <rFont val="Arial"/>
        <family val="2"/>
        <charset val="238"/>
      </rPr>
      <t xml:space="preserve">Cevni ločevalnik za montažo na vejo za polnjenje hladilnega sistema. </t>
    </r>
    <r>
      <rPr>
        <sz val="9"/>
        <rFont val="Arial"/>
        <family val="2"/>
        <charset val="238"/>
      </rPr>
      <t xml:space="preserve"> Certifikat po standardu EN 12729. Navojni priključki 
1 1/4”. Telo in pokrov iz medenine, odporne na razcinkanje. Osi kontrolnega ventila, sedež izpustnega ventila in vzmeti iz nerjavečega jekla. Hidravlična tesnila iz NBR. Maksimalna temperatura delovanja 65°C. Maksimalni delovni pritisk 10 bar. Zaščitna naprava v skladu s standardom EN 12729. Komplet tlačnih priključkov na vstopu, vmes in na izstopu in odtočni lijak z objemko za pritrditev. Komplet z vsem z vsem pritrdilnim in tesnilnim materialom. Ustreza proizvod Caleffi, ser. številka 574700 ali drugi enakovredni proizvod.</t>
    </r>
  </si>
  <si>
    <r>
      <rPr>
        <b/>
        <sz val="9"/>
        <rFont val="Arial"/>
        <family val="2"/>
        <charset val="238"/>
      </rPr>
      <t xml:space="preserve">Akumulator za sanitarno vodo </t>
    </r>
    <r>
      <rPr>
        <sz val="9"/>
        <rFont val="Arial"/>
        <family val="2"/>
        <charset val="238"/>
      </rPr>
      <t>izdelan iz nerjaveče pločevine (inox), pokončne izvedbe, prirejen za delovanje preko zunanjega prenosnika (brez notranje spirale), s priključki: 2xDN 65, 2×DN 50, 3×DN 15 za tipala, 1×DN 25 za izpust na dnu, za obratovalni tlak 10 bar, toplotno izoliran z mineralno volno min. debeline 15 cm in ovito z Al pločevine (alternativno Armaflex ST ali enakovredno), komplet z vsemi cevnimi priključki, z nastavki za temperaturno tipalo. Opremljen z revizijsko odprtino za čiščenje premera 300 mm. Dodatna oprema električni grelec moči 9,0 kW, komplet z električnimi kabli in priklopom na električno omrežje. Akumulator je opremljen  z odprtino za čiščenje.</t>
    </r>
  </si>
  <si>
    <t xml:space="preserve">V= 1.000 L </t>
  </si>
  <si>
    <r>
      <rPr>
        <b/>
        <sz val="9"/>
        <rFont val="Arial"/>
        <family val="2"/>
      </rPr>
      <t>Prenosnik toplote</t>
    </r>
    <r>
      <rPr>
        <sz val="9"/>
        <rFont val="Arial"/>
        <family val="2"/>
      </rPr>
      <t xml:space="preserve"> Alfa Laval CB 20-50H, Q=51,8kW
primar 65/22°C, dp=6kPa DN20
sekundar 55/10°C, dp=6kPa, DN20</t>
    </r>
  </si>
  <si>
    <t>Ali drugi enakovredni proizvod.</t>
  </si>
  <si>
    <r>
      <rPr>
        <b/>
        <sz val="9"/>
        <rFont val="Arial"/>
        <family val="2"/>
        <charset val="238"/>
      </rPr>
      <t>Navojna protipovratna loputa</t>
    </r>
    <r>
      <rPr>
        <sz val="9"/>
        <rFont val="Arial"/>
        <family val="2"/>
        <charset val="238"/>
      </rPr>
      <t>,</t>
    </r>
    <r>
      <rPr>
        <b/>
        <sz val="9"/>
        <rFont val="Arial"/>
        <family val="2"/>
        <charset val="238"/>
      </rPr>
      <t xml:space="preserve"> primerna za sanitarno vodo</t>
    </r>
    <r>
      <rPr>
        <sz val="9"/>
        <rFont val="Arial"/>
        <family val="2"/>
        <charset val="238"/>
      </rPr>
      <t>, komplet s pritrdilnim in tesnilnim materialom.</t>
    </r>
  </si>
  <si>
    <r>
      <rPr>
        <b/>
        <sz val="9"/>
        <rFont val="Arial"/>
        <family val="2"/>
        <charset val="238"/>
      </rPr>
      <t>Kroglična navojna pipa primerna za sanitarno vodo</t>
    </r>
    <r>
      <rPr>
        <sz val="9"/>
        <rFont val="Arial"/>
        <family val="2"/>
        <charset val="238"/>
      </rPr>
      <t xml:space="preserve">, PN 10, dobaviti z vsem pritrdilnim in tesnilnim materialom. </t>
    </r>
  </si>
  <si>
    <t xml:space="preserve">DN 15                 </t>
  </si>
  <si>
    <t xml:space="preserve">DN 20             </t>
  </si>
  <si>
    <t xml:space="preserve">DN 25                </t>
  </si>
  <si>
    <r>
      <rPr>
        <b/>
        <sz val="9"/>
        <rFont val="Arial"/>
        <family val="2"/>
        <charset val="238"/>
      </rPr>
      <t>Večfunkcijski termostatski regulacijski ventil</t>
    </r>
    <r>
      <rPr>
        <sz val="9"/>
        <rFont val="Arial"/>
        <family val="2"/>
      </rPr>
      <t xml:space="preserve"> za cirkulacijo sanitarne vode. Uporablja se pri obtočnih toplovodnih sistemih. </t>
    </r>
    <r>
      <rPr>
        <sz val="9"/>
        <rFont val="Arial"/>
        <family val="2"/>
        <charset val="238"/>
      </rPr>
      <t xml:space="preserve">
Ustreza proizvod Oventrop "Aquastrom C" ali drugi enakovredni.</t>
    </r>
  </si>
  <si>
    <r>
      <rPr>
        <b/>
        <sz val="9"/>
        <rFont val="Arial"/>
        <family val="2"/>
        <charset val="238"/>
      </rPr>
      <t>Prirobnična protipovratna loputa</t>
    </r>
    <r>
      <rPr>
        <sz val="9"/>
        <rFont val="Arial"/>
        <family val="2"/>
        <charset val="238"/>
      </rPr>
      <t>,</t>
    </r>
    <r>
      <rPr>
        <b/>
        <sz val="9"/>
        <rFont val="Arial"/>
        <family val="2"/>
        <charset val="238"/>
      </rPr>
      <t xml:space="preserve"> primerna za sanitarno vodo</t>
    </r>
    <r>
      <rPr>
        <sz val="9"/>
        <rFont val="Arial"/>
        <family val="2"/>
        <charset val="238"/>
      </rPr>
      <t>, komplet s protiprirobnicama, pritrdilnim in tesnilnim materialom.</t>
    </r>
  </si>
  <si>
    <r>
      <rPr>
        <b/>
        <sz val="9"/>
        <rFont val="Arial"/>
        <family val="2"/>
        <charset val="238"/>
      </rPr>
      <t>Prirobnična navojna pipa</t>
    </r>
    <r>
      <rPr>
        <sz val="9"/>
        <rFont val="Arial"/>
        <family val="2"/>
        <charset val="238"/>
      </rPr>
      <t xml:space="preserve">, </t>
    </r>
    <r>
      <rPr>
        <b/>
        <sz val="9"/>
        <rFont val="Arial"/>
        <family val="2"/>
        <charset val="238"/>
      </rPr>
      <t>primerna za sanitarno vodo</t>
    </r>
    <r>
      <rPr>
        <sz val="9"/>
        <rFont val="Arial"/>
        <family val="2"/>
        <charset val="238"/>
      </rPr>
      <t>, komplet s protiprirobnicama, pritrdilnim in tesnilnim materialom.</t>
    </r>
  </si>
  <si>
    <r>
      <rPr>
        <b/>
        <sz val="9"/>
        <rFont val="Arial"/>
        <family val="2"/>
        <charset val="238"/>
      </rPr>
      <t>Navojni čistilni kos</t>
    </r>
    <r>
      <rPr>
        <sz val="9"/>
        <rFont val="Arial"/>
        <family val="2"/>
        <charset val="238"/>
      </rPr>
      <t xml:space="preserve">, </t>
    </r>
    <r>
      <rPr>
        <b/>
        <sz val="9"/>
        <rFont val="Arial"/>
        <family val="2"/>
        <charset val="238"/>
      </rPr>
      <t>primeren za sanitarno vodo</t>
    </r>
    <r>
      <rPr>
        <sz val="9"/>
        <rFont val="Arial"/>
        <family val="2"/>
        <charset val="238"/>
      </rPr>
      <t>, komplet s pritrdilnim in tesnilnim materialom.</t>
    </r>
  </si>
  <si>
    <r>
      <rPr>
        <b/>
        <sz val="9"/>
        <rFont val="Arial"/>
        <family val="2"/>
        <charset val="238"/>
      </rPr>
      <t>Prirobnični čistilni kos</t>
    </r>
    <r>
      <rPr>
        <sz val="9"/>
        <rFont val="Arial"/>
        <family val="2"/>
        <charset val="238"/>
      </rPr>
      <t xml:space="preserve">, </t>
    </r>
    <r>
      <rPr>
        <b/>
        <sz val="9"/>
        <rFont val="Arial"/>
        <family val="2"/>
        <charset val="238"/>
      </rPr>
      <t>primeren za sanitarno vodo</t>
    </r>
    <r>
      <rPr>
        <sz val="9"/>
        <rFont val="Arial"/>
        <family val="2"/>
        <charset val="238"/>
      </rPr>
      <t>, komplet s protiprirobnicama, pritrdilnim in tesnilnim materialom.</t>
    </r>
  </si>
  <si>
    <r>
      <rPr>
        <b/>
        <sz val="9"/>
        <rFont val="Arial"/>
        <family val="2"/>
        <charset val="238"/>
      </rPr>
      <t>Pretočna zaprta ekspanzijska membranska posoda za sanitarno vodo V=300L (10-60°C)</t>
    </r>
    <r>
      <rPr>
        <sz val="9"/>
        <rFont val="Arial"/>
        <family val="2"/>
        <charset val="238"/>
      </rPr>
      <t>, komplet s »flow jet« pretočnim ventilom z obratovalnim tlakom 5,5bar.</t>
    </r>
  </si>
  <si>
    <r>
      <t xml:space="preserve">Manometer s skalo 0-6 bar </t>
    </r>
    <r>
      <rPr>
        <sz val="9"/>
        <rFont val="Arial"/>
        <family val="2"/>
        <charset val="238"/>
      </rPr>
      <t>komplet z vsem pritrdilnim in tesnilnim materialom.</t>
    </r>
  </si>
  <si>
    <r>
      <t xml:space="preserve">Manometer s skalo 0-10 bar </t>
    </r>
    <r>
      <rPr>
        <sz val="9"/>
        <rFont val="Arial"/>
        <family val="2"/>
        <charset val="238"/>
      </rPr>
      <t>komplet z vsem pritrdilnim in tesnilnim materialom.</t>
    </r>
  </si>
  <si>
    <r>
      <rPr>
        <b/>
        <sz val="9"/>
        <rFont val="Arial"/>
        <family val="2"/>
        <charset val="238"/>
      </rPr>
      <t>Varnostni ventil za sanitarno vodo, DN 25</t>
    </r>
    <r>
      <rPr>
        <sz val="9"/>
        <rFont val="Arial"/>
        <family val="2"/>
        <charset val="238"/>
      </rPr>
      <t xml:space="preserve"> (na vzmet) p</t>
    </r>
    <r>
      <rPr>
        <vertAlign val="subscript"/>
        <sz val="9"/>
        <rFont val="Arial"/>
        <family val="2"/>
        <charset val="238"/>
      </rPr>
      <t>odp</t>
    </r>
    <r>
      <rPr>
        <sz val="9"/>
        <rFont val="Arial"/>
        <family val="2"/>
        <charset val="238"/>
      </rPr>
      <t xml:space="preserve"> = 6 bar</t>
    </r>
  </si>
  <si>
    <r>
      <rPr>
        <b/>
        <sz val="9"/>
        <rFont val="Arial"/>
        <family val="2"/>
        <charset val="238"/>
      </rPr>
      <t>Polnilna pipa primerna za sanitarno vodo</t>
    </r>
    <r>
      <rPr>
        <sz val="9"/>
        <rFont val="Arial"/>
        <family val="2"/>
        <charset val="238"/>
      </rPr>
      <t>, komplet s pritrdilnim in tesnilnim materialom</t>
    </r>
  </si>
  <si>
    <t xml:space="preserve">DN 15                  </t>
  </si>
  <si>
    <t xml:space="preserve">DN 25                  </t>
  </si>
  <si>
    <r>
      <rPr>
        <b/>
        <sz val="9"/>
        <rFont val="Arial"/>
        <family val="2"/>
        <charset val="238"/>
      </rPr>
      <t>Termometer z merilnim območjem 0-40°C</t>
    </r>
    <r>
      <rPr>
        <sz val="9"/>
        <rFont val="Arial"/>
        <family val="2"/>
        <charset val="238"/>
      </rPr>
      <t>, okrogle izvedbe skupaj z vijačnim spojem za vgraditev in vgradno tuljko. Standardna izvedba.</t>
    </r>
  </si>
  <si>
    <r>
      <rPr>
        <b/>
        <sz val="9"/>
        <rFont val="Arial"/>
        <family val="2"/>
        <charset val="238"/>
      </rPr>
      <t>Termometer z merilnim območjem 0-100°C</t>
    </r>
    <r>
      <rPr>
        <sz val="9"/>
        <rFont val="Arial"/>
        <family val="2"/>
        <charset val="238"/>
      </rPr>
      <t>, okrogle izvedbe skupaj z vijačnim spojem za vgraditev in vgradno tuljko. Standardna izvedba.</t>
    </r>
  </si>
  <si>
    <r>
      <rPr>
        <b/>
        <sz val="9"/>
        <rFont val="Arial"/>
        <family val="2"/>
        <charset val="238"/>
      </rPr>
      <t>Elektronsko regulirana visoko učinkovita energetsko varčna obtočna črpalka</t>
    </r>
    <r>
      <rPr>
        <sz val="9"/>
        <rFont val="Arial"/>
        <family val="2"/>
        <charset val="238"/>
      </rPr>
      <t xml:space="preserve"> za cirkulacijo sanitarne vode po objektu nameščena v strojnici za razmere:</t>
    </r>
  </si>
  <si>
    <t>poz.Oč-5</t>
  </si>
  <si>
    <r>
      <t>Q=3,0 m</t>
    </r>
    <r>
      <rPr>
        <vertAlign val="superscript"/>
        <sz val="9"/>
        <rFont val="Arial"/>
        <family val="2"/>
        <charset val="238"/>
      </rPr>
      <t>3</t>
    </r>
    <r>
      <rPr>
        <sz val="9"/>
        <rFont val="Arial"/>
        <family val="2"/>
        <charset val="238"/>
      </rPr>
      <t xml:space="preserve">/h </t>
    </r>
  </si>
  <si>
    <t xml:space="preserve">p=65 kPa </t>
  </si>
  <si>
    <t>U=230 V/50 Hz/1</t>
  </si>
  <si>
    <t>signalni izhod za priključitev na CNS</t>
  </si>
  <si>
    <t>Dobaviti skupaj s povezovalnimi kabli, priključitvijo na električno in signalno omrežje, protiprirobnicami, pritrdilnim in tesnilnim materialom. Obtočna črpalka  za sanitarno vodo iz primernega materiala za pitno vodo, signal MODBUS TCP/IP. Ustreza proizvod Wilo, tip TOP-Z 25/10 EM PN6/10  ali drugi enakovredni.</t>
  </si>
  <si>
    <r>
      <rPr>
        <b/>
        <sz val="9"/>
        <rFont val="Arial"/>
        <family val="2"/>
        <charset val="238"/>
      </rPr>
      <t xml:space="preserve">Polavtomatski samočistilni povratno izpiralni filter </t>
    </r>
    <r>
      <rPr>
        <sz val="9"/>
        <rFont val="Arial"/>
        <family val="2"/>
        <charset val="238"/>
      </rPr>
      <t>z nerjavečo mrežico in izpustnim gumbom, komplet s pritrdilnim, montažnim in tesnilnim materialom.</t>
    </r>
  </si>
  <si>
    <r>
      <t>pretok do 52 m</t>
    </r>
    <r>
      <rPr>
        <vertAlign val="superscript"/>
        <sz val="9"/>
        <rFont val="Arial"/>
        <family val="2"/>
        <charset val="238"/>
      </rPr>
      <t>3</t>
    </r>
    <r>
      <rPr>
        <sz val="9"/>
        <rFont val="Arial"/>
        <family val="2"/>
        <charset val="238"/>
      </rPr>
      <t>/h</t>
    </r>
  </si>
  <si>
    <t>padec tlaka 0,2 bar</t>
  </si>
  <si>
    <t>filtrna mrežica 125 micron</t>
  </si>
  <si>
    <r>
      <rPr>
        <b/>
        <sz val="9"/>
        <rFont val="Arial"/>
        <family val="2"/>
        <charset val="238"/>
      </rPr>
      <t>Polavtomatski samočistilni povratno izpiralni filter</t>
    </r>
    <r>
      <rPr>
        <sz val="9"/>
        <rFont val="Arial"/>
        <family val="2"/>
        <charset val="238"/>
      </rPr>
      <t xml:space="preserve"> z nerjavečo mrežico in izpustnim gumbom, komplet s pritrdilnim, montažnim in tesnilnim materialom.</t>
    </r>
  </si>
  <si>
    <r>
      <t>pretok do 5 m</t>
    </r>
    <r>
      <rPr>
        <vertAlign val="superscript"/>
        <sz val="9"/>
        <rFont val="Arial"/>
        <family val="2"/>
        <charset val="238"/>
      </rPr>
      <t>3</t>
    </r>
    <r>
      <rPr>
        <sz val="9"/>
        <rFont val="Arial"/>
        <family val="2"/>
        <charset val="238"/>
      </rPr>
      <t>/h</t>
    </r>
  </si>
  <si>
    <r>
      <rPr>
        <b/>
        <sz val="9"/>
        <rFont val="Arial"/>
        <family val="2"/>
        <charset val="238"/>
      </rPr>
      <t>Regulator - reduktor tlaka z manometrom</t>
    </r>
    <r>
      <rPr>
        <sz val="9"/>
        <rFont val="Arial"/>
        <family val="2"/>
        <charset val="238"/>
      </rPr>
      <t xml:space="preserve"> nameščen v strojnici za hidrantno mrežo,  komplet s pritrdilnim, montažnim in tesnilnim materialom, vključno z dvema manometroma</t>
    </r>
  </si>
  <si>
    <t>Tehnične karakteristike:</t>
  </si>
  <si>
    <t>Material: Medenina</t>
  </si>
  <si>
    <t>Tlačna stopnja: PN 16</t>
  </si>
  <si>
    <t>Maksimalni tlak na vstopu: 25 bar</t>
  </si>
  <si>
    <t>Obratovalni tlak: 1 - 6 bar</t>
  </si>
  <si>
    <t>Maksimalna temp. vode: 40°C</t>
  </si>
  <si>
    <t>Priključki: DN25</t>
  </si>
  <si>
    <r>
      <rPr>
        <b/>
        <sz val="9"/>
        <rFont val="Arial"/>
        <family val="2"/>
        <charset val="238"/>
      </rPr>
      <t>Regulator - reduktor tlaka z manometrom</t>
    </r>
    <r>
      <rPr>
        <sz val="9"/>
        <rFont val="Arial"/>
        <family val="2"/>
        <charset val="238"/>
      </rPr>
      <t xml:space="preserve"> nameščen v strojnici za zalivalno mrežo,  komplet s pritrdilnim, montažnim in tesnilnim materialom, vključno z dvema manometroma</t>
    </r>
  </si>
  <si>
    <t>Priključki: DN 32</t>
  </si>
  <si>
    <t>Dobava in montaža vodomera:</t>
  </si>
  <si>
    <r>
      <t>DN 32, Qn= 10,0 m</t>
    </r>
    <r>
      <rPr>
        <vertAlign val="superscript"/>
        <sz val="9"/>
        <rFont val="Arial"/>
        <family val="2"/>
        <charset val="238"/>
      </rPr>
      <t>3</t>
    </r>
    <r>
      <rPr>
        <sz val="9"/>
        <rFont val="Arial"/>
        <family val="2"/>
        <charset val="238"/>
      </rPr>
      <t>/h z  M-BUS protokolom, vložkom nepovratnega ventila, komplet z vsem pritrdilnim in tesnilnim materialom z naslednjimi karakteristikami:</t>
    </r>
  </si>
  <si>
    <r>
      <t>nazivni pretok: 10,0 m</t>
    </r>
    <r>
      <rPr>
        <vertAlign val="superscript"/>
        <sz val="9"/>
        <rFont val="Arial"/>
        <family val="2"/>
        <charset val="238"/>
      </rPr>
      <t>3</t>
    </r>
    <r>
      <rPr>
        <sz val="9"/>
        <rFont val="Arial"/>
        <family val="2"/>
        <charset val="238"/>
      </rPr>
      <t>/h</t>
    </r>
  </si>
  <si>
    <t>minimalni pretok: 63 l/h</t>
  </si>
  <si>
    <r>
      <t>maksimalni pretok: 12,5 m</t>
    </r>
    <r>
      <rPr>
        <vertAlign val="superscript"/>
        <sz val="9"/>
        <rFont val="Arial"/>
        <family val="2"/>
        <charset val="238"/>
      </rPr>
      <t>3</t>
    </r>
    <r>
      <rPr>
        <sz val="9"/>
        <rFont val="Arial"/>
        <family val="2"/>
        <charset val="238"/>
      </rPr>
      <t>/h</t>
    </r>
  </si>
  <si>
    <t>Ustreza vodomer proizvod Itron, tip Aquadis+ DN 32 ali drugi enakovredni.</t>
  </si>
  <si>
    <r>
      <rPr>
        <b/>
        <sz val="9"/>
        <rFont val="Arial"/>
        <family val="2"/>
        <charset val="238"/>
      </rPr>
      <t>Odzračevalni lonček V=2 l</t>
    </r>
    <r>
      <rPr>
        <sz val="9"/>
        <rFont val="Arial"/>
        <family val="2"/>
        <charset val="238"/>
      </rPr>
      <t>, izdelan iz črne brezšivne cevi in cevnimi pokrovi, z vgrajenim avtomatskim odzračevalnim ventilom SPIROTECH, tip Spirotop DN 10 in kroglično pipo DN 10, pobarvan s temeljno in belo barvo ali drugi enakovredni.</t>
    </r>
  </si>
  <si>
    <r>
      <rPr>
        <b/>
        <sz val="9"/>
        <rFont val="Arial"/>
        <family val="2"/>
        <charset val="238"/>
      </rPr>
      <t>Prirobnični balansirni ventil PN 10</t>
    </r>
    <r>
      <rPr>
        <sz val="9"/>
        <rFont val="Arial"/>
        <family val="2"/>
        <charset val="238"/>
      </rPr>
      <t xml:space="preserve"> za ogrevalno vodo s funkcijo zapiranja in prednastavitve.</t>
    </r>
  </si>
  <si>
    <t>Ustreza Danfos MSV-F2 - prirobnični (ali drugi enakovredni), komplet s pritrdilnim in tesnilnim materialom, protiprirobnicami, tesnili in vijaki.</t>
  </si>
  <si>
    <r>
      <rPr>
        <b/>
        <sz val="9"/>
        <rFont val="Arial"/>
        <family val="2"/>
        <charset val="238"/>
      </rPr>
      <t xml:space="preserve">Prehodni kos PEHD d40/ DN 32 </t>
    </r>
    <r>
      <rPr>
        <sz val="9"/>
        <rFont val="Arial"/>
        <family val="2"/>
        <charset val="238"/>
      </rPr>
      <t>komplet z vsem pritrdilnim in tesnilnim materialom.</t>
    </r>
  </si>
  <si>
    <r>
      <t>Kompaktna naprava za dvig tlaka hdrantnega omrezja</t>
    </r>
    <r>
      <rPr>
        <sz val="9"/>
        <rFont val="Arial"/>
        <family val="2"/>
        <charset val="238"/>
      </rPr>
      <t xml:space="preserve"> v skladu z DIN 1988 in DIN EN 806 za neposredni ali posredni priklop. Sestavljena iz normalnosesalne, vzporedno priklopljene vertikalne visokotlačne centrifugalne črpalke iz nerjavečega jekla v izvedbi s suhim rotorjem, pri čemer ima vsaka črpalka frekvenčni pretvornik.
Pripravljena za priklop, z ocevjem iz nerjavečega jekla, montirana na osnovni okvir, vključno s krmilno napravo s potrebno merilno in nastavitveno opremo. Komplet z M-BUS komunikacijo.
Za popolnoma avtomatsko oskrbo z vodo in povišanje tlaka. Ustreza proizvod WILO, tip SiBoost2.0 Smart 1HELIX VE410-HS ali drugi enakovredni.</t>
    </r>
  </si>
  <si>
    <r>
      <rPr>
        <b/>
        <sz val="9"/>
        <rFont val="Arial"/>
        <family val="2"/>
        <charset val="238"/>
      </rPr>
      <t>Čiščenje in izpiranje vodovodne instalacije</t>
    </r>
    <r>
      <rPr>
        <sz val="9"/>
        <rFont val="Arial"/>
        <family val="2"/>
        <charset val="238"/>
      </rPr>
      <t>, izvedba dezinfekcije in bakteriološke analize (velja za celoten objekt).</t>
    </r>
  </si>
  <si>
    <r>
      <rPr>
        <b/>
        <sz val="9"/>
        <rFont val="Arial"/>
        <family val="2"/>
        <charset val="238"/>
      </rPr>
      <t>Tlačni preizkus vodovodne instalacije</t>
    </r>
    <r>
      <rPr>
        <sz val="9"/>
        <rFont val="Arial"/>
        <family val="2"/>
        <charset val="238"/>
      </rPr>
      <t xml:space="preserve"> po PSIST prEN 806 in navodilih proizvajalca cevi (velja za celoten objekt).</t>
    </r>
  </si>
  <si>
    <t>FEKALNA KANALIZACIJA</t>
  </si>
  <si>
    <r>
      <rPr>
        <b/>
        <sz val="9"/>
        <color theme="1"/>
        <rFont val="Arial"/>
        <family val="2"/>
        <charset val="238"/>
      </rPr>
      <t>PP ali PE odtočna cev za horizontalno ali vertikalno montažo</t>
    </r>
    <r>
      <rPr>
        <sz val="9"/>
        <color theme="1"/>
        <rFont val="Arial"/>
        <family val="2"/>
        <charset val="238"/>
      </rPr>
      <t xml:space="preserve"> (uporabljene za odtoke kondenza iz hladilnih naprav v dolžini prvih dveh metrov od naprave) komplet s fazoni in spojnim materialom.</t>
    </r>
  </si>
  <si>
    <t>DN 70</t>
  </si>
  <si>
    <t xml:space="preserve">DN 125        </t>
  </si>
  <si>
    <r>
      <rPr>
        <b/>
        <sz val="9"/>
        <color theme="1"/>
        <rFont val="Arial"/>
        <family val="2"/>
        <charset val="238"/>
      </rPr>
      <t>PP ali PE odtočna cev za horizontalno ali vertikalno montažo, odvod kondenza</t>
    </r>
    <r>
      <rPr>
        <sz val="9"/>
        <color theme="1"/>
        <rFont val="Arial"/>
        <family val="2"/>
        <charset val="238"/>
      </rPr>
      <t xml:space="preserve"> (uporabljene za odtoke kondenza iz hladilnih naprav v dolžini prvih dveh metrov od naprave) komplet s fazoni in spojnim materialom.</t>
    </r>
  </si>
  <si>
    <t>Odtočne cevi je potrebno dodatno izolirati z izolacijskimi cevaki deb. 6mm z obojestransko parozaporno izolacijo iz sintetičnega kavčuka oz. elastomerne pene.</t>
  </si>
  <si>
    <r>
      <rPr>
        <b/>
        <sz val="9"/>
        <rFont val="Arial"/>
        <family val="2"/>
        <charset val="238"/>
      </rPr>
      <t xml:space="preserve">Čistilni kos iz PP ali PE </t>
    </r>
    <r>
      <rPr>
        <sz val="9"/>
        <rFont val="Arial"/>
        <family val="2"/>
        <charset val="238"/>
      </rPr>
      <t xml:space="preserve"> vključno s spojnim, tesnilnim in pritrdilnim materialom (za vertikalne  odtočne cevi) </t>
    </r>
  </si>
  <si>
    <t xml:space="preserve">d75      </t>
  </si>
  <si>
    <t xml:space="preserve">d110      </t>
  </si>
  <si>
    <r>
      <rPr>
        <b/>
        <sz val="9"/>
        <rFont val="Arial"/>
        <family val="2"/>
        <charset val="238"/>
      </rPr>
      <t>Talni PE nepretočni sifon/talni odtok</t>
    </r>
    <r>
      <rPr>
        <sz val="9"/>
        <rFont val="Arial"/>
        <family val="2"/>
        <charset val="238"/>
      </rPr>
      <t>, horizontalni, 4 oglati, 1 iztok</t>
    </r>
  </si>
  <si>
    <t>Horizontalni talni odtok DN40/50 s smradno zaporo PRIMUS, 121x121mm KLICK-KLACK/115x115mm pokrivno plošo iz inox-a</t>
  </si>
  <si>
    <t>Izolacijska garnitura z bitumensko manšeto d 400mm</t>
  </si>
  <si>
    <t>Ustreza proizvod HL  tip S6 ali drugi enakovredni.</t>
  </si>
  <si>
    <r>
      <rPr>
        <b/>
        <sz val="9"/>
        <rFont val="Arial"/>
        <family val="2"/>
        <charset val="238"/>
      </rPr>
      <t>Preizkus tesnenja kanalizacijskega cevovoda s hladno vodo</t>
    </r>
    <r>
      <rPr>
        <sz val="9"/>
        <rFont val="Arial"/>
        <family val="2"/>
        <charset val="238"/>
      </rPr>
      <t>, preizkusni tlak je hidrostatični tlak od 0,3 do 0,5 bar, vključno s potrebnim materialom (čepi in drsne objemke), ter izdelavo pisnega poročila o uspešno opravljenem tlačnem preizkusu;</t>
    </r>
  </si>
  <si>
    <r>
      <rPr>
        <b/>
        <sz val="9"/>
        <rFont val="Arial"/>
        <family val="2"/>
        <charset val="238"/>
      </rPr>
      <t>Strešna kapa skupaj z obrobo za oddušno cev</t>
    </r>
    <r>
      <rPr>
        <sz val="9"/>
        <rFont val="Arial"/>
        <family val="2"/>
        <charset val="238"/>
      </rPr>
      <t xml:space="preserve"> z zaščito proti meteorni vodi in mrčesom.</t>
    </r>
  </si>
  <si>
    <t>d110</t>
  </si>
  <si>
    <r>
      <rPr>
        <b/>
        <sz val="9"/>
        <rFont val="Arial"/>
        <family val="2"/>
        <charset val="238"/>
      </rPr>
      <t>Požarne manšete nameščene pri prehodu</t>
    </r>
    <r>
      <rPr>
        <sz val="9"/>
        <rFont val="Arial"/>
        <family val="2"/>
        <charset val="238"/>
      </rPr>
      <t xml:space="preserve"> kanalizacijskih cevi skozi različne požarne sektorje, komplet z vsem pritrdilnim, tesnilnim materilom, ustreza proizvod GEBERIT, tip RS90 ali drug enakovredni</t>
    </r>
  </si>
  <si>
    <t>DN 125</t>
  </si>
  <si>
    <t>PODTLAČNO ODVODNAVANJE VODE</t>
  </si>
  <si>
    <t>Cev Geberit PE: d=50mm</t>
  </si>
  <si>
    <t>Cev Geberit PE: d=56mm</t>
  </si>
  <si>
    <t>Cev Geberit PE: d=63mm</t>
  </si>
  <si>
    <t>Cev Geberit PE: d=75mm</t>
  </si>
  <si>
    <t>Cev Geberit PE: d=90mm</t>
  </si>
  <si>
    <t>Cev Geberit PE: d=110mm</t>
  </si>
  <si>
    <t>Cev Geberit PE: d=125mm</t>
  </si>
  <si>
    <t>Cev Geberit PE: d=160mm</t>
  </si>
  <si>
    <t>Cev Geberit PE: d=250mm</t>
  </si>
  <si>
    <t>Odvodi s strehe</t>
  </si>
  <si>
    <t>Strešni vtočnik Geberit Pluvia s pritrdilno prirobnico, za strešne folije: Maksimalna zmogljivost odtekanja=9l/s</t>
  </si>
  <si>
    <t>Grelni element Geberit Pluvia 230 V/8 W: d=56mm</t>
  </si>
  <si>
    <t>Fazonski kosi</t>
  </si>
  <si>
    <t>Koleno Geberit PE: 45°, d=50mm</t>
  </si>
  <si>
    <t>Elektrovarilna spojka Geberit: d=50mm</t>
  </si>
  <si>
    <t>Koleno Geberit PE: 45°, d=56mm</t>
  </si>
  <si>
    <t>Redukcijski kos Geberit PE, ekscentričen, kratek: d=56mm, d1=50mm</t>
  </si>
  <si>
    <t>Elektrovarilna spojka Geberit: d=56mm</t>
  </si>
  <si>
    <t>Koleno Geberit PE: 45°, d=63mm</t>
  </si>
  <si>
    <t>Redukcijski kos Geberit PE, ekscentričen, kratek: d=63mm, d1=56mm</t>
  </si>
  <si>
    <t>Elektrovarilna spojka Geberit: d=63mm</t>
  </si>
  <si>
    <t>Koleno Geberit PE: 45°, d=75mm</t>
  </si>
  <si>
    <t>Odcep Geberit PE 45°: d=75mm, d1=50mm</t>
  </si>
  <si>
    <t>Redukcijski kos Geberit PE, ekscentričen, kratek: d=75mm, d1=56mm</t>
  </si>
  <si>
    <t>Redukcijski kos Geberit PE, ekscentričen, kratek: d=75mm, d1=63mm</t>
  </si>
  <si>
    <t>Elektrovarilna spojka Geberit: d=75mm</t>
  </si>
  <si>
    <t>Koleno Geberit PE: 45°, d=90mm</t>
  </si>
  <si>
    <t>Odcep Geberit PE 45°: d=90mm, d1=50mm</t>
  </si>
  <si>
    <t>Redukcijski kos Geberit PE, ekscentričen, kratek: d=90mm, d1=75mm</t>
  </si>
  <si>
    <t>Elektrovarilna spojka Geberit: d=90mm</t>
  </si>
  <si>
    <t>Odcep Geberit PE 45°: d=110mm, d1=56mm</t>
  </si>
  <si>
    <t>Odcep Geberit PE 45°: d=110mm, d1=90mm</t>
  </si>
  <si>
    <t>Redukcijski kos Geberit PE, ekscentričen, kratek: d=110mm, d1=56mm</t>
  </si>
  <si>
    <t>Elektrovarilna spojka Geberit: d=110mm</t>
  </si>
  <si>
    <t>Koleno Geberit PE: 45°, d=125mm</t>
  </si>
  <si>
    <t>Odcep Geberit PE 45°: d=125mm, d1=75mm</t>
  </si>
  <si>
    <t>Odcep Geberit PE 45°: d=125mm, d1=125mm</t>
  </si>
  <si>
    <t>Redukcijski kos Geberit PE, ekscentričen, kratek: d=125mm, d1=50mm</t>
  </si>
  <si>
    <t>Redukcijski kos Geberit PE, ekscentričen, kratek: d=125mm, d1=63mm</t>
  </si>
  <si>
    <t>Redukcijski kos Geberit PE, ekscentričen, kratek: d=125mm, d1=110mm</t>
  </si>
  <si>
    <t>Dolga spojka Geberit PE z dvojnim robom: d=125mm</t>
  </si>
  <si>
    <t>Elektrovarilna spojka Geberit: d=125mm</t>
  </si>
  <si>
    <t>Koleno Geberit PE: 45°, d=160mm</t>
  </si>
  <si>
    <t>Redukcijski kos Geberit PE, ekscentričen, kratek: d=160mm, d1=125mm</t>
  </si>
  <si>
    <t>Dolga spojka Geberit PE z dvojnim robom: d=160mm</t>
  </si>
  <si>
    <t>Elektrovarilna spojka Geberit: d=160mm</t>
  </si>
  <si>
    <t>Redukcijski kos Geberit PE, ekscentričen, dolg: d=200mm, d1=160mm</t>
  </si>
  <si>
    <t>Elektrovarilna spojka Geberit PE, z vgrajeno toplotno varovalko: d=200mm</t>
  </si>
  <si>
    <t>Redukcijski kos Geberit PE, ekscentričen, dolg: d=250mm, d1=200mm</t>
  </si>
  <si>
    <t>Elektrovarilna spojka Geberit PE, z vgrajeno toplotno varovalko: d=250mm</t>
  </si>
  <si>
    <t>Pritrdilni material</t>
  </si>
  <si>
    <t>Elektrovarilni trak Geberit za fiksno točko: d=50mm, d1=58mm</t>
  </si>
  <si>
    <t>Cevna objemka Geberit z navojno spojko G 1/2", nastavljiva: di=50mm, di1=58mm</t>
  </si>
  <si>
    <t>Cevna objemka Geberit z navojno spojko M10, nastavljiva: di=50mm, di1=58mm</t>
  </si>
  <si>
    <t>Pravokotna osnovna pritrdilna plošča Geberit, z dvema luknjama, z navojno spojko G: G=1/2"</t>
  </si>
  <si>
    <t>Pravokotna osnovna pritrdilna plošča Geberit, z dvema luknjama, z navojno spojko G: G=3/4"</t>
  </si>
  <si>
    <t>Pravokotna osnovna pritrdilna plošča Geberit, z dvema luknjama, z navojno spojko G: G=1"</t>
  </si>
  <si>
    <t>Navojna palica Geberit: M=10mm, L=2m</t>
  </si>
  <si>
    <t>Pravokotna osnovna pritrdilna plošča Geberit, z dvema luknjama, z navojno spojko M8 / M10: M=8 / 10mm</t>
  </si>
  <si>
    <t>Navojna cev Geberit: G=1/2", L=2.0m</t>
  </si>
  <si>
    <t>Navojna cev Geberit: G=3/4", L=2.0m</t>
  </si>
  <si>
    <t>Navojna cev Geberit: G=1", L=2.0m</t>
  </si>
  <si>
    <t>Adapter Geberit: G=1", G1=3/4"</t>
  </si>
  <si>
    <t>Elektrovarilni trak Geberit za fiksno točko: d=56mm, d1=64mm</t>
  </si>
  <si>
    <t>Cevna objemka Geberit z navojno spojko G 1/2", nastavljiva: di=56mm, di1=64mm</t>
  </si>
  <si>
    <t>Elektrovarilni trak Geberit za fiksno točko: d=63mm, d1=71mm</t>
  </si>
  <si>
    <t>Cevna objemka Geberit z navojno spojko G 1/2", nastavljiva: di=63mm, di1=71mm</t>
  </si>
  <si>
    <t>Elektrovarilni trak Geberit za fiksno točko: d=75mm, d1=83mm</t>
  </si>
  <si>
    <t>Cevna objemka Geberit z navojno spojko G 1/2", nastavljiva: di=75mm, di1=83mm</t>
  </si>
  <si>
    <t>Elektrovarilni trak Geberit za fiksno točko: d=90mm, d1=98mm</t>
  </si>
  <si>
    <t>Cevna objemka Geberit z navojno spojko G 3/4", nastavljiva: di=90mm, di1=98mm</t>
  </si>
  <si>
    <t>Elektrovarilni trak Geberit za fiksno točko: d=110mm, d1=118mm</t>
  </si>
  <si>
    <t>Cevna objemka Geberit z navojno spojko G 3/4", nastavljiva: di=110mm, di1=118mm</t>
  </si>
  <si>
    <t>Elektrovarilni trak Geberit za fiksno točko: d=125mm, d1=133mm</t>
  </si>
  <si>
    <t>Cevna objemka Geberit z navojno spojko G 1/2", nastavljiva: di=125mm, di1=133mm</t>
  </si>
  <si>
    <t>Cevna objemka Geberit z navojno spojko G 3/4", nastavljiva: di=125mm, di1=133mm</t>
  </si>
  <si>
    <t>Elektrovarilni trak Geberit za fiksno točko: d=160mm, d1=168mm</t>
  </si>
  <si>
    <t>Cevna objemka Geberit z navojno spojko G 1/2", nastavljiva: di=160mm, di1=168mm</t>
  </si>
  <si>
    <t>Cevna objemka Geberit z navojno spojko G 3/4", nastavljiva: di=160mm, di1=168mm</t>
  </si>
  <si>
    <t>Protikondenčna izolacija cevi (Ni Geberitov produkt)</t>
  </si>
  <si>
    <t>Varjeni spoji</t>
  </si>
  <si>
    <t>Število zvarnih mest</t>
  </si>
  <si>
    <t>ZUNANJA VODOVODNA INSTALACIJA</t>
  </si>
  <si>
    <r>
      <rPr>
        <b/>
        <sz val="9"/>
        <rFont val="Arial"/>
        <family val="2"/>
      </rPr>
      <t>Cevi za vkop v zemljo PE</t>
    </r>
    <r>
      <rPr>
        <sz val="9"/>
        <rFont val="Arial"/>
        <family val="2"/>
      </rPr>
      <t xml:space="preserve"> (alkaten)
Dobava in vgradnja PE 100 vodovodnih cevi, PN 16 bar, vključno z pomožnim materialom za montažo, polaganjem in poravnavanjem v jarku, komplet s spojnim materialom.</t>
    </r>
  </si>
  <si>
    <r>
      <rPr>
        <b/>
        <sz val="9"/>
        <rFont val="Arial"/>
        <family val="2"/>
        <charset val="238"/>
      </rPr>
      <t>Zaporna pipa primerna za sanitarno vodo</t>
    </r>
    <r>
      <rPr>
        <sz val="9"/>
        <rFont val="Arial"/>
        <family val="2"/>
        <charset val="238"/>
      </rPr>
      <t>, komplet s pritrdilnim in tesnilnim materialom</t>
    </r>
  </si>
  <si>
    <r>
      <rPr>
        <b/>
        <sz val="9"/>
        <rFont val="Arial"/>
        <family val="2"/>
        <charset val="238"/>
      </rPr>
      <t>Zaporna pipa primerna za sanitarno vodo z izpustom</t>
    </r>
    <r>
      <rPr>
        <sz val="9"/>
        <rFont val="Arial"/>
        <family val="2"/>
        <charset val="238"/>
      </rPr>
      <t>, komplet s pritrdilnim in tesnilnim materialom</t>
    </r>
  </si>
  <si>
    <r>
      <t xml:space="preserve">Nabava in vgradnja prirobičnega </t>
    </r>
    <r>
      <rPr>
        <b/>
        <sz val="9"/>
        <rFont val="Arial"/>
        <family val="2"/>
      </rPr>
      <t>vodomera</t>
    </r>
    <r>
      <rPr>
        <sz val="9"/>
        <rFont val="Arial"/>
        <family val="2"/>
      </rPr>
      <t xml:space="preserve"> za  DN50 z možnostjo daljinskega odčitavanja, komplet s tesnili in nerjavnimi vijaki v JAŠKU 1 IN 2.
POZOR!
Tip vodomera določi in odobri upravljavec javnega vodovodnega omrežja.</t>
    </r>
  </si>
  <si>
    <r>
      <t xml:space="preserve">Nabava in vgradnja prirobničnega </t>
    </r>
    <r>
      <rPr>
        <b/>
        <sz val="9"/>
        <rFont val="Arial"/>
        <family val="2"/>
      </rPr>
      <t>lovilca nesnage</t>
    </r>
  </si>
  <si>
    <t>Prevezava hišnih priključkov v vodomernih jaških, vključno s fitingi ter montažnim in tesnilnim materialom</t>
  </si>
  <si>
    <t>Izdelava priključka novopredvidenega vodovoda na obstoječega, kompletno z rezanjem in odstranitvijo starega cevovoda ter vsemi tesnili, upoštevati vsa pripravljalna dela, izkope okoli obstoječega vodovoda, zaključna in druga dela.</t>
  </si>
  <si>
    <t>Dobava in polaganje indikatorskega opozorilnega traka 30 cm nad cevovodom z napisom POZOR VODOVOD</t>
  </si>
  <si>
    <t>Polietilenski prefabriciran jašek višne 2 m in premera 1 m. Konstrukcija varuje proti mrazu v zimskih pogojih tudi takrat, ko ni porabe vode. Jašek je brez dna, kar omogoča prehod toplote iz spodnjega sloja zemlje direktno pod termoizolacijski pokrov, kjer se akumulira in preprečuje zamrznitev vodomera ter priključne instalacije.</t>
  </si>
  <si>
    <t>Zakoličba trase z investitorjem, upravljavcem in nadzorom ter postavljanje prečnih profilov (za merjenje globine izkopa) na vseh lomnih točkah kanala in odcepov v projektiranem padcu vodovoda za mehansko določanje padcev.  Upoštevano do vodomernih jaškov</t>
  </si>
  <si>
    <t>VODOVOD</t>
  </si>
  <si>
    <t>Zavarovanje zakoličene osi kanalizacije in lomnih točk na kanalizaciji in odcepih sekundarne kanalizacije in hišnih priključkov.</t>
  </si>
  <si>
    <t>Odstranitev ostalih komunalnih odpadkov tekom izvedbe del, vključen odvoz na stalno deponijo</t>
  </si>
  <si>
    <t>Strojni izkop jarka za vodovod (cevovod, jaški) v terenu III. - IV. ktg., v naklonu ca. 70° (ta se prilagodi karakteristikam materiala), povprečna širina dna izkopa je 50 cm, izkop v globini do 1.0 m, kompletno z nalaganjem na transportno sredstvo ter odvozom na začasno gradbiščno deponijo.</t>
  </si>
  <si>
    <t>Opombe:</t>
  </si>
  <si>
    <t>- obračuni izvršenih izkopov in zasipov se obračunavajo v raščenem stanju</t>
  </si>
  <si>
    <t>- enotna cena mora vsebovati vsa potrebna pripravljalna dela, vse potrebne transporte do mesta vgrajevanja, skladiščenje materiala na gradbišču, vsa potrebna pomožna sredstva za vgrajevanje na objektu kot so lestve in podobno - montaža in demontaža</t>
  </si>
  <si>
    <r>
      <t>m</t>
    </r>
    <r>
      <rPr>
        <vertAlign val="superscript"/>
        <sz val="11"/>
        <rFont val="Century Gothic"/>
        <family val="2"/>
        <charset val="238"/>
      </rPr>
      <t>3</t>
    </r>
  </si>
  <si>
    <t>Izkop za prefabricirane jaške dimenzije 1 x 1,5 m. Izkop 3 m3 zemljine</t>
  </si>
  <si>
    <t>PLINSKA INŠTALACIJA - ACETILEN</t>
  </si>
  <si>
    <r>
      <rPr>
        <b/>
        <sz val="9"/>
        <rFont val="Arial"/>
        <family val="2"/>
        <charset val="238"/>
      </rPr>
      <t xml:space="preserve">Cevi, </t>
    </r>
    <r>
      <rPr>
        <sz val="9"/>
        <rFont val="Arial"/>
        <family val="2"/>
        <charset val="238"/>
      </rPr>
      <t>certificirane za plinske instalacije plinov Butan/Propan/Acetilen. Z dodatno glajenimi notranjimi vari, brez silikonov, s spojkami z vidnim puščanjem v nestisnjenem stanju. Vse cevi in fitingi tovarniško zaprti s higienskimi čepi.</t>
    </r>
  </si>
  <si>
    <r>
      <rPr>
        <b/>
        <sz val="9"/>
        <rFont val="Arial"/>
        <family val="2"/>
        <charset val="238"/>
      </rPr>
      <t xml:space="preserve">Standardna armature za priklop na plinske jeklenke s termičnim varovalom, regulatorjem tlaka in manometrom </t>
    </r>
    <r>
      <rPr>
        <sz val="9"/>
        <rFont val="Arial"/>
        <family val="2"/>
        <charset val="238"/>
      </rPr>
      <t>- standardne plinske jeklenke so za potrebe pedagoškega procesa nameščene v omari v učilnici. Od tega mesta gre linska inštalacija v tlaku do centralne plinske zaporne armature inj potem naprej do posameznih porabnikov.</t>
    </r>
  </si>
  <si>
    <r>
      <rPr>
        <b/>
        <sz val="9"/>
        <rFont val="Arial"/>
        <family val="2"/>
        <charset val="238"/>
      </rPr>
      <t>Standardna zaporna armatura,</t>
    </r>
    <r>
      <rPr>
        <sz val="9"/>
        <rFont val="Arial"/>
        <family val="2"/>
      </rPr>
      <t xml:space="preserve"> nameščena v centralno kontrolno omarico v vsako očilnico s plinsko inštalacijo. S termičnim varovalom in manometrom.</t>
    </r>
  </si>
  <si>
    <r>
      <rPr>
        <b/>
        <sz val="9"/>
        <rFont val="Arial"/>
        <family val="2"/>
        <charset val="238"/>
      </rPr>
      <t>Standardna zaporna armatura,</t>
    </r>
    <r>
      <rPr>
        <sz val="9"/>
        <rFont val="Arial"/>
        <family val="2"/>
      </rPr>
      <t xml:space="preserve"> nameščena pred vsakim porabnikom. S termičnim varovalom in manometrom.</t>
    </r>
  </si>
  <si>
    <t>Čiščenje in izpiranje plinske instalacije</t>
  </si>
  <si>
    <r>
      <rPr>
        <b/>
        <sz val="9"/>
        <rFont val="Arial"/>
        <family val="2"/>
        <charset val="238"/>
      </rPr>
      <t>Tlačni preizkus plinske instalacije</t>
    </r>
    <r>
      <rPr>
        <sz val="9"/>
        <rFont val="Arial"/>
        <family val="2"/>
        <charset val="238"/>
      </rPr>
      <t xml:space="preserve"> po DVGW G600, točka 5.6. in navodilih proizvajalca cevi (velja za celoten objekt). Pri preizkusu smejo biti prisotni samo delavci, ki so potrebni pri izvedbi preizkusa.</t>
    </r>
  </si>
  <si>
    <t>VIII.</t>
  </si>
  <si>
    <t>INŠTALACIJA KOMPRIMIRANEGA ZRAKA</t>
  </si>
  <si>
    <t>Komplet z montažnim, pritrdilnim materialom, zapornimi armaturami, setom za priklop na električno napajanje.</t>
  </si>
  <si>
    <t>Komplet z montažnim in pritrdilnim materialom, zapornimi armaturami.</t>
  </si>
  <si>
    <r>
      <rPr>
        <b/>
        <sz val="9"/>
        <rFont val="Arial"/>
        <family val="2"/>
        <charset val="238"/>
      </rPr>
      <t xml:space="preserve">Cevi, </t>
    </r>
    <r>
      <rPr>
        <sz val="9"/>
        <rFont val="Arial"/>
        <family val="2"/>
        <charset val="238"/>
      </rPr>
      <t>certificirane za uporabo v inštalacija komprimiranega zraka. Z dodatno glajenimi notranjimi vari, brez silikonov, s spojkami z vidnim puščanjem v nestisnjenem stanju. Vse cevi in fitingi tovarniško zaprti s higienskimi čepi.</t>
    </r>
  </si>
  <si>
    <r>
      <rPr>
        <b/>
        <sz val="9"/>
        <rFont val="Arial"/>
        <family val="2"/>
        <charset val="238"/>
      </rPr>
      <t>Standardna zaporna armatura,</t>
    </r>
    <r>
      <rPr>
        <sz val="9"/>
        <rFont val="Arial"/>
        <family val="2"/>
      </rPr>
      <t xml:space="preserve"> nameščena v vsak prostor in pred vsakega porabnika.</t>
    </r>
  </si>
  <si>
    <r>
      <rPr>
        <b/>
        <sz val="9"/>
        <rFont val="Arial"/>
        <family val="2"/>
        <charset val="238"/>
      </rPr>
      <t xml:space="preserve">Standardni priključek za komprimiran zrak s hitro spojko, </t>
    </r>
    <r>
      <rPr>
        <sz val="9"/>
        <rFont val="Arial"/>
        <family val="2"/>
      </rPr>
      <t>vkljucno z vsem montaznim in pritrdilnim materialom.</t>
    </r>
  </si>
  <si>
    <t>Čiščenje in izpiranje instalacije komprimiranega zraka</t>
  </si>
  <si>
    <r>
      <rPr>
        <b/>
        <sz val="9"/>
        <rFont val="Arial"/>
        <family val="2"/>
        <charset val="238"/>
      </rPr>
      <t>Tlačni preizkus instalacije komprimiranega zraka</t>
    </r>
    <r>
      <rPr>
        <sz val="9"/>
        <rFont val="Arial"/>
        <family val="2"/>
        <charset val="238"/>
      </rPr>
      <t xml:space="preserve"> po DVGW G600, točka 5.6. in navodilih proizvajalca cevi (velja za celoten objekt). Pri preizkusu smejo biti prisotni samo delavci, ki so potrebni pri izvedbi preizkusa.</t>
    </r>
  </si>
  <si>
    <t>IX.</t>
  </si>
  <si>
    <r>
      <rPr>
        <b/>
        <sz val="9"/>
        <rFont val="Arial"/>
        <family val="2"/>
        <charset val="238"/>
      </rPr>
      <t xml:space="preserve">Izdelava gradbenih prebojev </t>
    </r>
    <r>
      <rPr>
        <sz val="9"/>
        <rFont val="Arial"/>
        <family val="2"/>
        <charset val="238"/>
      </rPr>
      <t>- vrtanje zidov in stropov do premera 150 mm, vključno z zapiranjem odprtin po montaži razvodov ter z zaključnimi gradbenimi in pleskarskimi deli in opravili</t>
    </r>
  </si>
  <si>
    <r>
      <rPr>
        <b/>
        <sz val="9"/>
        <rFont val="Arial"/>
        <family val="2"/>
        <charset val="238"/>
      </rPr>
      <t xml:space="preserve">Izvedba funkcionalnega preizkusa hidrantov </t>
    </r>
    <r>
      <rPr>
        <sz val="9"/>
        <rFont val="Arial"/>
        <family val="2"/>
        <charset val="238"/>
      </rPr>
      <t>s strani pooblaščene organizacije in izdajo pozitivnega mnenja</t>
    </r>
  </si>
  <si>
    <r>
      <rPr>
        <b/>
        <sz val="9"/>
        <rFont val="Arial"/>
        <family val="2"/>
        <charset val="238"/>
      </rPr>
      <t>Dobava in montaža certificirane tesnilne mase za tesnjenje prebojev razvoda instalacij</t>
    </r>
    <r>
      <rPr>
        <sz val="9"/>
        <rFont val="Arial"/>
        <family val="2"/>
        <charset val="238"/>
      </rPr>
      <t xml:space="preserve"> čez stene požanih sektorjev. Površina tesnjenja do 250 cm2. Potrebna požarna odpornost 90 min (EI 90). Komplet z napisnimi ploščicami (oznaka tesenjenja) in izdelavo poročila.</t>
    </r>
  </si>
  <si>
    <r>
      <rPr>
        <b/>
        <sz val="9"/>
        <rFont val="Arial"/>
        <family val="2"/>
        <charset val="238"/>
      </rPr>
      <t xml:space="preserve">Izvedba pregleda pravilnosti izvedbe prebojev in tesnjenja prebojev energetskih cevnih instalacij </t>
    </r>
    <r>
      <rPr>
        <sz val="9"/>
        <rFont val="Arial"/>
        <family val="2"/>
        <charset val="238"/>
      </rPr>
      <t>čez stene in plošče požanih sektorjev z izdajo pozitivnega poročila s strani ustreznega preglednika</t>
    </r>
  </si>
  <si>
    <r>
      <rPr>
        <b/>
        <sz val="9"/>
        <rFont val="Arial"/>
        <family val="2"/>
        <charset val="238"/>
      </rPr>
      <t>Dobava in pritrditev samolepilnih puščic za označitev smeri pretoka</t>
    </r>
    <r>
      <rPr>
        <sz val="9"/>
        <rFont val="Arial"/>
        <family val="2"/>
        <charset val="238"/>
      </rPr>
      <t xml:space="preserve"> ter z napisom vrste medija;</t>
    </r>
  </si>
  <si>
    <r>
      <rPr>
        <b/>
        <sz val="9"/>
        <rFont val="Arial"/>
        <family val="2"/>
        <charset val="238"/>
      </rPr>
      <t>Dobava in pritrditev samolepilnih oznak za označitev vseh tehničnih prostorov</t>
    </r>
    <r>
      <rPr>
        <sz val="9"/>
        <rFont val="Arial"/>
        <family val="2"/>
        <charset val="238"/>
      </rPr>
      <t xml:space="preserve"> v obstojni obliki</t>
    </r>
  </si>
  <si>
    <r>
      <rPr>
        <b/>
        <sz val="9"/>
        <rFont val="Arial"/>
        <family val="2"/>
        <charset val="238"/>
      </rPr>
      <t xml:space="preserve">Izdelava vseh tehnoloških shem vodovodne in kanalizacijske napeljave </t>
    </r>
    <r>
      <rPr>
        <sz val="9"/>
        <rFont val="Arial"/>
        <family val="2"/>
        <charset val="238"/>
      </rPr>
      <t>z opremo v obstojni obliki</t>
    </r>
  </si>
  <si>
    <r>
      <rPr>
        <b/>
        <sz val="9"/>
        <rFont val="Arial"/>
        <family val="2"/>
        <charset val="238"/>
      </rPr>
      <t>Izdelava navodil za vodovodno in kanalizacijsko napeljavo</t>
    </r>
    <r>
      <rPr>
        <sz val="9"/>
        <rFont val="Arial"/>
        <family val="2"/>
        <charset val="238"/>
      </rPr>
      <t xml:space="preserve"> z opremo, ter izvedbo šolanja osebja naročnika in uporabnika</t>
    </r>
  </si>
  <si>
    <r>
      <rPr>
        <b/>
        <sz val="9"/>
        <rFont val="Arial"/>
        <family val="2"/>
        <charset val="238"/>
      </rPr>
      <t>Tlačni preizkusu s čistim zrakom</t>
    </r>
    <r>
      <rPr>
        <sz val="9"/>
        <rFont val="Arial"/>
        <family val="2"/>
        <charset val="238"/>
      </rPr>
      <t xml:space="preserve"> brez vsebnosti olja za notranjo napeljavo vode v skladu s SIST EN806</t>
    </r>
  </si>
  <si>
    <r>
      <rPr>
        <b/>
        <sz val="9"/>
        <rFont val="Arial"/>
        <family val="2"/>
        <charset val="238"/>
      </rPr>
      <t>Priključitev odtočne (1xd50, 1xd110) in cevne  instalacije (HV+TV)</t>
    </r>
    <r>
      <rPr>
        <sz val="9"/>
        <rFont val="Arial"/>
        <family val="2"/>
        <charset val="238"/>
      </rPr>
      <t xml:space="preserve"> na priključke prefabriciranih kopalnic, komplet z vsem pritrdilnim, tesnilnim in spojnim materialom</t>
    </r>
  </si>
  <si>
    <r>
      <rPr>
        <b/>
        <sz val="9"/>
        <rFont val="Arial"/>
        <family val="2"/>
        <charset val="238"/>
      </rPr>
      <t>Nosilci napisnih tablic</t>
    </r>
    <r>
      <rPr>
        <sz val="9"/>
        <rFont val="Arial"/>
        <family val="2"/>
        <charset val="238"/>
      </rPr>
      <t>, komplet z vsem pritrdilnim in nosilnim materialom ter gradbenimi zemeljskimi deli</t>
    </r>
  </si>
  <si>
    <r>
      <rPr>
        <b/>
        <sz val="9"/>
        <rFont val="Arial"/>
        <family val="2"/>
        <charset val="238"/>
      </rPr>
      <t xml:space="preserve">Šolanje uporabnika. </t>
    </r>
    <r>
      <rPr>
        <sz val="9"/>
        <rFont val="Arial"/>
        <family val="2"/>
        <charset val="238"/>
      </rPr>
      <t xml:space="preserve">Večdnevno šolanje uporabnika in uvajanje upravitelja sistemov na lokaciji objekta. Pomoč uporabniku in upravitelju sistemov v prvem letu obratovanja v obsegu, da je zagotovljeno nemoteno obratovanje. 
Minimalno skupno število 36 ur.  </t>
    </r>
  </si>
  <si>
    <t>SKUPAJ VODOVODNA INSTALACIJA:</t>
  </si>
  <si>
    <t>PRI IZVEDBI IN PRI OBLIKOVANJU CENE JE POTREBNO UPOŠTEVATI ZAHTEVE V SPLOŠNIH DOLOČILIH V DRUGEM ZAVIHKU</t>
  </si>
  <si>
    <t>PREZRAČEVANJE - TELOVADNICA</t>
  </si>
  <si>
    <t xml:space="preserve">OPOMBE: </t>
  </si>
  <si>
    <t>Ponudnik oz. pogodbeni izvajalec del mora v vseh posameznih cenah za enoto mere poglavja "STROJNE INŠTALACIJE, NAPRAVE IN OPREMA" obvezno upoštevati vse smiselne in pripadajoče pripombe, zahteve in pogoje, ki so navedeni v poglavju "UVODNE STRANI - OPOMBE IN ZAHTEVE" tega popisa!</t>
  </si>
  <si>
    <t>Pri zamenjavi dobavitelja ali tipa klimata je potrebno posebno pozornost nameniti dimenzijam naprave glede na razpoložljiv prostor namestitve.</t>
  </si>
  <si>
    <t>Vsi klimati naj imajo možnost priključive na CNS v protokolu ETHERNET ali Modbus. Za vse klimate je potrebno predvideti potrebne pretvornike signalov, če uporabljajo drugi komunikacijski protokol.</t>
  </si>
  <si>
    <t>Vsi klimati se dobavijo vključno s podstavkom za namestitev, jadrovinastim nastavkom za priključitev na kanalske razvode, ogrevalno in hladilno instalacijo, instalacijo odtoka kondenza, električno in signalno omrežje.</t>
  </si>
  <si>
    <t>Vključno s potrebnim veznim, pritrdilnim, nosilnim, tesnilnim, izolativnim materialom, električnimi kabli in potrebnim elektro materialom.</t>
  </si>
  <si>
    <t>Prvi zagon s pregledom doseganja projektiranih parametrov opravi pooblaščeni serviser ali monter dobavitelja opreme - vključeno v dobavi klimatske naprave.</t>
  </si>
  <si>
    <t>Izvajalec mora poskrbeti za primerno opremo za dostavo, vnos in postavitev opreme na predvideno lokacijo izvajanja del. Tovornjak za transport in dvigalo za dvig in postavitev opreme sta v domeni izvajalca del. Izvajalec preveri in pridobi potrebna dovoljenja za ta vozila in opremo, da lahko obratujejo in so parkirana v okolici objekta v katerem so predvideni posegi.</t>
  </si>
  <si>
    <t>Vsi klimati se na odtoku kondenza opremijo s protismradno zaporo, da se lahko kondenz vodi v fekalno kanalizacijo - vključno s PP cevjo vodeno do sifona v strojnici.</t>
  </si>
  <si>
    <t>Klimati (razen bazenskih) morajo izpolnjevati zahteve po predpisu ErP 2018.</t>
  </si>
  <si>
    <t>največja zvočna moč naprav:</t>
  </si>
  <si>
    <t>skozi ohišje v okolico: 75 dB</t>
  </si>
  <si>
    <t>dovodni priključek na klimatu: 70 dB</t>
  </si>
  <si>
    <t>odvodni priključek na klimatu: 70 dB</t>
  </si>
  <si>
    <t>izpušni priključek na klimatu: 88 dB</t>
  </si>
  <si>
    <t>zajemni priključek na klimatu: 85 dB</t>
  </si>
  <si>
    <t>PREZRAČEVANJE</t>
  </si>
  <si>
    <t>KLIMAT - KN3</t>
  </si>
  <si>
    <t>Dobava in montaža dovodno-odvodne dvoetažne prezračevalne naprave - Telovadnica. Naprava je primerna za zunanjo montažo s toplotno izolacijo mineralne volne debeline 50 mm, komplet s pritrdilnim, obešalnim in tesnilnim materialom. V ceni so vključeni tipske elastične jadrovine za zračni priključek klimata na prezračevalne kanale, elektromotorni pogoni s kontakti vseh žaluzij in toplotnega izmenjevalnika.</t>
  </si>
  <si>
    <t>Montaža:  standardna zunanja montaža</t>
  </si>
  <si>
    <t>Izvedba: dvoetažna</t>
  </si>
  <si>
    <t>Napajanje: 3x400V / 50 Hz</t>
  </si>
  <si>
    <t>Podatki o ohišju:</t>
  </si>
  <si>
    <t>- debelina panelov: 50 mm</t>
  </si>
  <si>
    <t>- material zunanjosti panelov: pocinkana pločevina, barvana v RAL 7035</t>
  </si>
  <si>
    <t>- material notranjosti panelov: pocinkana pločevina</t>
  </si>
  <si>
    <t>- mateial na tleh: pocinkana pločevina</t>
  </si>
  <si>
    <t>- profili: barvan aluminij</t>
  </si>
  <si>
    <t>- vodila: pocinkana pločevina</t>
  </si>
  <si>
    <t>- izolacija: kamena volna</t>
  </si>
  <si>
    <t>Mehanske in toplotne lastnosti (po EN 1886):</t>
  </si>
  <si>
    <t>- razred mehanske stabilnosti: D1 (M)</t>
  </si>
  <si>
    <t>- razred puščanja ohišja pri -400 Pa: L1(M), L2(R)</t>
  </si>
  <si>
    <t>- razred puščanja ohišja pri +400 Pa: L1(M), L2(R)</t>
  </si>
  <si>
    <t>- razred puščanja ohišja pri +700 Pa: L1(M)</t>
  </si>
  <si>
    <t>- razred puščanja na filtrih: F9</t>
  </si>
  <si>
    <t>- razred toplotne prehodnosti: T2</t>
  </si>
  <si>
    <t>- razred toplotnih mostov: TB2</t>
  </si>
  <si>
    <t>Ekološki dizajn: predpis EU 1253</t>
  </si>
  <si>
    <t>Nestanovanjska prezračevalna enota</t>
  </si>
  <si>
    <t>ERP direktiva: Brez izjem</t>
  </si>
  <si>
    <t>DOVOD ZRAKA</t>
  </si>
  <si>
    <t>Velikost: KG Flex 4025</t>
  </si>
  <si>
    <t>- pretok zraka: 24.000 m3/h</t>
  </si>
  <si>
    <t>- eksterni padec tlaka: 400 Pa</t>
  </si>
  <si>
    <t>- totalni padec tlaka: 908 Pa</t>
  </si>
  <si>
    <t>- hitrostni razred: V2</t>
  </si>
  <si>
    <t>- hitrost zraka na prečnem preseku naprave (m/s): 1,74</t>
  </si>
  <si>
    <t>- specifična moč ventilatorjev (W/(m3/s)): 1135</t>
  </si>
  <si>
    <t>- SPF razred: SFP3</t>
  </si>
  <si>
    <t>- razred moči: P1</t>
  </si>
  <si>
    <t>Dovodni del</t>
  </si>
  <si>
    <t>- regulacijska žaluzija</t>
  </si>
  <si>
    <t>- razred tesnjenja: 2</t>
  </si>
  <si>
    <t>Filter</t>
  </si>
  <si>
    <t>- vrečasti filter</t>
  </si>
  <si>
    <t>- razred filtracije: ePM1 60%</t>
  </si>
  <si>
    <t>- razred po EN779: F7</t>
  </si>
  <si>
    <t>Ploščni rekuperator</t>
  </si>
  <si>
    <t>- izvedba z by-passom in žaluzijo</t>
  </si>
  <si>
    <t>- material lamel / okvirja: aluminij / aluminij</t>
  </si>
  <si>
    <t>Zimsko obratovanje:</t>
  </si>
  <si>
    <t>- temperatura - zunanji zrak: -16°C</t>
  </si>
  <si>
    <t>- temperatura - dovodni zrak: 15,7°C</t>
  </si>
  <si>
    <t>- temperatura - odpadni zrak: 20,0 °C</t>
  </si>
  <si>
    <t>- temperatura učinkovitost: 88,1 %</t>
  </si>
  <si>
    <t>Letno obratovanje:</t>
  </si>
  <si>
    <t>- temperatura - zunanji zrak: 35°C</t>
  </si>
  <si>
    <t>- temperatura - dovodni zrak: 28,2°C</t>
  </si>
  <si>
    <t>- temperatura - odpadni zrak: 26 °C</t>
  </si>
  <si>
    <t>- temperatura učinkovitost: 75,9 %</t>
  </si>
  <si>
    <t>Energetska učinkovistost (DIN EN 13053): 73,2 %</t>
  </si>
  <si>
    <t>Razred vračanja toplotne energije: H2</t>
  </si>
  <si>
    <t>Material kondenčne banjice: nerjavno jeklo</t>
  </si>
  <si>
    <t>Grelni toplotni izmenjevalnik</t>
  </si>
  <si>
    <t>- vodni grelni toplotni izmenjevalnik</t>
  </si>
  <si>
    <t>- grelna moč: 34,8 kW</t>
  </si>
  <si>
    <t>- temperatura zraka na dovodu: 15,7°C</t>
  </si>
  <si>
    <t>- temperatura zraka na odvodu: 20,0°C</t>
  </si>
  <si>
    <t>- medij: 100% voda</t>
  </si>
  <si>
    <t>- temperaturni režim medija: 40/30°C</t>
  </si>
  <si>
    <t>- pretok medija: 3024 l/h</t>
  </si>
  <si>
    <t>- tlačni padec medija: 13,4 kPa</t>
  </si>
  <si>
    <t>- število hladilnih krogov: 1</t>
  </si>
  <si>
    <t>- medlamelni razmak: 2,1 mm</t>
  </si>
  <si>
    <t>- material lamel: aluminij</t>
  </si>
  <si>
    <t>- material cevi: baker</t>
  </si>
  <si>
    <t>- material okvirja: pocinkano jeklo</t>
  </si>
  <si>
    <t>Vključno s protizmrzovalnim termostatom.</t>
  </si>
  <si>
    <t>Hladilni toplotni izmenjevalnik</t>
  </si>
  <si>
    <t>- vodni hladilni toplotni izmenjevalnik</t>
  </si>
  <si>
    <t>- hladilna moč: 78,4 kW</t>
  </si>
  <si>
    <t>- temperatura zraka na dovodu: 28,2°C</t>
  </si>
  <si>
    <t>- temperatura zraka na odvodu: 22,0°C</t>
  </si>
  <si>
    <t>- temperaturni režim medija: 6/12°C</t>
  </si>
  <si>
    <t>- pretok medija: 11232 l/h</t>
  </si>
  <si>
    <t>- tlačni padec medija: 33,51 kPa</t>
  </si>
  <si>
    <t>- medlamelni razmak: 2,5 mm</t>
  </si>
  <si>
    <t>- material okvirja: nerjavno jeklo AISI 304</t>
  </si>
  <si>
    <t>- material kondenčne banjice: nerjavno jeklo AISI 304</t>
  </si>
  <si>
    <t>- eliminator kapljic</t>
  </si>
  <si>
    <t>Ventilator</t>
  </si>
  <si>
    <t>- število ventilatorjev: 4</t>
  </si>
  <si>
    <t>Tip motorja: EC</t>
  </si>
  <si>
    <t>- zaščita: IP55</t>
  </si>
  <si>
    <t>- razred izolacije: F</t>
  </si>
  <si>
    <t>- nazivna električna moč: 10 kW</t>
  </si>
  <si>
    <t>- nazivni električni tok: 3,8 A</t>
  </si>
  <si>
    <t>- napajanje: 3x400 V / 50 Hz</t>
  </si>
  <si>
    <t>- absorbirana električna moč: 8,52 kW</t>
  </si>
  <si>
    <t>- razred učinkovitosti: IE5</t>
  </si>
  <si>
    <t>ODVOD ZRAKA</t>
  </si>
  <si>
    <t>- totalni padec tlaka: 766 Pa</t>
  </si>
  <si>
    <t>- specifična moč ventilatorjev (W/(m3/s)): 1064</t>
  </si>
  <si>
    <t>- razred filtracije: ePM10 50%</t>
  </si>
  <si>
    <t>- razred po EN779: M5</t>
  </si>
  <si>
    <t>- število ventilatorjev: 1</t>
  </si>
  <si>
    <t>- absorbirana električna moč: 7,68 kW</t>
  </si>
  <si>
    <t>- splošni opis enak kot pri dovodnem delu naprave</t>
  </si>
  <si>
    <t>Odvodna enota</t>
  </si>
  <si>
    <t>Podstavek višine 200 mm</t>
  </si>
  <si>
    <t>Dimenzije naprave (DxŠxV): 7192 x 2600 x 3625 mm</t>
  </si>
  <si>
    <t>Skupna teža: 5227 kg</t>
  </si>
  <si>
    <t xml:space="preserve">Naprava mora ustrezati aktualni zakonodaji, pravilniku o učinkoviti rabi energije v stavbah (PURES), skladna pa mora biti tudi z zadnjo evropsko direktivo "ErP 2018". </t>
  </si>
  <si>
    <r>
      <t xml:space="preserve">Ustreza: </t>
    </r>
    <r>
      <rPr>
        <b/>
        <sz val="9"/>
        <color indexed="8"/>
        <rFont val="Arial"/>
        <family val="2"/>
      </rPr>
      <t>Wolf (Energo Plus, d.o.o.)</t>
    </r>
  </si>
  <si>
    <r>
      <t xml:space="preserve">Tip: </t>
    </r>
    <r>
      <rPr>
        <b/>
        <sz val="9"/>
        <color indexed="8"/>
        <rFont val="Arial"/>
        <family val="2"/>
      </rPr>
      <t>KG Flex 4025 / KG Flex 4025</t>
    </r>
  </si>
  <si>
    <t>Ali drugi enakovreden</t>
  </si>
  <si>
    <t>Prezračevalni kanali izdelani iz pocinkane pločevine nazivne velikosti in debeline po SIST EN 1505 oziroma po DIN 24190, stopnje 10, oblike F (vzdolžno zarobljeni z vložkom tesnila), med seboj so spojeni prirobnično z MEZ kotniki.</t>
  </si>
  <si>
    <t>Pri vseh spremembah smeri za več kot 30° je v loke in/ali kolena širine kanala med 400-800 mm vstavljeno eno vodilo, ki je nameščeno na 1/3 širine kanala ter pri večjih kanalih od 800 mm, vse do širine 1600 mm, po dve vodili, prvo na 1/4 ter drugo na 1/2 širine kanala.</t>
  </si>
  <si>
    <t xml:space="preserve">Na vseh odcepih in priključkih so vgrajene nastavljive usmerne lopute. Zračni kanali so pri večjih nazivnih velikostih diagonalno izbočeni ali ojačani z blagim izmeničnim vbočenjem in izbočenjem. </t>
  </si>
  <si>
    <t>Debelina pločevine glede na nazivno velikost znaša:</t>
  </si>
  <si>
    <t>dim. 100-500 mm           0,6 mm</t>
  </si>
  <si>
    <t>dim. 501-1000 mm         0,8 mm</t>
  </si>
  <si>
    <t>dim. 1001-2000 mm       1,0 mm</t>
  </si>
  <si>
    <t xml:space="preserve">Skladno z zahtevami standarda SIST ENV 12097 so v zračne kanale nameščene revizijske odprtine z zrakotesnimi pokrovi, ki omogočajo čiščenje in vzdrževanje kanalskih sistemov in vgrajene opreme (v tem primeru požarnih loput, tipal). </t>
  </si>
  <si>
    <t>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t>
  </si>
  <si>
    <t>Komplet s pritrdilnim materialom za obešanje in pritrjevanje kanalov (podpore, objemke, vijačne palice,....) s tipskimi elementi iz vroče cinkane jeklene pločevine, komplet z izdelavo delavniških risb podpiranja in obešanja.</t>
  </si>
  <si>
    <t>Skupna površina na novo predvidenih zračnih kanalov, vključno z obešalnim in pritrdilnim materialom iz vroče cinkanih profilov z lastnostmi, odgovarjajoč zahtevam SIST prEN 12236, znaša:</t>
  </si>
  <si>
    <t>100/100</t>
  </si>
  <si>
    <t>1000/400</t>
  </si>
  <si>
    <t>1000/800</t>
  </si>
  <si>
    <t>1200/800</t>
  </si>
  <si>
    <t>1300/800</t>
  </si>
  <si>
    <t>1620/675</t>
  </si>
  <si>
    <t>200/200</t>
  </si>
  <si>
    <t>250/250</t>
  </si>
  <si>
    <t>300/250</t>
  </si>
  <si>
    <t>300/300</t>
  </si>
  <si>
    <t>400/1000</t>
  </si>
  <si>
    <t>400/300</t>
  </si>
  <si>
    <t>400/350</t>
  </si>
  <si>
    <t>400/400</t>
  </si>
  <si>
    <t>400/500</t>
  </si>
  <si>
    <t>400/750</t>
  </si>
  <si>
    <t>450/250</t>
  </si>
  <si>
    <t>450/600</t>
  </si>
  <si>
    <t>450/700</t>
  </si>
  <si>
    <t>450/800</t>
  </si>
  <si>
    <t>500/400</t>
  </si>
  <si>
    <t>500/450</t>
  </si>
  <si>
    <t>525/225</t>
  </si>
  <si>
    <t>600/1000</t>
  </si>
  <si>
    <t>600/400</t>
  </si>
  <si>
    <t>600/450</t>
  </si>
  <si>
    <t>600/500</t>
  </si>
  <si>
    <t>600/600</t>
  </si>
  <si>
    <t>600/700</t>
  </si>
  <si>
    <t>700/1000</t>
  </si>
  <si>
    <t>700/400</t>
  </si>
  <si>
    <t>700/700</t>
  </si>
  <si>
    <t>800/1000</t>
  </si>
  <si>
    <t>800/250</t>
  </si>
  <si>
    <t>800/400</t>
  </si>
  <si>
    <t>800/450</t>
  </si>
  <si>
    <t>920/1000</t>
  </si>
  <si>
    <t>Okrogli spiralni kanali iz pocinkane pločevine nazivne velikosti in debeline po SIST EN 1506 oziroma po DIN 24191, vključno s spojkami, reducirkami, T komadi, koleni, obešalnim, pritrdilnim in tesnilnim materialom, revizijskimi odprtinami ter z upoštevanim dodatkom za odrez.</t>
  </si>
  <si>
    <t>ø80</t>
  </si>
  <si>
    <t>ø100</t>
  </si>
  <si>
    <t>ø125</t>
  </si>
  <si>
    <t>ø150</t>
  </si>
  <si>
    <t>ø160</t>
  </si>
  <si>
    <t>ø180</t>
  </si>
  <si>
    <t>ø200</t>
  </si>
  <si>
    <t>ø250</t>
  </si>
  <si>
    <t>ø315</t>
  </si>
  <si>
    <t>ø450</t>
  </si>
  <si>
    <t>ø560</t>
  </si>
  <si>
    <t>ø630</t>
  </si>
  <si>
    <t>ø710</t>
  </si>
  <si>
    <t>ø800</t>
  </si>
  <si>
    <t>Valjasti dušilnik zvoka narejen iz ohišja iz pocinkane pločevine s priključnimi prirobnicami, tesnilnim in pritrdilnim materialom.</t>
  </si>
  <si>
    <t>CA/100x1000/50</t>
  </si>
  <si>
    <t>CA050/100x1000/VD2</t>
  </si>
  <si>
    <t>CA050/100x500/VD2</t>
  </si>
  <si>
    <t>CA050/125x1000/VD2</t>
  </si>
  <si>
    <t>CA050/160x1000/VD2</t>
  </si>
  <si>
    <t>CA050/200x1000/VD2</t>
  </si>
  <si>
    <t>CA050/250x1000/VD2</t>
  </si>
  <si>
    <t>CA050/315x1000/VD2</t>
  </si>
  <si>
    <t>CA100/200x1000/VD2</t>
  </si>
  <si>
    <t>CA100/250x1000/VD2</t>
  </si>
  <si>
    <t>Ustreza proizvod Trox ali drugi enakovredni.</t>
  </si>
  <si>
    <t>Dušilnik zvoka prirejen za vgradnjo v zračni kanal, narejen iz ohišja iz pocinkane pločevine s priključnimi prirobnicami, tesnilnim in pritrdilnim materialom, dušilne kulise z okvirjem iz pocinkane pločevine in polnilom iz mineralne volne zaščitene proti  odnašanju.</t>
  </si>
  <si>
    <t>MS-F/600x700x1000/1x200/P</t>
  </si>
  <si>
    <t xml:space="preserve">Elektronski regulator pretoka za vgradnjo v pravokotne pločevinaste kanale prezračevalnega sistema, sestavljen iz pravokotnega izoliranega ohišja, zrakotesne lopute, merilnega elementa, kompaktnega pogona, tlačnega senzorja, krmilnika in elektromotorja 230V. </t>
  </si>
  <si>
    <t xml:space="preserve">Dobaviti komplet s pritrdilnim in tesnilnim materialom, skupaj s priključitvijo na električno in signalno omrežje, komplet s potrebnimi kabli in ostalim elektro materialom in zvočno izolacijo. </t>
  </si>
  <si>
    <t>Ustreza proizvod proizvajalca Trox</t>
  </si>
  <si>
    <t>TVJ/1000x400/BC0/V0/3380-4844m³/h</t>
  </si>
  <si>
    <t>TVJ/500x400/BC0/V0/1690-2422m³/h</t>
  </si>
  <si>
    <t>TVJ/600x600/BC0/V0/2919-4184m³/h</t>
  </si>
  <si>
    <t xml:space="preserve">Elektronski regulator pretoka za vgradnjo v okrogle pločevinaste kanale prezračevalnega sistema, sestavljen iz okroglega izoliranega ohišja, zrakotesne lopute, merilnega elementa, kompaktnega pogona, tlačnega senzorja, krmilnika in elektromotorja 230V. </t>
  </si>
  <si>
    <t>TROX RN/315</t>
  </si>
  <si>
    <t>TVE/160/XB0/V0/35-354m³/h</t>
  </si>
  <si>
    <t>TVE/200/XB0/V0/55-354m³/h</t>
  </si>
  <si>
    <t>TVE/250/XB0/V0/87-354m³/h</t>
  </si>
  <si>
    <t>VFC/100</t>
  </si>
  <si>
    <t>VFC/125</t>
  </si>
  <si>
    <t>VFC/160</t>
  </si>
  <si>
    <t>VFC/200</t>
  </si>
  <si>
    <t>VFC/250</t>
  </si>
  <si>
    <t>VFC/80</t>
  </si>
  <si>
    <t>Prezračevalni ventil za odvod zraka, sestavljen iz ohišja, sedeža ventila in regulacijskega krožnika za nastavitev količine zraka, vse iz belo barvne dekapirane pločevine. Komplet s pritrdilnim in tesnilnim materialom.</t>
  </si>
  <si>
    <t>Ustreza proizvod Trox, Schako ali drugi enakovredni.</t>
  </si>
  <si>
    <t>TROX LVS 100</t>
  </si>
  <si>
    <t>TROX LVS 125</t>
  </si>
  <si>
    <t xml:space="preserve">TROX LVS 160      </t>
  </si>
  <si>
    <t xml:space="preserve">TROX LVS 200      </t>
  </si>
  <si>
    <t>Prezračevalni ventil za dovod zraka, sestavljen iz ohišja, sedeža ventila in regulacijskega krožnika za nastavitev količine zraka, vse iz belo barvne dekapirane pločevine. Komplet s pritrdilnim in tesnilnim materialom.</t>
  </si>
  <si>
    <t>Trox Z-LVS/100</t>
  </si>
  <si>
    <t>Trox Z-LVS/160</t>
  </si>
  <si>
    <t>Trox Z-LVS/200</t>
  </si>
  <si>
    <t xml:space="preserve">Pravokotna prezračevalna rešetka primerna za montažo neposredno  v spiro kanal narejena iz pocinkane pločevine. 
Rešetka ima navpične reže. Rešetka se dobavi v barvi po izbiri arhitekta z vsem tesnilnim in pritrdilnim materialom. </t>
  </si>
  <si>
    <t>TROX TRS-R-R5/225x75</t>
  </si>
  <si>
    <t>Prezračevalna rešetka za vgradnjo na prezračevalni kanal, steno ali strop. Narejena iz pocinkane pločevine. Rešetka ima navpične reže. Rešetka se dobavi v barvi po izbiri arhitekta z vsem tesnilnim in pritrdilnim materialom. 
Ventilacijske rešetke z rahlo nagnjenim robom, pravokotne, za dovod in odvod zraka. Rahlo nagnjen rob. Prednostno za montažo na steno in okenske police, vendar primerne tudi za pravokotne kanale. Komponenta, pripravljena za montažo, ki je sestavljena iz roba in simetrično ter aerodinamično profiliranih, horizontalnih lamel z zakritimi povezavami, ki omogočajo hkratno prilagajanje lamel.
Ventilacijske rešetke, iz galvanizirane pločevine, z posamezno nastavljivimi, vertikalnimi lamelami, za montažo v okroglih kanalih.</t>
  </si>
  <si>
    <t>Dobaviti vključno s plenumom in primernim priključkom.</t>
  </si>
  <si>
    <t>TROX X-GRILLE-Basic-AG/525x225/B1/KF</t>
  </si>
  <si>
    <t>Okrogli vrtinčni difuzor, prirejen za klimatizacijo višjih prostorov 4,0 do 10,0 m, s kvadratno vidno spodnjo ploščo z radialno razporejenimi odprtinami, v katere so vstavljeni plastični usmerniki zraka, ki omogočajo nastavitev izpiha v željeni vodoravni ali navpični smeri ter priključno komoro. Priključna umirjevalna komora zraka z obešalnimi zavihki je izdelana iz pocinkane pločevine s stranskim priključkom z vgrajeno regulacijsko loputo iz luknjane pločevine in toplotno izolirana z zunanje strani s parozaporno izolacijo. 
Spodnja jeklena plošča je elektrolitsko pocinkana in belo lakirana s prašno barvo. Komplet s pritrdilnim in tesnilnim materialom.</t>
  </si>
  <si>
    <t>TROX VDW-Q-Z-H-M/600x24</t>
  </si>
  <si>
    <t>TROX VDW-Q-A-H-M-L/825x72</t>
  </si>
  <si>
    <t>Okrogli vrtinčni difuzor, komplet s pritrdilnim in tesnilnim materialom.</t>
  </si>
  <si>
    <t>TROX Hesco RA-0/125/5/P1/RAL9006</t>
  </si>
  <si>
    <t>TROX Hesco RA-0/180/5/0</t>
  </si>
  <si>
    <t xml:space="preserve">Linijski difuzor v prostoru vhoda v objekt, primeren za vgradnjo v spuščeni strop. Dobaviti s plenumom in priključkom. Difuzor se dobavi v barvi po izbiri arhitekta z vsem tesnilnim in pritrdilnim materialom. </t>
  </si>
  <si>
    <t>Dobaviti vključno s plenumom.</t>
  </si>
  <si>
    <t>Ustreza proizvod Schako ali drugi enakovredni.</t>
  </si>
  <si>
    <t>TROX PL35-2-S-SF-HS/1200x1200x123/1-D-LS/B00/EA</t>
  </si>
  <si>
    <t>TROX PL35-2-E-SF-HS/1200x1200x138/1-D-LS/E0/B00/EA</t>
  </si>
  <si>
    <t>Mali okrogli šobasti difuzor, za globok vpih zraka v prostor, primeren za vgradnjo v spuščeni strop ali steno. Dobaviti s plenumom in priključkom. Difuzor se dobavi po izbiri arhitekta, komplet s pritrdilnim in tesnilnim materialom.</t>
  </si>
  <si>
    <t>MINODSA-1-D9010-F9010-A0-GD0-DK0-B0</t>
  </si>
  <si>
    <t>Šobasti difuzor, za globok vpih zraka v prostor, primeren za vgradnjo v spuščeni strop ali steno. Dobaviti s plenumom in priključkom. Difuzor se dobavi po izbiri arhitekta, komplet s pritrdilnim in tesnilnim materialom.</t>
  </si>
  <si>
    <t>DSA-D0-01025-1-N-SB-9010-DW-SM-SN-A0</t>
  </si>
  <si>
    <t>DSA-F0-01000-2-N-SB-9010-DW-FV-SN-A0</t>
  </si>
  <si>
    <t>Požarne lopute za vgradnjo v prezračevalne kanale, dolžine L = 400 mm, odporne na požar 90 min., s termičnim sprožilom, kontaktom za signalizacijo položaja (signal za odprto in zaprto loputo), električnim pogonom 230V, komplet s pritrdilnim in montažnim materialom.</t>
  </si>
  <si>
    <t>Preizkušanje požarnih loput po EN 1366-2, ocenjevanje skladnosti po SIST EN 15650.</t>
  </si>
  <si>
    <t>Vključno s fleksibilnimi priključki z galvansko premostitvijo po ÖNORM H 6031.</t>
  </si>
  <si>
    <t>Vključno s požarnim tesnenjem preboja okoli požarne lopute in pripadajočo oznako - nalepko.</t>
  </si>
  <si>
    <t>Preboji se zapolnijo s požarno obstojno izolacijo, požarnimi blazinami, požarno malto, tesnilnim trakom, peno, kitom, premazom,…. odvisno od izbrane tehnologije oz. proizvajalca tesnjenja.</t>
  </si>
  <si>
    <t xml:space="preserve">Inštalacije je potrebno obojestransko premazati v debelini najmanj 1mm. 
Prav tako je potrebno upoštevati navodila proizvajlca, ter smernica SZPV 408. </t>
  </si>
  <si>
    <t>Način in izvedba požarnega tesnjenja ter s tem povezani montažni detajli so odvisni od tehnologije in materialov posameznih specializiranih ponudnikov oz. proizvajalcev.</t>
  </si>
  <si>
    <t>Zato je pri izvedbi in vgradnji požarnih loput ter požarnega tesnjenja vseh inštalacij potrebno upoštevati navodila za montažo in montažne detajle proizvajalca!</t>
  </si>
  <si>
    <t>FKRS-EU/DE/100/Z00</t>
  </si>
  <si>
    <t>FKRS-EU/DE/125/Z00</t>
  </si>
  <si>
    <t>FKRS-EU/DE/160/Z00</t>
  </si>
  <si>
    <t>FKRS-EU/DE/180/Z00</t>
  </si>
  <si>
    <t>FKRS-EU/GB/100/Z00</t>
  </si>
  <si>
    <t>Ustreza proizvod proizvajalca Trox ali drugi enakovredni.</t>
  </si>
  <si>
    <t>FK2-EU/DE/450x250x305/Z00</t>
  </si>
  <si>
    <t>FK2-EU/DE/600x450x305/Z00</t>
  </si>
  <si>
    <t>FK2-EU/DE/800x250x305/Z00</t>
  </si>
  <si>
    <t>Žaluzija pravokotnega prereza</t>
  </si>
  <si>
    <t>Večlistni zračni regulatorji pravokotnega prereza za nadzor pretoka zraka in tlaka ter za izjemno tesno zapiranje kanalov in odprtin v stenah in stropih.</t>
  </si>
  <si>
    <t>Ustreza proizvajalec Trox ali drugi enakovredni.</t>
  </si>
  <si>
    <t>TROX JZ-LL/400x1005</t>
  </si>
  <si>
    <t>TROX JZ-LL-L/400x840</t>
  </si>
  <si>
    <t>Zaporna loputa</t>
  </si>
  <si>
    <t>Krožni zapiralni regulatorji za zapiranje pretoka zraka v prezračevalnih ceveh klimatizacijskih sistemov.
Mehanizem lopatice brez vzdrževanja. Puščanje zraka skozi zaprtje lopatic po EN 1751, do razreda 4. Puščanje zraka skozi ohišje po EN 1751, razred C.</t>
  </si>
  <si>
    <t>TROX AK/200</t>
  </si>
  <si>
    <t>TROX AK/250</t>
  </si>
  <si>
    <r>
      <rPr>
        <b/>
        <sz val="9"/>
        <rFont val="Arial"/>
        <family val="2"/>
      </rPr>
      <t>Regulacija</t>
    </r>
    <r>
      <rPr>
        <sz val="9"/>
        <rFont val="Arial"/>
        <family val="2"/>
      </rPr>
      <t>, meritve količin zraka in nastavitev vseh prezračevalnih elementov in regulacijskih loput.</t>
    </r>
  </si>
  <si>
    <r>
      <rPr>
        <b/>
        <sz val="9"/>
        <rFont val="Arial"/>
        <family val="2"/>
      </rPr>
      <t>Zaščitno barvanje</t>
    </r>
    <r>
      <rPr>
        <sz val="9"/>
        <rFont val="Arial"/>
        <family val="2"/>
      </rPr>
      <t xml:space="preserve"> vseh nezaščitenih delov prezračevalnega in klimatizacijskega sistema (obešala, nosilni material) po predhodnem čiščenju, skupne površine:</t>
    </r>
  </si>
  <si>
    <r>
      <t>m</t>
    </r>
    <r>
      <rPr>
        <b/>
        <i/>
        <vertAlign val="superscript"/>
        <sz val="9"/>
        <rFont val="Arial"/>
        <family val="2"/>
      </rPr>
      <t>2</t>
    </r>
  </si>
  <si>
    <r>
      <rPr>
        <b/>
        <sz val="9"/>
        <rFont val="Arial"/>
        <family val="2"/>
      </rPr>
      <t>Razne napisne tablice/puščice</t>
    </r>
    <r>
      <rPr>
        <sz val="9"/>
        <rFont val="Arial"/>
        <family val="2"/>
      </rPr>
      <t xml:space="preserve"> za označevanje naprav in kanalskih razvodov.</t>
    </r>
  </si>
  <si>
    <r>
      <rPr>
        <b/>
        <sz val="9"/>
        <rFont val="Arial"/>
        <family val="2"/>
      </rPr>
      <t>Dobava in montaža certificirane tesnilne mase</t>
    </r>
    <r>
      <rPr>
        <sz val="9"/>
        <rFont val="Arial"/>
        <family val="2"/>
      </rPr>
      <t xml:space="preserve"> za tesnjenje prebojev razvoda instalacij čez stene požanih sektorjev. Površina tesnjenja do 250 cm2. Potrebna požarna odpornost 90 min (EI 90). Komplet z napisnimi ploščicami (oznaka tesenjenja) in izdelavo poročila.</t>
    </r>
  </si>
  <si>
    <r>
      <rPr>
        <b/>
        <sz val="9"/>
        <rFont val="Arial"/>
        <family val="2"/>
      </rPr>
      <t xml:space="preserve">Dobava in montaža certificirane tesnilne mase </t>
    </r>
    <r>
      <rPr>
        <sz val="9"/>
        <rFont val="Arial"/>
        <family val="2"/>
      </rPr>
      <t>za tesnjenje prebojev razvoda instalacij čez stene požanih sektorjev. Površina tesnjenja do 1000 cm2. Potrebna požarna odpornost 90 min (EI 90). Komplet z napisnimi ploščicami (oznaka tesenjenja) in izdelavo poročila.</t>
    </r>
  </si>
  <si>
    <r>
      <rPr>
        <b/>
        <sz val="9"/>
        <rFont val="Arial"/>
        <family val="2"/>
      </rPr>
      <t>Izvedba pregleda pravilnosti izvedbe prebojev</t>
    </r>
    <r>
      <rPr>
        <sz val="9"/>
        <rFont val="Arial"/>
        <family val="2"/>
      </rPr>
      <t xml:space="preserve"> in tesnjenja prebojev energetskih cevnih instalacij čez stene in plošče požanih sektorjev z izdajo pozitivnega poročila s strani ustreznega preglednika.</t>
    </r>
  </si>
  <si>
    <r>
      <rPr>
        <b/>
        <sz val="9"/>
        <rFont val="Arial"/>
        <family val="2"/>
      </rPr>
      <t>Funkcionalne sheme</t>
    </r>
    <r>
      <rPr>
        <sz val="9"/>
        <rFont val="Arial"/>
        <family val="2"/>
      </rPr>
      <t xml:space="preserve"> z okvirjem in steklom.</t>
    </r>
  </si>
  <si>
    <r>
      <rPr>
        <b/>
        <sz val="9"/>
        <rFont val="Arial"/>
        <family val="2"/>
      </rPr>
      <t>Pritrjevanje kanalov vodenih na strehi</t>
    </r>
    <r>
      <rPr>
        <sz val="9"/>
        <rFont val="Arial"/>
        <family val="2"/>
      </rPr>
      <t>. Pritrjevanje z jeklenicami v atiko in betonsko streho nadgradnje.</t>
    </r>
  </si>
  <si>
    <t>Komplet za pritrditev je sestavljen iz INOX jeklenice premera 4mm dolžine 10m, 2kom komplet za izdelavo rinke na zaključku jeklenice, napanjalcem pletenice, 2kom pritrditveni stebriček skupaj z vložkom in vijaki za pritrditev v atiko ali betonsko steno.</t>
  </si>
  <si>
    <t>Komplet s potrebnim zaščitnim, pritrdilnim in nosilnim materialom.</t>
  </si>
  <si>
    <t>Šolanje uporabnika.</t>
  </si>
  <si>
    <t xml:space="preserve">Več dnevno šolanje uporabnika in uvajanje upravitelja sistemov na lokaciji objekta. Pomoč uporabniku in upravitelju sistemov v prvem letu obratovanja v obsegu, da je zagotovljeno nemoteno obratovanje. 
Minimalno skupno število 36 ur.  </t>
  </si>
  <si>
    <t>SKUPAJ PREZRAČEVANJE A1:</t>
  </si>
  <si>
    <t>4.1.</t>
  </si>
  <si>
    <t>PREZRAČEVANJE - ŠOLA</t>
  </si>
  <si>
    <t>PREZRAČEVANJE - ŠOLSKI DEL</t>
  </si>
  <si>
    <t>KLIMAT - KN1</t>
  </si>
  <si>
    <t>Dobava in montaža dovodno-odvodne dvoetažne prezračevalne naprave - Šola 1. Naprava je primerna za zunanjo montažo s toplotno izolacijo mineralne volne debeline 50 mm, komplet s pritrdilnim, obešalnim in tesnilnim materialom. V ceni so vključeni tipske elastične jadrovine za zračni priključek klimata na prezračevalne kanale, elektromotorni pogoni s kontakti vseh žaluzij in toplotnega izmenjevalnika.</t>
  </si>
  <si>
    <t>100/300</t>
  </si>
  <si>
    <t>125/100</t>
  </si>
  <si>
    <t>125/200</t>
  </si>
  <si>
    <t>125/525</t>
  </si>
  <si>
    <t>150/250</t>
  </si>
  <si>
    <t>150/300</t>
  </si>
  <si>
    <t>160/100</t>
  </si>
  <si>
    <t>160/200</t>
  </si>
  <si>
    <t>160/250</t>
  </si>
  <si>
    <t>175/100</t>
  </si>
  <si>
    <t>180/400</t>
  </si>
  <si>
    <t>200/100</t>
  </si>
  <si>
    <t>200/150</t>
  </si>
  <si>
    <t>200/250</t>
  </si>
  <si>
    <t>200/300</t>
  </si>
  <si>
    <t>200/450</t>
  </si>
  <si>
    <t>225/525</t>
  </si>
  <si>
    <t>250/100</t>
  </si>
  <si>
    <t>250/150</t>
  </si>
  <si>
    <t>250/200</t>
  </si>
  <si>
    <t>250/300</t>
  </si>
  <si>
    <t>300/100</t>
  </si>
  <si>
    <t>300/150</t>
  </si>
  <si>
    <t>300/200</t>
  </si>
  <si>
    <t>300/350</t>
  </si>
  <si>
    <t>300/400</t>
  </si>
  <si>
    <t>300/500</t>
  </si>
  <si>
    <t>300/800</t>
  </si>
  <si>
    <t>350/100</t>
  </si>
  <si>
    <t>350/150</t>
  </si>
  <si>
    <t>350/250</t>
  </si>
  <si>
    <t>350/300</t>
  </si>
  <si>
    <t>350/700</t>
  </si>
  <si>
    <t>350/800</t>
  </si>
  <si>
    <t>400/100</t>
  </si>
  <si>
    <t>400/150</t>
  </si>
  <si>
    <t>400/200</t>
  </si>
  <si>
    <t>450/150</t>
  </si>
  <si>
    <t>450/200</t>
  </si>
  <si>
    <t>500/150</t>
  </si>
  <si>
    <t>500/200</t>
  </si>
  <si>
    <t>500/300</t>
  </si>
  <si>
    <t>500/600</t>
  </si>
  <si>
    <t>500/700</t>
  </si>
  <si>
    <t>500/800</t>
  </si>
  <si>
    <t>500/950</t>
  </si>
  <si>
    <t>550/150</t>
  </si>
  <si>
    <t>600/200</t>
  </si>
  <si>
    <t>700/150</t>
  </si>
  <si>
    <t>700/350</t>
  </si>
  <si>
    <t>700/500</t>
  </si>
  <si>
    <t>800/300</t>
  </si>
  <si>
    <t>800/500</t>
  </si>
  <si>
    <t>900/350</t>
  </si>
  <si>
    <t>ø140</t>
  </si>
  <si>
    <t>ø224</t>
  </si>
  <si>
    <t>ø300</t>
  </si>
  <si>
    <t>CA/100x1000/100</t>
  </si>
  <si>
    <t>CA/125x1000/100</t>
  </si>
  <si>
    <t>CA/125x1000/50</t>
  </si>
  <si>
    <t>CA/160x1000/100</t>
  </si>
  <si>
    <t>CA/160x1000/50</t>
  </si>
  <si>
    <t>CA/200x1000/50</t>
  </si>
  <si>
    <t>CA050/125x500/VD2</t>
  </si>
  <si>
    <t>MS-F/300x200x1500/1x200/P</t>
  </si>
  <si>
    <t>MS-F/300x300x1500/1x200/P</t>
  </si>
  <si>
    <t>MS-F/800x400x1500/3x200/P</t>
  </si>
  <si>
    <t>TX/200x100</t>
  </si>
  <si>
    <t>TX/200x200</t>
  </si>
  <si>
    <t>TX/300x200</t>
  </si>
  <si>
    <t>TX/400x100</t>
  </si>
  <si>
    <t>EN/400x300</t>
  </si>
  <si>
    <t>EN/600x400</t>
  </si>
  <si>
    <t>TVE-Q/200x200</t>
  </si>
  <si>
    <t>TVE-Q/300x200</t>
  </si>
  <si>
    <t>TVJ/400x300</t>
  </si>
  <si>
    <t>TVJ/700x400/</t>
  </si>
  <si>
    <t>TVE/100</t>
  </si>
  <si>
    <t>TVE/125</t>
  </si>
  <si>
    <t>TVE/160</t>
  </si>
  <si>
    <t>TVE/250</t>
  </si>
  <si>
    <t>Schako STV-A-100-SB-9010-SM-00</t>
  </si>
  <si>
    <t>Schako TVO-A-100-KU-FM-00</t>
  </si>
  <si>
    <t>Schako TVO-A-125-KU-FM-00</t>
  </si>
  <si>
    <t>Schako STV-Z-100-SB-9010-SM-00</t>
  </si>
  <si>
    <t>Schako STV-Z-125-SB-9010-SM-00</t>
  </si>
  <si>
    <t>Trox X-GRILLE-Basic-AG/525x225/B1/VS</t>
  </si>
  <si>
    <t>Trox X-GRILLE-Basic-AG/225x225/B1/VS</t>
  </si>
  <si>
    <t>Trox TRS-R-R5/525x125</t>
  </si>
  <si>
    <t>DSC-1-A-R0-9010-00000-0-N-00500-FV-E0-Z0-BS0-SN</t>
  </si>
  <si>
    <t>DSC-1-Z-R0-9010-L9010-D-N-01000-FV-E0-Z0-BS0-SN</t>
  </si>
  <si>
    <t>DSC-2-A-R0-9010-00000-0-N-01000-FV-E0-Z0-BS0-SN</t>
  </si>
  <si>
    <t>DSC-3-Z-R0-9010-L9010-V-N-01000-FV-E0-Z0-BS0-SN</t>
  </si>
  <si>
    <t>DSC-4-A-R0-9010-00000-0-N-00500-FV-E0-Z0-BS0-SN</t>
  </si>
  <si>
    <t>DSCL-1-A-PL-9010-00000-0-N-00400-SM-095-EB-BS0</t>
  </si>
  <si>
    <t>DSCL-1-A-PL-9010-00000-0-N-01000-SM-125-EB-BS0</t>
  </si>
  <si>
    <t>DSCL-1-Z-PL-9010-L9010-L-N-01000-SM-125-EB-BS0</t>
  </si>
  <si>
    <t>DSCL-1-Z-PL-9010-L9010-V-N-00400-SM-095-EB-BS0</t>
  </si>
  <si>
    <t>Ustreza proizvod Trox, SLT ali drugi enakovredni.</t>
  </si>
  <si>
    <t>SLT WGR-A-100</t>
  </si>
  <si>
    <t>SLT WGR-A-200</t>
  </si>
  <si>
    <t>Trox WGK-AL/197x447</t>
  </si>
  <si>
    <t>Trox WGK-AL/1597x672</t>
  </si>
  <si>
    <t>Trox WGK-AL/197x247</t>
  </si>
  <si>
    <t>Trox WGK-AL/297x147</t>
  </si>
  <si>
    <t>Trox WGK-AL/197x197</t>
  </si>
  <si>
    <t>Zaključni pokrov kanalov</t>
  </si>
  <si>
    <t>Ustreza proizvod XXXX ali drugi enakovredni.</t>
  </si>
  <si>
    <t xml:space="preserve">Inštalacije je potrebno obojestransko premazati v debelini najmanj 1mm. 
Prav tako je potrebno upoštevati navodila proizvajalca, ter smernica SZPV 408. </t>
  </si>
  <si>
    <t>FKRS-EU/DE/200/Z00</t>
  </si>
  <si>
    <t>FKRS-EU/DE/224/Z00</t>
  </si>
  <si>
    <t>FK2-EU/DE/300x150x305/Z00</t>
  </si>
  <si>
    <t>FK2-EU/DE/300x300x305/Z00</t>
  </si>
  <si>
    <t>FK2-EU/DE/300x300x500/Z00</t>
  </si>
  <si>
    <t>FK2-EU/DE/350x100x305/Z00</t>
  </si>
  <si>
    <t>FK2-EU/DE/350x300x305/Z00</t>
  </si>
  <si>
    <t>FK2-EU/DE/400x150x305/Z00</t>
  </si>
  <si>
    <t>FK2-EU/DE/400x200x305/Z00</t>
  </si>
  <si>
    <t>FK2-EU/DE/400x300x305/Z00</t>
  </si>
  <si>
    <t>FK2-EU/DE/500x150x305/Z00</t>
  </si>
  <si>
    <t>FK2-EU/DE/500x300x305/Z00</t>
  </si>
  <si>
    <t>FK2-EU/DE/500x300x500/Z00</t>
  </si>
  <si>
    <t>FK2-EU/DE/450x200x305/Z00</t>
  </si>
  <si>
    <t>FK2-EU/DE/500x600x305/Z00</t>
  </si>
  <si>
    <t>FK2-EU/DE/600x500x500/Z00</t>
  </si>
  <si>
    <t>Protipovratna loputa</t>
  </si>
  <si>
    <t>DN 180</t>
  </si>
  <si>
    <t>DN 250</t>
  </si>
  <si>
    <t>Grelec zraka</t>
  </si>
  <si>
    <t>Krožni električni grelci za zrak za ponovno segrevanje zračnih tokov, združljivi s krmilniki pretoka zraka</t>
  </si>
  <si>
    <t>EL/200</t>
  </si>
  <si>
    <t>Kanalski ventilator</t>
  </si>
  <si>
    <t xml:space="preserve">
Serija nizkoprofiličnih vgrajenih ventilatorjev za mešane tokove za okrogle cevi. Serija obsega sedem premerov in pokriva razpon pretoka od 190 do 1780 m³/h. Edinstvena zasnova nosilnega nosilca omogoča namestitev ali odstranitev motorja in lopatice brez demontaže sosednjih cevi.
Kompaktna nizkoprofilična ohišja, izdelana iz trdne ojačane plastike. Optimizirana zasnova lopatice, usmerjevalne lopatice in izstopnega difuzorja za povečanje zmogljivosti in zmanjšanje nivoja hrupa. Zračno tesno ohišje z dvojnim brizganjem tesnila med glavnim telesom in nosilnim nosilcem, da se preprečijo puščanje zraka. Gumijasti tesnili na flanšah za izboljšanje tesnjenja s cevmi. Silent-block med motorjem in usmerjevalno lopatico za zmanjšanje vibracij motorja in zmanjšanje nivoja hrupa namestitve, tudi pri regulaciji hitrosti.</t>
  </si>
  <si>
    <t>Ustreza proizvajalec Systemair ali drugi enakovredni.</t>
  </si>
  <si>
    <t>Prio 160 E2/EC</t>
  </si>
  <si>
    <t>Prio 200 E2/EC</t>
  </si>
  <si>
    <t>Prio 250 E2/EC</t>
  </si>
  <si>
    <t>Kanalski ventilator primeren za kuhinjske nape</t>
  </si>
  <si>
    <t>Ustreza proizvajalec Solerpalau ali drugi enakovredni.</t>
  </si>
  <si>
    <t>TD_EVO-250_ECOWATT</t>
  </si>
  <si>
    <t>300 mm/250 mm</t>
  </si>
  <si>
    <t>400 mm/350 mm</t>
  </si>
  <si>
    <t>200 mm/180 mm</t>
  </si>
  <si>
    <t>200 mm/345 mm</t>
  </si>
  <si>
    <t>400 mm/180 mm</t>
  </si>
  <si>
    <t>AK/100</t>
  </si>
  <si>
    <t>AK/200</t>
  </si>
  <si>
    <t>AK/250</t>
  </si>
  <si>
    <t>PREZRAČEVANJE - KUHINJA</t>
  </si>
  <si>
    <t>Ponudba izvajalca prezračevanja kuhinje mora zajemati montažo kuhinjskih nap in vseh ostalih elementov po popisu.</t>
  </si>
  <si>
    <t>Prezračevalni sistem kuhinje kombinira energijsko varčne kuhinjske nape in klasične odvodne nape z vsemi potrebnimi regulacijskimi elementi in centralnim regulacijskim sistemom za doseganje čim boljših možnih pogojev za delo ob izjemni energetski varčnosti prezračevalnega sistema.</t>
  </si>
  <si>
    <t xml:space="preserve">Vsi elementi prezračevalnega sistema kuhinje, od ventilatorjev in regulacijskih elementov do kuhinjskih nap, so vezani na eno regulacijsko omaro. </t>
  </si>
  <si>
    <t xml:space="preserve">Regulacijski sistem samodejno prilagaja odvod in dovod zraka trenutni aktivnosti termičnih elementov pod napami, skrbi za doseganje želenih temperaturnih pogojev za delo, optimizira prezračenost prostora in hkrati zmanjšuje možnost prepiha na najmanjšo možno mero. </t>
  </si>
  <si>
    <t>Številne energetsko varčne rešitve omogočajo tudi več kot 80 % prihranka pri stroških za ogrevanje zraka v grelni sezoni in čez vse leto tudi več kot 50 % prihranka pri stroških za električno energijo ventilatorjev.</t>
  </si>
  <si>
    <t>REGULACIJA PREZRAČEVANJA KUHINJE</t>
  </si>
  <si>
    <t xml:space="preserve">Regulacijska omara </t>
  </si>
  <si>
    <t>Regulacijska omara nadometne izvedbe, izdelana v zaščiti IP20. V omaro so vgrajeni PLC krmilnik za vodenje celotnega sistema prezračevanja kuhinje,  elementi stikalne tehnike, zaščita, sponke, glavno električno stikalo z naslednjim ključnimi funkcijami:</t>
  </si>
  <si>
    <t>• Upravljanje pretokov različnih dovodov in odvodov zrak.</t>
  </si>
  <si>
    <t>• Vodenje EC ventilatorjev.</t>
  </si>
  <si>
    <t>• Vodenje frekvenčnih regulatorjev za ventilatorje.</t>
  </si>
  <si>
    <t>• Regulacija ventilatorja za dovod svežega zraka iz glavne varčne nape v druge prostore, kjer ni direktnega prezračevanja z varčno napo.</t>
  </si>
  <si>
    <t>• Vodenje hidravličnega modula v glavni varčni nape za dogrevanje zraka.</t>
  </si>
  <si>
    <t>• Vodenje ventila vodnega hladilnika z analognim izhodom 0-10 V.</t>
  </si>
  <si>
    <t>• Samodejno vklapljanje in izklapljanje prezračevalnega sistema po nastavljenem tedenskem urniku.</t>
  </si>
  <si>
    <t>• Samodejno opozarjanje uporabnika na vzdrževalne in servisne posege.</t>
  </si>
  <si>
    <t>• Izvajanje varnostnih in zaščitnih funkcij.</t>
  </si>
  <si>
    <t>• Alarmiranje motenj in izpadov.</t>
  </si>
  <si>
    <t>• Zgodovina motenj in izpadov.</t>
  </si>
  <si>
    <t>Regulacijski elementi sistema prezračevanja kuhinje</t>
  </si>
  <si>
    <t>Vključeni so vsi regulacijski elementi potrebni za delovanje prezračevalnega sistema skladno s shemo sistema - temperaturni senzorji, tlačni senzorji, servopogoni … 
(glej funkcionalno shemo prezračevanja kuhinje).</t>
  </si>
  <si>
    <t>Sistem avtomatične kompenzacije in optimizacije pretokov zraka</t>
  </si>
  <si>
    <t>• Kompenzacija zraka za odvodne nape z dovodom svežega zraka iz glavne varčne nape, da se dosega kontroliran podtlak v prostorih kuhinje. Kompenzirajo se tako odvodi zraka odvodnih nap vodenih z regulacijskim sistemom kot tudi avtonomno delujočih odvodnih ventilatorjev s takšno količino dovedenega zraka, ki jo omogoča varčna napa.</t>
  </si>
  <si>
    <t>• Stalno zagotavljanje potrebne količine zraka posameznega odvoda in dovoda zraka ne glede na spremembe pretokov drugih porabnikov zraka, ki so priključeni na isti ventilator.</t>
  </si>
  <si>
    <t>• Avtomatično prilagajanje razpoložljivega tlaka skupnega dovodnega in odvodnega ventilatorja glavni varčni kuhinjski napi. Tako se doseže dodaten prihranek električne energije za ventilatorje in zagotavlja minimalen hrup delovanja ventilatorskega sistema.</t>
  </si>
  <si>
    <t>Sistem avtomatične regulacije pretoka zraka</t>
  </si>
  <si>
    <t xml:space="preserve">Avtomatična regulacija pretoka zraka glede na termično obremenitev pod napo za vse kuhinjske nape, vodene preko sistema Kiventis, zagotavlja visoke prihranke toplotne in električne energije skupaj z dobrimi pogoji za delo v kuhinji. Sistem prihrani tudi več kot 50% toplotne energije za ogrevanje zraka pri odvodnih kuhinjskih napah in tudi več kot 50% električne  energije za ventilatorje za vse nape v sistemu. </t>
  </si>
  <si>
    <t>Sistem avtomatične regulacije zvišuje povprečno temperaturo odpadnega zraka pod napo in s tem tudi povečuje učinkovitost sistema vračanja toplote zraka pri varčnih napah. Skupaj s sistemom vračanja toplote zraka prihrani sistem avtomatične regulacije pretoka zraka z varčnimi napami tudi več kot 80% toplotne energije za ogrevanje zraka.</t>
  </si>
  <si>
    <t>Panel za upravljanje sistema kuhinjskih nap z naslednjimi glavnimi funkcijami:</t>
  </si>
  <si>
    <t>• Nastavljanje in spremljanje obratovalnih parametrov sistema preko ekrana na dotik.</t>
  </si>
  <si>
    <t>• Signaliziranje vrste napake, zamašenosti dovodnega filtra in potrebe po pranju odvodnega filtra.</t>
  </si>
  <si>
    <t>• Resetiranje napak sistema.</t>
  </si>
  <si>
    <t>Servisno vzdrževalni modul</t>
  </si>
  <si>
    <t>Servisno vzdrževalni modul za zagotovitev daljinskega vpogleda v zgodovino delovanja sistema prezračevanja kuhinje, na podlagi katerega se stranki omogoči lažja in hitrejša diagnostika in odprava napak med obratovanjem ter svetovanje pri ukrepih za dosego maksimalne energetske učinkovitosti in dobrih pogojev za delo v kuhinji.</t>
  </si>
  <si>
    <t>Ustreza regulacijski sistem prezračevanja kuhinje KITCON proizvajalca Provent ali enakovredno.</t>
  </si>
  <si>
    <t>KLIMAT - KN2</t>
  </si>
  <si>
    <t>Dobava in montaža dovodne prezračevalne naprave - Šola 2. Naprava je primerna za zunanjo montažo s toplotno izolacijo mineralne volne debeline 50 mm, komplet s pritrdilnim, obešalnim in tesnilnim materialom. V ceni so vključeni tipske elastične jadrovine za zračni priključek klimata na prezračevalne kanale, elektromotorni pogoni s kontakti vseh žaluzij in toplotnega izmenjevalnika.</t>
  </si>
  <si>
    <t>Izvedba: enoetažna</t>
  </si>
  <si>
    <t>Velikost: KG Flex 2015</t>
  </si>
  <si>
    <t>- pretok zraka: 6.000 m3/h</t>
  </si>
  <si>
    <t>- totalni padec tlaka: 569 Pa</t>
  </si>
  <si>
    <t>- hitrostni razred: V1</t>
  </si>
  <si>
    <t>- hitrost zraka na prečnem preseku naprave (m/s): 1,46</t>
  </si>
  <si>
    <t>- specifična moč ventilatorjev (W/(m3/s)): 741</t>
  </si>
  <si>
    <t>- SPF razred: SFP2</t>
  </si>
  <si>
    <t>- hladilna moč: 34,6 kW</t>
  </si>
  <si>
    <t>- temperatura zraka na dovodu: 35°C</t>
  </si>
  <si>
    <t>- temperatura zraka na odvodu: 22°C</t>
  </si>
  <si>
    <t>- pretok medija: 5940 l/h</t>
  </si>
  <si>
    <t>- tlačni padec medija: 21,6 kPa</t>
  </si>
  <si>
    <t>- nazivna električna moč: 1,7 kW</t>
  </si>
  <si>
    <t>- nazivni električni tok: 2,66 A</t>
  </si>
  <si>
    <t>- absorbirana električna moč: 1,35 kW</t>
  </si>
  <si>
    <t>Podstavek višine 150 mm</t>
  </si>
  <si>
    <t>Dimenzije naprave (DxŠxV): 2470 x 1330 x 1230 mm</t>
  </si>
  <si>
    <t>Skupna teža: 560 kg</t>
  </si>
  <si>
    <r>
      <t xml:space="preserve">Tip: </t>
    </r>
    <r>
      <rPr>
        <b/>
        <sz val="9"/>
        <color indexed="8"/>
        <rFont val="Arial"/>
        <family val="2"/>
      </rPr>
      <t>KG Flex 2015</t>
    </r>
  </si>
  <si>
    <t>Kuhinjska napa nad glavnim termičnim blokom</t>
  </si>
  <si>
    <t>Visoko učinkovita kuhinjska napa z vračanjem toplote zraka je izdelana iz inox pločevine kvalitete 1.4301 in mora dosegati naslednje ključne značilnosti:
 - visoka sesalna učinkovitost, zaradi katere daje izračun pretoka zraka po EN 16282 najnižji možen pretok zraka, ker je faktor povečanja pretoka zraka "a" blizu 1,0 po kriteriju določanja pretoka zraka po senzibilni energiji,
 - indukcijski vpih svežega zraka nazaj v napo skozi ozke reže  po celotnem notranjem obodu nape za povečano sesalno učinkovitost z možnostjo regulacije pretoka tega zraka za znižanja pretoka svežega zraka v prostor kuhinje, kadar je pretok zraka določen po kriteriju latentne energije,
 - z vpihom svežega zraka iz nape preko prednjih perforiranih stranic omogoča napa enakomerno prezračenost prostora na delovnem mestu ob termičnih elementih ob visokem deležu svežega zraka v bivalni coni z minimalno možnostjo prepiha,
 - vpihovalne reže na vrhu nape po njenem celotnem obodu omogočajo vpih svežega zraka z reguliranim dometom zraka, da se doseže enakomerna prezračenost bolj oddaljenega prostora od kuhinjske nape  ob visokem deležu svežega zraka v bivalni coni z minimalno možnostjo prepiha.</t>
  </si>
  <si>
    <t>Visoko učinkovita kuhinjska napa vključuje naslednje elemente:
 - filtracijski sistem odpadnega zraka, ki dosega s certifikati dokazano visoko učinkovitost filtracije oljnih delcev, ki je lahko tudi 100% pri velikosti oljnih delcev 7 mikronov in več; 
 - prvi element filtracijskega sistema morajo biti labirintni filtri vgrajeni v napo skladno z EN 16282 pod kotom 45 stopinj in požarno certificirani,
 - sistem vračanja toplote zraka s prenosniki toplote, ki morajo dosegati temperaturni izkoristek tudi preko 65% certificirano skladno z Eurovent; prenosniki toplote naj bodo takih dimenzij, da jih je možno prati v pomivalnem stroju, da se zmanjšajo stroški vzdrževanja nape,
 - vodni grelnik za dogrevanje zraka na želeno temperaturo,
 - »By-pass« za prosto hlajenje, reguliran z motornim pogonom,
 - LED svetilke nad steklom vgrajenim v isti ravnini z inox pločevino za lažje čiščenje,
 - kanalske priključke za dovod in odvod zraka,
 - kanalske priključke za dovod svežega temperaturno obdelanega zraka v prostore kuhinje, ki jih nemore prezračiti visoko učinkovita napa,
 - opremo za regulacijo pretoka zraka glede na termično obremenitev pod napo.</t>
  </si>
  <si>
    <t>Napa mora imeti izmerjene karakteristike delovanja za odvod zraka v celotnem področju možnih pretokov. To omogoča v fazi zagona sistema nastavitev pretokov odvodnega zraka direktno na PLC regulatorju brez njihovega ročnega umerjanja z instrumenti za merjenje pretoka.</t>
  </si>
  <si>
    <t>Pretok zraka in padec tlaka v napi:</t>
  </si>
  <si>
    <t>Pretok odvod: 4000 m3/h</t>
  </si>
  <si>
    <t>Padec tlaka v napi odvod: 160 Pa</t>
  </si>
  <si>
    <t>Pretok dovod: 4600 m3/h</t>
  </si>
  <si>
    <t>Padec tlaka v napi dovod: 140 Pa</t>
  </si>
  <si>
    <t>Grelnik vodni:</t>
  </si>
  <si>
    <t>Tproj = -13 °C</t>
  </si>
  <si>
    <t>Tvpih = 24 °C</t>
  </si>
  <si>
    <t>Pgr = 20,44 kW</t>
  </si>
  <si>
    <t>Tvode = 40/30 °C</t>
  </si>
  <si>
    <t>Qvode = 0,49 l/s</t>
  </si>
  <si>
    <t>Dimenzije kuhinjske nape:</t>
  </si>
  <si>
    <t>Dolžina L = 4000 mm</t>
  </si>
  <si>
    <t>Širina B = 1200 mm</t>
  </si>
  <si>
    <t>Višina H = 620 mm</t>
  </si>
  <si>
    <t>Ustreza varčna kuhinjska napa Media z vračanjem toplote zraka proizvajalca Provent ali enakovredno:</t>
  </si>
  <si>
    <t>MEDIA-W 4000x1200 - KC1 - MED1</t>
  </si>
  <si>
    <t>Hidravlični sistem za dogrevanje zraka z vodnimi grelniki v kuhinjski napi</t>
  </si>
  <si>
    <t>Hidravlični sistem sestavlja primarni krog od toplotne postaje do kuhinjske nape in sekundarni krog v kuhinjski napi. V kuhinjsko napo je vgrajen hidravlični modul z delom primarnega kroga in celotnim sekundarnim krogom. V toplotni postaji mora biti vgrajena črpalka za oskrbo z grelnim medijem, ki zagotavlja zahtevani pretok grelne vode po podatkih za napo ob tlačnem padcu 20 kPa na tistem delu primarnega kroga, ki je vgrajen v kuhinjsko napo Media.</t>
  </si>
  <si>
    <t>Hidravlični modul sestavljajo: regulacijski ventil z motornim pogonom, črpalka, dušilni ventil, zapiralna ventila, izpustno-polnilni ventil in potopna temperaturna tipala za merjenje temperature dovedene in odvedene vode.</t>
  </si>
  <si>
    <t>Ustreza hidravlični modul za vodno gretje proizvajalca Provent ali enakovredno.</t>
  </si>
  <si>
    <t>HIDRAVLIČNI MODUL DN25-P0.75-Kvs4.0</t>
  </si>
  <si>
    <t>Regulator pretoka zraka, z elektromotornim pogonom kompatibilnim z regulacijskim sistemom prezračevanja kuhinje. Elektomotorni pogon omogoča nastavite količin zraka preko wireless omrežja.</t>
  </si>
  <si>
    <t>Trox TVJ/400x300; pretok 2.300m3/h; 24VAC, 0-10V</t>
  </si>
  <si>
    <t>Žaluzija z zobniki za regulacijo lamel z nosilcem za motorni pogon  dimenzije 400 x 350.</t>
  </si>
  <si>
    <t>Trox JZ-LL; pretok 2.000m3/h; 24VAC, 0-10V</t>
  </si>
  <si>
    <t>GASILNI SISTEM VARČNA NAPA
Skladno z zahtevami VfdB MVStättV morajo imeti kuhinje s površino večjo od 30 m² izveden ustrezen stabilni gasilni sistem. Za gašenje termo blokov v kuhinji je potrebno za gašenje le teh izvesti stabilni gasilni sistem za gašenje s peno – medij penilo (ANSUL - R102).</t>
  </si>
  <si>
    <t>Stabilna gasilna naprava za gašenje termo blokov mora zagotavljati:</t>
  </si>
  <si>
    <t>avtomatsko delovanje, neodvisno od prisotnosti ljudi;</t>
  </si>
  <si>
    <t>24 urno varovanje;</t>
  </si>
  <si>
    <t>izdelana mora biti za gašenje požarov razreda B;</t>
  </si>
  <si>
    <t>zagotavljati mora nezmožnost ponovnega vžiga;</t>
  </si>
  <si>
    <t>prenos signala na požarno centralo (izklop ventilatorja nape – izključi odvod
zraka, izklop napajanja naprav termičnega bloka pod napetostjo, izklop
napajanja razsvetljave v napi);</t>
  </si>
  <si>
    <t>proženje preko termičnega prožila nameščenega na mehanskem vzvodu;</t>
  </si>
  <si>
    <t>Kuhinjska napa nad pomivalnim strojem</t>
  </si>
  <si>
    <t>Visoko učinkovita kuhinjska napa za konvekcijske pečice je izdelana iz inox pločevine kvalitete 1.4301 in ima velik volumen zajemalnega prostora za učinkovito akumulacijo kratkotrajnih viškov pare ob odpiranju vrat konvekcijske pečice. Prednja stranica nape je perforirana za enakomeren vpih svežega zraka v delovni prostor pred konvekcijsko pečico. Varčna napa vključuje naslednje elemente:
- sistem vračanja toplote zraka s prenosniki toplote, ki dosegajo temperaturni izkoristek tudi preko 70% certificirano skladno z Eurovent; prenosniki toplote naj bodo takih dimenzij, da jih je možno prati v pomivalnem stroju, da se zmanjšajo stroški vzdrževanja sistema,
• učinkovit sistem filtracije z labirintnimi in kovinskimi pletenimi filtri,
• kanalske priključke za dovod in odvod zraka,
• opremo za regulacijo pretoka zraka glede na termično obremenitev pod napo.
Napa mora imeti izmerjene karakteristike delovanja za odvod zraka v celotnem področju možnih pretokov. To omogoča v fazi zagona sistema nastavitev pretokov odvodnega zraka direktno na PLC regulatorju brez njihovega ročnega umerjanja z instrumenti za merjenje pretoka.</t>
  </si>
  <si>
    <t>Pretok dovod: 800 m3/h</t>
  </si>
  <si>
    <t>Padec tlaka v napi dovod: 45 Pa</t>
  </si>
  <si>
    <t>Pretok odvod: 700 m3/h</t>
  </si>
  <si>
    <t>Padec tlaka v napi odvod: 55 Pa</t>
  </si>
  <si>
    <t>Dolžina L = 1200 mm</t>
  </si>
  <si>
    <t>Širina B = 1100 mm</t>
  </si>
  <si>
    <t>Ustreza varčna kuhinjska napa Convecta-W stenska izvedba proizvajalca Provent ali enakovredno:</t>
  </si>
  <si>
    <t>CONVECTA-W 1200 x 1100, KC1-CON1, KC1-CON2</t>
  </si>
  <si>
    <t>Žaluzija z zobniki za regulacijo lamel z nosilcem za motorni pogon  dimenzije 300 x 250.</t>
  </si>
  <si>
    <t>Trox JZ-LL; pretok 800 m3/h; 24VAC</t>
  </si>
  <si>
    <t>Trox JZ-LL; pretok 2.000m3/h; 24VAC</t>
  </si>
  <si>
    <t>Regulator pretoka zraka pravokotnega preseka, z elektromotornim pogonom kompatibilnim z regulacijskim sistemom prezračevanja kuhinje. 
Dimenzije b x h x l: 400 x 300 x 400 mm.</t>
  </si>
  <si>
    <t>Trox TVJ; pretok 1.600m3/h; 24VAC, 0-10V</t>
  </si>
  <si>
    <t>Regulator pretoka zraka pravokotnega preseka, z elektromotornim pogonom kompatibilnim z regulacijskim sistemom prezračevanja kuhinje. 
Dimenzije b x h x l: 600 x 400 x 400 mm.</t>
  </si>
  <si>
    <t>Trox TVJ; pretok 4.000m3/h; 24VAC, 0-10V</t>
  </si>
  <si>
    <t>Regulator pretoka zraka pravokotnega preseka, z elektromotornim pogonom kompatibilnim z regulacijskim sistemom prezračevanja kuhinje. 
Dimenzije b x h x l: 700 x 400 x 400 mm.</t>
  </si>
  <si>
    <t>Trox TVJ; pretok 4.600m3/h; 24VAC, 0-10V</t>
  </si>
  <si>
    <t xml:space="preserve">Strešni odvodni ventilator EC in oprema </t>
  </si>
  <si>
    <t>Odvodni ventilator, ki ima elektromotor ločen od toka odpadnega zraka skladno s smernicami VDI 2052.</t>
  </si>
  <si>
    <t>Ventilator z EC motorjem.</t>
  </si>
  <si>
    <t>Pretok zraka: 6400 m3/h</t>
  </si>
  <si>
    <t>Nominalni podatki</t>
  </si>
  <si>
    <t>Napetost (nominalna) 400 V</t>
  </si>
  <si>
    <t>Frekvenca 50; 60 Hz</t>
  </si>
  <si>
    <t>Faze 3~</t>
  </si>
  <si>
    <t>Priključna moč 1.7 W</t>
  </si>
  <si>
    <t>Priključni tok 3,5 A</t>
  </si>
  <si>
    <t>Ustreza ventilator dobavitelja Provent ali enakovredno:</t>
  </si>
  <si>
    <t>TEDV F400 ECOWATT 500 - KC1-EXH1</t>
  </si>
  <si>
    <t>Žaluzija z zobniki za regulacijo lamel z nosilcem za motorni pogon  dimenzije 800 x 400.</t>
  </si>
  <si>
    <t>Trox JZ-LL; pretok 6.000m3/h; 24VAC</t>
  </si>
  <si>
    <t xml:space="preserve">Ventilator MF3 za dovod svežega zraka iz nape v sosednje prostore </t>
  </si>
  <si>
    <t>Pretok: 1000 m3/h</t>
  </si>
  <si>
    <t>Napetost (nominalna) 230 V</t>
  </si>
  <si>
    <t>Faze 1~</t>
  </si>
  <si>
    <t>Priključna moč 124 W</t>
  </si>
  <si>
    <t>Priključni tok 0,9 A</t>
  </si>
  <si>
    <t>TD EVO 250 ECOWATT - KC1-MF3, KC1-MF4</t>
  </si>
  <si>
    <t>Inteligentni regulacijski sistem prezračevanja kuhinje</t>
  </si>
  <si>
    <t>Inteligentni regulacijski sistem za prezračevanje profesionalnih kuhinj samodejno optimizira pretok in tlak zraka za vsako kuhinjsko napo  glede na intenzivnost delovanja termičnih elementov pod njo.  Inteligentni regulacijski sistem zagotavlja s tako regulacijo tudi več kot 60% prihranka toplotne energije za ogrevanje zraka in tudi več kot 60% prihranka električne energije za ventilatorje. Ob tem se doseže bistveno izboljšanje delovnih razmer v kuhinji zaradi:
 - V vseh pogojih delovanja termičnih elementov se doseže kvalitetna prezračenost prostora kuhinje in učinkovito sesanje odpadnega zraka vsake kuhinjske nape.
 - Zniža se možnost prepiha.
 - Zniža se povprečni nivo hrupa v kuhinji.
 - Zaposlene v kuhinji se razbremeni dela z upravljanjem prezračevalnega sistema, da se lahko posvetijo samo osnovni dejavnosti kuhanja. 
Regulacijski sistem vključuje regulacijsko omaro,upravljalni panel z zaslonom na dotik in vse regulacijske elemente potrebne za delovanje prezračevalnega sistema - temperaturni senzorji, tlačni senzorji, servopogoni … Regulacijska omara nadometne izvedbe je izdelana v zaščiti najmanj IP20. V omaro so vgrajeni PLC krmilnik za vodenje celotnega sistema prezračevanja kuhinje,  elementi stikalne tehnike, zaščita, sponke, glavno električno stikalo.</t>
  </si>
  <si>
    <t>Regulacijski sistem vključuje še naslednje pomembne funkcije:</t>
  </si>
  <si>
    <t xml:space="preserve"> - Vodenje EC ventilatorjev s funkcijo vzdrževanja konstantnega tlaka.</t>
  </si>
  <si>
    <t xml:space="preserve"> - Regulacija ventilatorja za dovod svežega zraka iz glavne visoko učinkovite varčne nape v druge prostore, kjer ni dovoda svežega zraka iz visoko učinkovite varčne nape.</t>
  </si>
  <si>
    <t xml:space="preserve"> - Vodenje hidravličnega modula v glavni varčni nape za dogrevanje zraka.</t>
  </si>
  <si>
    <t xml:space="preserve"> - Vodenje ventila vodnega hladilnika z analognim izhodom 0-10 V.</t>
  </si>
  <si>
    <t xml:space="preserve"> - Preklapljanje med grelnim in hladnilnim načinom dela na podlagi temperature energetskega medija.</t>
  </si>
  <si>
    <t xml:space="preserve"> - Sinhronizacijo napajanja grelnega in hladilnega kroga z energetskim medijem na osnovi zaznavanja njegove temperature.</t>
  </si>
  <si>
    <t xml:space="preserve"> - Samodejno vklapljanje in izklapljanje prezračevalnega sistema po nastavljenem tedenskem urniku.</t>
  </si>
  <si>
    <t xml:space="preserve"> - Samodejno opozarjanje uporabnika na vzdrževalne in servisne posege.</t>
  </si>
  <si>
    <t xml:space="preserve"> - Izvajanje varnostnih in zaščitnih funkcij.</t>
  </si>
  <si>
    <t xml:space="preserve"> - Alarmiranje motenj in izpadov.</t>
  </si>
  <si>
    <t xml:space="preserve"> - Zgodovina motenj in izpadov.</t>
  </si>
  <si>
    <t xml:space="preserve"> - Servisno vzdrževalni modul za zagotovitev daljinskega vpogleda v zgodovino delovanja sistema prezračevanja kuhinje, na podlagi katerega se stranki omogoči lažja in hitrejša diagnostika in odprava napak med obratovanjem ter svetovanje pri ukrepih za dosego maksimalne energetske učinkovitosti in dobrih pogojev za delo v kuhinji.</t>
  </si>
  <si>
    <t>Ustreza inteligentni regulacijski sistem za prezračevanje profesionalnih kuhinj Kiventis s samodejno optimizacijo pretoka zraka vsake kuhinjske nape glede na intenzivnost delovanja termičnih elementov pod njo dobavitelja Provent ali enakovredno.</t>
  </si>
  <si>
    <t>Lovilec maščob</t>
  </si>
  <si>
    <t>Lovilec maščob za odvod zraka iznad termičnih blokov in prostorov kjer se v odvedenem zraku pričakuje veliko mastne pare. Z vgrajenim maščobnim filtrom zmanjšamo maščobno onesnaženje ventilatorjev in kanalov. Lovilec je standardno iz pocinkane pločevine in barvan v RAL 9010 MAT barvi.</t>
  </si>
  <si>
    <t>Ustreza lovilec maščob dobavitelja Provent ali enakovredno.</t>
  </si>
  <si>
    <t>LM-2 325 X 225</t>
  </si>
  <si>
    <t>Montažna dela na objektu</t>
  </si>
  <si>
    <t xml:space="preserve">Zajema končno sestavo kuhinjske nape s sestavnimi deli iz nerjaveče pločevine, ko so osrednji deli kuhinjske nape skladno z navodili obešeni na strop, priklopljeni na prezračevalni sistem in na sistem vodnega ogrevanja. Montaža se izvede preden se pod napo postavijo termični bloki. V kolikor so termični bloki obstoječi, jih mora naročnik zaščititi tako, da serviser lahko hodi po njih. </t>
  </si>
  <si>
    <t>Končna sestava varčne nape na objektu.</t>
  </si>
  <si>
    <t>Električna dela in zagon</t>
  </si>
  <si>
    <t>Uvajanje inštalaterjev v projekt.</t>
  </si>
  <si>
    <t>Električni priklop predhodno s strani inštalaterja dobavljenih in napeljanih kablov za prezračevalni sistem kuhinje. Kabli so napeljani do mikrolokacij elementov periferne opreme, v krmilno omaro, v razdelilno omarico v napi ter označeni skladno z načrtom električnih kablov.</t>
  </si>
  <si>
    <t>Zagon prezračevalnega sistema.</t>
  </si>
  <si>
    <t>Šolanje uporabnika in nastavitev prezračevalnega sistema kuhinje, ko je kuhinja že določen čas v obratovanju.</t>
  </si>
  <si>
    <t>Uvajanje inštalaterjev, električni priklop, zagon in šolanje.</t>
  </si>
  <si>
    <t>Inox obloga med napami in stropom</t>
  </si>
  <si>
    <t>Inox obloga med napo in stropom. Izdela se na osnovi opravljenih izmer na objektu. Montira se po zgornjem notranjem obodu nape po detajlu ponudnika nape. Višina obloge je približno 800 mm.</t>
  </si>
  <si>
    <t>PRENOVA IN DOZIDAVA SREDNJA ŠOLA JESENICE - ŠOLA</t>
  </si>
  <si>
    <t>REKAPITULACIJA - PREZRACEVANJE TELOVADNICA - 1.FAZA</t>
  </si>
  <si>
    <t>REKAPITULACIJA - PREZRAČEVANJE ŠOLA - 2.FAZA</t>
  </si>
  <si>
    <t>VODOVODNA INSTALACIJA - ŠOLA</t>
  </si>
  <si>
    <t>Umivalnik 45/38 cm, npr. Laufen, Living By Laufen ali enakovredno.</t>
  </si>
  <si>
    <r>
      <rPr>
        <b/>
        <sz val="9"/>
        <rFont val="Arial"/>
        <family val="2"/>
        <charset val="238"/>
      </rPr>
      <t xml:space="preserve">Izvedba stenskega ali talnega priključka za </t>
    </r>
    <r>
      <rPr>
        <b/>
        <sz val="9"/>
        <rFont val="Arial"/>
        <family val="2"/>
      </rPr>
      <t>porabnike v kuhinji</t>
    </r>
    <r>
      <rPr>
        <sz val="9"/>
        <rFont val="Arial"/>
        <family val="2"/>
        <charset val="238"/>
      </rPr>
      <t xml:space="preserve"> sestoječa iz:</t>
    </r>
  </si>
  <si>
    <t>PVC sifona DN 40/50 okrogle oblike z obvezno cevjo in rozeto skupaj s priključkom za odtok pomivalnega stroja</t>
  </si>
  <si>
    <t>PVC odtočne garniture DN 40</t>
  </si>
  <si>
    <t>enojnega U baterijskega priključka za Alumplast cevi     1/2'’ za montažo na nosilno ploščo (topla voda)</t>
  </si>
  <si>
    <r>
      <t xml:space="preserve">dveh regulacijskih ventilov DN 15 z rozetama in veznima cevkama </t>
    </r>
    <r>
      <rPr>
        <u/>
        <sz val="9"/>
        <rFont val="Arial"/>
        <family val="2"/>
        <charset val="238"/>
      </rPr>
      <t>ali</t>
    </r>
    <r>
      <rPr>
        <sz val="9"/>
        <rFont val="Arial"/>
        <family val="2"/>
        <charset val="238"/>
      </rPr>
      <t xml:space="preserve"> dveh krogelnih pip na višini določeni v tehnologiji kuhinje oz. pralnice</t>
    </r>
  </si>
  <si>
    <t xml:space="preserve">nosilne plošče za pritrditev dveh baterijskih priključkov </t>
  </si>
  <si>
    <r>
      <rPr>
        <b/>
        <sz val="9"/>
        <rFont val="Arial"/>
        <family val="2"/>
        <charset val="238"/>
      </rPr>
      <t>Izvedba priključka v kuhinji</t>
    </r>
    <r>
      <rPr>
        <sz val="9"/>
        <rFont val="Arial"/>
        <family val="2"/>
        <charset val="238"/>
      </rPr>
      <t xml:space="preserve"> sestoječ iz:</t>
    </r>
  </si>
  <si>
    <t>enojnega PF baterijskega priključka za cev 3/4'’ za montažo na nosilno ploščo</t>
  </si>
  <si>
    <r>
      <rPr>
        <b/>
        <sz val="9"/>
        <rFont val="Arial"/>
        <family val="2"/>
        <charset val="238"/>
      </rPr>
      <t>Izvedba priključka v kuhinji sestoječ</t>
    </r>
    <r>
      <rPr>
        <sz val="9"/>
        <rFont val="Arial"/>
        <family val="2"/>
        <charset val="238"/>
      </rPr>
      <t xml:space="preserve"> iz:</t>
    </r>
  </si>
  <si>
    <t>enojnega PF baterijskega priključka za Alumplast cevi 1/2'’ za montažo na nosilno ploščo</t>
  </si>
  <si>
    <r>
      <rPr>
        <b/>
        <sz val="9"/>
        <rFont val="Arial"/>
        <family val="2"/>
        <charset val="238"/>
      </rPr>
      <t>Cevni ločevalnik za montažo na vejo hidrantov.</t>
    </r>
    <r>
      <rPr>
        <sz val="9"/>
        <rFont val="Arial"/>
        <family val="2"/>
        <charset val="238"/>
      </rPr>
      <t xml:space="preserve"> Certifikat po standardu EN 12729. Navojni priključki 1”. Telo in pokrov iz medenine, odporne na razcinkanje. Osi kontrolnega ventila, sedež izpustnega ventila in vzmeti iz nerjavečega jekla. Hidravlična tesnila iz NBR. Maksimalna temperatura delovanja 65°C. Maksimalni delovni pritisk 10 bar. Zaščitna naprava v skladu s standardom EN 12729. Komplet tlačnih priključkov na vstopu, vmes in na izstopu in odtočni lijak z objemko za pritrditev. Komplet z vsem z vsem pritrdilnim in tesnilnim materialom. Ustreza proizvod Caleffi, ser. številka 574600 ali drugi enakovredni proizvod.</t>
    </r>
  </si>
  <si>
    <r>
      <rPr>
        <b/>
        <sz val="9"/>
        <rFont val="Arial"/>
        <family val="2"/>
        <charset val="238"/>
      </rPr>
      <t xml:space="preserve">Cevni ločevalnik za montažo na vejo za polnjenje hladilnega sistema. 
</t>
    </r>
    <r>
      <rPr>
        <sz val="9"/>
        <rFont val="Arial"/>
        <family val="2"/>
        <charset val="238"/>
      </rPr>
      <t>Certifikat po standardu EN 12729. Navojni priključki 1/2”. Telo, pokrov in sedež izpustnega ventila iz medenine, ki preprečuje izločanje cinka. Osi kontrolnega ventila in vzmeti iz nerjavečega jekla. Hidravlična tesnila iz NBR. Maksimalna temperatura delovanja 65°C. Maksimalni delovni pritisk 10 bar. Zaščitna naprava v skladu s standardom EN 12729. Komplet tlačnih priključkov na vstopu, vmes in na izstopu in odtočni lijak z objemko za pritrditev. Komplet z vsem z vsem pritrdilnim in tesnilnim materialom. Ustreza proizvod Caleffi, ser. številka 574040 ali drugi enakovredni proizvod.</t>
    </r>
  </si>
  <si>
    <r>
      <rPr>
        <b/>
        <sz val="9"/>
        <rFont val="Arial"/>
        <family val="2"/>
        <charset val="238"/>
      </rPr>
      <t xml:space="preserve">Cevni ločevalnik za montažo na vejo za zalivanje. 
</t>
    </r>
    <r>
      <rPr>
        <sz val="9"/>
        <rFont val="Arial"/>
        <family val="2"/>
        <charset val="238"/>
      </rPr>
      <t>Certifikat po standardu EN 12729. Navojni priključki 1/2”. Telo, pokrov in sedež izpustnega ventila iz medenine, ki preprečuje izločanje cinka. Osi kontrolnega ventila in vzmeti iz nerjavečega jekla. Hidravlična tesnila iz NBR. Maksimalna temperatura delovanja 65°C. Maksimalni delovni pritisk 10 bar. Zaščitna naprava v skladu s standardom EN 12729. Komplet tlačnih priključkov na vstopu, vmes in na izstopu in odtočni lijak z objemko za pritrditev. Komplet z vsem z vsem pritrdilnim in tesnilnim materialom. Ustreza proizvod Caleffi, ser. številka 574040 ali drugi enakovredni proizvod.</t>
    </r>
  </si>
  <si>
    <r>
      <rPr>
        <b/>
        <sz val="9"/>
        <rFont val="Arial"/>
        <family val="2"/>
        <charset val="238"/>
      </rPr>
      <t>UV dezinfektor za dezinfekcijo hladne sanitarne vode</t>
    </r>
    <r>
      <rPr>
        <sz val="9"/>
        <rFont val="Arial"/>
        <family val="2"/>
        <charset val="238"/>
      </rPr>
      <t>, nameščen na glavni dovod hladne vode.</t>
    </r>
  </si>
  <si>
    <t>Izdelan iz nerjavečega jekla AISI 304, priključki DN 100.</t>
  </si>
  <si>
    <t>Material: AISI 304</t>
  </si>
  <si>
    <t xml:space="preserve">Zaščita: IP65 </t>
  </si>
  <si>
    <t>Tlak: 0,002 - 7bar</t>
  </si>
  <si>
    <t>Življenska doba žarnice: 8.000 h</t>
  </si>
  <si>
    <t>Priključki: DN 100</t>
  </si>
  <si>
    <t>Napajanje: 1/230V/50Hz</t>
  </si>
  <si>
    <r>
      <t>nominalni pretok: 46 m</t>
    </r>
    <r>
      <rPr>
        <vertAlign val="superscript"/>
        <sz val="9"/>
        <rFont val="Arial"/>
        <family val="2"/>
        <charset val="238"/>
      </rPr>
      <t>3</t>
    </r>
    <r>
      <rPr>
        <sz val="9"/>
        <rFont val="Arial"/>
        <family val="2"/>
        <charset val="238"/>
      </rPr>
      <t>/h</t>
    </r>
  </si>
  <si>
    <t xml:space="preserve">Komplet z elektro omaro s krmilnikom, vsemi kabelskimi povezavami, pritrdilnim, tesnilnim in spojnim materialom. </t>
  </si>
  <si>
    <r>
      <rPr>
        <b/>
        <sz val="9"/>
        <rFont val="Arial"/>
        <family val="2"/>
        <charset val="238"/>
      </rPr>
      <t>UV dezinfektor za dezinfekcijo internega sistema  vodovodne instalacije</t>
    </r>
    <r>
      <rPr>
        <sz val="9"/>
        <rFont val="Arial"/>
        <family val="2"/>
        <charset val="238"/>
      </rPr>
      <t>, nameščen na cirkulacijski vod.</t>
    </r>
  </si>
  <si>
    <t>Material: AISI 316</t>
  </si>
  <si>
    <t xml:space="preserve">Zaščita: IP64 </t>
  </si>
  <si>
    <t>Tlak: 0,002-7bar</t>
  </si>
  <si>
    <r>
      <t>Pretok: do 3 m</t>
    </r>
    <r>
      <rPr>
        <vertAlign val="superscript"/>
        <sz val="9"/>
        <rFont val="Arial"/>
        <family val="2"/>
        <charset val="238"/>
      </rPr>
      <t>3</t>
    </r>
    <r>
      <rPr>
        <sz val="9"/>
        <rFont val="Arial"/>
        <family val="2"/>
        <charset val="238"/>
      </rPr>
      <t>/h</t>
    </r>
  </si>
  <si>
    <t>Življenska doba žarnice: 8.500 h</t>
  </si>
  <si>
    <t>Priključki: 1''</t>
  </si>
  <si>
    <r>
      <rPr>
        <b/>
        <sz val="9"/>
        <rFont val="Arial"/>
        <family val="2"/>
        <charset val="238"/>
      </rPr>
      <t>Magnetni prekristalizator za preprečevanje nabiranje vodnega kamna</t>
    </r>
    <r>
      <rPr>
        <sz val="9"/>
        <rFont val="Arial"/>
        <family val="2"/>
        <charset val="238"/>
      </rPr>
      <t xml:space="preserve"> na grelcih in vodovodni instalaciji, nameščen na glavni dovod vode v objekt.</t>
    </r>
  </si>
  <si>
    <t xml:space="preserve">Moč magneta: 14.000 Gaus </t>
  </si>
  <si>
    <r>
      <t>Max. pretok: 48 m</t>
    </r>
    <r>
      <rPr>
        <vertAlign val="superscript"/>
        <sz val="9"/>
        <rFont val="Arial"/>
        <family val="2"/>
        <charset val="238"/>
      </rPr>
      <t>3</t>
    </r>
    <r>
      <rPr>
        <sz val="9"/>
        <rFont val="Arial"/>
        <family val="2"/>
        <charset val="238"/>
      </rPr>
      <t>/h</t>
    </r>
  </si>
  <si>
    <r>
      <rPr>
        <b/>
        <sz val="9"/>
        <rFont val="Arial"/>
        <family val="2"/>
        <charset val="238"/>
      </rPr>
      <t>Elektronsko regulirana visoko učinkovita energetsko varčna obtočna črpalka</t>
    </r>
    <r>
      <rPr>
        <sz val="9"/>
        <rFont val="Arial"/>
        <family val="2"/>
        <charset val="238"/>
      </rPr>
      <t xml:space="preserve"> za cirkulacijo sanitarne vode med prenosnikom toplote PT3 in bojlerjem 1 nameščena v strojnici za razmere:</t>
    </r>
  </si>
  <si>
    <r>
      <t>Q=15,0 m</t>
    </r>
    <r>
      <rPr>
        <vertAlign val="superscript"/>
        <sz val="9"/>
        <rFont val="Arial"/>
        <family val="2"/>
        <charset val="238"/>
      </rPr>
      <t>3</t>
    </r>
    <r>
      <rPr>
        <sz val="9"/>
        <rFont val="Arial"/>
        <family val="2"/>
        <charset val="238"/>
      </rPr>
      <t xml:space="preserve">/h </t>
    </r>
  </si>
  <si>
    <t xml:space="preserve">p=60 kPa </t>
  </si>
  <si>
    <t>U=400 V/50 Hz/3</t>
  </si>
  <si>
    <t>Dobaviti skupaj s povezovalnimi kabli, priključitvijo na električno in signalno omrežje, protiprirobnicami, pritrdilnim in tesnilnim materialom. Obtočna črpalka  za sanitarno vodo iz primernega materiala za pitno vodo, signal MODBUS TCP/IP. Ustreza proizvod Wilo, tip TOP-Z 65/10 DM PN6/10 GG ali drugi enakovredni.</t>
  </si>
  <si>
    <t>električni priključek 220 V 50 Hz,</t>
  </si>
  <si>
    <t>izhod breznapetostni kontakt (CNS)</t>
  </si>
  <si>
    <r>
      <t>Kompaktna naprava za dvig tlaka</t>
    </r>
    <r>
      <rPr>
        <sz val="9"/>
        <rFont val="Arial"/>
        <family val="2"/>
        <charset val="238"/>
      </rPr>
      <t xml:space="preserve"> v skladu z DIN 1988 in DIN EN 806 za neposredni ali posredni priklop. Sestavljena iz normalnosesalne, vzporedno priklopljene vertikalne visokotlačne centrifugalne črpalke iz nerjavečega jekla v izvedbi s suhim rotorjem, pri čemer ima vsaka črpalka frekvenčni pretvornik.
Pripravljena za priklop, z ocevjem iz nerjavečega jekla, montirana na osnovni okvir, vključno s krmilno napravo s potrebno merilno in nastavitveno opremo. Komplet z M-BUS komunikacijo.
Za popolnoma avtomatsko oskrbo z vodo in povišanje tlaka. Ustreza proizvod WILO, tip SiBoost2.0 Smart 1HELIX VE611-HS ali drugi enakovredni.</t>
    </r>
  </si>
  <si>
    <r>
      <rPr>
        <b/>
        <sz val="9"/>
        <color theme="1"/>
        <rFont val="Arial"/>
        <family val="2"/>
      </rPr>
      <t>Odtočna cev primerna za vkop v zemljo/temelje</t>
    </r>
    <r>
      <rPr>
        <sz val="9"/>
        <color theme="1"/>
        <rFont val="Arial"/>
        <family val="2"/>
        <charset val="238"/>
      </rPr>
      <t xml:space="preserve"> vključno s fazoni, prehodnimi komi, spojnim, tesnilnim materialom.</t>
    </r>
  </si>
  <si>
    <t xml:space="preserve">DN 110        </t>
  </si>
  <si>
    <t xml:space="preserve">DN 160        </t>
  </si>
  <si>
    <r>
      <rPr>
        <b/>
        <sz val="9"/>
        <rFont val="Arial"/>
        <family val="2"/>
        <charset val="238"/>
      </rPr>
      <t>Dobava in vgradnja izločevalca maščob za kuhinjo iz PE-HD</t>
    </r>
    <r>
      <rPr>
        <sz val="9"/>
        <rFont val="Arial"/>
        <family val="2"/>
        <charset val="238"/>
      </rPr>
      <t>. Izločevalec ima integriran usedalnik grobih nečistoč, proizveden in preizkušen po SIST EN 1825, priključki dotoka in iztoka skladna s SIST EN 19534 in SIST EN 19537, protivzgonsko varen, notranji deli iz PE-HD, integrirana priprava za odvzem vzorca odpadne vode.
Izločevalci maščob za popolno izločanje delujejo na osnovi gravitacije (razlike v gostoti),
to pomeni, da se težji delci v odpadni vodi potopijo na dno, lažji delci, kot so organska
olja in maščobe pa splavajo na površino izločevalca maščob. Odpadna voda preko
posode za odvzem vzorca odteče v kanalizacijo. Izločevalec mora biti vsaj enkrat
mesečno, priporočeno pa vsakih 14 dni, izpraznjen in očiščen s strani pooblaščenega
podjetja za upravljanje z odpadki. Izločevalec je potrebno pred nadaljno uporabo
ponovno napolniti z vodo (npr. voda iz vodovoda ali tehnološka voda).
Ustreza proizvod ACO Lipumax P ali enkovreden.</t>
    </r>
  </si>
  <si>
    <t>Cev Geberit PE: d=200mm</t>
  </si>
  <si>
    <t>Redukcijski kos Geberit PE, ekscentričen, kratek: d=63mm, d1=50mm</t>
  </si>
  <si>
    <t>Koleno Geberit PE: 45°, d=110mm</t>
  </si>
  <si>
    <t>Odcep Geberit PE 45°: d=110mm, d1=63mm</t>
  </si>
  <si>
    <t>Odcep Geberit PE 45°: d=110mm, d1=110mm</t>
  </si>
  <si>
    <t>Redukcijski kos Geberit PE, ekscentričen, kratek: d=110mm, d1=63mm</t>
  </si>
  <si>
    <t>Redukcijski kos Geberit PE, ekscentričen, kratek: d=110mm, d1=75mm</t>
  </si>
  <si>
    <t>Dolga spojka Geberit PE z dvojnim robom: d=110mm</t>
  </si>
  <si>
    <t>Odcep Geberit PE 45°: d=125mm, d1=63mm</t>
  </si>
  <si>
    <t>Odcep Geberit PE 45°: d=125mm, d1=90mm</t>
  </si>
  <si>
    <t>Redukcijski kos Geberit PE, ekscentričen, dolg: d=200mm, d1=125mm</t>
  </si>
  <si>
    <t>Cevna objemka Geberit z navojno spojko M10, nastavljiva: di=75mm, di1=83mm</t>
  </si>
  <si>
    <t>Cevna objemka Geberit z navojno spojko G 1/2", nastavljiva: di=110mm, di1=118mm</t>
  </si>
  <si>
    <t>Cevna objemka Geberit z navojno spojko M10, nastavljiva: di=110mm, di1=118mm</t>
  </si>
  <si>
    <t>PLINSKA INŠTALACIJA - BUTAN/PROPAN</t>
  </si>
  <si>
    <t>REKAPITULACIJA - VODOVODNA INSTALACIJA TELOVADNICA - 1.FAZA</t>
  </si>
  <si>
    <t>REKAPITULACIJA - VODOVODNA INSTALACIJA ŠOLA - 2.FAZA</t>
  </si>
  <si>
    <t>OGREVANJE IN HLAJENJE - ŠOLA</t>
  </si>
  <si>
    <t>Kompaktna toplotna postaja</t>
  </si>
  <si>
    <t>Q = 386,2 kW</t>
  </si>
  <si>
    <t>-1 x odcep za pripravo tople sanitarne vode za šolo vključno z regulacijski, varnostnim in montažnim materialom, toplotnim izmenjevalcem in potrebnimi armaturami</t>
  </si>
  <si>
    <t>-1 x odcep za pripravo tople sanitarne vode za telovadnico vključno z regulacijski, varnostnim in montažnim materialom, toplotnim izmenjevalcem in potrebnimi armaturami, akumulatorjem sanitarne vode V= 1.000 l</t>
  </si>
  <si>
    <t>-1 x odcep za pripravo tople ogrevne vode za telovadnico in šolo vključno z regulacijski, varnostnim in montažnim materialom, toplotnim izmenjevalcem in potrebnimi armaturami</t>
  </si>
  <si>
    <t>Tolpotno postajo izvesti skladno z vsemi tehničnimi zahtevami distributerja tolpotne energije ENOS OTE d.o.o.</t>
  </si>
  <si>
    <t>razdelilnik dimenzije DN 125</t>
  </si>
  <si>
    <t>2x DN 40</t>
  </si>
  <si>
    <t>1x DN 80</t>
  </si>
  <si>
    <t>1x DN 125</t>
  </si>
  <si>
    <t xml:space="preserve">DN 150 </t>
  </si>
  <si>
    <t>- kvs = 25 m3/h;
- dp= 10 kPa;
- DN 40 PN 16, s  pogonom 230V.</t>
  </si>
  <si>
    <t>Danfoss tip HFE 3-150/225  s pogonom 230V ali drugi enakovredni</t>
  </si>
  <si>
    <t>Pretok: 31,30 m³/h</t>
  </si>
  <si>
    <t>Črpalna višina: 6,88 m</t>
  </si>
  <si>
    <t>Ustreza proizvod Wilo tip Stratos MAXO 100/0,5-12 PN10 drugi enakovreden</t>
  </si>
  <si>
    <t>Pretok: 16,00 m³/h</t>
  </si>
  <si>
    <t>Črpalna višina: 6,46 m</t>
  </si>
  <si>
    <t>Priključna moč: 950 W</t>
  </si>
  <si>
    <t>Ustreza proizvod Wilo tip Stratos MAXO 65/0,5-12 PN6/10 drugi enakovreden</t>
  </si>
  <si>
    <t>Pretok: 3,20 m³/h</t>
  </si>
  <si>
    <t>Črpalna višina: 5,84 m</t>
  </si>
  <si>
    <t>Priključna moč: 640 W</t>
  </si>
  <si>
    <t>Ustreza proizvod Wilo tip Stratos MAXO 40/0,5-10 PN6/10 drugi enakovreden</t>
  </si>
  <si>
    <t>Pretok: 2,00 m³/h</t>
  </si>
  <si>
    <t>Črpalna višina: 3,96 m</t>
  </si>
  <si>
    <t>Pretok: 8,20 m³/h</t>
  </si>
  <si>
    <t>Črpalna višina: 13,97 m</t>
  </si>
  <si>
    <t>Ustreza proizvod Wilo tip Stratos MAXO 40/0,5-16 PN6/10 drugi enakovreden</t>
  </si>
  <si>
    <r>
      <t xml:space="preserve">Visoko učinkovita črpalka </t>
    </r>
    <r>
      <rPr>
        <sz val="9"/>
        <rFont val="Arial"/>
        <family val="2"/>
      </rPr>
      <t>Inline z EC-motorjem razreda energijske učinkovitosti IE5 po IEC 60034-30-2, hidravličnim indeksom najmanjše učinkovitosti MEI ≥ 0,7 in elektronskim prilagajanjem zmogljivosti v konstrukciji s črpalko s suhim rotorjem. Črpalka je konstruirana kot enostopenjska nizkotlačna centrifugalna črpalka s prirobničnim priključkom in drsnim tesnilom.</t>
    </r>
    <r>
      <rPr>
        <sz val="9"/>
        <rFont val="Arial"/>
        <family val="2"/>
        <charset val="238"/>
      </rPr>
      <t xml:space="preserve">
Načini regulacije:
- Konstantno število vrtljajev (n-const)
- Konstantna temperatura (T-const)
- Konstantna diferenčna temperatura (dT-const.)
- Uporabniško definirano PID krmiljenje
- Možno le s senzorjem diferenčnega tlaka:
        -Trajno samodejno prilagajanje zmogljivosti potrebi sistema brez navedbe želene vrednosti Wilo-Dynamic Adapt plus (tovarniška nastavitev).
        -Optimizacija pretoka polnilne črpalke glede na potrebe s povezovanjem in komunikacijo z več sekundarnimi črpalkami (Multi-Flow Adaptation).
        -Konstantni pretok (Q-const)
        -Spremenljivi diferenčni tlak (dp-v) z možnostjo nazivne navedbe delovne točke Q in H
        -Konstanten diferenčni tlak (dp-c)
        -Regulacija tlačne razlike dp-c na oddaljeni točki v omrežju cevi (regulacija slabih točk)</t>
    </r>
  </si>
  <si>
    <t>Funkcije:
- Izbira področja uporabe v nastavitvenem pomočniku
- Načini obratovanja dvojne črpalke: Glavno/pomožno obratovanje
- Preklop med ogrevalnim in hladilnim obratovanjem (samodejno, zunanje ali ročno)
- Shranjevanje in ponovna vzpostavitev konfiguriranih nastavitev črpalke (3 točke ponovne vzpostavitve)
- Jasen prikaz sporočil o napakah/opozoril, vklj. s priporočilom za odpravljanje napak
- Vgrajena popolna zaščita motorja
- Možno le s senzorjem diferenčnega tlaka:
        -Zajemanje količine toplote
        -Zajemanje količine mraza
        -Nastavljiva omejitev pretoka s funkcijo Q-Limit (Qmin. in Qmax.)
        -Samodejni izklop črpalke pri zaznanem ničelnem pretoku (No-Flow Stop)
        -Vzporedno obratovanje z optimiziranim izkoristkom za dp-c in dp-v</t>
  </si>
  <si>
    <t>Pretok: 60,60 m³/h</t>
  </si>
  <si>
    <t>Črpalna višina: 5,83 m</t>
  </si>
  <si>
    <t>Priključna moč: 1600 W</t>
  </si>
  <si>
    <t>Omrežni priključek: 3~400 V, 50/60 Hz</t>
  </si>
  <si>
    <t>Ustreza proizvod Wilo tip Stratos GIGA2.0-I 100/1-9/1,5 drugi enakovreden</t>
  </si>
  <si>
    <t>poz. Č6.Primar</t>
  </si>
  <si>
    <t>Pretok: 55,50 m³/h</t>
  </si>
  <si>
    <t>Črpalna višina: 5,73 m</t>
  </si>
  <si>
    <t>KN1 - Šola - ogrevanje</t>
  </si>
  <si>
    <t>KN1 - Šola - hlajenje</t>
  </si>
  <si>
    <t>KN2 - Kuhinja - hlajenje</t>
  </si>
  <si>
    <t>VN2 - Varčna napa - ogrevanje</t>
  </si>
  <si>
    <r>
      <rPr>
        <b/>
        <sz val="9"/>
        <rFont val="Arial"/>
        <family val="2"/>
        <charset val="238"/>
      </rPr>
      <t>Termometer z merilnim območjem 0-100°C</t>
    </r>
    <r>
      <rPr>
        <sz val="9"/>
        <rFont val="Arial"/>
        <family val="2"/>
        <charset val="238"/>
      </rPr>
      <t>, krogle izvedbe skupaj z varilnim nastavkom in vijačnim spojem za vgraditev na cev ter vgradno tuljko. Standardna izvedba.</t>
    </r>
  </si>
  <si>
    <r>
      <rPr>
        <b/>
        <sz val="9"/>
        <rFont val="Arial"/>
        <family val="2"/>
        <charset val="238"/>
      </rPr>
      <t>Navojna krogelna pipa</t>
    </r>
    <r>
      <rPr>
        <sz val="9"/>
        <rFont val="Arial"/>
        <family val="2"/>
        <charset val="238"/>
      </rPr>
      <t xml:space="preserve"> PN 10, dobaviti skupaj s pritrdilnim in tesnilnim materialom.</t>
    </r>
  </si>
  <si>
    <r>
      <rPr>
        <b/>
        <sz val="9"/>
        <rFont val="Arial"/>
        <family val="2"/>
        <charset val="238"/>
      </rPr>
      <t xml:space="preserve">Priključitev varčne nape </t>
    </r>
    <r>
      <rPr>
        <sz val="9"/>
        <rFont val="Arial"/>
        <family val="2"/>
        <charset val="238"/>
      </rPr>
      <t>na ogrevalno instalacijo, komplet z vsem veznim, tesnilnim in pritrdilnim materialom.</t>
    </r>
  </si>
  <si>
    <t xml:space="preserve"> 8 ogrevalnih krogov</t>
  </si>
  <si>
    <t>velikost nadometne omarice 850x110x730 mm (ŠxGxV)</t>
  </si>
  <si>
    <t>10 ogrevalnih krogov</t>
  </si>
  <si>
    <t>velikost podometne omarice 1000x110x730 mm (ŠxGxV)</t>
  </si>
  <si>
    <t>11 ogrevalnih krogov</t>
  </si>
  <si>
    <t>12 ogrevalnih krogov</t>
  </si>
  <si>
    <t>velikost podometne omarice 1150x110x730 mm (ŠxGxV)</t>
  </si>
  <si>
    <t>KONVEKTORSKO HLAJENJE IN OGREVANJE IN CEVNI  RAZVODI ZA CELOTNO MREŽO</t>
  </si>
  <si>
    <t>Ventilatorski stropni konvektor ogrevanje/hlajenje</t>
  </si>
  <si>
    <r>
      <t xml:space="preserve">proizvod Aermec tip </t>
    </r>
    <r>
      <rPr>
        <b/>
        <sz val="9"/>
        <rFont val="Arial"/>
        <family val="2"/>
        <charset val="238"/>
      </rPr>
      <t>FCL 104 VL</t>
    </r>
    <r>
      <rPr>
        <sz val="9"/>
        <rFont val="Arial"/>
        <family val="2"/>
        <charset val="238"/>
      </rPr>
      <t xml:space="preserve"> oz. enakovredno ali boljše </t>
    </r>
  </si>
  <si>
    <t xml:space="preserve">Hladilna/grelna kapaciteta pri srednji hitrosti ventilatorja Qh=6 kW </t>
  </si>
  <si>
    <r>
      <rPr>
        <b/>
        <sz val="9"/>
        <rFont val="Arial"/>
        <family val="2"/>
        <charset val="238"/>
      </rPr>
      <t>Ventilatorski parapetni konvektor halejnje</t>
    </r>
    <r>
      <rPr>
        <sz val="9"/>
        <rFont val="Arial"/>
        <family val="2"/>
        <charset val="238"/>
      </rPr>
      <t xml:space="preserve"> </t>
    </r>
    <r>
      <rPr>
        <b/>
        <sz val="9"/>
        <rFont val="Arial"/>
        <family val="2"/>
      </rPr>
      <t xml:space="preserve"> </t>
    </r>
    <r>
      <rPr>
        <sz val="9"/>
        <rFont val="Arial"/>
        <family val="2"/>
        <charset val="238"/>
      </rPr>
      <t>(vgradnja na zid  s pripadajočimi podstavki).</t>
    </r>
  </si>
  <si>
    <r>
      <t xml:space="preserve">proizvod Aermec tip </t>
    </r>
    <r>
      <rPr>
        <b/>
        <sz val="9"/>
        <rFont val="Arial"/>
        <family val="2"/>
        <charset val="238"/>
      </rPr>
      <t>Omnia UL36</t>
    </r>
    <r>
      <rPr>
        <sz val="9"/>
        <rFont val="Arial"/>
        <family val="2"/>
        <charset val="238"/>
      </rPr>
      <t xml:space="preserve"> oz. enakovredno ali boljše </t>
    </r>
  </si>
  <si>
    <r>
      <t>Hladilna kapaciteta pri srednji hitrosti ventilatorja Qh=2,79 kW; pretok zraka 460 m</t>
    </r>
    <r>
      <rPr>
        <vertAlign val="superscript"/>
        <sz val="9"/>
        <rFont val="Arial"/>
        <family val="2"/>
        <charset val="238"/>
      </rPr>
      <t>3</t>
    </r>
    <r>
      <rPr>
        <sz val="9"/>
        <rFont val="Arial"/>
        <family val="2"/>
        <charset val="238"/>
      </rPr>
      <t xml:space="preserve">/h. </t>
    </r>
  </si>
  <si>
    <t xml:space="preserve">1 kom AB-QM ventil DN 15 s pogonom 230V in 2 kom zaporni ventil DN 15;                                                                                                                                                                                  </t>
  </si>
  <si>
    <r>
      <rPr>
        <b/>
        <sz val="9"/>
        <rFont val="Arial"/>
        <family val="2"/>
        <charset val="238"/>
      </rPr>
      <t xml:space="preserve">Jeklene srednjetežke navojne cevi </t>
    </r>
    <r>
      <rPr>
        <sz val="9"/>
        <rFont val="Arial"/>
        <family val="2"/>
        <charset val="238"/>
      </rPr>
      <t>po EN 10255 za razvod hladilne vode, toplotno izolirane, kompletno z varilnimi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t>
    </r>
  </si>
  <si>
    <t>Cevi se očisti in po varjenju obarva z 2x osnovno antikorozijsko barvo ter izolira.</t>
  </si>
  <si>
    <t>Način spajanja: varjenje</t>
  </si>
  <si>
    <r>
      <t xml:space="preserve">Izolacija cevi z obojestransko paronepropustno izolacijo iz elastomerne pene iz sintetičnega kavčuka debeline 38mm, koeficientom prehoda </t>
    </r>
    <r>
      <rPr>
        <sz val="9"/>
        <rFont val="Symbol"/>
        <family val="1"/>
        <charset val="2"/>
      </rPr>
      <t></t>
    </r>
    <r>
      <rPr>
        <sz val="9"/>
        <rFont val="Arial"/>
        <family val="2"/>
        <charset val="238"/>
      </rPr>
      <t xml:space="preserve">0,035 W/m°K pri 0°C (po SIST ISO 8794), upornostjo proti difuziji vodne pare μ&gt;7000, samougasljiva, stopnja zadimljenosti s3 po DIN EN 13501. </t>
    </r>
  </si>
  <si>
    <t>Razvod hladilne vode pod stropom in v jaških v objektu.</t>
  </si>
  <si>
    <t>Ustreza Oventrop OV "Hydrocontrol VFN" (ali drugi ustrezni), komplet s pritrdilnim in tesnilnim materialom, protiprirobnicami, tesnili in vijaki.</t>
  </si>
  <si>
    <t>HLAJENJE ELEKTRO PROSTOROV</t>
  </si>
  <si>
    <t xml:space="preserve">Zunanja kompresorska enota kompaktne izvedbe z inverter kompresorjem, toplotnim izmenjevalcem iz Cu cevne instalacije z bakrenimi rebri. </t>
  </si>
  <si>
    <t>Stroj je kompletne izvedbe z vsemi internimi cevmi in priključki za medij ter električno napeljavo, varnostno ter funkcijsko mikroprocesorsko avtomatiko, vključno z instrumenti za nadzor in kontrolo delovanja.</t>
  </si>
  <si>
    <t xml:space="preserve">Avtomatska regulacija je mikroprocesorska, programska, z regulacijo vsake notranje enote posebej z lastnim režimom delovanja. </t>
  </si>
  <si>
    <t>Vsebuje avtomatsko tipalo z avtomatiko za preprečevanje zamrzovanje uparjalnikov ter kontrolno tipalo v primeru snežnih padavin.</t>
  </si>
  <si>
    <t>TEHNIČNI PODATKI:</t>
  </si>
  <si>
    <r>
      <t>Moč hlajenja: Q</t>
    </r>
    <r>
      <rPr>
        <vertAlign val="subscript"/>
        <sz val="9"/>
        <rFont val="Arial"/>
        <family val="2"/>
      </rPr>
      <t>hl</t>
    </r>
    <r>
      <rPr>
        <sz val="9"/>
        <rFont val="Arial"/>
        <family val="2"/>
      </rPr>
      <t xml:space="preserve"> = 7,1 (2,2 - 9,0) kW </t>
    </r>
  </si>
  <si>
    <r>
      <t>Moč ogrevanja:   Q</t>
    </r>
    <r>
      <rPr>
        <vertAlign val="subscript"/>
        <sz val="9"/>
        <rFont val="Arial"/>
        <family val="2"/>
      </rPr>
      <t>gr</t>
    </r>
    <r>
      <rPr>
        <sz val="9"/>
        <rFont val="Arial"/>
        <family val="2"/>
      </rPr>
      <t xml:space="preserve"> = 8,0 (2,0 - 9,0) kW </t>
    </r>
  </si>
  <si>
    <t>Napajanje - hlajenje: A= 3,20 / 3,05 / 2,95;  V= 380 / 400 / 415</t>
  </si>
  <si>
    <t>Napajanje - ogrevanje: A= 3,10 / 3,00 / 2,85;  V= 380 / 400 / 415</t>
  </si>
  <si>
    <t>Pel (hlajenje / ogrevanje) = 2,03 / 2,00 kW</t>
  </si>
  <si>
    <t>Pretok zraka: m3/min: 61 / 60</t>
  </si>
  <si>
    <t>Območje delovanja: hlajenje: -15 do 48° C</t>
  </si>
  <si>
    <t>Območje delovanja: ogrevanje: -20 do 24 ° C</t>
  </si>
  <si>
    <t>Raven zvočnega tlaka: hlajenje: 48 dBA</t>
  </si>
  <si>
    <t>Raven zvočnega tlaka: ogrevanje: 50 dBA</t>
  </si>
  <si>
    <t xml:space="preserve">Dimenzije: V × Š × G ( mm ): 996 x 940 x 340     </t>
  </si>
  <si>
    <t>Teža: 65 kg</t>
  </si>
  <si>
    <t>Max. dovoljena razdalja povezovalnih cevi: od 5 do 50 m</t>
  </si>
  <si>
    <t>Max. dovoljena višinska razlika povezovalnih cevi zunanje in notranje enote: 30 m</t>
  </si>
  <si>
    <t>Priključek R32: tekoča faza: 9,52 mm</t>
  </si>
  <si>
    <t>Priključek R32: Plinska faza: 15,88 mm</t>
  </si>
  <si>
    <t>Komplet s poizkusnim zagonom s strani pooblaščenega serviserja.</t>
  </si>
  <si>
    <t>Ustreza proizvod Panasonic, model U-71PZH3E8 ali drugi enakovredni.</t>
  </si>
  <si>
    <t>Notranja stenska enota standardne oblike v barvi po izbiri investitorja ali arhitekta, s filtrom in priloženim IR upravljalnikom s tedenskim časovnikom ter wifi modulom</t>
  </si>
  <si>
    <t>Glavni sestavni deli:</t>
  </si>
  <si>
    <t>- petstopenjski ventilator</t>
  </si>
  <si>
    <t>- samodejni preklop med hlajenjem in ogrevanjem</t>
  </si>
  <si>
    <t>- samodejni vklop naprave po izgubi električne energije</t>
  </si>
  <si>
    <t>- motorizirane lamele za usmeritev zraka</t>
  </si>
  <si>
    <t>- zračni filter</t>
  </si>
  <si>
    <t>- termostat za odčitavanje dejanske temperature v prostoru</t>
  </si>
  <si>
    <t>Tehnični podatki:</t>
  </si>
  <si>
    <t xml:space="preserve">Moč hlajenja: Qh =  7,1 kW </t>
  </si>
  <si>
    <t>Moč ogrevanja: Qg = 8,0 kW</t>
  </si>
  <si>
    <t>Dimenzije: V × Š × G = 302 × 1120 × 236 mm</t>
  </si>
  <si>
    <t>Raven zvočnega tlaka: 47 / 44 / 40</t>
  </si>
  <si>
    <t>Pretok zraka: 20,0 / 17,5 / 14,5 m³/min</t>
  </si>
  <si>
    <t>Teža: 14 kg</t>
  </si>
  <si>
    <t>Priključek R32: plinska faza: 15,88 mm</t>
  </si>
  <si>
    <t>Dobaviti skupaj s pritrdilnim materalom za montažo na steno, wifi modulom, IR daljinskim upravljalnikom, Ethernet umesnik, priključitvijo na električno in signalno omrežje vključno s kabli in potrebnim elektro materialom in poizkusnim zagonom s strani pooblaščenega serviserja.</t>
  </si>
  <si>
    <t>Ustreza proizvod Panasonic, model S-6010PK3E ali drugi enakovredni.</t>
  </si>
  <si>
    <t xml:space="preserve">Bakrene cevi, predizolirane z ARMSTRONG AC 13 s fazonskimi kosi, z materialom za lotanje, s tesnilnim in obešalnim materialom, z dodatkom za razrez, po VDI 2035, DIN 18380.                                                                       </t>
  </si>
  <si>
    <r>
      <t xml:space="preserve">Toplotna izolacija vodena na prostem mora biti primerno zaščitena proti vremenskim vplivom in UV žarkom. 
</t>
    </r>
    <r>
      <rPr>
        <b/>
        <sz val="10"/>
        <rFont val="Calibri"/>
        <family val="2"/>
        <charset val="238"/>
        <scheme val="minor"/>
      </rPr>
      <t xml:space="preserve">Opomba: </t>
    </r>
    <r>
      <rPr>
        <sz val="10"/>
        <rFont val="Calibri"/>
        <family val="2"/>
        <charset val="238"/>
        <scheme val="minor"/>
      </rPr>
      <t xml:space="preserve">
Vse cevi hladilnega plina so na horizontalnih in vertikalnih trasah vodene v kabelskih policah primernih dimenzij, izdelanih iz jeklene pocinkane pločevine, vključno z materialom za pritrjevanje in zapiranje - pokrovi. </t>
    </r>
  </si>
  <si>
    <t xml:space="preserve">Cu 9,52                  </t>
  </si>
  <si>
    <t xml:space="preserve">Cu 15,88  </t>
  </si>
  <si>
    <t>Dobava in montaža elektro siignalnih kablov za povezavo med notranjo in zunanjo enoto</t>
  </si>
  <si>
    <t>- 5x1,5mm2 oklopljen kabel</t>
  </si>
  <si>
    <r>
      <rPr>
        <b/>
        <sz val="9"/>
        <rFont val="Arial"/>
        <family val="2"/>
        <charset val="238"/>
      </rPr>
      <t>Podometni sifon</t>
    </r>
    <r>
      <rPr>
        <sz val="9"/>
        <rFont val="Arial"/>
        <family val="2"/>
        <charset val="238"/>
      </rPr>
      <t xml:space="preserve"> za kondenzat klima naprav za proti smradu zanesljiv odvod kondenzata v kanalizacijo. Prozoren kasetni vložek zanesljiv proti izsušitvi in z možnostjo čiščenja. Priključek možen za cevi zunanjega premera Ø 20 – 32 mm.</t>
    </r>
  </si>
  <si>
    <t>Ustreza proizvod HL, tip HL138 ali drugi enakovreden</t>
  </si>
  <si>
    <t>REKAPITULACIJA - OGREVANJE N HLAJENJE TELOVADNICA - 1.FAZA</t>
  </si>
  <si>
    <t>REKAPITULACIJA - OGREVANJE N HLAJENJE ŠOLA - 2.FAZA</t>
  </si>
  <si>
    <t>Popis materiala in del</t>
  </si>
  <si>
    <t>Kabel s Cu vodniki - 1 kV položen na kabelski polici. Uporabljeni kabli morajo biti skladni s standardom SIST EN 50575 in imeti požarne lastnosti najmanj B2ca s1 d1 a1:</t>
  </si>
  <si>
    <t>kabel N2XH-J 5x95</t>
  </si>
  <si>
    <r>
      <t>kabel čevelj Cu 95mm</t>
    </r>
    <r>
      <rPr>
        <vertAlign val="superscript"/>
        <sz val="12"/>
        <rFont val="Times New Roman"/>
        <family val="1"/>
        <charset val="238"/>
      </rPr>
      <t>2</t>
    </r>
  </si>
  <si>
    <r>
      <t>kabelski končnik - 4x95mm</t>
    </r>
    <r>
      <rPr>
        <vertAlign val="superscript"/>
        <sz val="12"/>
        <rFont val="Times New Roman"/>
        <family val="1"/>
        <charset val="238"/>
      </rPr>
      <t>2</t>
    </r>
    <r>
      <rPr>
        <sz val="12"/>
        <rFont val="Times New Roman"/>
        <family val="1"/>
        <charset val="238"/>
      </rPr>
      <t>, komplet z zaščitnimi cevmi za kabel čevlje</t>
    </r>
  </si>
  <si>
    <t>priklop NN kablov</t>
  </si>
  <si>
    <t>Dobava in montaža kabelske police, 
perforirane, s pokrovom, pocinkane PK 50/5/2.
Komplet polica, ravna spojica, konzole,
spojni, vijačni in siderni pribor.</t>
  </si>
  <si>
    <t>Dobava in montaža kabelske police, 
perforirane, s pokrovom, pocinkane PK 100/5/2.
Komplet polica, ravna spojica, konzole,
spojni, vijačni in siderni pribor.</t>
  </si>
  <si>
    <t>Dobava in montaža kabelske police, 
perforirane, s pokrovom, pocinkane PK 200/5/2.
Komplet polica, ravna spojica, konzole,
spojni, vijačni in siderni pribor.</t>
  </si>
  <si>
    <t>Dobava, montaža in garancijski zagon razsmernika za fotovoltaiko Ningbo Deye SUN-110K-G03
Osnovne karakteristike:
Pn=110 kW, Pmax=121 kW
Maks DC vhodni tok 40 A (na vhod)
Št. MPPT krmilnikov: 6
Št. DC vhodov na MPPT: 4
Maks. DV napetost: 1000 V
Možnost regulacije faktorja moči: -0,8 ~ 0.8
Euro izkoristek: 98,2%
Programske in mehanske lastnosti:
 - DC zaščita pred menjavo polov 
 - AC Zaščita pred kratkim stikom 
 - AC pretokovna izhodna zaščita
 - AC prenapetostna izhodna zaščita 
 - Zaščita pred napako izolacijske upornosti 
 - Nadzor napake na ozemljitvi 
 - Zaščita proti otočnemu delovanju
 - Zaščita pred pregrevanjem 
 - DC izklopno stikalo 
 - Oddaljeno nalaganje programske opreme 
 - Daljinsko spreminjanje parametrov delovanja 
 - Prenapetostna zaščita DC tip II / AC tip II 
 - IP65 
Dimenzije: 824x516x312,7 mm (ŠxVxG)
Masa: 81 kg
Montaža mora biti izvedena skladno z navodili proizvajalca. Nastavitev in šolanje uporabnika sta del garancijskega zagona.
Dobavitelj Energoverse d.o.o.</t>
  </si>
  <si>
    <t>Priklop in montaža razsmernikov</t>
  </si>
  <si>
    <t>Solarni panel:
Dobava in montaža fotovoltaičnih modulov:
kot npr. Bisol BDO 440 ali enakovredno
Osnovne karakteristike:
Pstc= 440 Wp
Uoc= 38,4 V
Isc= 14,6 A
Ηc= 24,6 %
Mehanske lastnosti:
 - 108 polovičnih celic
 - 3,2 mm antirefleksno steklo
 - Certificirana testna obremenitev: 5.400 Pa (sneg) / 2.400 Pa (veter)
 - Mehanska odpornost na točo: FI25 -  83km/h
Dimenzije: 1,722x1.134x30 mm (ŠxVxG)
Masa: 22 kg
Montaža na podkonstrukcijo mora biti izvedena skladno z navodili proizvajalca za predvideno veterno oz. snežno obremenitev na lokaciji (predvideva se 4 točke pritrditve modulov).</t>
  </si>
  <si>
    <t>priklop solarnih panelov</t>
  </si>
  <si>
    <t>Dobava in polaganje kablov položenih delno v kabelske police, delno na kabelske lestve, delno uvlečeno v PN cevi in delno podometno v gibljivi zaščitni cevi:</t>
  </si>
  <si>
    <r>
      <t>solarni kabel, multi contact:
H1Z272-K zahtevo standarda SIST EN 50618:2015
1000V DC, 1</t>
    </r>
    <r>
      <rPr>
        <b/>
        <sz val="12"/>
        <rFont val="Times New Roman"/>
        <family val="1"/>
        <charset val="238"/>
      </rPr>
      <t xml:space="preserve"> x 6 mm</t>
    </r>
    <r>
      <rPr>
        <b/>
        <vertAlign val="superscript"/>
        <sz val="12"/>
        <rFont val="Times New Roman"/>
        <family val="1"/>
        <charset val="238"/>
      </rPr>
      <t>2</t>
    </r>
    <r>
      <rPr>
        <sz val="12"/>
        <rFont val="Times New Roman"/>
        <family val="1"/>
        <charset val="238"/>
      </rPr>
      <t>, komplet s priključnimi in veznimi elementi</t>
    </r>
  </si>
  <si>
    <r>
      <t>solarni kabel, multi contact:
H1Z272-K zahtevo standarda SIST EN 50618:2015
1000V DC, 1</t>
    </r>
    <r>
      <rPr>
        <b/>
        <sz val="12"/>
        <rFont val="Times New Roman"/>
        <family val="1"/>
        <charset val="238"/>
      </rPr>
      <t xml:space="preserve"> x 10 mm</t>
    </r>
    <r>
      <rPr>
        <b/>
        <vertAlign val="superscript"/>
        <sz val="12"/>
        <rFont val="Times New Roman"/>
        <family val="1"/>
        <charset val="238"/>
      </rPr>
      <t>2</t>
    </r>
    <r>
      <rPr>
        <sz val="12"/>
        <rFont val="Times New Roman"/>
        <family val="1"/>
        <charset val="238"/>
      </rPr>
      <t>, komplet s priključnimi in veznimi elementi</t>
    </r>
  </si>
  <si>
    <t>MC4 konektorji za kable od 1,5mm2 do 10mm2, multi contact- belmet, komplet ženski in moški</t>
  </si>
  <si>
    <t>Dobava montaža in garancijski zagon optimizatorja moči za solarne panele:
kot npr. Tigo TS4-A-O ali enakovredno
Osnovne karakteristike:
Pmax= 700 W
Uin= 16-80 V
Imax= 15 A
Mehanske lastnosti:
 - hitri odklop &lt;30s
 - brezžična komunikacija
 - pritrditev na okvir modula
Dimenzije: 139,7x138,4x22,9 mm (ŠxVxG)
Masa: 0,52 kg
Montaža mora biti izvedena skladno z navodili proizvajalca. Nastavitev in šolanje uporabnika sta del garancijskega zagona.
Dobavitelj Energoverse d.o.o.</t>
  </si>
  <si>
    <t>GIP - pomožna omarica za izenačevanje potencialov</t>
  </si>
  <si>
    <t>Vodnik HO7V-K za izenačevanje potencialov in povezavo kovinskih mas, položen prosto ali uvlečen v predhodno položene instalacijske cevi. Uporabljeni kabli morajo biti skladni s standardom SIST EN 50575 in imeti požarne lastnosti najmanj  Eca:</t>
  </si>
  <si>
    <t xml:space="preserve"> - HO7V-K 16</t>
  </si>
  <si>
    <r>
      <t xml:space="preserve">Izdelava </t>
    </r>
    <r>
      <rPr>
        <b/>
        <sz val="12"/>
        <rFont val="Times New Roman"/>
        <family val="1"/>
        <charset val="238"/>
      </rPr>
      <t>mostičnih</t>
    </r>
    <r>
      <rPr>
        <sz val="12"/>
        <rFont val="Times New Roman"/>
        <family val="1"/>
        <charset val="238"/>
      </rPr>
      <t xml:space="preserve"> kovinskih spojev, komplet z pritdilnim materialom</t>
    </r>
  </si>
  <si>
    <t>Zaščitna gibljiva cev fi 50÷fi 16 mm, komplet s pritrdilnim materialom.</t>
  </si>
  <si>
    <t>Zaščitna gibljiva cev fi 110 mm, komplet s pritrdilnim materialom.</t>
  </si>
  <si>
    <t>Tesnenje prebojev z ognjevarno maso, komplet z materialom:</t>
  </si>
  <si>
    <t xml:space="preserve"> - 500x100mm</t>
  </si>
  <si>
    <t>STRELOVODNA ZAŠČITA</t>
  </si>
  <si>
    <t>Obdelano v osnovnem načrtu načrta EI</t>
  </si>
  <si>
    <t>POVEZAVE RAZMERNIKOV - NADZOR</t>
  </si>
  <si>
    <t>kabel F/UTP 4 x 2 x AWG24, kat. 6a</t>
  </si>
  <si>
    <t>dobava in montaža</t>
  </si>
  <si>
    <t>kabel LIYCY 4x0,75mm2</t>
  </si>
  <si>
    <t>Zaključevanje UTP kabla na konektorje RJ45, komplet s konektorjem</t>
  </si>
  <si>
    <t>Povezava na obstoječ dovod / centralo, vzopstavitev delovanja / sodelovanje s providerjem storitev - za potrebe nadzora nad delovanjem.</t>
  </si>
  <si>
    <t>Dobava montaža in garancijski zagon komunikacijske dostopne točke za optimizatorje:
kot npr. Tigo TAP ali enakovredno
Osnovne karakteristike:
Uin= 5-25 V
P=1Wp
IP68
Dimenzije: 126,2x130,0x26,8 mm (ŠxVxG)
Masa: 0,227 kg
Montaža mora biti izvedena skladno z navodili proizvajalca. Nastavitev in šolanje uporabnika sta del garancijskega zagona.
Dobavitelj Energoverse d.o.o.</t>
  </si>
  <si>
    <t>Zagotovitev priklopa (vtičnica 230V, 16A + 1xRJ45 - internetna povezava).
Sodelovanjem z lastnikom objekta.</t>
  </si>
  <si>
    <t>DC OMARA</t>
  </si>
  <si>
    <t>MFE-POS1
=RO-DC A</t>
  </si>
  <si>
    <t>Stikalni blok, nadometna izvedba, kovinski, prašno barva, astatičen, izdelan po enopolni shemi, opremljene z vsemi potrebnimi ključavničarskimi elementi, enotno ključavnico, antikorozijsko zaščiteni, z zagotovljenim naravnim hlajenjem.
V vsem izdelek SCHRACK ali enakovredno.
72M</t>
  </si>
  <si>
    <t>Tipski zbiralčni sistem - glavni</t>
  </si>
  <si>
    <t>Varovalčni ločilniki, 2p, z varovalčnimi vložki za vgradnjo na letev:</t>
  </si>
  <si>
    <t>20A, 1000V DC</t>
  </si>
  <si>
    <t>skupaj:</t>
  </si>
  <si>
    <t>AC OMARA</t>
  </si>
  <si>
    <t>Stikalni blok, nadometna izvedba, kovinski, prašno barva, astatičen, izdelan po enopolni shemi, opremljene z vsemi potrebnimi ključavničarskimi elementi, enotno ključavnico, antikorozijsko zaščiteni, z zagotovljenim naravnim hlajenjem.
V vsem izdelek SCHRACK ali enakovredno.
Tip: 600x1000mm</t>
  </si>
  <si>
    <t>Zbiralke - N, PE, PEN</t>
  </si>
  <si>
    <t>Mrežno stikalo 4-port; 10/100 Mbps; IP65</t>
  </si>
  <si>
    <t>Instalacijski odklopnik tip B6A, 1p</t>
  </si>
  <si>
    <t>Dobava montaža in garancijski zagon komunikacijskega krmilnika za optimizatorje:
kot npr. Tigo CCA ali enakovredno
Osnovne karakteristike:
Uin= 24 V
P=3-10W
Dimenzije: 31x115,5x71,5 mm (ŠxVxG)
Masa: 0,126 kg
Montaža mora biti izvedena skladno z navodili proizvajalca. Nastavitev in šolanje uporabnika sta del garancijskega zagona.
Dobavitelj Energoverse d.o.o.</t>
  </si>
  <si>
    <t>Fazni rele kot npr. RM17-T ali enakovredno</t>
  </si>
  <si>
    <t>1p izklopno tipkalo, 16A - montaža na vrata</t>
  </si>
  <si>
    <t>Varovalčni ločilniki, 3p, z varovalčnimi vložki za vgradnjo na letev:</t>
  </si>
  <si>
    <t>- VLC20/3p--
3x1A</t>
  </si>
  <si>
    <t>- VL1--
3x200A</t>
  </si>
  <si>
    <t>KONSTRUKCIJA</t>
  </si>
  <si>
    <t>Dome 6.10 Peak</t>
  </si>
  <si>
    <t>MK2</t>
  </si>
  <si>
    <t>Socket Head Bolt serrated M8x20</t>
  </si>
  <si>
    <t>Dome 6.10 SD</t>
  </si>
  <si>
    <t>K2 BasicRail 22; 4.80 m</t>
  </si>
  <si>
    <t>Dome FlatConnector Set</t>
  </si>
  <si>
    <t>SingleRail 36 light; 4.80 m</t>
  </si>
  <si>
    <t>SingleRail 36 RailConnector Set</t>
  </si>
  <si>
    <t>SingleRail Climber Set 36/50</t>
  </si>
  <si>
    <t>Lightning protection MH Set</t>
  </si>
  <si>
    <t>K2 Solar Cable Manager</t>
  </si>
  <si>
    <t>PVX Multimount</t>
  </si>
  <si>
    <t>Performa Mesh Tray 70x100x3000</t>
  </si>
  <si>
    <t>Performa Mesh Tray Connector</t>
  </si>
  <si>
    <t>Terragrif K2MI Duo 18</t>
  </si>
  <si>
    <t>DomeClamp EC Set 30-50</t>
  </si>
  <si>
    <t>Multi-Monti concrete screw 7.5x40</t>
  </si>
  <si>
    <t>Podložni betonski kvadri 200x200x60 mm cca. 5 kg</t>
  </si>
  <si>
    <t>Najem dvižne ploščadi za delo na višini, upoštevati za vsa instalacijska dela ( razsvetljava, strelovodna instalacija, javljanje požara,… ), višine do 20m</t>
  </si>
  <si>
    <t>nepredvideni stroški</t>
  </si>
  <si>
    <t>funkcionalni preskus</t>
  </si>
  <si>
    <t>kabel N2XH-J 5x50</t>
  </si>
  <si>
    <r>
      <t>kabel čevelj Cu 50mm</t>
    </r>
    <r>
      <rPr>
        <vertAlign val="superscript"/>
        <sz val="12"/>
        <rFont val="Times New Roman"/>
        <family val="1"/>
        <charset val="238"/>
      </rPr>
      <t>2</t>
    </r>
  </si>
  <si>
    <r>
      <t>kabelski končnik - 4x50mm</t>
    </r>
    <r>
      <rPr>
        <vertAlign val="superscript"/>
        <sz val="12"/>
        <rFont val="Times New Roman"/>
        <family val="1"/>
        <charset val="238"/>
      </rPr>
      <t>2</t>
    </r>
    <r>
      <rPr>
        <sz val="12"/>
        <rFont val="Times New Roman"/>
        <family val="1"/>
        <charset val="238"/>
      </rPr>
      <t>, komplet z zaščitnimi cevmi za kabel čevlje</t>
    </r>
  </si>
  <si>
    <t>Dobava in montaža kabelske police, 
perforirane, s pokrovom, pocinkane PK 300/5/2 - tudi za vertikalo.
Komplet polica, ravna spojica, konzole,
spojni, vijačni in siderni pribor.</t>
  </si>
  <si>
    <t>Dobava, montaža in garancijski zagon razsmernika za fotovoltaiko kot napr. Ningbo Deye SUN-70K-G03 ali enakovredno
Osnovne karakteristike:
Pn=70 kW, Pmax=77 kW
Maks DC vhodni tok 40 A (na vhod)
Št. MPPT krmilnikov: 4
Št. DC vhodov na MPPT: 4
Maks. DV napetost: 1000 V
Možnost regulacije faktorja moči: -0,8 ~ 0.8
Euro izkoristek: 98,2%
Programske in mehanske lastnosti:
 - DC zaščita pred menjavo polov 
 - AC Zaščita pred kratkim stikom 
 - AC pretokovna izhodna zaščita
 - AC prenapetostna izhodna zaščita 
 - Zaščita pred napako izolacijske upornosti 
 - Nadzor napake na ozemljitvi 
 - Zaščita proti otočnemu delovanju
 - Zaščita pred pregrevanjem 
 - DC izklopno stikalo 
 - Oddaljeno nalaganje programske opreme 
 - Daljinsko spreminjanje parametrov delovanja 
 - Prenapetostna zaščita DC tip II / AC tip II 
 - IP65 
Dimenzije: 824x516x312,7 mm (ŠxVxG)
Masa: 81 kg
Montaža mora biti izvedena skladno z navodili proizvajalca. Nastavitev in šolanje uporabnika sta del garancijskega zagona.
Dobavitelj Energoverse d.o.o.</t>
  </si>
  <si>
    <t>Dobava montaža in garancijski zagon komunikacijske dostopne točke za optimizatorje:
Tigo TAP
Osnovne karakteristike:
Uin= 5-25 V
P=1Wp
IP68
Dimenzije: 126,2x130,0x26,8 mm (ŠxVxG)
Masa: 0,227 kg
Montaža mora biti izvedena skladno z navodili proizvajalca. Nastavitev in šolanje uporabnika sta del garancijskega zagona.
Dobavitelj Energoverse d.o.o.</t>
  </si>
  <si>
    <t>Stikalni blok, nadometna izvedba, kovinski, prašno barva, astatičen, izdelan po enopolni shemi, opremljene z vsemi potrebnimi ključavničarskimi elementi, enotno ključavnico, antikorozijsko zaščiteni, z zagotovljenim naravnim hlajenjem.
V vsem izdelek SCHRACK ali enakovredno.
36M</t>
  </si>
  <si>
    <t>- VL00--
3x100A</t>
  </si>
  <si>
    <r>
      <t xml:space="preserve">S01
</t>
    </r>
    <r>
      <rPr>
        <sz val="8"/>
        <rFont val="Arial"/>
        <family val="2"/>
        <charset val="238"/>
      </rPr>
      <t>Elegantna, tanka in dodatno zaščitena dekorativna svetlika za montažo na steno ali strop. 25 W LED, Ra&gt;80, barva svetlobe 4000K. Difuzna distribucija svetlobe. Dimenzije 397x69 mm, teža:2,12 kg. Barva ohišja svetilke: bela. Barvna temperatura: 4000K. Učinkovitost svetilke: 142 lm/W. Svetlobni tok svetilke: 3500lm. Življenjska doba: 50000h pri 80% svetlobnega toka. EVG kontrola. Opalni difuzor in ohišje iz polikarbonata. IP54 ter IK08 za zagotavitev dobro stopnjo zaščite. Komplet z montažnim in spojnim materialom. 5-letna garancija.
Kot npr.: ZG NOVS M 3500-840 DI HF WH ali enakovredno</t>
    </r>
  </si>
  <si>
    <r>
      <rPr>
        <b/>
        <sz val="8"/>
        <rFont val="Arial"/>
        <family val="2"/>
        <charset val="238"/>
      </rPr>
      <t>S02</t>
    </r>
    <r>
      <rPr>
        <sz val="8"/>
        <rFont val="Arial"/>
        <family val="2"/>
        <charset val="238"/>
      </rPr>
      <t xml:space="preserve">
Nadgradna svetilka s povečano stopnjo zaščite, minimalno IP66 zaščitena pred prahom in močnimi vodnimi curki. Skupaj z EVG predstikalno napravo. LED življenska doba vsaj 50.000 ur preden se svetlobni tok zniža na 80 % začetne vrednosti. Kromatična toleranca (MacAdam): 3. Visoka učinkovitost svetilke z 149 lm/W, poraba svetilke: 45 W; svetlobni tok svetilke 6610 lm, barva svetlobe 4000K in barvno reprodukcijo Ra &gt; 80. Ohišje iz polikarbonata. Delovanje v temp. območju od -20°C do +35°C. Pokrovi brizgani v enem kosu PC. Barva ohišja svetilke: svetlo siva. Montaža z vzmetnimi držali V2A na strop, steno ali nosilno tračnico. Dimenzija: 1600x92x90 mm; Teža: 2.1 kg. Svetilka je narejena v skladu s mednarodnimi standardi v industriji živil in prehrane ''international food industry standards''. 5-letna garancija. Komplet z montažnim in spojnim materialom.
Kot npr.: ZG AQFPRO L LED6400-840 PC MB HF ali enakovredno</t>
    </r>
  </si>
  <si>
    <r>
      <t xml:space="preserve">S03 
</t>
    </r>
    <r>
      <rPr>
        <sz val="8"/>
        <rFont val="Arial"/>
        <family val="2"/>
        <charset val="238"/>
      </rPr>
      <t>Nadgradna svetilka s povečano stopnjo zaščite, minimalno IP66 zaščitena pred prahom in močnimi vodnimi curki. Skupaj z EVG predstikalno napravo. LED življenska doba vsaj 50.000 ur preden se svetlobni tok zniža na 80 % začetne vrednosti. Kromatična toleranca (MacAdam): 3. Visoka učinkovitost svetilke z 153 lm/W, poraba svetilke: 30 W; svetlobni tok svetilke 4510 lm, barva svetlobe 4000K in barvno reprodukcijo Ra &gt; 80. Ohišje iz polikarbonata. Delovanje v temp. območju od -20°C do +45°C. Pokrovi brizgani v enem kosu PC. Barva ohišja svetilke: svetlo siva. Montaža z vzmetnimi držali V2A na strop, steno ali nosilno tračnico. Dimenzija: 1600x92x90 mm; Teža: 2.1 kg. Svetilka je narejena v skladu s mednarodnimi standardi v industriji živil in prehrane ''international food industry standards''. 5-letna garancija. Komplet z montažnim in spojnim materialom.
Kot npr.: AQFPRO L LED4300-840 PC MB HF ali enakovredno</t>
    </r>
    <r>
      <rPr>
        <b/>
        <sz val="8"/>
        <rFont val="Arial"/>
        <family val="2"/>
        <charset val="238"/>
      </rPr>
      <t xml:space="preserve">  </t>
    </r>
  </si>
  <si>
    <r>
      <rPr>
        <b/>
        <sz val="8"/>
        <rFont val="Arial"/>
        <family val="2"/>
        <charset val="238"/>
      </rPr>
      <t xml:space="preserve">S04 
</t>
    </r>
    <r>
      <rPr>
        <sz val="8"/>
        <rFont val="Arial"/>
        <family val="2"/>
        <charset val="238"/>
      </rPr>
      <t>Nadgradna zelo tenka okrogla stropna svetilka 16,3 W LED, Ra&gt;80. Dimenzije 307x58 mm, teža: 0,98 kg. Barvna temperatura: 3000K. Učinkovitost svetilke: 113 lm/W. Svetlobni tok svetilke: 1850 lm. Življenjska doba: 50000h. DALI kontrola. Ohišje iz polikarbonata, bele barve. Opalni difuzor iz polikarbonata. IP65; IK10. Komplet z montažnim in spojnim materialom.. 5-letna garancija.
Kot npr.: Zumtobel group KAT RD 2000-830 HFI ali enakovredno</t>
    </r>
    <r>
      <rPr>
        <b/>
        <sz val="8"/>
        <rFont val="Arial"/>
        <family val="2"/>
        <charset val="238"/>
      </rPr>
      <t xml:space="preserve">                     </t>
    </r>
  </si>
  <si>
    <r>
      <rPr>
        <b/>
        <sz val="8"/>
        <rFont val="Arial"/>
        <family val="2"/>
        <charset val="238"/>
      </rPr>
      <t>SL15</t>
    </r>
    <r>
      <rPr>
        <sz val="8"/>
        <rFont val="Arial"/>
        <family val="2"/>
        <charset val="238"/>
      </rPr>
      <t xml:space="preserve">
Nadgradna linijska svetilka s povečano stopnjo zaščite na udarce (ball impact safety certificate-BWS) LED DALI. LED življenjska doba 50.000 h za 90-odstotkov svetlobnega toka. Barva svetlobe 4000K. Učinkovitost svetilke 106 lm/W, poraba svetilke 50 W; svetlobni tok svetilke cca 5280 lm, Stiskani aluminijasti profil, naravno eloksiran. Svetilka z ohišjem in opalno, optično neprekinjeno optiko iz polikarbonata. PC pokrovz difuzno strukturirano zunanjo površino za doseganje skoraj 100% enakomernega izgleda. Komplet zaključnih elementov iz litega aluminija, bele barve, z dvema pritrdilnima vijakoma. Nosilec enote, ožičenje in komplet zaključnih elementov so priloženi. Svetilke enojne dolžine so priključene neposredno na nosilec enote. Svetilka z ožičenjem s kabli brez halogenov. Test mark: CE, ENEC, DALI, F, halogenfrei, IK07. Komplet z montažnim priborom. Dimenzije 1524x76x92 mm, teža: 6,3 kg. Svetilka ima 5-letno garancijo. Komplet z montažnim in spojnim materialom.   
Kot npr.: Zumtobel SLOIN2 MSC Ceiling WH LDE BWS I-Shape 1524 PC 3500 840 ali enakovredno</t>
    </r>
  </si>
  <si>
    <r>
      <t xml:space="preserve">D01
</t>
    </r>
    <r>
      <rPr>
        <sz val="8"/>
        <rFont val="Arial"/>
        <family val="2"/>
        <charset val="238"/>
      </rPr>
      <t>Visoko učinkovita in trajnostna LED svetika z vgradno višino &lt;100 mm in izrezom 150 mm. IP54 kot standard. Mehanska trdnost IK09. Skupaj z EVG predstikalno napravo. Reflektor iz PC-ja , RMB v visoko sijajnem zaključku za zmanjšanje bleščanja (UGR19 v skladu z EN12464), Življenjska doba 50.000 ur pri L90 (Ta 25 °C). 12,5 W; LED Beli obroč, ohišje iz aluminija prebarvano belo. Simetrična, širokosnopna porazdelitev svetlobe z najvišjim izkoristkom in optimalno svetlobno optiko. Ra&gt; 80, barvna temperatura 4000 K (nevtralna bela). IP54 (IP20 od zgoraj).  Namestitev:s pomočjo nezdrsljiva vzmetnih sponk na strop debeline 1-40mm. Izrez 150 mm. 5-letna garancija. Komplet z montažnim in spojnim materialom.</t>
    </r>
    <r>
      <rPr>
        <b/>
        <sz val="8"/>
        <rFont val="Arial"/>
        <family val="2"/>
        <charset val="238"/>
      </rPr>
      <t xml:space="preserve">
</t>
    </r>
    <r>
      <rPr>
        <sz val="8"/>
        <rFont val="Arial"/>
        <family val="2"/>
        <charset val="238"/>
      </rPr>
      <t xml:space="preserve">Kot npr.: ZG CHAL3 150 1400-840 EHF RMB ali enakovredno    </t>
    </r>
    <r>
      <rPr>
        <b/>
        <sz val="8"/>
        <rFont val="Arial"/>
        <family val="2"/>
        <charset val="238"/>
      </rPr>
      <t xml:space="preserve">                                                                            </t>
    </r>
  </si>
  <si>
    <r>
      <rPr>
        <b/>
        <sz val="8"/>
        <rFont val="Arial"/>
        <family val="2"/>
        <charset val="238"/>
      </rPr>
      <t>D02</t>
    </r>
    <r>
      <rPr>
        <sz val="8"/>
        <rFont val="Arial"/>
        <family val="2"/>
        <charset val="238"/>
      </rPr>
      <t xml:space="preserve">
Stropna vgradna svetilka s povečano stopnjo zaščite proti vdoru prahu in vode, vsaj IP65 (IP20 od zgoraj), IK04, električni razred II. Skupaj z EVG predstikalno napravo. S širokosnopno distribucijo svetlobe (48°) lečo iz PMMA in okvirjem iz mat litega aluminija. Ohišje: jeklo z aluminijastim hladilnikom. Zaradi vzmetnih sponk je izdelek primeren za montažo brez orodja v strope debeline 1-25 mm v izrezu Ø74-80 mm. Ožičenje brez orodja s popolnoma snemljivim konektorjem in priključnim blokom s potisnimi priključki, ki omogoča vklop/izklop zanke. V kompletu s 4000K LED. 5-letna garancija. Komplet z montažnim in spojnim materialom.
Kot npr.: ZG CHAL 74 LED900-840 WFL IP65 WHM ali enakovredno                                      </t>
    </r>
  </si>
  <si>
    <r>
      <rPr>
        <b/>
        <sz val="8"/>
        <rFont val="Arial"/>
        <family val="2"/>
        <charset val="238"/>
      </rPr>
      <t>S51</t>
    </r>
    <r>
      <rPr>
        <sz val="8"/>
        <rFont val="Arial"/>
        <family val="2"/>
        <charset val="238"/>
      </rPr>
      <t xml:space="preserve">
Viseča industrijska svetilka s povečano stopnjo zaščite IP66. Skupna priključna moč svetilke 127 W, vključuje DALI predstikalno napravo. Prašno barvano kovinsko ohišje v beli barvi z hladilnimi rebri za optimallno hlajenje in minimalno akumulacijo prahu. Pokrov iz polikarbonata. LED življenska doba minimalno 100.000 ur pri svetlobnem toku 90%. Za ambientalno temperaturo -25 do +40° celzija. Svetlobni tok svetilke 21480 lumnov; 170 lm/w, Ra&gt;80, barvna temepratura 4000 kelvinov. IP66, UGR&lt;22. Dvotočkovna viseča montaža, najmanj 280 mm od stropa. Svetilka primerna za igre in športe z žogo (ball impact safety certificate-BWS) Dimenzije 540x470x77 mm, teža 4,9 kg. 5 letna garancija. Komplet z montažnim in spojnim materialom.
Kot npr.: Zumtobel CR2 M21k-840 PC WB LDO WH ali enakovredno</t>
    </r>
  </si>
  <si>
    <t>Obešala, kot npr.: za CRAFT - CR2 ZAK Set Length 1500 ali enakovredno</t>
  </si>
  <si>
    <r>
      <rPr>
        <b/>
        <sz val="8"/>
        <rFont val="Arial"/>
        <family val="2"/>
        <charset val="238"/>
      </rPr>
      <t>TM1</t>
    </r>
    <r>
      <rPr>
        <sz val="8"/>
        <rFont val="Arial"/>
        <family val="2"/>
        <charset val="238"/>
      </rPr>
      <t xml:space="preserve">
Linijska, energetsko učinkovita pisarniška LED svetilka za montažo na tračni sistem. Priključna moč 20 W, skupaj z DALI predstikalno napravo. LED življenska doba vsaj 50.000 ur preden se svetlobni tok zniža na 90 % začetne vrednosti. Visoka učinkovitost svetilke z 134 lm/W. Ohišje iz valjane jeklene pločevine. Istočasna električna in mehanska priključitev na nosilno tračnico. Svetloba je usmerjena skozi reflektorje in leče ki ustvarjajo svetlobno ugodje in zelo nizek UGR&lt;19.  Barvna temperatura: 4000K. Izbira faze na vtiču za 3 fazne tokokroge in 2 tokokroga zasilne razsvetljave. Svetlobni tok: 2670 lm. Barvna razpoznavnost, Ra &gt; 80. Brez ultravioličnega in infrardečega sevanja. Nizka občutljivost na umazanijo in enostavno čiščenje. Delovanje v temp. območju od -20°C do +30°C. Svetilka brez ultravioličnega ali infrardečega sevanja. Enostavna pritrditev s sistemom CLIX z vgreznimi vrtljivimi gumbi. Svetilka z ožičenjem s kabli brez halogenov. Dimenzije: 1000 x 60 x 85 mm. Teža: 1,5 kg.. 5-letna garancija. Komplet z montažnim in spojnim materialom.
Kot npr.: Zumtobel TECTON MIREL LED2700-840 L1000 LDO WH ali enakovredno</t>
    </r>
  </si>
  <si>
    <r>
      <rPr>
        <b/>
        <sz val="8"/>
        <rFont val="Arial"/>
        <family val="2"/>
        <charset val="238"/>
      </rPr>
      <t>TC1</t>
    </r>
    <r>
      <rPr>
        <sz val="8"/>
        <rFont val="Arial"/>
        <family val="2"/>
        <charset val="238"/>
      </rPr>
      <t xml:space="preserve">
Linijska, energetsko učinkovita LED svetilka za montažo na tračni sistem zaradi fleksibilnosti. Priključna moč 22 W, skupaj z DALI predstikalno napravo. LED življenska doba vsaj 100.000 ur preden se svetlobni tok zniža na 95 % začetne vrednosti. Toleranca barvnosti (začetni MacAdam): 2. Učinkovitost svetilke: 165 lm/W. Svetlobni tok svetilke: 3590 lm. Svetilka s svetlobno optiko WALLWASHER za osvetlitev vertikalnih površin. Barvna raspoznavnost Ra &gt; 80, barvna temperatura 4000 K. Koncept deljenih leč za zmanjšanje zaznanega bleščanja. Ohišje profilirana jeklena pločevina. Belo prašno lakiran aluminijast reflektor, ki je priložen svetilki, se namesti na svetilko brez orodja (lahko se namesti na obe strani). Istočasna električna in mehanska priključitev na nosilno tračnico. Izbira faze na vtiču za 3 fazne tokokroge in 2 tokokroga zasilne razsvetljave. Delovanje v temp. območju od -20°C do +40°C. Svetilka brez ultravioličnega ali infrardečega sevanja. Enostavna pritrditev s sistemom CLIX z vgreznimi obračalnimi gumbi. Svetilka z ožičenjem s kabli brez halogenov. Dimenzije: 1000x60x146 mm. Teža: 1,8 kg. 5-letna garancija. Komplet z montažnim in spojnim materialom.
Kot npr.: Zumtobel TECTON C LED3700-840 L1000 WW LDE WH ali enakovredno  </t>
    </r>
  </si>
  <si>
    <t>Nosilna tokovna tračnica iz profilirane jeklene pločevine bele barve. 11 vodnikov v vgrajenem električnem kanalu. V nosilno tračnico so vgrajeni 4 vodniki za dva neodvisna tokokroga zasilne razsvetljave (4 x 1.5mm²/10A), dva DALI krmilna vodnika (2 x 1.5mm²/10A) ter 5 vodnikov za glavno močnostno napajanje. (5 x 2.5mm²/16A) . Konekcija med posameznimi elementi tračnice brez uporabe orodja za hitro električno in mehansko priključitev. 5-letna garancija. Komplet z montažnim in spojnim materialom.
Kot npr.: Zumtobel Tecton ali enakovredno</t>
  </si>
  <si>
    <t>TECTON 4000mm</t>
  </si>
  <si>
    <t>TECTON 3500mm</t>
  </si>
  <si>
    <t>TECTON 3000mm</t>
  </si>
  <si>
    <t>TECTON 2500mm</t>
  </si>
  <si>
    <t>TECTON 2000mm</t>
  </si>
  <si>
    <t>TECTON 1500mm</t>
  </si>
  <si>
    <t>TECTON TE - napajalni element</t>
  </si>
  <si>
    <t>TECTON pokrov 1498 mm</t>
  </si>
  <si>
    <t>TECTON TE - zaključek</t>
  </si>
  <si>
    <t>TECTON pripomoček za rezanje</t>
  </si>
  <si>
    <t>TECTON T-EF zaključki za rezanje</t>
  </si>
  <si>
    <t>TECTON obešala 5000mm</t>
  </si>
  <si>
    <t>TECTON pritrdila za strop</t>
  </si>
  <si>
    <t xml:space="preserve">Dodatna oprema za visečo montažo svetilke , jeklenica z milimetrsko nastavljivo pritrditvijo, dolžine 1,75m, max obremenitev 20kg.
Kot npr. Zumtobel ali enakovredno                                                                                       </t>
  </si>
  <si>
    <r>
      <t xml:space="preserve">Dobava, montaža in vezava </t>
    </r>
    <r>
      <rPr>
        <b/>
        <sz val="8"/>
        <rFont val="Arial"/>
        <family val="2"/>
        <charset val="238"/>
      </rPr>
      <t>vgradnega</t>
    </r>
    <r>
      <rPr>
        <sz val="8"/>
        <rFont val="Arial"/>
        <family val="2"/>
        <charset val="238"/>
      </rPr>
      <t xml:space="preserve"> stropnega senzorja prisotnosti, kot zaznavanja 360°, območje zaznavanja r=8m, svetlobna unčikovitost od 3 do 2000 lx, </t>
    </r>
    <r>
      <rPr>
        <b/>
        <sz val="8"/>
        <rFont val="Arial"/>
        <family val="2"/>
        <charset val="238"/>
      </rPr>
      <t>IP20</t>
    </r>
    <r>
      <rPr>
        <sz val="8"/>
        <rFont val="Arial"/>
        <family val="2"/>
        <charset val="238"/>
      </rPr>
      <t>, komplet z montažnim materialom, kot V-TAC ali enakovredno</t>
    </r>
  </si>
  <si>
    <r>
      <t>Dobava, montaža in vezava</t>
    </r>
    <r>
      <rPr>
        <b/>
        <sz val="8"/>
        <rFont val="Arial"/>
        <family val="2"/>
        <charset val="238"/>
      </rPr>
      <t xml:space="preserve"> vgradnega</t>
    </r>
    <r>
      <rPr>
        <sz val="8"/>
        <rFont val="Arial"/>
        <family val="2"/>
        <charset val="238"/>
      </rPr>
      <t xml:space="preserve"> stropnega senzorja prisotnosti, kot zaznavanja 360°, območje zaznavanja r=8m, svetlobna unčikovitost od 3 do 2000 lx, </t>
    </r>
    <r>
      <rPr>
        <b/>
        <sz val="8"/>
        <rFont val="Arial"/>
        <family val="2"/>
        <charset val="238"/>
      </rPr>
      <t>IP44,</t>
    </r>
    <r>
      <rPr>
        <sz val="8"/>
        <rFont val="Arial"/>
        <family val="2"/>
        <charset val="238"/>
      </rPr>
      <t xml:space="preserve"> komplet z montažnim materialom, kot V-TAC ali enakovredno</t>
    </r>
  </si>
  <si>
    <r>
      <t>Dobava, montaža in vezava</t>
    </r>
    <r>
      <rPr>
        <b/>
        <sz val="8"/>
        <rFont val="Arial"/>
        <family val="2"/>
        <charset val="238"/>
      </rPr>
      <t xml:space="preserve"> nadgradnega</t>
    </r>
    <r>
      <rPr>
        <sz val="8"/>
        <rFont val="Arial"/>
        <family val="2"/>
        <charset val="238"/>
      </rPr>
      <t xml:space="preserve"> stropnega senzorja prisotnosti, kot zaznavanja 360°, območje zaznavanja r=8m, svetlobna unčikovitost od 3 do 2000 lx, </t>
    </r>
    <r>
      <rPr>
        <b/>
        <sz val="8"/>
        <rFont val="Arial"/>
        <family val="2"/>
        <charset val="238"/>
      </rPr>
      <t>IP20</t>
    </r>
    <r>
      <rPr>
        <sz val="8"/>
        <rFont val="Arial"/>
        <family val="2"/>
        <charset val="238"/>
      </rPr>
      <t>, komplet z montažnim materialom, kot V-TAC ali enakovredno</t>
    </r>
  </si>
  <si>
    <r>
      <t>Dobava, montaža in vezava</t>
    </r>
    <r>
      <rPr>
        <b/>
        <sz val="8"/>
        <rFont val="Arial"/>
        <family val="2"/>
        <charset val="238"/>
      </rPr>
      <t xml:space="preserve">  nadgradnega</t>
    </r>
    <r>
      <rPr>
        <sz val="8"/>
        <rFont val="Arial"/>
        <family val="2"/>
        <charset val="238"/>
      </rPr>
      <t xml:space="preserve"> stropnega senzorja prisotnosti, kot zaznavanja 360°, območje zaznavanja r=8m, svetlobna unčikovitost od 3 do 2000 lx, </t>
    </r>
    <r>
      <rPr>
        <b/>
        <sz val="8"/>
        <rFont val="Arial"/>
        <family val="2"/>
        <charset val="238"/>
      </rPr>
      <t>IP44,</t>
    </r>
    <r>
      <rPr>
        <sz val="8"/>
        <rFont val="Arial"/>
        <family val="2"/>
        <charset val="238"/>
      </rPr>
      <t xml:space="preserve"> komplet z montažnim materialom, kot V-TAC ali enakovredno</t>
    </r>
  </si>
  <si>
    <t>Dobava, montaža in vezava - podometno preklopno stikalo (1-0-2), bele barve, 250V, 16A, IP20, komplet z ustrezno dozo, montažnim in končnim okvirjem, bele barve, kot TEM ČATEŽ MODUL ali enakovredno</t>
  </si>
  <si>
    <t>Podometno stikalo, bele barve, 250V, 10A, IP20 komplet z ustrezno dozo, montažnim in končnim okvirjem, bele barve,  kot TEM ČATEŽ MODUL ali enakovredno</t>
  </si>
  <si>
    <t>navadno stikalo</t>
  </si>
  <si>
    <t>menjalno</t>
  </si>
  <si>
    <t>križno</t>
  </si>
  <si>
    <t>tipkalo</t>
  </si>
  <si>
    <r>
      <t>Dobava, montaža in vezava podometnga 7-mestnega prižigalnega tabloja</t>
    </r>
    <r>
      <rPr>
        <b/>
        <sz val="8"/>
        <rFont val="Arial"/>
        <family val="2"/>
        <charset val="238"/>
      </rPr>
      <t xml:space="preserve"> PT-1</t>
    </r>
    <r>
      <rPr>
        <sz val="8"/>
        <rFont val="Arial"/>
        <family val="2"/>
        <charset val="238"/>
      </rPr>
      <t xml:space="preserve"> z vgrajeno opremo: 
omarica s stikalom na ključ,
4x navadno stikalo 230V/10A, 
3x slepi pokrov, 
komplet z ustreznim končnim okvirjem ter montažnim materialom</t>
    </r>
  </si>
  <si>
    <r>
      <t>Dobava, montaža in vezava 7-mestnega podometnga prižigalnega tabloja</t>
    </r>
    <r>
      <rPr>
        <b/>
        <sz val="8"/>
        <rFont val="Arial"/>
        <family val="2"/>
        <charset val="238"/>
      </rPr>
      <t xml:space="preserve"> PT-2</t>
    </r>
    <r>
      <rPr>
        <sz val="8"/>
        <rFont val="Arial"/>
        <family val="2"/>
        <charset val="238"/>
      </rPr>
      <t xml:space="preserve"> z vgrajeno opremo:
omarica s stikalom na ključ, 
2x navadno stikalo 230V/10A, 
2x stikla "GOR/DOL" za senčila
3x slepi pokrov, 
komplet z ustreznim končnim okvirjem ter montažnim materialom</t>
    </r>
  </si>
  <si>
    <r>
      <t xml:space="preserve">Dobava in polaganje vodnikov delno nadometno, delno podometno. Uporabljeni kabli morajo biti skladni s standardom SIST EN 50575 in imeti požarne lastnosti najmanj </t>
    </r>
    <r>
      <rPr>
        <b/>
        <sz val="8"/>
        <rFont val="Arial"/>
        <family val="2"/>
        <charset val="238"/>
      </rPr>
      <t>Cca s1 d2 a1</t>
    </r>
    <r>
      <rPr>
        <sz val="8"/>
        <rFont val="Arial"/>
        <family val="2"/>
        <charset val="238"/>
      </rPr>
      <t>:</t>
    </r>
  </si>
  <si>
    <t>N2XH-J 3x1,5mm2</t>
  </si>
  <si>
    <r>
      <t>NHXMH-OZ 3x1,5mm</t>
    </r>
    <r>
      <rPr>
        <vertAlign val="superscript"/>
        <sz val="8"/>
        <rFont val="Arial"/>
        <family val="2"/>
        <charset val="238"/>
      </rPr>
      <t>2</t>
    </r>
  </si>
  <si>
    <t>NHXMH-OZ 4x1,5mm2</t>
  </si>
  <si>
    <r>
      <t>NHXMH-J 4x1,5mm</t>
    </r>
    <r>
      <rPr>
        <vertAlign val="superscript"/>
        <sz val="8"/>
        <rFont val="Arial"/>
        <family val="2"/>
        <charset val="238"/>
      </rPr>
      <t>2</t>
    </r>
  </si>
  <si>
    <r>
      <t>NHXMH-J 5x1,5mm</t>
    </r>
    <r>
      <rPr>
        <vertAlign val="superscript"/>
        <sz val="8"/>
        <rFont val="Arial"/>
        <family val="2"/>
        <charset val="238"/>
      </rPr>
      <t>2</t>
    </r>
  </si>
  <si>
    <t>i.c. 16 mm</t>
  </si>
  <si>
    <t>i.c. 23 mm</t>
  </si>
  <si>
    <r>
      <t xml:space="preserve"> - nadometna plastična razvodna doza </t>
    </r>
    <r>
      <rPr>
        <b/>
        <sz val="8"/>
        <rFont val="Arial"/>
        <family val="2"/>
        <charset val="238"/>
      </rPr>
      <t>RD80x80</t>
    </r>
    <r>
      <rPr>
        <sz val="8"/>
        <rFont val="Arial"/>
        <family val="2"/>
        <charset val="238"/>
      </rPr>
      <t>x40mm, IP44</t>
    </r>
  </si>
  <si>
    <t xml:space="preserve"> - podometna plastična razvodna doza fi 78mm </t>
  </si>
  <si>
    <t>I</t>
  </si>
  <si>
    <t>J</t>
  </si>
  <si>
    <t>K</t>
  </si>
  <si>
    <t>L</t>
  </si>
  <si>
    <t>M</t>
  </si>
  <si>
    <t>N</t>
  </si>
  <si>
    <t>O</t>
  </si>
  <si>
    <t>SKUPAJ ODT</t>
  </si>
  <si>
    <t>P</t>
  </si>
  <si>
    <t>R</t>
  </si>
  <si>
    <t>S</t>
  </si>
  <si>
    <t>T</t>
  </si>
  <si>
    <t>ELEKTRO INSTALACIJE OBJEKT - 1.FAZA</t>
  </si>
  <si>
    <t>SKUPAJ ZUNANJA RAZSVETLJAVA</t>
  </si>
  <si>
    <t>SKUPAJ KOMPENZACIJA</t>
  </si>
  <si>
    <t>SKUPAJ SISTEM ZA NEPREKINJENO NAPAJANJE - UPS</t>
  </si>
  <si>
    <t>SKUPAJ DEA</t>
  </si>
  <si>
    <t>SKUPAJ CNS SISTEM</t>
  </si>
  <si>
    <t>SKUPAJ SISTEM SISTEM VIDEOFONA IN KONTROLE PRISTOPA</t>
  </si>
  <si>
    <t>SKUPAJ TEHNIČNO VAROVANJE</t>
  </si>
  <si>
    <t>SKUPAJ SISTEM VIDEONADZORA</t>
  </si>
  <si>
    <t>SKUPAJ SISTEM SOS KLICA</t>
  </si>
  <si>
    <t>SKUPAJ SISTEM OZVOČENJA</t>
  </si>
  <si>
    <t>SKUPAJ STRELOVOD in OZEMLJITEV</t>
  </si>
  <si>
    <t>Izdelava podprtega opaža za ravne temelje (temelj diesel agregata)</t>
  </si>
  <si>
    <t>Dobava in vgraditev podložnega cementnega betona C12/15 v prerez do 0,15 m3/m2  (temelj diesel agregata)</t>
  </si>
  <si>
    <t>Dobava in vgraditev ojačenega cementnega betona C30/37 (XC4, XF2) v temelj diesel agregata</t>
  </si>
  <si>
    <t xml:space="preserve">Dobava in montaža ter vezava. </t>
  </si>
  <si>
    <t>AP_T</t>
  </si>
  <si>
    <t>Varnostna svetilka za montažo na TECTON tokovno tračnico za antipanično varnostno osvetlitev z minimalno 0,5 lx v skladu z EN 1838.  Z 2 močnima LED diodama nevtralne bele svetlobe 4000 K in z lečami iz polikarbonata. Možnost konfiguracije z NFC vmesnikom. Ohišje narejeno iz litega aluminija. Svetilka za centralno baterijo z individualnim nazorom preko napajalnega kabla; pripravni ali trajni spoj. Območje delovanja: -40°C do +40°C. Napajanje: 220-240 V AC. Zaščita: IP40. Zaščitni razred: SC1. Svetilka testirana za EN 60598-1, EN 60598-2-22, EN 1838 and DIN 4844. ENEC test certificate. Svetilka brez halogenov. Komplet z montažnim in spojnim materialom. Dimenzije: 250x60x85 mm. Skupna moč: 3,8 W. 5-letna garancija.
Kot npr.: Zumtobel RESCLITE PRO TEC-GP ANT ECP WH ali enakovredno</t>
  </si>
  <si>
    <t>APN</t>
  </si>
  <si>
    <t>Varnostna nadgradna svetilka za antipanično varnostno osvetlitev z minimalno 0,5 lx v skladu z EN 1838.  Z 2 močnima LED diodama nevtralne bele svetlobe 4000 K in z lečami iz polikarbonata. Možnost konfiguracije z NFC vmesnikom. Ohišje narejeno iz litega aluminija. Svetilka za centralno baterijo z individualnim nazorom preko napajalnega kabla; pripravni ali trajni spoj. Območje delovanja: -40°C do +45°C. Napajanje: 220-240 V AC. Zaščita: IP40. Zaščitni razred: SC1. Svetilka testirana za EN 60598-1, EN 60598-2-22, EN 1838 and DIN 4844. ENEC test certificate. Svetilka brez halogenov. Komplet z montažnim in spojnim materialom. Skupna moč: 3,8 W. 5-letna garancija.
Kot npr.: Zumtobel RESCLITE PRO ANT ECP WH ali enakovredno</t>
  </si>
  <si>
    <t>APV</t>
  </si>
  <si>
    <t>Varnostna vgradna svetilka za antipanično varnostno osvetlitev z minimalno 0,5 lx v skladu z EN 1838.  Z 2 močnima LED diodama nevtralne bele svetlobe 4000 K in z lečami iz polikarbonata. Možnost konfiguracije z NFC vmesnikom. Ohišje narejeno iz litega aluminija. Svetilka za centralno baterijo z individualnim nazorom preko napajalnega kabla; pripravni ali trajni spoj. Območje delovanja: -40°C do +45°C. Napajanje: 220-240 V AC. Zaščita: IP40. Zaščitni razred: SC1. Svetilka testirana za EN 60598-1, EN 60598-2-22, EN 1838 and DIN 4844. ENEC test certificate. Svetilka brez halogenov. Komplet z montažnim in spojnim materialom. Skupna moč: 3,8 W. 5-letna garancija.
Kot npr.: Zumtobel RESCLITE PRO ANT ECP WH ali enakovredno</t>
  </si>
  <si>
    <t>ESCN</t>
  </si>
  <si>
    <t>Varnostna nadgradna svetilka za osvetlitev požarnih poti z minimalno 1 lx.  Z 2 močnima LED diodama nevtralne bele svetlobe 4000 K in z lečami iz polikarbonata. Možnost konfiguracije z NFC vmesnikom. Ohišje narejeno iz litega aluminija. Svetilka za centralno baterijo z individualnim nazorom preko napajalnega kabla; pripravni ali trajni spoj. Območje delovanja: -40°C do +45°C. Napajanje: 220-240 V AC. Zaščita: IP40. Zaščitni razred: SC2. Svetilka testirana za EN 60598-1, EN 60598-2-22, EN 1838 and DIN 4844. ENEC test certificate. Svetilka brez halogenov. Komplet z montažnim in spojnim materialom. Skupna moč: 3,8 W. 5-letna garancija.
Kot npr.: Zumtobel RESCLITE PRO ESC ECP ali enakovredno</t>
  </si>
  <si>
    <t>ESCV</t>
  </si>
  <si>
    <t>Varnostna vgradna svetilka za osvetlitev požarnih poti z minimalno 1 lx.  Z 2 močnima LED diodama nevtralne bele svetlobe 4000 K in z lečami iz polikarbonata. Možnost konfiguracije z NFC vmesnikom. Ohišje narejeno iz litega aluminija. Svetilka za centralno baterijo z individualnim nazorom preko napajalnega kabla; pripravni ali trajni spoj. Območje delovanja: -40°C do +45°C. Napajanje: 220-240 V AC. Zaščita: IP40. Zaščitni razred: SC2. Svetilka testirana za EN 60598-1, EN 60598-2-22, EN 1838 and DIN 4844. ENEC test certificate. Svetilka brez halogenov. Komplet z montažnim in spojnim materialom. Skupna moč: 3,8 W. 5-letna garancija.
Kot npr.: Zumtobel RESCLITE PRO ESC ECP ali enakovredno</t>
  </si>
  <si>
    <t>SPN</t>
  </si>
  <si>
    <t>Varnostna nadgradna svetilka za varnostno osvetlitev hidrantov, gasilnikov, pripomočkov za prvo pomoč ter drugih pomembnih delov z minimalno vertikalno osvetlitvijo 5 lx. Z 2 močnima LED diodama nevtralne bele svetlobe 4000 K in z lečami iz polikarbonata. Možnost konfiguracije z NFC vmesnikom. Ohišje narejeno iz litega aluminija. Svetilka za centralno baterijo z individualnim nazorom preko napajalnega kabla; pripravni ali trajni spoj. Območje delovanja: -40°C do +45°C. Napajanje: 220-240 V AC. Zaščita: IP40. Zaščitni razred: SC1. Svetilka testirana za EN 60598-1, EN 60598-2-22, EN 1838 and DIN 4844. ENEC test certificate. Svetilka brez halogenov. Komplet z montažnim in spojnim materialom. Skupna moč: 3,8 W. 5-letna garancija.
Kot npr.: Zumtobel RESCLITE PRO SPOT ECP ali enakovredno</t>
  </si>
  <si>
    <t>SPV</t>
  </si>
  <si>
    <t>Varnostna vgradna svetilka za varnostno osvetlitev hidrantov, gasilnikov, pripomočkov za prvo pomoč ter drugih pomembnih delov z minimalno vertikalno osvetlitvijo 5 lx. Z 2 močnima LED diodama nevtralne bele svetlobe 4000 K in z lečami iz polikarbonata. Možnost konfiguracije z NFC vmesnikom. Ohišje narejeno iz litega aluminija. Svetilka za centralno baterijo z individualnim nazorom preko napajalnega kabla; pripravni ali trajni spoj. Območje delovanja: -40°C do +45°C. Napajanje: 220-240 V AC. Zaščita: IP40. Zaščitni razred: SC1. Svetilka testirana za EN 60598-1, EN 60598-2-22, EN 1838 and DIN 4844. ENEC test certificate. Svetilka brez halogenov. Komplet z montažnim in spojnim materialom. Skupna moč: 3,8 W. 5-letna garancija.
Kot npr.: Zumtobel RESCLITE PRO SPOT ECP ali enakovredno</t>
  </si>
  <si>
    <t>APHP_BP</t>
  </si>
  <si>
    <t>Varnostna nadgradna svetilka s povečano stopnjo zaščite IP65 ter povečano stopnjo zaščite za šport z žogo (ball impact safety certificate-BWS) za antipanično varnostno osvetlitev z minimalno 0,5 lx v skladu z EN 1838. Za višino prostorov 2,2 do 10 m; visoko zmogljiva (HP) različica omogoča širši razmik svetilk in aplikacije z večjo osvetlitvijo (npr. 2 luksa); nevtralno bela 4.000 K; leča iz polikarbonata; optimalno upravljanje toplote prek hladilnega telesa; Vijačna pritrditev nosilca in pokrova IP65; Ohišje svetilke iz tlačno litega aluminija, prašno lakirano; barva ohišja bela; Pokrov PC-ja, ojačan z belimi steklenimi vlakni, s prozorno odprtino za PC-svetlobo; Svetilka za centralno baterijo, za nadzor preko Powerline povezave s sistemom eBox, nastavljiva stopnja zasilne osvetlitve; NFC vmesnik za adresiranje, konfiguracijo in vzdrževanje preko PROset Pen ali PROset aplikacije; Območje: -40°C do +35°C; napajanje: 220-240 V AC (+/- 10%) 50-60 Hz; 176-280 V DC; Vhodna moč svetilke: 7,5 W, Trajni in pripravni spoj nastavljiv preko centralnega baterijskega sistema; IP65; SC1; Svetilka je ožičena s kabli brez halogenov. Napajalni vod ni brez halogenov. Vtične sponke za ožičenje do 2,5 mm²; Mehanska trdnost: IK04; Dimenzije: 200 x 145 x 64 mm; teža: 0,9 kg; Ballproof certifikat. 5-letna garancija. Komplet z montažnim in spojnim materialom.
Kot npr.: Zumtobel RESCLITE PRO MSC ANT HP ECP WH IP65 ali enakovredno</t>
  </si>
  <si>
    <t>PT</t>
  </si>
  <si>
    <t>LED zasilna piktogramska svetilka za centralno napajanje za montažo na tokovno tračnico brez uporabe orodja, z nadzorom svetilke preko Powerline v povezavi s sistemom eBox, nastavljiva stopnja zasilne osvetlitve; ohišje iz polikarbonata bele barve (RAL 9016), adresiranje možno tudi alternativno vizualno ali preko EZ-naslavljanja; svetilka je enostavna za namestitev na TECTON tokovne tračnice; enotna notranja osvetlitev piktograma; svetilnost &gt; 500 cd/m²; Vhodna moč svetilke: 4,7 W; stopnja zaščite: IP42, razred zaščite: SC2; Mehanska trdnost: IK05; možen pripravni ali trajni spoj, Območje delovanja: -40°C do +40°C; napajanje: 220-240 V AC (+/- 10%), 50-60 Hz; Dimenzije svetilke vključno z znakom za izhod v sili: 232 x 46 x 176 mm; teža: 0,42 kg; Svetilka, ožičena s kabli brez halogenov; maks. dolžina voda od zasilnega vira do zadnje svetilke: 300 m. 5-letna garancija. Komplet z montažnim in spojnim materialom.
Kot npr.: Zumtobel CROSSIGN 110 P TEC-GP ECP WH ali enakovredno</t>
  </si>
  <si>
    <t>CROSSIGN 110 SP-1D - smer dol</t>
  </si>
  <si>
    <t>C110</t>
  </si>
  <si>
    <t>LED zasilna piktogramska svetilka za centralno napajanje, z nadzorom svetilke preko Powerline v povezavi s sistemom eBox, nastavljiva stopnja zasilne osvetlitve; ohišje iz polikarbonata bele barve (RAL 9016), adresiranje možno tudi alternativno vizualno ali preko EZ-naslavljanja; svetilka je enostavna za namestitev; enotna osvetlitev piktograma; svetilnost &gt; 500 cd/m²; Vhodna moč svetilke: 4,7 W; stopnja zaščite: IP42, razred zaščite: SC2; Mehanska trdnost: IK05; možen pripravni ali trajni spoj, Območje delovanja: -40°C do +40°C; napajanje: 220-240 V AC (+/- 10%), 50-60 Hz; Dimenzije svetilke vključno z znakom za izhod v sili: 232 x 46 x 176 mm; teža: 0,42 kg; Svetilka, ožičena s kabli brez halogenov; maks. dolžina voda od zasilnega vira do zadnje svetilke: 300 m. 5-letna garancija. Komplet z montažnim in spojnim materialom.
Kot npr.: Zumtobel CROSSIGN 110 P MSC ECP WH ali enakovredno</t>
  </si>
  <si>
    <t>CROSSIGN 110 P MSC ECP WH</t>
  </si>
  <si>
    <t>CROSSIGN 110 SP2-E002-LR - smer levo desno</t>
  </si>
  <si>
    <t>CROSSIGN 110 SP1-E001-L - smer levo</t>
  </si>
  <si>
    <t>CROSSIGN 110 SP1-E002-R - smer desno</t>
  </si>
  <si>
    <t>CROSSIGN 110 SP1-E002-DR - smer desno dol</t>
  </si>
  <si>
    <t>CROSSIGN 110 SP1-E001-UPL - smer levo gor</t>
  </si>
  <si>
    <t>CROSSIGN 110+160 AW 180°- nosilec</t>
  </si>
  <si>
    <t>LED zasilna piktogramska svetilka za centralno napajanje, z nadzorom svetilke preko Powerline v povezavi s sistemom eBox, nastavljiva stopnja zasilne osvetlitve; adresiranje možno tudi alternativno vizualno ali preko EZ-naslavljanja; nadgradna montaža; krmilna enota z vmesnikom NFC za adresiranje, konfiguracijo in vzdrževanje preko PROset Pen ali aplikacije PROset; Območje delovanja: -40°C do +28°C; napajanje: 220-240 V AC (+/- 10%), 50-60 Hz; 176-280 V DC; osnovna enota iz belega polikarbonata s kovinskimi sponkami ob straneh; osnovna različica se lahko namesti na strop brez orodja; vtične sponke za ožičenje do 2,5 mm²; za namestitev piktograma brez okvirja ni potrebno orodje; možen trajni in pripravni spoj; Vhodna moč svetilke: 4,7 W; stopnja zaščite: IP65, razred zaščite: SC1; Mehanska trdnost: IK03; dimenzije svetilke vključno s piktogramom: 335 x 55 x 238 mm; teža: 0,44 kg, Svetilka ožičena s kabli brez halogenov; maks. dolžina voda od zasilnega vira do zadnje svetilke: 300 m; 5-letna garancija. Komplet z montažnim in spojnim materialom.
Kot npr.: Zumtobel ECOSIGN 160 P MSC ECP WH IP65 ali enakovredno</t>
  </si>
  <si>
    <t>ECOSIGN 160 SP1-E002-D - smer dol</t>
  </si>
  <si>
    <t>ECOSIGN 160 P MSW bracket - nosilec</t>
  </si>
  <si>
    <t>SAFETYSIGNS P BP Grid- zaščitna mreža BP</t>
  </si>
  <si>
    <t>Centralna baterija. Centralno napajanje varnostnih in zasilnih svetilk v trajanju 1ure. Omogoča individualni monitoring svetilk. Centrala nadzira 6 tokokrogov (120 svetilk). V primeru izpada električne energije so tokokrogi napajani preko 7 Ah ali 12 Ah baterij z do 656 W oziroma 1215 W moči za 1 uro avtonomije. Nastavitev in zagon se opravi preko "touch" LCD displeja. Možna nadgradnja z do 4. poddistribucijskimi enotami (30 tokokrogov - 600 svetilk). Rezultati opravljenih testov se hranijo za dobo 3. let. Bazira na web-browser vizualizaciji. Dva TCP-IP vmesnika. USB 2.0 vhod za "upload/download" podatkov. Do 100 e-BOX enot se lahko preko TCP-IP poveže v mrežo. Maksimalna dovoljena obremenitev sistema je 5kVA. Pripravljeno za ožičenje s spodnje ali zgornje strani. Dimenzije omare: 1200mm x 600mm x 250mm  (v x š x g). Priklop: 230V 50Hz. 5-letna garancija.
Kot npr.: Zumtobel e-BOX MS1200 ali enakovredno</t>
  </si>
  <si>
    <t>Izhodni modul za nadzor posameznih svetilk na 2.tokokrogih. Izhodna napetost v AC delovanju 230V, v DC delovanju pa 216V. Pripravljen za montažo v e-Box omaro ali poddistribucijsko enoto. TUV certificiran za uporabo po standardu EN 50172. Dimenzije: 216mm x 69mm x 70mm               (v x š x g). Priklop: 230V, 50Hz. 5-letna garancija.
Kot npr.: Zumtobel OCM-ECP ali enakovredno</t>
  </si>
  <si>
    <t>Baterijski set za v e-Box glavno omaro.10 let uporabe pri ambientalni temperaturi 20st Celzija. ABS ohišje in pokrov. Zelo nizka emisija plinov. Majhna možnost lastnega praznenja. Brez vzdrževanja preko celotne dobe uporabe baterije. Ustreza DIN EN 60896, zračenje po EN 50272-2.
Kot npr.: Zumtobel ACCU PB/12 7Ah ali enakovredno</t>
  </si>
  <si>
    <t>Poddistribucijska omara e-Box glavne omare. IP20, stenska montaža. Pripravljeno za ožičenje s spodnje ali zgornje strani. Dimenzije omare: 300mm x 370mm x 164mm (v x š x g). 5-letna garancija.
Kot npr.: Zumtobel e-Box SUB ali enakovredno</t>
  </si>
  <si>
    <t>Stikalni modul za e-Box poddistribucijsko omaro. TUV certificiran za uporabo po standardu EN 50172. Dimenzije: 216mm x 34mm x 70mm (v x š x g). 5-letna garancija.
Kot npr.: Zumtobel e-Box SCM ali enakovredno</t>
  </si>
  <si>
    <t>Štiri smerni stikalni modul z BUS komunikacijo, za namestitev na 35-mm DIN letev. 5-letna garancija.
Kot npr.: Zumtobel Onlite Central e-Box BSIM ali enakovredno</t>
  </si>
  <si>
    <r>
      <t>NHXH 3x1,5mm</t>
    </r>
    <r>
      <rPr>
        <vertAlign val="superscript"/>
        <sz val="8"/>
        <rFont val="Arial"/>
        <family val="2"/>
        <charset val="238"/>
      </rPr>
      <t xml:space="preserve">2 </t>
    </r>
    <r>
      <rPr>
        <sz val="8"/>
        <rFont val="Arial"/>
        <family val="2"/>
      </rPr>
      <t>FE180/E90</t>
    </r>
  </si>
  <si>
    <r>
      <t>NHXH 5x1,5mm</t>
    </r>
    <r>
      <rPr>
        <vertAlign val="superscript"/>
        <sz val="8"/>
        <rFont val="Arial"/>
        <family val="2"/>
        <charset val="238"/>
      </rPr>
      <t xml:space="preserve">2 </t>
    </r>
    <r>
      <rPr>
        <sz val="8"/>
        <rFont val="Arial"/>
        <family val="2"/>
      </rPr>
      <t>FE180/E90</t>
    </r>
  </si>
  <si>
    <r>
      <t>NHXH 3x2,5mm</t>
    </r>
    <r>
      <rPr>
        <vertAlign val="superscript"/>
        <sz val="8"/>
        <rFont val="Arial"/>
        <family val="2"/>
        <charset val="238"/>
      </rPr>
      <t xml:space="preserve">2 </t>
    </r>
    <r>
      <rPr>
        <sz val="8"/>
        <rFont val="Arial"/>
        <family val="2"/>
      </rPr>
      <t>FE180/E90</t>
    </r>
  </si>
  <si>
    <t>Dobava in polaganje PVC gibljive samogasne instalacijske cevi, položeni v AB steno, strop, mavčno steno …</t>
  </si>
  <si>
    <t xml:space="preserve"> - nadometna železna razvodna doza RD 80x80x40mm, E90</t>
  </si>
  <si>
    <t xml:space="preserve">Izdelava prebojev </t>
  </si>
  <si>
    <t xml:space="preserve"> - fi 16mm</t>
  </si>
  <si>
    <t xml:space="preserve"> - fi 16mm E90</t>
  </si>
  <si>
    <t>Ognjevarne objemke E90, komplet z veznim in pritrdilnim materialom</t>
  </si>
  <si>
    <t>Zagon sistema brez montaže. Šolanje uporabnika.</t>
  </si>
  <si>
    <t>ZUNANJA RAZSVETLJAVA</t>
  </si>
  <si>
    <r>
      <rPr>
        <b/>
        <sz val="8"/>
        <rFont val="Arial"/>
        <family val="2"/>
        <charset val="238"/>
      </rPr>
      <t>ZS01</t>
    </r>
    <r>
      <rPr>
        <sz val="8"/>
        <rFont val="Arial"/>
        <family val="2"/>
        <charset val="238"/>
      </rPr>
      <t xml:space="preserve"> 
Zunanja stenska svetilka z minimalno stopnjo zaščite IP65. Asimetrična distribucija svetlobe za osvetlitev stropov sten in talnih površin. Posebej je pomembna asimetrična porazdelitev svetlobe primerena za prostorsko osvetlitev površin. Narejena iz tlačno litega aluminija z mehansko trdnostjo IK10. 22 W skupaj z DALI predstikalno napravo, Ra&gt;80. Dimenzije 485/345x225 mm, teža:5 kg. Barvna temperatura: 3000K. Učinkovitost svetilke: 130 lm/W. Svetlobni tok svetilke: 3256 lm. Komplet z montažnim in spojnim materialom.. 5-letna garancija.
Kot npr.: BEGA 24351 K3 ali enakovredno</t>
    </r>
  </si>
  <si>
    <r>
      <rPr>
        <b/>
        <sz val="8"/>
        <rFont val="Arial"/>
        <family val="2"/>
        <charset val="238"/>
      </rPr>
      <t>ZS02</t>
    </r>
    <r>
      <rPr>
        <sz val="8"/>
        <rFont val="Arial"/>
        <family val="2"/>
        <charset val="238"/>
      </rPr>
      <t xml:space="preserve">
Stenska vgradna svetilka za zunanje in notranje aplikacije. Povečana stopnja zaščite IP68. Narejena iz nerjavečega jekla z mehansko trdnostjo IK10. 1,4 W, Ra&gt;80. Premer zunanjega dela 51 mm, teža: 0,5 kg. Barvna temperatura: 3000K. Učinkovitost svetilke: 95 lm/W. Svetlobni tok svetilke: 133 lm. Komplet z montažnim in spojnim materialom.. Napajalni elementi se dobavijo posebej. 5-letna garancija.  
Kot npr.: BEGA 33831 K3 ali enakovredno</t>
    </r>
  </si>
  <si>
    <t>Vgradno ohišje, kot npr.: 10435 ali enakovredno</t>
  </si>
  <si>
    <t>Napajalni elementi in predstikalne naprave 24 VDC; kot npr.: 70564 5-15 W; IP65 ali enakovredno</t>
  </si>
  <si>
    <r>
      <rPr>
        <b/>
        <sz val="8"/>
        <rFont val="Arial"/>
        <family val="2"/>
        <charset val="238"/>
      </rPr>
      <t>ZS03</t>
    </r>
    <r>
      <rPr>
        <sz val="8"/>
        <rFont val="Arial"/>
        <family val="2"/>
        <charset val="238"/>
      </rPr>
      <t xml:space="preserve">
Stenska pravokotna vgradna svetilka za zunanje in notranje aplikacije. Primerna za zasebne in javne površine. Asimetrična distribucija svetlobe. Povečana stopnja zaščite IP65. Narejena iz tlačno litega aluminija IK06. Antracitna barva ohišja. 11 W, Ra&gt;90. Dimenzije: dolžina 230 mm, 102 mm višina, 95 mm globina, teža: 1,36 kg. Barvna temperatura: 3000K. Svetlobni tok svetilke: 164 lm. Komplet z montažnim in spojnim materialom.. Napajalni elementi se dobavijo posebej. 5-letna garancija.
Kot npr.: AXYL TRIM BAFF 6L930 A/S HF ANT ali enakovredno</t>
    </r>
  </si>
  <si>
    <t>Vgradno ohišje, kot npr.: 96700290 ali enakovredno</t>
  </si>
  <si>
    <r>
      <t xml:space="preserve">Kabel z Al vodniki - 1 kV položen na kabelski polici. Uporabljeni kabli morajo biti skladni s standardom SIST EN 50575 in imeti požarne lastnosti najmanj </t>
    </r>
    <r>
      <rPr>
        <b/>
        <sz val="8"/>
        <rFont val="Arial"/>
        <family val="2"/>
        <charset val="238"/>
      </rPr>
      <t>Cca s1 d2 a1:</t>
    </r>
  </si>
  <si>
    <t>NAYY-J 4x70</t>
  </si>
  <si>
    <t>Kabel z Al vodniki - 1 kV položen na kabelski polici. Uporabljeni kabli morajo biti skladni s standardom SIST EN 50575:</t>
  </si>
  <si>
    <t>NAYY-J FE180/E90 4x70</t>
  </si>
  <si>
    <r>
      <t xml:space="preserve">Kabel s Cu vodniki - 1 kV položen na kabelski polici. Uporabljeni kabli morajo biti skladni s standardom SIST EN 50575 in imeti požarne lastnosti najmanj </t>
    </r>
    <r>
      <rPr>
        <b/>
        <sz val="8"/>
        <rFont val="Arial"/>
        <family val="2"/>
        <charset val="238"/>
      </rPr>
      <t>Cca s1 d2 a1:</t>
    </r>
  </si>
  <si>
    <t>N2XH-J 3x10</t>
  </si>
  <si>
    <t>N2XH-J 5x6</t>
  </si>
  <si>
    <t>N2XH-J 5x10</t>
  </si>
  <si>
    <t>N2XH-J 5x16</t>
  </si>
  <si>
    <t>N2XH-J 5x25</t>
  </si>
  <si>
    <t>N2XH-J 5x35</t>
  </si>
  <si>
    <t>N2XH-J 5x50</t>
  </si>
  <si>
    <t>N2XH-J 5x70</t>
  </si>
  <si>
    <t>Kabel s Cu vodniki - 1 kV položen na kabelski polici. Uporabljeni kabli morajo biti skladni s standardom SIST EN 50575:</t>
  </si>
  <si>
    <t>N2XH-J FE180/E90 5x6</t>
  </si>
  <si>
    <t>Kabel s Cu vodniki - 0,5 kV položen na kabelski polici. Uporabljeni kabli morajo biti skladni s standardom SIST EN 50575:</t>
  </si>
  <si>
    <t>NHXH-JZ FE180/E90 4x1,5</t>
  </si>
  <si>
    <t>NHXH-J FE180/E90 3x2,5</t>
  </si>
  <si>
    <r>
      <t xml:space="preserve">Kabel s Cu brezhalogenski vodniki - 0,5 kV položen v cevi. Uporabljeni kabli morajo biti skladni s standardom SIST EN 50575 in imeti požarne lastnosti najmanj </t>
    </r>
    <r>
      <rPr>
        <b/>
        <sz val="8"/>
        <rFont val="Arial"/>
        <family val="2"/>
        <charset val="238"/>
      </rPr>
      <t>Cca s1 d2 a1</t>
    </r>
    <r>
      <rPr>
        <sz val="8"/>
        <rFont val="Arial"/>
        <family val="2"/>
        <charset val="238"/>
      </rPr>
      <t>:</t>
    </r>
  </si>
  <si>
    <t>H07Z-K 1,5mm uporabljen kot "foršpan"</t>
  </si>
  <si>
    <r>
      <t>Kabel s CU brezhalogenski vodniki - 0,5 kV položen delno nadometno, delno podometno. Uporabljeni kabli morajo biti skladni s standardom SIST EN 50575 in imeti odziv na požar po CPR  najmanj</t>
    </r>
    <r>
      <rPr>
        <b/>
        <sz val="8"/>
        <rFont val="Arial"/>
        <family val="2"/>
        <charset val="238"/>
      </rPr>
      <t xml:space="preserve"> Cca s1 d2 a1</t>
    </r>
    <r>
      <rPr>
        <sz val="8"/>
        <rFont val="Arial"/>
        <family val="2"/>
        <charset val="238"/>
      </rPr>
      <t>:</t>
    </r>
  </si>
  <si>
    <t xml:space="preserve">NHXMH-O 4x1,5 </t>
  </si>
  <si>
    <t>NHXMH-OZ 2x1,5</t>
  </si>
  <si>
    <t>NHXMH-OZ 3x1,5</t>
  </si>
  <si>
    <t>NHXMH-OZ 4x1,5</t>
  </si>
  <si>
    <t>NHXMH-J 4x1,5</t>
  </si>
  <si>
    <t>NHXMH-J 5x1,5</t>
  </si>
  <si>
    <t>NHXMH-J 5x2,5</t>
  </si>
  <si>
    <t>NHXMH-J 3x4</t>
  </si>
  <si>
    <t>NHXMH-J 5x10</t>
  </si>
  <si>
    <t>NHXMH-J 5x16</t>
  </si>
  <si>
    <t xml:space="preserve">HSLH-J 4x1,0 </t>
  </si>
  <si>
    <t>J-H(St)H 1x2x0.8</t>
  </si>
  <si>
    <t>Kabel s CU brezhalogenski vodniki - 0,5 kV položen delno nadometno, delno podometno. Uporabljeni kabli morajo biti skladni s standardom SIST EN 50575:</t>
  </si>
  <si>
    <t xml:space="preserve">NHXMH-J FE180/E90 8x2,5 </t>
  </si>
  <si>
    <t>NHXMH-J FE180/E90 3x4</t>
  </si>
  <si>
    <r>
      <t xml:space="preserve">Dobava in polaganje ognjevarnih kablov nadometno na ustrezne ognjevarne objemke. Uporabljeni kabli morajo biti skladni s standardom SIST EN 50575 in imeti požarne lastnosti najmanj </t>
    </r>
    <r>
      <rPr>
        <b/>
        <sz val="8"/>
        <rFont val="Arial"/>
        <family val="2"/>
        <charset val="238"/>
      </rPr>
      <t>Cca s1 d2 a1</t>
    </r>
    <r>
      <rPr>
        <sz val="8"/>
        <rFont val="Arial"/>
        <family val="2"/>
        <charset val="238"/>
      </rPr>
      <t>:</t>
    </r>
  </si>
  <si>
    <r>
      <t>NHXH-J FE180/E90 3x1,5mm</t>
    </r>
    <r>
      <rPr>
        <vertAlign val="superscript"/>
        <sz val="8"/>
        <rFont val="Arial"/>
        <family val="2"/>
        <charset val="238"/>
      </rPr>
      <t>2</t>
    </r>
  </si>
  <si>
    <r>
      <t>NHXH-J FE180/E90 3x2,5mm</t>
    </r>
    <r>
      <rPr>
        <vertAlign val="superscript"/>
        <sz val="8"/>
        <rFont val="Arial"/>
        <family val="2"/>
        <charset val="238"/>
      </rPr>
      <t>2</t>
    </r>
  </si>
  <si>
    <r>
      <t>NHXH-J FE180/E90 5x2,5mm</t>
    </r>
    <r>
      <rPr>
        <vertAlign val="superscript"/>
        <sz val="8"/>
        <rFont val="Arial"/>
        <family val="2"/>
        <charset val="238"/>
      </rPr>
      <t>2</t>
    </r>
  </si>
  <si>
    <t>i.c. fi13mm</t>
  </si>
  <si>
    <t>i.c. fi23mm</t>
  </si>
  <si>
    <t>i.c. fi26mm</t>
  </si>
  <si>
    <t>i.c. fi32mm</t>
  </si>
  <si>
    <t>i.c. fi40mm</t>
  </si>
  <si>
    <t>i.c. fi50mm</t>
  </si>
  <si>
    <t>i.c. fi80mm</t>
  </si>
  <si>
    <t>PN 26 LSZH</t>
  </si>
  <si>
    <t>RF cev fi 80, v barvi RAL 7021 oz. usklajeno z arhitektom, za vertikalno namestitev razvoda, komplet z dvojno montažno ploščico, z montažnim in veznim priborom, dolžine 3 do 5m</t>
  </si>
  <si>
    <t>Dobava in montaža ter vezava nadometnega stikala z napisom "IZKLOP V SILI" rdeče barve, komplet z NC kontaktom, steklenim pokrovom, z ustrezno dozo, montažnim in končnim okvirjem ter s kladivom za razbitje stekla GW 42 216 kot GEWISS 42 201 ali enakovredno</t>
  </si>
  <si>
    <r>
      <t xml:space="preserve">Podometno stikalo, bele barve, 250V, 10A, </t>
    </r>
    <r>
      <rPr>
        <b/>
        <sz val="8"/>
        <rFont val="Arial"/>
        <family val="2"/>
        <charset val="238"/>
      </rPr>
      <t>IP20</t>
    </r>
    <r>
      <rPr>
        <sz val="8"/>
        <rFont val="Arial"/>
        <family val="2"/>
        <charset val="238"/>
      </rPr>
      <t xml:space="preserve">, komplet z ustrezno dozo, montažnim in končnim okvirjem, bele barve,  kot TEM ČATEŽ MODUL ali enakovredno </t>
    </r>
  </si>
  <si>
    <t>stikalo GOR/DOL</t>
  </si>
  <si>
    <r>
      <t xml:space="preserve">Podometno stikalo, bele barve, 250V, 10A, </t>
    </r>
    <r>
      <rPr>
        <b/>
        <sz val="8"/>
        <rFont val="Arial"/>
        <family val="2"/>
        <charset val="238"/>
      </rPr>
      <t>IP44</t>
    </r>
    <r>
      <rPr>
        <sz val="8"/>
        <rFont val="Arial"/>
        <family val="2"/>
        <charset val="238"/>
      </rPr>
      <t xml:space="preserve">, komplet z ustrezno dozo, montažnim in končnim okvirjem, bele barve,  kot TEM ČATEŽ MODUL ali enakovredno </t>
    </r>
  </si>
  <si>
    <r>
      <t xml:space="preserve">Podometno </t>
    </r>
    <r>
      <rPr>
        <b/>
        <sz val="8"/>
        <rFont val="Arial"/>
        <family val="2"/>
        <charset val="238"/>
      </rPr>
      <t>stikalo s tlivko</t>
    </r>
    <r>
      <rPr>
        <sz val="8"/>
        <rFont val="Arial"/>
        <family val="2"/>
        <charset val="238"/>
      </rPr>
      <t xml:space="preserve">, bele barve, 250V, 10A, </t>
    </r>
    <r>
      <rPr>
        <b/>
        <sz val="8"/>
        <rFont val="Arial"/>
        <family val="2"/>
        <charset val="238"/>
      </rPr>
      <t>IP20</t>
    </r>
    <r>
      <rPr>
        <sz val="8"/>
        <rFont val="Arial"/>
        <family val="2"/>
        <charset val="238"/>
      </rPr>
      <t xml:space="preserve">, komplet z ustrezno dozo, montažnim in končnim okvirjem, bele barve,  kot TEM ČATEŽ MODUL ali enakovredno </t>
    </r>
  </si>
  <si>
    <r>
      <t xml:space="preserve">Podometno </t>
    </r>
    <r>
      <rPr>
        <b/>
        <sz val="8"/>
        <rFont val="Arial"/>
        <family val="2"/>
        <charset val="238"/>
      </rPr>
      <t>tipka s tlivko</t>
    </r>
    <r>
      <rPr>
        <sz val="8"/>
        <rFont val="Arial"/>
        <family val="2"/>
        <charset val="238"/>
      </rPr>
      <t xml:space="preserve">, bele barve, 250V, 10A, </t>
    </r>
    <r>
      <rPr>
        <b/>
        <sz val="8"/>
        <rFont val="Arial"/>
        <family val="2"/>
        <charset val="238"/>
      </rPr>
      <t>IP20</t>
    </r>
    <r>
      <rPr>
        <sz val="8"/>
        <rFont val="Arial"/>
        <family val="2"/>
        <charset val="238"/>
      </rPr>
      <t xml:space="preserve">, komplet z ustrezno dozo, montažnim in končnim okvirjem, bele barve,  kot TEM ČATEŽ MODUL ali enakovredno </t>
    </r>
  </si>
  <si>
    <r>
      <t xml:space="preserve">Podometno </t>
    </r>
    <r>
      <rPr>
        <b/>
        <sz val="8"/>
        <rFont val="Arial"/>
        <family val="2"/>
        <charset val="238"/>
      </rPr>
      <t>stikalo</t>
    </r>
    <r>
      <rPr>
        <sz val="8"/>
        <rFont val="Arial"/>
        <family val="2"/>
        <charset val="238"/>
      </rPr>
      <t xml:space="preserve">, bele barve, 250V, 10A, </t>
    </r>
    <r>
      <rPr>
        <b/>
        <sz val="8"/>
        <rFont val="Arial"/>
        <family val="2"/>
        <charset val="238"/>
      </rPr>
      <t>IP55</t>
    </r>
    <r>
      <rPr>
        <sz val="8"/>
        <rFont val="Arial"/>
        <family val="2"/>
        <charset val="238"/>
      </rPr>
      <t xml:space="preserve">, komplet z ustrezno dozo, montažnim in končnim okvirjem, bele barve,  kot TEM ČATEŽ MODUL ali enakovredno </t>
    </r>
  </si>
  <si>
    <r>
      <t>Dobava in montaža ter vezava vtičnice 230V/16A</t>
    </r>
    <r>
      <rPr>
        <b/>
        <sz val="8"/>
        <rFont val="Arial"/>
        <family val="2"/>
        <charset val="238"/>
      </rPr>
      <t xml:space="preserve"> p/o</t>
    </r>
    <r>
      <rPr>
        <sz val="8"/>
        <rFont val="Arial"/>
        <family val="2"/>
        <charset val="238"/>
      </rPr>
      <t xml:space="preserve"> </t>
    </r>
    <r>
      <rPr>
        <b/>
        <sz val="8"/>
        <rFont val="Arial"/>
        <family val="2"/>
        <charset val="238"/>
      </rPr>
      <t>z otroško zaščito,</t>
    </r>
    <r>
      <rPr>
        <sz val="8"/>
        <rFont val="Arial"/>
        <family val="2"/>
        <charset val="238"/>
      </rPr>
      <t xml:space="preserve"> komplet z ustrezno dozo, montažnim in končnim okvirjem 
kot TEM ČATEŽ, MODUL ali enakovredno, </t>
    </r>
    <r>
      <rPr>
        <b/>
        <sz val="8"/>
        <rFont val="Arial"/>
        <family val="2"/>
        <charset val="238"/>
      </rPr>
      <t>IP20</t>
    </r>
    <r>
      <rPr>
        <sz val="8"/>
        <rFont val="Arial"/>
        <family val="2"/>
        <charset val="238"/>
      </rPr>
      <t>, bele barva:</t>
    </r>
  </si>
  <si>
    <r>
      <t xml:space="preserve">Dobava in montaža ter vezava vtičnice s pokrovom 230V/16A </t>
    </r>
    <r>
      <rPr>
        <b/>
        <sz val="8"/>
        <rFont val="Arial"/>
        <family val="2"/>
        <charset val="238"/>
      </rPr>
      <t>p/o z otroško zaščito</t>
    </r>
    <r>
      <rPr>
        <sz val="8"/>
        <rFont val="Arial"/>
        <family val="2"/>
        <charset val="238"/>
      </rPr>
      <t xml:space="preserve">, komplet z ustrezno dozo, montažnim in končnim okvirjem, </t>
    </r>
    <r>
      <rPr>
        <b/>
        <sz val="8"/>
        <rFont val="Arial"/>
        <family val="2"/>
        <charset val="238"/>
      </rPr>
      <t>IP20</t>
    </r>
    <r>
      <rPr>
        <sz val="8"/>
        <rFont val="Arial"/>
        <family val="2"/>
        <charset val="238"/>
      </rPr>
      <t xml:space="preserve">
kot TEM ČATEŽ, MODUL ali enakovredno, bele barva:</t>
    </r>
  </si>
  <si>
    <r>
      <t>Dobava in montaža ter vezava vtičnice s pokrovom 230V/16A</t>
    </r>
    <r>
      <rPr>
        <b/>
        <sz val="8"/>
        <rFont val="Arial"/>
        <family val="2"/>
        <charset val="238"/>
      </rPr>
      <t xml:space="preserve"> p/o z otroško zaščito</t>
    </r>
    <r>
      <rPr>
        <sz val="8"/>
        <rFont val="Arial"/>
        <family val="2"/>
        <charset val="238"/>
      </rPr>
      <t xml:space="preserve">, komplet z ustrezno dozo, montažnim in končnim okvirjem, </t>
    </r>
    <r>
      <rPr>
        <b/>
        <sz val="8"/>
        <rFont val="Arial"/>
        <family val="2"/>
        <charset val="238"/>
      </rPr>
      <t>IP44</t>
    </r>
    <r>
      <rPr>
        <sz val="8"/>
        <rFont val="Arial"/>
        <family val="2"/>
        <charset val="238"/>
      </rPr>
      <t xml:space="preserve">
kot TEM ČATEŽ, MODUL ali enakovredno, bele barva:</t>
    </r>
  </si>
  <si>
    <r>
      <t>Dobava in montaža ter vezava vtičnice</t>
    </r>
    <r>
      <rPr>
        <b/>
        <sz val="8"/>
        <rFont val="Arial"/>
        <family val="2"/>
        <charset val="238"/>
      </rPr>
      <t xml:space="preserve"> s pokrovom</t>
    </r>
    <r>
      <rPr>
        <sz val="8"/>
        <rFont val="Arial"/>
        <family val="2"/>
        <charset val="238"/>
      </rPr>
      <t xml:space="preserve"> 230V/16A </t>
    </r>
    <r>
      <rPr>
        <b/>
        <sz val="8"/>
        <rFont val="Arial"/>
        <family val="2"/>
        <charset val="238"/>
      </rPr>
      <t>p/o z otroško zaščito</t>
    </r>
    <r>
      <rPr>
        <sz val="8"/>
        <rFont val="Arial"/>
        <family val="2"/>
        <charset val="238"/>
      </rPr>
      <t xml:space="preserve">, komplet z ustrezno dozo, montažnim in končnim okvirjem 
kot TEM ČATEŽ, MODUL ali enakovredno, </t>
    </r>
    <r>
      <rPr>
        <b/>
        <sz val="8"/>
        <rFont val="Arial"/>
        <family val="2"/>
        <charset val="238"/>
      </rPr>
      <t>IP55</t>
    </r>
    <r>
      <rPr>
        <sz val="8"/>
        <rFont val="Arial"/>
        <family val="2"/>
        <charset val="238"/>
      </rPr>
      <t>, bele barva:</t>
    </r>
  </si>
  <si>
    <t>Dobava in montaža ter vezava vtičnice 230V/16A n/o, (v KV),
kot TEM ČATEŽ ali enakovredno, IP20, bele barva:</t>
  </si>
  <si>
    <r>
      <t>Dobava in montaža ter vezava 3M vtičnice 230V/16A -</t>
    </r>
    <r>
      <rPr>
        <b/>
        <sz val="8"/>
        <rFont val="Arial"/>
        <family val="2"/>
        <charset val="238"/>
      </rPr>
      <t xml:space="preserve"> 2xMREŽA</t>
    </r>
    <r>
      <rPr>
        <sz val="8"/>
        <rFont val="Arial"/>
        <family val="2"/>
        <charset val="238"/>
      </rPr>
      <t xml:space="preserve">  za vgradnjo v </t>
    </r>
    <r>
      <rPr>
        <b/>
        <sz val="8"/>
        <rFont val="Arial"/>
        <family val="2"/>
        <charset val="238"/>
      </rPr>
      <t>parapetni kana</t>
    </r>
    <r>
      <rPr>
        <sz val="8"/>
        <rFont val="Arial"/>
        <family val="2"/>
        <charset val="238"/>
      </rPr>
      <t>l , komplet z montažnim in končnim okvirjem, IP20, bele barve, kot ELBA ali enakovredno:</t>
    </r>
  </si>
  <si>
    <r>
      <t>Dobava in montaža ter vezava 3M vtičnice 230V/16A -</t>
    </r>
    <r>
      <rPr>
        <b/>
        <sz val="8"/>
        <rFont val="Arial"/>
        <family val="2"/>
        <charset val="238"/>
      </rPr>
      <t xml:space="preserve"> 3xMREŽA</t>
    </r>
    <r>
      <rPr>
        <sz val="8"/>
        <rFont val="Arial"/>
        <family val="2"/>
        <charset val="238"/>
      </rPr>
      <t xml:space="preserve">  za vgradnjo v </t>
    </r>
    <r>
      <rPr>
        <b/>
        <sz val="8"/>
        <rFont val="Arial"/>
        <family val="2"/>
        <charset val="238"/>
      </rPr>
      <t>parapetni kana</t>
    </r>
    <r>
      <rPr>
        <sz val="8"/>
        <rFont val="Arial"/>
        <family val="2"/>
        <charset val="238"/>
      </rPr>
      <t>l , komplet z montažnim in končnim okvirjem, IP20, bele barve, kot ELBA ali enakovredno:</t>
    </r>
  </si>
  <si>
    <r>
      <t>Dobava in montaža ter vezava 3M vtičnice 230V/16A -</t>
    </r>
    <r>
      <rPr>
        <b/>
        <sz val="8"/>
        <rFont val="Arial"/>
        <family val="2"/>
        <charset val="238"/>
      </rPr>
      <t xml:space="preserve"> 3x AGREGAT</t>
    </r>
    <r>
      <rPr>
        <sz val="8"/>
        <rFont val="Arial"/>
        <family val="2"/>
        <charset val="238"/>
      </rPr>
      <t xml:space="preserve">  za vgradnjo v </t>
    </r>
    <r>
      <rPr>
        <b/>
        <sz val="8"/>
        <rFont val="Arial"/>
        <family val="2"/>
        <charset val="238"/>
      </rPr>
      <t>parapetni kana</t>
    </r>
    <r>
      <rPr>
        <sz val="8"/>
        <rFont val="Arial"/>
        <family val="2"/>
        <charset val="238"/>
      </rPr>
      <t>l , komplet z montažnim in končnim okvirjem, IP20, bele barve, kot ELBA ali enakovredno:</t>
    </r>
  </si>
  <si>
    <r>
      <t>Dobava in montaža ter vezava 3M vtičnice 230V/16A -</t>
    </r>
    <r>
      <rPr>
        <b/>
        <sz val="8"/>
        <rFont val="Arial"/>
        <family val="2"/>
        <charset val="238"/>
      </rPr>
      <t xml:space="preserve"> 2x UPS</t>
    </r>
    <r>
      <rPr>
        <sz val="8"/>
        <rFont val="Arial"/>
        <family val="2"/>
        <charset val="238"/>
      </rPr>
      <t xml:space="preserve"> </t>
    </r>
    <r>
      <rPr>
        <b/>
        <sz val="8"/>
        <rFont val="Arial"/>
        <family val="2"/>
        <charset val="238"/>
      </rPr>
      <t>zelene barve</t>
    </r>
    <r>
      <rPr>
        <sz val="8"/>
        <rFont val="Arial"/>
        <family val="2"/>
        <charset val="238"/>
      </rPr>
      <t xml:space="preserve"> za vgradnjo v </t>
    </r>
    <r>
      <rPr>
        <b/>
        <sz val="8"/>
        <rFont val="Arial"/>
        <family val="2"/>
        <charset val="238"/>
      </rPr>
      <t>parapetni kana</t>
    </r>
    <r>
      <rPr>
        <sz val="8"/>
        <rFont val="Arial"/>
        <family val="2"/>
        <charset val="238"/>
      </rPr>
      <t>l , komplet z montažnim in končnim okvirjem, IP20, bele barve, kot ELBA ali enakovredno:</t>
    </r>
  </si>
  <si>
    <r>
      <t xml:space="preserve">Dobava in montaža ter vezava  </t>
    </r>
    <r>
      <rPr>
        <b/>
        <sz val="8"/>
        <rFont val="Arial"/>
        <family val="2"/>
        <charset val="238"/>
      </rPr>
      <t>CEE vtičnice 400V/16A</t>
    </r>
    <r>
      <rPr>
        <sz val="8"/>
        <rFont val="Arial"/>
        <family val="2"/>
        <charset val="238"/>
      </rPr>
      <t xml:space="preserve"> p/o s pokrovom, komplet z ustrezno dozo, montažnim in končnim okvirjem, </t>
    </r>
    <r>
      <rPr>
        <b/>
        <sz val="8"/>
        <rFont val="Arial"/>
        <family val="2"/>
        <charset val="238"/>
      </rPr>
      <t>IP55</t>
    </r>
    <r>
      <rPr>
        <sz val="8"/>
        <rFont val="Arial"/>
        <family val="2"/>
        <charset val="238"/>
      </rPr>
      <t>, bele barve, kot TEM ČATEŽ ali enakovredno:</t>
    </r>
  </si>
  <si>
    <r>
      <t xml:space="preserve">Dobava in montaža ter vezava  </t>
    </r>
    <r>
      <rPr>
        <b/>
        <sz val="8"/>
        <rFont val="Arial"/>
        <family val="2"/>
        <charset val="238"/>
      </rPr>
      <t>CEE vtičnice 400V/16A</t>
    </r>
    <r>
      <rPr>
        <sz val="8"/>
        <rFont val="Arial"/>
        <family val="2"/>
        <charset val="238"/>
      </rPr>
      <t xml:space="preserve"> p/o s pokrovom,  za vgradnjo v </t>
    </r>
    <r>
      <rPr>
        <b/>
        <sz val="8"/>
        <rFont val="Arial"/>
        <family val="2"/>
        <charset val="238"/>
      </rPr>
      <t>parapetni kana</t>
    </r>
    <r>
      <rPr>
        <sz val="8"/>
        <rFont val="Arial"/>
        <family val="2"/>
        <charset val="238"/>
      </rPr>
      <t xml:space="preserve">l, montažnim in končnim okvirjem, </t>
    </r>
    <r>
      <rPr>
        <b/>
        <sz val="8"/>
        <rFont val="Arial"/>
        <family val="2"/>
        <charset val="238"/>
      </rPr>
      <t>IP55</t>
    </r>
    <r>
      <rPr>
        <sz val="8"/>
        <rFont val="Arial"/>
        <family val="2"/>
        <charset val="238"/>
      </rPr>
      <t>, bele barve, kot TEM ČATEŽ ali enakovredno:</t>
    </r>
  </si>
  <si>
    <t>Dobava in montaža dvoprekatnega kovinskega parapetnega kanala, komplet z pritrdilnim materialom, pregrado in pokrovom, kot TK130/65 Elba ali enakovredno.</t>
  </si>
  <si>
    <r>
      <t xml:space="preserve">Dobava, montaža in vezava talne doze, 21-mestna, z vgrajeno naslednjo opremo:
- 6x "šuko" vtičnica 230V/16A;
- 2x "šuko" vtičnica 230V/16A </t>
    </r>
    <r>
      <rPr>
        <b/>
        <sz val="8"/>
        <color rgb="FF000000"/>
        <rFont val="Arial"/>
        <family val="2"/>
        <charset val="238"/>
      </rPr>
      <t>zelene barve (UPS);</t>
    </r>
    <r>
      <rPr>
        <sz val="8"/>
        <color indexed="8"/>
        <rFont val="Arial"/>
        <family val="2"/>
        <charset val="238"/>
      </rPr>
      <t xml:space="preserve">
- 4x telekomunikacijska vtičnica RJ45 UTP Cat.6;
komplet z montažnim materialom
npr. kot: TEM ČATEŽ 21M ali enakovredno</t>
    </r>
  </si>
  <si>
    <r>
      <t xml:space="preserve">Dobava in montaža stenske analogne </t>
    </r>
    <r>
      <rPr>
        <b/>
        <sz val="8"/>
        <rFont val="Arial"/>
        <family val="2"/>
        <charset val="238"/>
      </rPr>
      <t>enostranske radijske ure</t>
    </r>
    <r>
      <rPr>
        <sz val="8"/>
        <rFont val="Arial"/>
        <family val="2"/>
        <charset val="238"/>
      </rPr>
      <t xml:space="preserve">, dimenzije 25 x 3,8 cm, srebrne barve, komplet z mignon baterijo kot EUROTIME 56787 radijska stenska ura ali enakovredno </t>
    </r>
  </si>
  <si>
    <r>
      <t xml:space="preserve">Ogrevanje cevi strojnih inštalacij  
</t>
    </r>
    <r>
      <rPr>
        <sz val="8"/>
        <rFont val="Arial"/>
        <family val="2"/>
        <charset val="238"/>
      </rPr>
      <t>(temperaturni regulator s tipalom ter inštalacijski odklopniki se nahajajo v popisu električnih razdelilnikov)</t>
    </r>
  </si>
  <si>
    <t xml:space="preserve"> - Grelni kabel 25W/m, l=15m, P=0,37kW, kot SR25 Egro Zorman ali enakovredno</t>
  </si>
  <si>
    <t xml:space="preserve"> - Grelni kabel 25W/m, l=20m, P=0,50kW</t>
  </si>
  <si>
    <t xml:space="preserve"> - Previtje grelnega kabla z nosilno in Alu folijo, komplet z materialom</t>
  </si>
  <si>
    <t xml:space="preserve"> - Priključni vodotesni raychem spoj</t>
  </si>
  <si>
    <t xml:space="preserve"> - Zaključni element</t>
  </si>
  <si>
    <t>Skupaj ogrevanje cevi strojnih inštalacij</t>
  </si>
  <si>
    <t>- CNS omarice sobne avtomatike</t>
  </si>
  <si>
    <t xml:space="preserve"> - centrala avtomatskega javljanja požara</t>
  </si>
  <si>
    <t xml:space="preserve"> - centrala kontrole dostopa</t>
  </si>
  <si>
    <t xml:space="preserve"> - centrala ODT</t>
  </si>
  <si>
    <t>Priklop vodnikov na dovodne sponke električnih porabnikov 1f:</t>
  </si>
  <si>
    <t>- notranje senčilo</t>
  </si>
  <si>
    <t>- omara za emulzijo</t>
  </si>
  <si>
    <t>-gretje kamere</t>
  </si>
  <si>
    <t>- panik terminal</t>
  </si>
  <si>
    <t>- drsna vrata</t>
  </si>
  <si>
    <t>- varnostne zavore dvižne zaščitne mreže</t>
  </si>
  <si>
    <t>- varnostna zavora pregradne zavese</t>
  </si>
  <si>
    <t>- glavni semafor</t>
  </si>
  <si>
    <t>- semafor napada</t>
  </si>
  <si>
    <t>- semafor</t>
  </si>
  <si>
    <t>- el. vtočnik</t>
  </si>
  <si>
    <t>- tipalo temerature/vlaga</t>
  </si>
  <si>
    <t>- zaključevanje na vrstne sponke: pisoar</t>
  </si>
  <si>
    <t>- zaključevanje na vrstne sponke: sušilec za lase</t>
  </si>
  <si>
    <t>- priključna doza</t>
  </si>
  <si>
    <t>- električno okno</t>
  </si>
  <si>
    <t>- varnostna omara - acetilen</t>
  </si>
  <si>
    <t>- požarna loputa</t>
  </si>
  <si>
    <t>- omara talnega gretja (OTG)</t>
  </si>
  <si>
    <t>- ventili OTG</t>
  </si>
  <si>
    <t>- stropni konvektor</t>
  </si>
  <si>
    <t>- stropni konvektor komunikacija</t>
  </si>
  <si>
    <t>- črpalka za dvig tlaka</t>
  </si>
  <si>
    <t>- grelni kabel ELSR25, dolžina l=15m</t>
  </si>
  <si>
    <t>- grelni kabel ELSR25, dolžina l=20m</t>
  </si>
  <si>
    <t>- temperaturno tipalo</t>
  </si>
  <si>
    <t>- Toplotna zunanja enota (TČ-ZE) telovadnica, Modbus</t>
  </si>
  <si>
    <t>- ventilator</t>
  </si>
  <si>
    <t>- zaključevanje na vrstne sponke: avt. izpiranje</t>
  </si>
  <si>
    <t>- I/O vmesniki požarnih loput</t>
  </si>
  <si>
    <t>- notranja klima enota</t>
  </si>
  <si>
    <t>- zunanja klima enota</t>
  </si>
  <si>
    <t>Priklop vodnikov na dovodne sponke električnih porabnikov 3f:</t>
  </si>
  <si>
    <t>- vijačni kompresor</t>
  </si>
  <si>
    <t>- tračna žaga</t>
  </si>
  <si>
    <t>- dvigalo</t>
  </si>
  <si>
    <t>- pregradna zavesa</t>
  </si>
  <si>
    <t>- električni dvižni koš</t>
  </si>
  <si>
    <t>- električna dvižna zaščitna mreža</t>
  </si>
  <si>
    <t>Priklop vodnikov na dovodne sponke strojnih naprav 3f:</t>
  </si>
  <si>
    <t xml:space="preserve"> - TČ-ZE telovadnica</t>
  </si>
  <si>
    <t xml:space="preserve"> - klimat telovadnica</t>
  </si>
  <si>
    <r>
      <t xml:space="preserve">Priklop vodnikov na dovodne sponke električnih porabnikov 1f:
</t>
    </r>
    <r>
      <rPr>
        <b/>
        <sz val="8"/>
        <rFont val="Arial"/>
        <family val="2"/>
        <charset val="238"/>
      </rPr>
      <t>TEHNIČNE UČILNICE</t>
    </r>
  </si>
  <si>
    <t>- interaktivna tabla</t>
  </si>
  <si>
    <t>- platno</t>
  </si>
  <si>
    <t>- panel za hidravliko</t>
  </si>
  <si>
    <t>- panel za krmiljenje</t>
  </si>
  <si>
    <t>- panel za elektrotehniko</t>
  </si>
  <si>
    <t>- robotska roka</t>
  </si>
  <si>
    <t>- napa</t>
  </si>
  <si>
    <r>
      <t xml:space="preserve">Priklop vodnikov na dovodne sponke električnih porabnikov 3f:
</t>
    </r>
    <r>
      <rPr>
        <b/>
        <sz val="8"/>
        <rFont val="Arial"/>
        <family val="2"/>
        <charset val="238"/>
      </rPr>
      <t>TEHNIČNE UČILNICE</t>
    </r>
  </si>
  <si>
    <t>- Delovna miza</t>
  </si>
  <si>
    <t>- CNC stružnica</t>
  </si>
  <si>
    <t>- CNC stružnica mini</t>
  </si>
  <si>
    <t>'- CNC rezkar mini</t>
  </si>
  <si>
    <t>- brusilni stroj</t>
  </si>
  <si>
    <t>- vrtalni stroj</t>
  </si>
  <si>
    <t>- CNC plazemski sektor</t>
  </si>
  <si>
    <t>- električna kalilna peč</t>
  </si>
  <si>
    <t>- stružnica</t>
  </si>
  <si>
    <t>- rezkalni stroj</t>
  </si>
  <si>
    <t>42.</t>
  </si>
  <si>
    <t>43.</t>
  </si>
  <si>
    <t>44.</t>
  </si>
  <si>
    <t>Dela v režiji - po odobritvi nadzora oz. investitorja ( Razne prevezave, preklopi in izdelava provizorijev pri izvajanju elektroinstalacij )</t>
  </si>
  <si>
    <t>45.</t>
  </si>
  <si>
    <t>46.</t>
  </si>
  <si>
    <t>Kabelska polica iz perforirane pocinkane pločevine z zaokroženimi robovi, komplet z obešalnim in pritrdilnim  priborom ter tipskimi fazonskimi kosi, Proizvajalec: ELBA ali enakovredno, sledeče širine :</t>
  </si>
  <si>
    <t xml:space="preserve">50/50 mm </t>
  </si>
  <si>
    <t xml:space="preserve">300/50 mm </t>
  </si>
  <si>
    <t xml:space="preserve">400/50 mm </t>
  </si>
  <si>
    <t>47.</t>
  </si>
  <si>
    <r>
      <t xml:space="preserve">Dobava in montaža Cu zbiralke glavne doze za izenačitev potenciala - </t>
    </r>
    <r>
      <rPr>
        <b/>
        <sz val="8"/>
        <rFont val="Arial"/>
        <family val="2"/>
        <charset val="238"/>
      </rPr>
      <t>GIP</t>
    </r>
    <r>
      <rPr>
        <sz val="8"/>
        <rFont val="Arial"/>
        <family val="2"/>
        <charset val="238"/>
      </rPr>
      <t>, komplet z montažnim in spojnim materialom, nameščena v el.prostoru</t>
    </r>
  </si>
  <si>
    <t>48.</t>
  </si>
  <si>
    <r>
      <t>Dobava in montaža Cu zbiralke dodatne izenačitev potenciala -</t>
    </r>
    <r>
      <rPr>
        <b/>
        <sz val="8"/>
        <rFont val="Arial"/>
        <family val="2"/>
        <charset val="238"/>
      </rPr>
      <t xml:space="preserve"> DIP</t>
    </r>
    <r>
      <rPr>
        <sz val="8"/>
        <rFont val="Arial"/>
        <family val="2"/>
        <charset val="238"/>
      </rPr>
      <t>, komplet z montažnim in spojnim materialom</t>
    </r>
  </si>
  <si>
    <t>49.</t>
  </si>
  <si>
    <r>
      <t xml:space="preserve">Dobava in montaža Cu zbiralke dodatne izenačitev potenciala - </t>
    </r>
    <r>
      <rPr>
        <b/>
        <sz val="8"/>
        <rFont val="Arial"/>
        <family val="2"/>
        <charset val="238"/>
      </rPr>
      <t>IP</t>
    </r>
    <r>
      <rPr>
        <sz val="8"/>
        <rFont val="Arial"/>
        <family val="2"/>
        <charset val="238"/>
      </rPr>
      <t xml:space="preserve"> montirana</t>
    </r>
    <r>
      <rPr>
        <b/>
        <sz val="8"/>
        <rFont val="Arial"/>
        <family val="2"/>
        <charset val="238"/>
      </rPr>
      <t xml:space="preserve"> na kabelsko polico</t>
    </r>
    <r>
      <rPr>
        <sz val="8"/>
        <rFont val="Arial"/>
        <family val="2"/>
        <charset val="238"/>
      </rPr>
      <t>, komplet z montažnim in spojnim materialom</t>
    </r>
  </si>
  <si>
    <t>50.</t>
  </si>
  <si>
    <r>
      <t xml:space="preserve">Dobava in montaža Cu zbiralke dodatne izenačitev potenciala - </t>
    </r>
    <r>
      <rPr>
        <b/>
        <sz val="8"/>
        <rFont val="Arial"/>
        <family val="2"/>
        <charset val="238"/>
      </rPr>
      <t>IP</t>
    </r>
    <r>
      <rPr>
        <sz val="8"/>
        <rFont val="Arial"/>
        <family val="2"/>
        <charset val="238"/>
      </rPr>
      <t xml:space="preserve"> montirana</t>
    </r>
    <r>
      <rPr>
        <b/>
        <sz val="8"/>
        <rFont val="Arial"/>
        <family val="2"/>
        <charset val="238"/>
      </rPr>
      <t xml:space="preserve"> v dozi</t>
    </r>
    <r>
      <rPr>
        <sz val="8"/>
        <rFont val="Arial"/>
        <family val="2"/>
        <charset val="238"/>
      </rPr>
      <t>, komplet z montažnim in spojnim materialom</t>
    </r>
  </si>
  <si>
    <t>51.</t>
  </si>
  <si>
    <r>
      <t xml:space="preserve"> - nadometna razvodna doza </t>
    </r>
    <r>
      <rPr>
        <b/>
        <sz val="8"/>
        <rFont val="Arial"/>
        <family val="2"/>
        <charset val="238"/>
      </rPr>
      <t>RD 80x80</t>
    </r>
    <r>
      <rPr>
        <sz val="8"/>
        <rFont val="Arial"/>
        <family val="2"/>
        <charset val="238"/>
      </rPr>
      <t xml:space="preserve">x40mm, </t>
    </r>
    <r>
      <rPr>
        <b/>
        <sz val="8"/>
        <rFont val="Arial"/>
        <family val="2"/>
        <charset val="238"/>
      </rPr>
      <t>E90, železna</t>
    </r>
  </si>
  <si>
    <t>52.</t>
  </si>
  <si>
    <r>
      <t xml:space="preserve">Vodnik HO7V-K za izenačevanje potencialov in povezavo kovinskih mas, položen prosto ali uvlečen v predhodno položene instalacijske cevi. Uporabljeni kabli morajo biti skladni s standardom SIST EN 50575 in imeti požarne lastnosti najmanj
 </t>
    </r>
    <r>
      <rPr>
        <b/>
        <sz val="8"/>
        <rFont val="Arial"/>
        <family val="2"/>
        <charset val="238"/>
      </rPr>
      <t>Cca s1 d2 a1</t>
    </r>
    <r>
      <rPr>
        <sz val="8"/>
        <rFont val="Arial"/>
        <family val="2"/>
        <charset val="238"/>
      </rPr>
      <t>:</t>
    </r>
  </si>
  <si>
    <t xml:space="preserve"> - HO7Z-K  6 </t>
  </si>
  <si>
    <t xml:space="preserve"> - HO7Z-K 25</t>
  </si>
  <si>
    <t>53.</t>
  </si>
  <si>
    <r>
      <t xml:space="preserve"> -z </t>
    </r>
    <r>
      <rPr>
        <b/>
        <sz val="8"/>
        <rFont val="Arial"/>
        <family val="2"/>
        <charset val="238"/>
      </rPr>
      <t>vijačenjem</t>
    </r>
    <r>
      <rPr>
        <sz val="8"/>
        <rFont val="Arial"/>
        <family val="2"/>
        <charset val="238"/>
      </rPr>
      <t xml:space="preserve"> </t>
    </r>
  </si>
  <si>
    <t>54.</t>
  </si>
  <si>
    <r>
      <t xml:space="preserve">Izdelava </t>
    </r>
    <r>
      <rPr>
        <b/>
        <sz val="8"/>
        <rFont val="Arial"/>
        <family val="2"/>
        <charset val="238"/>
      </rPr>
      <t>mostičnih</t>
    </r>
    <r>
      <rPr>
        <sz val="8"/>
        <rFont val="Arial"/>
        <family val="2"/>
        <charset val="238"/>
      </rPr>
      <t xml:space="preserve"> kovinskih spojev, komplet z pritrdilnim materialom</t>
    </r>
  </si>
  <si>
    <t>55.</t>
  </si>
  <si>
    <t>Ozemljevanje KV omare</t>
  </si>
  <si>
    <t>56.</t>
  </si>
  <si>
    <t xml:space="preserve"> - fi 40-50mm</t>
  </si>
  <si>
    <t xml:space="preserve"> - 100x100mm</t>
  </si>
  <si>
    <t xml:space="preserve"> - 250x100mm</t>
  </si>
  <si>
    <t xml:space="preserve"> - 350x100mm</t>
  </si>
  <si>
    <t xml:space="preserve"> - 400x100mm</t>
  </si>
  <si>
    <t xml:space="preserve"> - 600x100mm</t>
  </si>
  <si>
    <t xml:space="preserve"> - 700x100mm</t>
  </si>
  <si>
    <t>57.</t>
  </si>
  <si>
    <t>Tesnenje prebojev E90 z ognjevarno maso, komplet z materialom:</t>
  </si>
  <si>
    <t xml:space="preserve"> - fi 350x100mm</t>
  </si>
  <si>
    <t xml:space="preserve"> - fi 400x100mm</t>
  </si>
  <si>
    <t xml:space="preserve"> - fi 600x100mm</t>
  </si>
  <si>
    <t xml:space="preserve"> - fi 700x100mm</t>
  </si>
  <si>
    <t>58.</t>
  </si>
  <si>
    <t>Dobava in montaža revizijskih loput dimenzij 400 × 400 mm in 600 × 600 mm ter zagotavljanje ustrezne požarne zatesnitve</t>
  </si>
  <si>
    <t>POLJE MREŽA</t>
  </si>
  <si>
    <t>- odklopnik 3p, z elektronsko zaščito oz. podnapetostnim odklopnikom, fiksne izvedbe,  630A, kot tip NSX 630N MicroLogic 2.3 630/630A ali enakovredno</t>
  </si>
  <si>
    <t xml:space="preserve"> - Prenapetostna zaščita razreda II (TN-C) 3p</t>
  </si>
  <si>
    <t xml:space="preserve"> - Varovalčni ločilnik TYTAN II, 1p, komplet s taljivim vložkom 1x10A, kot Schneider Electric ali enakovredno</t>
  </si>
  <si>
    <t xml:space="preserve"> - Varovalčni ločilnik TYTAN II, 3p, komplet s taljivimi vložki 3x25A, kot Schneider Electric ali enakovredno</t>
  </si>
  <si>
    <t xml:space="preserve"> - Varovalčni ločilnik VL000, 3p komplet s taljivimi vložki 3x20A, kot Schneider Electric ali enakovredno</t>
  </si>
  <si>
    <t xml:space="preserve"> - Varovalčni ločilnik VL000, 3p komplet s taljivimi vložki 3x25A, kot Schneider Electric ali enakovredno</t>
  </si>
  <si>
    <t xml:space="preserve"> - Varovalčni ločilnik VL000, 3p komplet s taljivimi vložki 3x35A, kot Schneider Electric ali enakovredno</t>
  </si>
  <si>
    <t xml:space="preserve"> - Varovalčni ločilnik VL000, 3p komplet s taljivimi vložki 3x50A, kot Schneider Electric ali enakovredno</t>
  </si>
  <si>
    <t xml:space="preserve"> - Varovalčni ločilnik VL000, 3p komplet s taljivimi vložki 3x80A, kot Schneider Electric ali enakovredno</t>
  </si>
  <si>
    <t xml:space="preserve"> - Varovalčni ločilnik VL00, 3p komplet s taljivimi vložki 3x160A, kot Schneider Electric ali enakovredno</t>
  </si>
  <si>
    <t xml:space="preserve"> - Varovalčni ločilnik VL1, 3p komplet s taljivimi vložki 3x160A, kot Schneider Electric ali enakovredno</t>
  </si>
  <si>
    <t xml:space="preserve"> - Varovalčni ločilnik VL2, 3p komplet s taljivimi vložki 3x200A, kot Schneider Electric ali enakovredno</t>
  </si>
  <si>
    <t xml:space="preserve"> - Varovalčni ločilnik VL2, 3p komplet s taljivimi vložki 3x340A, kot Schneider Electric ali enakovredno</t>
  </si>
  <si>
    <t xml:space="preserve"> - zaščitno stikalo FID40A/0,03A, tip A, 4p, kot Schneider Electric ali enakovredno</t>
  </si>
  <si>
    <t xml:space="preserve"> - Inštalacijski odklopnik, z indikacijo stanja in delovanja zaščite, 6A, B, 1P, Ik=10kA, kot tip iC60N, Schneider Electric ali enakovredno</t>
  </si>
  <si>
    <t xml:space="preserve"> - Inštalacijski odklopnik, z indikacijo stanja in delovanja zaščite, 6A, B, 3P, Ik=10kA, kot tip iC60N, Schneider Electric ali enakovredno</t>
  </si>
  <si>
    <t xml:space="preserve"> - Inštalacijski odklopnik, z indikacijo stanja in delovanja zaščite, 10A, B, 1P, Ik=10kA, kot tip iC60N, Schneider Electric ali enakovredno</t>
  </si>
  <si>
    <t xml:space="preserve"> - Inštalacijski odklopnik, z indikacijo stanja in delovanja zaščite, 16A, B, 1P, Ik=10kA, kot tip iC60N, Schneider Electric ali enakovredno</t>
  </si>
  <si>
    <t xml:space="preserve"> - Inštalacijski odklopnik, z indikacijo stanja in delovanja zaščite, 16A, C, 3P, Ik=10kA, kot tip iC60N, Schneider Electric ali enakovredno</t>
  </si>
  <si>
    <t xml:space="preserve"> - Inštalacijski odklopnik, z indikacijo stanja in delovanja zaščite, 20A, C, 1P, Ik=10kA, kot tip iC60N, Schneider Electric ali enakovredno</t>
  </si>
  <si>
    <t xml:space="preserve"> - Tokovni transformator 600/5A, kot Schneider Electric ali enakovredno</t>
  </si>
  <si>
    <t xml:space="preserve"> - Enokanalna ASTRO ura za montažo na DIN letev</t>
  </si>
  <si>
    <t xml:space="preserve"> - Kontaktor AC1 K25/10/230V, kot Schneider Electric ali enakovredno</t>
  </si>
  <si>
    <t xml:space="preserve"> - Kontaktor AC1 K25/20/230V, kot Schneider Electric ali enakovredno</t>
  </si>
  <si>
    <t xml:space="preserve"> - Tropoložajno stikalo A-0-R (avtomatsko, izklop, ročno) za montažo na DIN letev</t>
  </si>
  <si>
    <t>3 Fazni detektor z BUS komunikacijo, za namestitev na 35-mm DIN letev. 5-letna garancija.
Kot npr.: Zumtobel Onlite Central e-Box BPD ali enakovredno</t>
  </si>
  <si>
    <t xml:space="preserve"> - Analizator moči nameščen na vratih električnega razdelilnika, CIRCUTOR CVM-C10</t>
  </si>
  <si>
    <t xml:space="preserve"> - 3-fazni direktni števec električne energije do 80A, Mbus TCP, kot  COUNTIS E25 ali enakovredno</t>
  </si>
  <si>
    <t xml:space="preserve"> - 3-fazni indirektni števec električne energije do 12000A, Mbus TCP, kot  COUNTIS E45 ali enakovredno</t>
  </si>
  <si>
    <r>
      <t xml:space="preserve">Skupaj razdelilec </t>
    </r>
    <r>
      <rPr>
        <b/>
        <sz val="8"/>
        <rFont val="Arial"/>
        <family val="2"/>
        <charset val="238"/>
      </rPr>
      <t>EO-G-T-K/M</t>
    </r>
  </si>
  <si>
    <t>POLJE DEA</t>
  </si>
  <si>
    <t>- Krmilna CNS oprema (zajeta v popisu CNS komponent)</t>
  </si>
  <si>
    <t xml:space="preserve"> - Montaža preklopnega ATS stikala 160A (dobava zajeta v popisu DEA)</t>
  </si>
  <si>
    <t xml:space="preserve"> - Prenapetostna zaščita razreda III+II (TN-C) 3p</t>
  </si>
  <si>
    <t xml:space="preserve"> - Varovalčni ločilnik VL00, 3p komplet s taljivimi vložki 3x125A, kot Schneider Electric ali enakovredno</t>
  </si>
  <si>
    <t xml:space="preserve"> - Varovalčni ločilnik VL000, 3p komplet s taljivimi vložki 3x10A, kot Schneider Electric ali enakovredno</t>
  </si>
  <si>
    <t xml:space="preserve"> - Varovalčni ločilnik VL00, 3p komplet s taljivimi vložki 3x100A, kot Schneider Electric ali enakovredno</t>
  </si>
  <si>
    <t xml:space="preserve"> - Inštalacijski odklopnik, z indikacijo stanja in delovanja zaščite, 25A, C, 3P, Ik=10kA, kot tip iC60N, Schneider Electric ali enakovredno</t>
  </si>
  <si>
    <t>POLJE UPS</t>
  </si>
  <si>
    <t xml:space="preserve"> - Zunanje ročno bypass stikalo Socomec Sirco M, 63A, 4p,  s prekrivajočimi kontakti I-I+II-II za brezprekinitveni preklop porabnikov direktno na omrežje, s pomožnimi kontakti za povezavo z POLJE UPS napravo s funkcijo postavitve v bypass način delovanja, kpl.  za vgradnjo na DIN letev</t>
  </si>
  <si>
    <t xml:space="preserve"> - Stikalo 0-1 SIRCO 63A, 4p za montažo na DIN letev</t>
  </si>
  <si>
    <t xml:space="preserve"> - Prenapetostna zaščita razreda III+II (TN-S) 4p</t>
  </si>
  <si>
    <t xml:space="preserve"> - Varovalčni ločilnik TYTAN II, 1p, komplet s taljivim vložkom 1x20A, kot Schneider Electric ali enakovredno</t>
  </si>
  <si>
    <t xml:space="preserve"> - zaščitno stikalo FID63A/0,03A, tip A, 4p, kot Schneider Electric ali enakovredno</t>
  </si>
  <si>
    <r>
      <t xml:space="preserve">Skupaj razdelilec </t>
    </r>
    <r>
      <rPr>
        <b/>
        <sz val="8"/>
        <rFont val="Arial"/>
        <family val="2"/>
        <charset val="238"/>
      </rPr>
      <t>EO-G-T-K/A/U</t>
    </r>
  </si>
  <si>
    <r>
      <t xml:space="preserve">Dobava, montaža in vezava nadometnega električnega razdelilnika 
</t>
    </r>
    <r>
      <rPr>
        <b/>
        <sz val="8"/>
        <rFont val="Arial"/>
        <family val="2"/>
        <charset val="238"/>
      </rPr>
      <t>EO-KOT-T</t>
    </r>
    <r>
      <rPr>
        <sz val="8"/>
        <rFont val="Arial"/>
        <family val="2"/>
        <charset val="238"/>
      </rPr>
      <t xml:space="preserve"> (800x1000x300mm).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</si>
  <si>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t xml:space="preserve">- Glavno stikalo GS40A 3p, kot Schneider Electric ali enakovredno </t>
  </si>
  <si>
    <t xml:space="preserve"> - prenapetostna zaščita razreda III+II, 4p (TN-S), kot Schneider Electric ali enakovredno</t>
  </si>
  <si>
    <t xml:space="preserve"> - Inštalacijski odklopnik, z indikacijo stanja in delovanja zaščite, 6A, B, 1P, Ik=10kA, kot Schneider Electric ali enakovredno</t>
  </si>
  <si>
    <t xml:space="preserve"> - Inštalacijski odklopnik, z indikacijo stanja in delovanja zaščite, 10A, B, 1P, Ik=10kA, kot Schneider Electric ali enakovredno</t>
  </si>
  <si>
    <t xml:space="preserve"> - Inštalacijski odklopnik, z indikacijo stanja in delovanja zaščite, 16A, B, 1P, Ik=10kA, kot Schneider Electric ali enakovredno</t>
  </si>
  <si>
    <t xml:space="preserve"> - Inštalacijski odklopnik, z indikacijo stanja in delovanja zaščite, 16A, C, 1P, Ik=10kA, kot Schneider Electric ali enakovredno</t>
  </si>
  <si>
    <t xml:space="preserve"> - Kontaktor AC1 K20/10/230V, kot Schneider Electric ali enakovredno</t>
  </si>
  <si>
    <r>
      <t xml:space="preserve">Skupaj razdelilec </t>
    </r>
    <r>
      <rPr>
        <b/>
        <sz val="8"/>
        <rFont val="Arial"/>
        <family val="2"/>
        <charset val="238"/>
      </rPr>
      <t>EO-KOT</t>
    </r>
    <r>
      <rPr>
        <sz val="8"/>
        <rFont val="Arial"/>
        <family val="2"/>
        <charset val="238"/>
      </rPr>
      <t>-T</t>
    </r>
  </si>
  <si>
    <t>Dobava, montaža in vezava prostostoječega električnega razdelilnika 
EO-1-T-P/M/A/U (800x2300x250mm).  Izdelana iz vročecinkane pločevine,komplet s kovinskim podstavkom 800x100x250mm, barva omare - RAL, IP40, s ključavnico s polcilindrom v PVC izvlačljivi ročki - zaščiteni profil 30-10, dvo ali tritočkovno zapiranje, z žepom za dokumentacijo ; komplet z galvanskimi povezavami.
V omaro se vgradi sledeča ali enakovredna  oprema:</t>
  </si>
  <si>
    <t xml:space="preserve"> - prenapetostna zaščita razreda II, 4p (TN-S), kot Schneider Electric ali enakovredno</t>
  </si>
  <si>
    <t xml:space="preserve"> - Inštalacijski odklopnik, z indikacijo stanja in delovanja zaščite, 6A, B, 3P, Ik=10kA, kot Schneider Electric ali enakovredno</t>
  </si>
  <si>
    <t xml:space="preserve"> - Inštalacijski odklopnik, z indikacijo stanja in delovanja zaščite, 20A, C, 1P, Ik=10kA, kot Schneider Electric ali enakovredno</t>
  </si>
  <si>
    <t xml:space="preserve"> - Ognjevarna pregrada E90 za ločitev mrežnega in agregatskega dela napajanja</t>
  </si>
  <si>
    <r>
      <t xml:space="preserve">Skupaj razdelilec </t>
    </r>
    <r>
      <rPr>
        <b/>
        <sz val="8"/>
        <rFont val="Arial"/>
        <family val="2"/>
        <charset val="238"/>
      </rPr>
      <t>EO-1-T-P/M/A/U</t>
    </r>
  </si>
  <si>
    <t xml:space="preserve">- Glavno stikalo GS63A 3p, kot Schneider Electric ali enakovredno </t>
  </si>
  <si>
    <t xml:space="preserve"> - Inštalacijski odklopnik, z indikacijo stanja in delovanja zaščite, 16A, B, 3P, Ik=10kA, kot Schneider Electric ali enakovredno</t>
  </si>
  <si>
    <t xml:space="preserve"> - Inštalacijski odklopnik, z indikacijo stanja in delovanja zaščite, 16A, C, 3P, Ik=10kA, kot Schneider Electric ali enakovredno</t>
  </si>
  <si>
    <t xml:space="preserve"> - Kontaktor AC1 K25/30/230V, kot Schneider Electric ali enakovredno</t>
  </si>
  <si>
    <t xml:space="preserve"> - Kontaktor AC1 K40/10/230V, kot Schneider Electric ali enakovredno</t>
  </si>
  <si>
    <r>
      <t xml:space="preserve">Dobava, montaža in vezava nadometnega električnega razdelilnika 
</t>
    </r>
    <r>
      <rPr>
        <b/>
        <sz val="8"/>
        <rFont val="Arial"/>
        <family val="2"/>
        <charset val="238"/>
      </rPr>
      <t>EO-D1-T-K</t>
    </r>
    <r>
      <rPr>
        <sz val="8"/>
        <rFont val="Arial"/>
        <family val="2"/>
        <charset val="238"/>
      </rPr>
      <t xml:space="preserve"> (800x1000x250mm).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</si>
  <si>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t xml:space="preserve">- Glavno stikalo GS160A 3p, kot Schneider Electric ali enakovredno </t>
  </si>
  <si>
    <t xml:space="preserve"> - Varovalčni ločilnik TYTAN II, 3p, komplet s taljivimi vložki 3x40A, kot Schneider Electric ali enakovredno</t>
  </si>
  <si>
    <t xml:space="preserve"> - varovalčni ločilnik VL00, komplet s taljivimi vložki 3x80A, kot Schneider Electric ali enakovredno</t>
  </si>
  <si>
    <t xml:space="preserve"> - Inštalacijski odklopnik, z indikacijo stanja in delovanja zaščite, 10A, C, 3P, Ik=10kA, kot Schneider Electric ali enakovredno</t>
  </si>
  <si>
    <t xml:space="preserve"> - Kontaktor AC3 37kW/30/230V, kot Schneider Electric ali enakovredno</t>
  </si>
  <si>
    <r>
      <t xml:space="preserve">Skupaj razdelilec </t>
    </r>
    <r>
      <rPr>
        <b/>
        <sz val="8"/>
        <rFont val="Arial"/>
        <family val="2"/>
        <charset val="238"/>
      </rPr>
      <t>EO-D1-T-K</t>
    </r>
  </si>
  <si>
    <r>
      <t xml:space="preserve">Dobava, montaža in vezava nadometnega električnega razdelilnika 
</t>
    </r>
    <r>
      <rPr>
        <b/>
        <sz val="8"/>
        <rFont val="Arial"/>
        <family val="2"/>
        <charset val="238"/>
      </rPr>
      <t>EO-D2-T-K</t>
    </r>
    <r>
      <rPr>
        <sz val="8"/>
        <rFont val="Arial"/>
        <family val="2"/>
        <charset val="238"/>
      </rPr>
      <t xml:space="preserve"> (800x1000x250mm).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</si>
  <si>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t xml:space="preserve">- Glavno stikalo GS250A 3p, kot Schneider Electric ali enakovredno </t>
  </si>
  <si>
    <t xml:space="preserve"> - varovalčni ločilnik VL00, komplet s taljivimi vložki 3x100A, kot Schneider Electric ali enakovredno</t>
  </si>
  <si>
    <t xml:space="preserve"> - Inštalacijski odklopnik, z indikacijo stanja in delovanja zaščite, 40A, C, 3P, Ik=10kA, kot Schneider Electric ali enakovredno</t>
  </si>
  <si>
    <t xml:space="preserve"> - Kontaktor AC1 K40/40/230V, kot Schneider Electric ali enakovredno</t>
  </si>
  <si>
    <t xml:space="preserve"> - Kontaktor AC3 55kW/30/230V, kot Schneider Electric ali enakovredno</t>
  </si>
  <si>
    <r>
      <t xml:space="preserve">Skupaj razdelilec </t>
    </r>
    <r>
      <rPr>
        <b/>
        <sz val="8"/>
        <rFont val="Arial"/>
        <family val="2"/>
        <charset val="238"/>
      </rPr>
      <t>EO-D2-T-K</t>
    </r>
  </si>
  <si>
    <r>
      <t xml:space="preserve">Dobava, montaža in vezava nadometnega električnega razdelilnika 
</t>
    </r>
    <r>
      <rPr>
        <b/>
        <sz val="8"/>
        <rFont val="Arial"/>
        <family val="2"/>
        <charset val="238"/>
      </rPr>
      <t>EO-D3-T-K</t>
    </r>
    <r>
      <rPr>
        <sz val="8"/>
        <rFont val="Arial"/>
        <family val="2"/>
        <charset val="238"/>
      </rPr>
      <t xml:space="preserve"> (800x1000x250mm).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</si>
  <si>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t xml:space="preserve">- Glavno stikalo GS80A 3p, kot Schneider Electric ali enakovredno </t>
  </si>
  <si>
    <t xml:space="preserve"> - Varovalčni ločilnik TYTAN II, 3p, komplet s taljivimi vložki 3x32A, kot Schneider Electric ali enakovredno</t>
  </si>
  <si>
    <t xml:space="preserve"> - Kontaktor AC3 33kW/30/230V, kot Schneider Electric ali enakovredno</t>
  </si>
  <si>
    <r>
      <t xml:space="preserve">Skupaj razdelilec </t>
    </r>
    <r>
      <rPr>
        <b/>
        <sz val="8"/>
        <rFont val="Arial"/>
        <family val="2"/>
        <charset val="238"/>
      </rPr>
      <t>EO-D3-T-K</t>
    </r>
  </si>
  <si>
    <r>
      <t xml:space="preserve">Dobava, montaža in vezava nadometnega električnega razdelilnika 
</t>
    </r>
    <r>
      <rPr>
        <b/>
        <sz val="8"/>
        <rFont val="Arial"/>
        <family val="2"/>
        <charset val="238"/>
      </rPr>
      <t>EO-D4-T-K</t>
    </r>
    <r>
      <rPr>
        <sz val="8"/>
        <rFont val="Arial"/>
        <family val="2"/>
        <charset val="238"/>
      </rPr>
      <t xml:space="preserve"> (800x1000x250mm).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</si>
  <si>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t xml:space="preserve"> - Kontaktor AC3 18,5kW/30/230V, kot Schneider Electric ali enakovredno</t>
  </si>
  <si>
    <r>
      <t xml:space="preserve">Skupaj razdelilec </t>
    </r>
    <r>
      <rPr>
        <b/>
        <sz val="8"/>
        <rFont val="Arial"/>
        <family val="2"/>
        <charset val="238"/>
      </rPr>
      <t>EO-D4-T-K</t>
    </r>
  </si>
  <si>
    <r>
      <t xml:space="preserve">Dobava, montaža in vezava nadometnega električnega razdelilnika 
</t>
    </r>
    <r>
      <rPr>
        <b/>
        <sz val="8"/>
        <rFont val="Arial"/>
        <family val="2"/>
        <charset val="238"/>
      </rPr>
      <t>EO-D5-T-K</t>
    </r>
    <r>
      <rPr>
        <sz val="8"/>
        <rFont val="Arial"/>
        <family val="2"/>
        <charset val="238"/>
      </rPr>
      <t xml:space="preserve"> (800x1000x250mm).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</si>
  <si>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t xml:space="preserve">- Glavno stikalo GS100A 3p, kot Schneider Electric ali enakovredno </t>
  </si>
  <si>
    <t xml:space="preserve"> - zaščitno stikalo FID80A/0,03A, tip A, 4p, kot Schneider Electric ali enakovredno</t>
  </si>
  <si>
    <t xml:space="preserve"> - Varovalčni ločilnik TYTAN II, 3p, komplet s taljivimi vložki 3x63A, kot Schneider Electric ali enakovredno</t>
  </si>
  <si>
    <t xml:space="preserve"> - Inštalacijski odklopnik, z indikacijo stanja in delovanja zaščite, 25A, C, 1P, Ik=10kA, kot Schneider Electric ali enakovredno</t>
  </si>
  <si>
    <t xml:space="preserve"> - Kontaktor AC3 45kW/40/230V, kot Schneider Electric ali enakovredno</t>
  </si>
  <si>
    <r>
      <t xml:space="preserve">Skupaj razdelilec </t>
    </r>
    <r>
      <rPr>
        <b/>
        <sz val="8"/>
        <rFont val="Arial"/>
        <family val="2"/>
        <charset val="238"/>
      </rPr>
      <t>EO-D5-T-K</t>
    </r>
  </si>
  <si>
    <r>
      <t xml:space="preserve">Dobava, montaža in vezava nadometnega električnega razdelilnika 
</t>
    </r>
    <r>
      <rPr>
        <b/>
        <sz val="8"/>
        <rFont val="Arial"/>
        <family val="2"/>
        <charset val="238"/>
      </rPr>
      <t>EO-D6-T-K</t>
    </r>
    <r>
      <rPr>
        <sz val="8"/>
        <rFont val="Arial"/>
        <family val="2"/>
        <charset val="238"/>
      </rPr>
      <t xml:space="preserve"> (800x1000x250mm).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</si>
  <si>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t xml:space="preserve"> - Varovalčni ločilnik TYTAN II, 3p, komplet s taljivimi vložki 3x35A, kot Schneider Electric ali enakovredno</t>
  </si>
  <si>
    <t xml:space="preserve"> - Kontaktor AC3 18,5kW/40/230V, kot Schneider Electric ali enakovredno</t>
  </si>
  <si>
    <t xml:space="preserve"> - Kontaktor AC3 22kW/40/230V, kot Schneider Electric ali enakovredno</t>
  </si>
  <si>
    <r>
      <t xml:space="preserve">Skupaj razdelilec </t>
    </r>
    <r>
      <rPr>
        <b/>
        <sz val="8"/>
        <rFont val="Arial"/>
        <family val="2"/>
        <charset val="238"/>
      </rPr>
      <t>EO-D6-T-K</t>
    </r>
  </si>
  <si>
    <r>
      <t xml:space="preserve">Dobava, montaža in vezava nadometnega električnega razdelilnika 
</t>
    </r>
    <r>
      <rPr>
        <b/>
        <sz val="8"/>
        <rFont val="Arial"/>
        <family val="2"/>
        <charset val="238"/>
      </rPr>
      <t>EO-D7-T-K</t>
    </r>
    <r>
      <rPr>
        <sz val="8"/>
        <rFont val="Arial"/>
        <family val="2"/>
        <charset val="238"/>
      </rPr>
      <t xml:space="preserve"> (800x1000x250mm).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</si>
  <si>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t xml:space="preserve"> - Inštalacijski odklopnik, z indikacijo stanja in delovanja zaščite, 35A, C, 3P, Ik=10kA, kot Schneider Electric ali enakovredno</t>
  </si>
  <si>
    <t xml:space="preserve"> - Kontaktor AC3 37kW/40/230V, kot Schneider Electric ali enakovredno</t>
  </si>
  <si>
    <r>
      <t xml:space="preserve">Skupaj razdelilec </t>
    </r>
    <r>
      <rPr>
        <b/>
        <sz val="8"/>
        <rFont val="Arial"/>
        <family val="2"/>
        <charset val="238"/>
      </rPr>
      <t>EO-D7-T-K</t>
    </r>
  </si>
  <si>
    <r>
      <t xml:space="preserve">Dobava, montaža in vezava nadometnega električnega razdelilnika 
</t>
    </r>
    <r>
      <rPr>
        <b/>
        <sz val="8"/>
        <rFont val="Arial"/>
        <family val="2"/>
        <charset val="238"/>
      </rPr>
      <t>EO-D8-T-K</t>
    </r>
    <r>
      <rPr>
        <sz val="8"/>
        <rFont val="Arial"/>
        <family val="2"/>
        <charset val="238"/>
      </rPr>
      <t xml:space="preserve"> (600x1000x250mm).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</si>
  <si>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r>
      <t xml:space="preserve">Skupaj razdelilec </t>
    </r>
    <r>
      <rPr>
        <b/>
        <sz val="8"/>
        <rFont val="Arial"/>
        <family val="2"/>
        <charset val="238"/>
      </rPr>
      <t>EO-D8-T-K</t>
    </r>
  </si>
  <si>
    <r>
      <t xml:space="preserve">Dobava, montaža in vezava nadometnega električnega razdelilnika 
</t>
    </r>
    <r>
      <rPr>
        <b/>
        <sz val="8"/>
        <rFont val="Arial"/>
        <family val="2"/>
        <charset val="238"/>
      </rPr>
      <t>EO-D9-T-K</t>
    </r>
    <r>
      <rPr>
        <sz val="8"/>
        <rFont val="Arial"/>
        <family val="2"/>
        <charset val="238"/>
      </rPr>
      <t xml:space="preserve"> (600x1000x250mm).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</si>
  <si>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r>
      <t xml:space="preserve">Skupaj razdelilec </t>
    </r>
    <r>
      <rPr>
        <b/>
        <sz val="8"/>
        <rFont val="Arial"/>
        <family val="2"/>
        <charset val="238"/>
      </rPr>
      <t>EO-D9-T-K</t>
    </r>
  </si>
  <si>
    <t>KOMPENZACIJA</t>
  </si>
  <si>
    <t>Pred dobavo je potrebno izvesti tedenske meritve obremenitve, iz katerih bo razvidna potreba po napravi ter v primeru potrebe konfiguracija kompenzacijeke naprave, (št stopenj, filter…)</t>
  </si>
  <si>
    <t xml:space="preserve">Meritve omrežja, iz katerih bo razvidna poteba po kompenzacijski napravi (cos φ, višji hamoniki, …). </t>
  </si>
  <si>
    <t>Dobava in montaža nadometne kovinske omare R-kompenzacija. Dimenzije š/v/g  1000x600x300mm, komplet s ključavnico, galvanskimi povezavami. Avtomatska kompenzacijska omara 60kVar, kot KOK 7614, proizvajalec ISKRA MIS.</t>
  </si>
  <si>
    <t>Meritve omrežja v polni obremenitvi po vgradnji kompezacijske naprave, iz katerih bo razvidna upravičenost vgradnje kompenzacijske naprave (cos φ, višji hamoniki, …)</t>
  </si>
  <si>
    <t>SISTEM ZA NEPREKINJENO NAPAJANJE - UPS</t>
  </si>
  <si>
    <t>Sistem za neprekinjeno napajanje nazivne moči 10kVA/10kW,  ON line tehnologija delovanja (klasifikacija VFI-SS-111 po SIST EN62040-3), tri nivojski IGBT pretvorniki, z učinkovitostjo 95% v ON line načinu delovanja, 99% v ECO načinu, možnost paralelne konfiguracije</t>
  </si>
  <si>
    <t>Avtonomija:  minimalno 9 minut pri obremenitvi 7 kW</t>
  </si>
  <si>
    <t>Ostale tehnične zahteve:</t>
  </si>
  <si>
    <t>Nazivna moč: 10 kVA</t>
  </si>
  <si>
    <t>Delovna moč:  10 kW</t>
  </si>
  <si>
    <t>Vhodna napetost;  3x400V+N -20%+20%,  (-40% @70% Pn)</t>
  </si>
  <si>
    <t>Skupno popačenje vhodnega toka THDI pri 100% Pn ≤2,4%</t>
  </si>
  <si>
    <t>Vhodni faktor moči ≥ 0.99</t>
  </si>
  <si>
    <t>Vhodna frekvenca: 50/60 Hz ± 10 %</t>
  </si>
  <si>
    <t>Vhodni priključek: sponke</t>
  </si>
  <si>
    <t>Izhodna napetost;  3x400V+N ± 1%,  možnost nastavitve na: 360/380/400/415</t>
  </si>
  <si>
    <t>Izhodna frekvenca 50/60 Hz ± 0,01% (v ON line ali avtonomnem načinu)</t>
  </si>
  <si>
    <t>Skupno popačenje izhodne napetosti ≤ 1% za linearne porabnike, &lt;6,5% za nelinearne porabnike</t>
  </si>
  <si>
    <t xml:space="preserve">Preobremenljivost ob prisotni mreži do 12,5 kW za 10 minut, 15 kW za 1 minuto, </t>
  </si>
  <si>
    <t>Izhodni priključek: sponke</t>
  </si>
  <si>
    <t xml:space="preserve">Avtomatski in ročni bypas vgrajen v napravi, </t>
  </si>
  <si>
    <t xml:space="preserve">Disipacija pri Pn &lt;0,59kW </t>
  </si>
  <si>
    <t>Komunikacija:</t>
  </si>
  <si>
    <t>LCD grafični nadzorni panel</t>
  </si>
  <si>
    <t>Vgrajen ModBus vmesnik</t>
  </si>
  <si>
    <t>Možnost vgradnje Web/SNMP vmesnik</t>
  </si>
  <si>
    <t>Okolje;</t>
  </si>
  <si>
    <t>Delovna temperatura: od 0ºC do +40ºC ( od 15ºC do 25ºC za doseganje najdaljše življenjske dobe akumulatorjev)</t>
  </si>
  <si>
    <t>Maksimalna vlažnost: 95% (brez kondenzacije)</t>
  </si>
  <si>
    <t>Stopnja zaščite IP20 (opcija IP21)</t>
  </si>
  <si>
    <t xml:space="preserve">Akumulatorji: </t>
  </si>
  <si>
    <r>
      <t>Tip akumulatorjev: svinčeni ventilsko regulirani, brez vzdrževanja vgrajeni znotraj ohišja UPS naprave za zagotavljanje minimalno 9</t>
    </r>
    <r>
      <rPr>
        <sz val="8"/>
        <color theme="1"/>
        <rFont val="Arial"/>
        <family val="2"/>
        <charset val="238"/>
      </rPr>
      <t xml:space="preserve"> minut avtonomije pri obremenitvi 7 kW.</t>
    </r>
  </si>
  <si>
    <t xml:space="preserve">Standardi: </t>
  </si>
  <si>
    <t>Standardi: EN 62040-1, EN 62040-2, EN 62040-3</t>
  </si>
  <si>
    <t>Certifikat CE in dokumentacija o tehnični  ustreznosti,</t>
  </si>
  <si>
    <t>Dimenzije: izvedba pokončna (višina x širina x globina): 1190x370x770 mm, masa 152 kg</t>
  </si>
  <si>
    <t>Dobava, montaža in zagon:</t>
  </si>
  <si>
    <t xml:space="preserve">Dostava opreme na lokacijo objekta, namestitev, priklop na pripravljene instalacije, testiranje in zagon, usposabljanje uporabnika, kpl. </t>
  </si>
  <si>
    <t>Navodila za uporabo in vzdrževanje v slovenskem jeziku</t>
  </si>
  <si>
    <t>Model: kot npr. Socomec Group Masterys BC+, 10 kVA, 3/3 ali enakovredno</t>
  </si>
  <si>
    <t xml:space="preserve"> DIESEL ELEKTRIČNI AGREGAT - DEA</t>
  </si>
  <si>
    <r>
      <t xml:space="preserve">DIESELSKI ELEKTRIČNI AGREGAT za avtomatsko delovanje,  trajna moč 80 kVA (64 kW), maksimalna moč 88 kVA (70,4),  s predgretjem motorja,  vgrajen v zvočno izoliranem ohišju hrupnosti do 67 dBA/7 metrov, z vgrajenim rezervoarjem goriva za minimalno </t>
    </r>
    <r>
      <rPr>
        <b/>
        <sz val="8"/>
        <rFont val="Arial"/>
        <family val="2"/>
        <charset val="238"/>
      </rPr>
      <t>za 48 urno delovanje pri obremenitvi 43 kW</t>
    </r>
    <r>
      <rPr>
        <sz val="8"/>
        <rFont val="Arial"/>
        <family val="2"/>
        <charset val="238"/>
      </rPr>
      <t>. Agregat mora biti skladen s standardom ISO 8528-1.</t>
    </r>
  </si>
  <si>
    <t>Tehnične lastnosti:</t>
  </si>
  <si>
    <t>Nazivna trajna moč (PRP): 80 kVA/64 kW</t>
  </si>
  <si>
    <t xml:space="preserve">Maksimalna moč (LTP): 88 kVA /70,4kW </t>
  </si>
  <si>
    <t>Nazivna napetost:  400Vac/230Vac</t>
  </si>
  <si>
    <t>Nazivna frekvenca: 50 Hz</t>
  </si>
  <si>
    <t>Faktor moči: 0,8</t>
  </si>
  <si>
    <t>Motor kot Baudouin tip  4M10G88/5</t>
  </si>
  <si>
    <t xml:space="preserve">Vodno hlajen dizelski motor s turbinskim polnilnikom, </t>
  </si>
  <si>
    <t>Vrtljaji : 1500 /min</t>
  </si>
  <si>
    <t>Vrsta: 4 valjni</t>
  </si>
  <si>
    <t>Poraba goriva pri 75 % PRP obremenitvi 13,5  l/h</t>
  </si>
  <si>
    <t>z vgrajenim predgretjem motorja</t>
  </si>
  <si>
    <t>Elektronski regulator obratov motorja</t>
  </si>
  <si>
    <t>Generator kot Stamford tip UCI224G</t>
  </si>
  <si>
    <t>Sinhronski generator</t>
  </si>
  <si>
    <t>Trajna moč generatorja PRP 85 kVA, omejena moč LTP 90,8 kVA</t>
  </si>
  <si>
    <t>4 polni, 3f+N</t>
  </si>
  <si>
    <t xml:space="preserve">Sistem izolacije;  "H" razred. </t>
  </si>
  <si>
    <t>Napetostna regulacija +/- 1 %</t>
  </si>
  <si>
    <t>Nazivna frekvenca: 50Hz</t>
  </si>
  <si>
    <t>Stopnja zaščite ohišja: IP23</t>
  </si>
  <si>
    <t>Skladno s standardi BS EN 61000-6-2 &amp; BS EN 61000-6-4,VDE 0875G, VDE 0875N.</t>
  </si>
  <si>
    <t>Dimenzije v cm. 256 x 104 x 180 (dxšxv)</t>
  </si>
  <si>
    <t>Skupna masa agregata cca. 1500 kg (brez goriva)</t>
  </si>
  <si>
    <t>Rezervoar za gorivo vgrajen znotraj podnožja;</t>
  </si>
  <si>
    <t>Prostornina rezervoarja mora zadoščati za minimalno 48 urno obratovanje pri  obremenjenosti 43 kW, vgrajen merilnik nivoja goriva.</t>
  </si>
  <si>
    <t xml:space="preserve">Startni akumulator in polnilnik;  </t>
  </si>
  <si>
    <t xml:space="preserve">vgrajen startni akumulator in polnilnik, </t>
  </si>
  <si>
    <t>Kontrolni panel vgrajen na agregatu;</t>
  </si>
  <si>
    <t>Služi za nadzor in upravljanje dizelskega električnega agregata. Omogoča minimalno:</t>
  </si>
  <si>
    <t>Avtomatski zagon agregata ob izpadu omrežja ali omrežju izven tolerančnih meja</t>
  </si>
  <si>
    <t>Ročni zagon in zaustavitev agregata</t>
  </si>
  <si>
    <t>Testni zagon agregata</t>
  </si>
  <si>
    <t>Merjenje električnih veličin dizelskega agregata:</t>
  </si>
  <si>
    <t>Napetost generatorja (V): L1, L2 in L3</t>
  </si>
  <si>
    <t>Tok generatorja (A): L1, L2 in L3</t>
  </si>
  <si>
    <t>Frekvenca (Hz):</t>
  </si>
  <si>
    <t>Merjenje električnih veličin omrežja:</t>
  </si>
  <si>
    <t>Frekvenca (Hz)</t>
  </si>
  <si>
    <t>Merjenje mehanskih veličin dizelskega agregata:</t>
  </si>
  <si>
    <t>Število vrtljajev pogonskega motorja</t>
  </si>
  <si>
    <t>Števec delovnih ur</t>
  </si>
  <si>
    <t>Števec ur do naslednjega servisa</t>
  </si>
  <si>
    <t>Temperatura hladilne tekočine pogonskega motorja</t>
  </si>
  <si>
    <t>Tlak motornega olja</t>
  </si>
  <si>
    <t>Število zagonov pogonskega motorja</t>
  </si>
  <si>
    <r>
      <rPr>
        <b/>
        <sz val="8"/>
        <rFont val="Arial"/>
        <family val="2"/>
        <charset val="238"/>
      </rPr>
      <t xml:space="preserve">Komunikacija na kontrolnem panelu; </t>
    </r>
    <r>
      <rPr>
        <sz val="8"/>
        <rFont val="Arial"/>
        <family val="2"/>
        <charset val="238"/>
      </rPr>
      <t xml:space="preserve"> </t>
    </r>
  </si>
  <si>
    <t>Termo-magnetno zaščitno stikalo;</t>
  </si>
  <si>
    <t>Vgrajeno termo-magnetno zaščitno stikalo  za nazivno moč agregata, nameščeno v notranjosti elektro komandne omare agregata in služi za zaščito pred preobremenitvijo agregata in zaščito pred kratkim stikom, nastavljiv na 80A</t>
  </si>
  <si>
    <r>
      <t xml:space="preserve">Avtomatsko preklopno stikalo ATS </t>
    </r>
    <r>
      <rPr>
        <sz val="8"/>
        <rFont val="Arial"/>
        <family val="2"/>
        <charset val="238"/>
      </rPr>
      <t>dimenzionirano na nazivno moč agregata,  nameščen  v ločenem kabinetu/omarici za avtomatski preklop porabnikov (omrežje-agregat)</t>
    </r>
  </si>
  <si>
    <t xml:space="preserve">Montažna dela; </t>
  </si>
  <si>
    <t>Dostava agregata na predvideno mikrolokacijo, priključitev na pripravljene električne  instalacije, spuščanje v obratovanje, testno gorivo, usposabljanje uporabnika, primopredaja</t>
  </si>
  <si>
    <t xml:space="preserve">Električne instalacije; </t>
  </si>
  <si>
    <t xml:space="preserve">Vse potrebne močnostne in signalne kabelske povezave do priključnih sponk generatorja,  ATS stikala, razdelilne omare, na podlagi podatkov PZI - </t>
  </si>
  <si>
    <t>Izdelava temelja diesel agregata</t>
  </si>
  <si>
    <t xml:space="preserve">Nabava, dobava in izdelava  AB podstavka za diesel električni agregat iz betona C30/37, XC4 XF3 XD3, debeline 20 cm. Zgornja obdelava: zalita, nato metlana armatura spodaj: Q335 B500A, preklopi 50cm, zaščitna plast 3,0 cm armatura zgoraj; Q283 B500A, preklopi 40 cm, zaščitna plast 3,5 cm robne ojačitve: +/-2fi12, B500B in robne zanke fi8/15cm B500B Izvedba na ločilni sloj PE folije, utrjen tamponski sloj TD 0/32 debeline 30 cm in kamnito posteljico NKM 0/65 debeline 40 cm. Povšine 4m2. </t>
  </si>
  <si>
    <t>Izkop temelja diesel agregata  dimenzije 296x114x20cm.  Strojno/Ročni zasip. Utrjevanje materiala Strojno nakladanje materiala. Prevoz odpadnega materiala na deponijo. Ureditev okolice v prvotno stanje.</t>
  </si>
  <si>
    <t>Patch panel F/UTP cat6a, 24 portni, kot R&amp;M ali enakovredno</t>
  </si>
  <si>
    <t>Patch panel optika 24 portni, kot R&amp;M ali enakovredno</t>
  </si>
  <si>
    <t xml:space="preserve">zaključevanje F/UTP cat6a kabla </t>
  </si>
  <si>
    <t xml:space="preserve">zbiralka za izenačitev potencialov, za ozemljitev zaščitnih prevodnikov U/FTP kablov v komunikacijski omari. Priključitev zaščitnih folij F/UTP vodnika e na enotno ozemljitveno točko, skladno s standardi EN 50310 </t>
  </si>
  <si>
    <t>Kovinska polica za 19" omaro ojačana</t>
  </si>
  <si>
    <t xml:space="preserve">močnostni modul s 6xvtičnico ter prenapetostno zaščito (mreža) </t>
  </si>
  <si>
    <t xml:space="preserve">močnostni modul s 6xvtičnico ter prenapetostno zaščito (ups) </t>
  </si>
  <si>
    <t>Skupaj Komunikacijsko vozlišče KV-ST</t>
  </si>
  <si>
    <t>Komunikacijsko vozlišče KV-D1, OMARA 19" 450x600, s steklenimi vrati,  s ključavnico, s bočnimi stranicami. višine 15HE, (OPOMBA: omara je namenjena za kablažo). V omaro se dogradi sledeče:</t>
  </si>
  <si>
    <t>Patch panel F/UTP cat6a PoE, 4/12 portni, kot R&amp;M ali enakovredno</t>
  </si>
  <si>
    <t xml:space="preserve">močnostni modul s 3xvtičnico ter prenapetostno zaščito (mreža) </t>
  </si>
  <si>
    <t>Skupaj Komunikacijsko vozlišče KV-D1</t>
  </si>
  <si>
    <t>Komunikacijsko vozlišče KV-D2, OMARA 19" 450x600, s steklenimi vrati,  s ključavnico, s bočnimi stranicami. višine 15HE, (OPOMBA: omara je namenjena za kablažo). V omaro se dogradi sledeče:</t>
  </si>
  <si>
    <t>Skupaj Komunikacijsko vozlišče KV-D2</t>
  </si>
  <si>
    <t>Komunikacijsko vozlišče KV-D3, OMARA 19" 450x600, s steklenimi vrati,  s ključavnico, s bočnimi stranicami. višine 15HE, (OPOMBA: omara je namenjena za kablažo). V omaro se dogradi sledeče:</t>
  </si>
  <si>
    <t>Skupaj Komunikacijsko vozlišče KV-D3</t>
  </si>
  <si>
    <t>Komunikacijsko vozlišče KV-D4, OMARA 19" 450x600, s steklenimi vrati,  s ključavnico, s bočnimi stranicami. višine 15HE, (OPOMBA: omara je namenjena za kablažo). V omaro se dogradi sledeče:</t>
  </si>
  <si>
    <t>Skupaj Komunikacijsko vozlišče KV-D4</t>
  </si>
  <si>
    <t>Komunikacijsko vozlišče KV-D5, OMARA 19" 450x600, s steklenimi vrati,  s ključavnico, s bočnimi stranicami. višine 15HE, (OPOMBA: omara je namenjena za kablažo). V omaro se dogradi sledeče:</t>
  </si>
  <si>
    <t>Skupaj Komunikacijsko vozlišče KV-D5</t>
  </si>
  <si>
    <t>Komunikacijsko vozlišče KV-D6, OMARA 19" 450x600, s steklenimi vrati,  s ključavnico, s bočnimi stranicami. višine 15HE, (OPOMBA: omara je namenjena za kablažo). V omaro se dogradi sledeče:</t>
  </si>
  <si>
    <t>Skupaj Komunikacijsko vozlišče KV-D6</t>
  </si>
  <si>
    <t>Komunikacijsko vozlišče KV-D7, OMARA 19" 450x600, s steklenimi vrati,  s ključavnico, s bočnimi stranicami. višine 15HE, (OPOMBA: omara je namenjena za kablažo). V omaro se dogradi sledeče:</t>
  </si>
  <si>
    <t>Skupaj Komunikacijsko vozlišče KV-D7</t>
  </si>
  <si>
    <t>Komunikacijsko vozlišče KV-D8, OMARA 19" 450x600, s steklenimi vrati,  s ključavnico, s bočnimi stranicami. višine 15HE, (OPOMBA: omara je namenjena za kablažo). V omaro se dogradi sledeče:</t>
  </si>
  <si>
    <t>Skupaj Komunikacijsko vozlišče KV-D8</t>
  </si>
  <si>
    <t>Komunikacijsko vozlišče KV-T-P, OMARA 19" 600x600, s steklenimi vrati,  s ključavnico, s preferiranimi bočnimi stranicami. višine 46HE, (OPOMBA: omara je namenjena za kablažo). V omaro se dogradi sledeče:</t>
  </si>
  <si>
    <t>Patch panel F/UTP cat6a PoE, 24 portni, kot R&amp;M ali enakovredno</t>
  </si>
  <si>
    <t xml:space="preserve">močnostni modul s 3xvtičnico ter prenapetostno zaščito (ups) </t>
  </si>
  <si>
    <t>Skupaj Komunikacijsko vozlišče KV-T-P</t>
  </si>
  <si>
    <r>
      <t xml:space="preserve">Dobava, montaža in vezava </t>
    </r>
    <r>
      <rPr>
        <b/>
        <sz val="8"/>
        <rFont val="Arial"/>
        <family val="2"/>
        <charset val="238"/>
      </rPr>
      <t>enojne</t>
    </r>
    <r>
      <rPr>
        <sz val="8"/>
        <rFont val="Arial"/>
        <family val="2"/>
        <charset val="238"/>
      </rPr>
      <t xml:space="preserve"> komunikacijske vtičnice RJ45 FTP Cat.6 </t>
    </r>
    <r>
      <rPr>
        <b/>
        <sz val="8"/>
        <rFont val="Arial"/>
        <family val="2"/>
        <charset val="238"/>
      </rPr>
      <t>p/o</t>
    </r>
    <r>
      <rPr>
        <sz val="8"/>
        <rFont val="Arial"/>
        <family val="2"/>
        <charset val="238"/>
      </rPr>
      <t xml:space="preserve"> komplet z ustrezno dozo, montažnim in končnim okvirjem, kot TEM ČATEŽ, MODUL ali enakovredno, IP20</t>
    </r>
  </si>
  <si>
    <r>
      <t xml:space="preserve">Dobava, montaža in vezava </t>
    </r>
    <r>
      <rPr>
        <b/>
        <sz val="8"/>
        <rFont val="Arial"/>
        <family val="2"/>
        <charset val="238"/>
      </rPr>
      <t>dvojne</t>
    </r>
    <r>
      <rPr>
        <sz val="8"/>
        <rFont val="Arial"/>
        <family val="2"/>
        <charset val="238"/>
      </rPr>
      <t xml:space="preserve"> komunikacijske vtičnice RJ45 FTP Cat.6 </t>
    </r>
    <r>
      <rPr>
        <b/>
        <sz val="8"/>
        <rFont val="Arial"/>
        <family val="2"/>
        <charset val="238"/>
      </rPr>
      <t>p/o</t>
    </r>
    <r>
      <rPr>
        <sz val="8"/>
        <rFont val="Arial"/>
        <family val="2"/>
        <charset val="238"/>
      </rPr>
      <t xml:space="preserve"> komplet z ustrezno dozo, montažnim in končnim okvirjem, kot TEM ČATEŽ, MODUL, ali enakovredno, IP20</t>
    </r>
  </si>
  <si>
    <r>
      <t>Dobava, montaža in vezava</t>
    </r>
    <r>
      <rPr>
        <b/>
        <sz val="8"/>
        <rFont val="Arial"/>
        <family val="2"/>
        <charset val="238"/>
      </rPr>
      <t xml:space="preserve"> enojne</t>
    </r>
    <r>
      <rPr>
        <sz val="8"/>
        <rFont val="Arial"/>
        <family val="2"/>
        <charset val="238"/>
      </rPr>
      <t xml:space="preserve"> komunikacijske vtičnice, FTP 2xRJ45, Cat.6, za vgradno v parapetni kanal ,s protiprašno zaščito,  komplet montažnim in končnim okvirjem, bele barve, kot ELBA ali enakovredno</t>
    </r>
  </si>
  <si>
    <r>
      <t xml:space="preserve">Dobava, montaža in vezava </t>
    </r>
    <r>
      <rPr>
        <b/>
        <sz val="8"/>
        <rFont val="Arial"/>
        <family val="2"/>
        <charset val="238"/>
      </rPr>
      <t>dvojne</t>
    </r>
    <r>
      <rPr>
        <sz val="8"/>
        <rFont val="Arial"/>
        <family val="2"/>
        <charset val="238"/>
      </rPr>
      <t xml:space="preserve"> komunikacijske vtičnice, FTP 2xRJ45, Cat.6, za vgradno v parapetni kanal ,s protiprašno zaščito,  komplet montažnim in končnim okvirjem, bele barve, kot ELBA ali enakovredno</t>
    </r>
  </si>
  <si>
    <t>Meritve UTP CAT6 instalacije</t>
  </si>
  <si>
    <t>Označevanje UTP vtičnic in priključkov z napisnimi nalepkami</t>
  </si>
  <si>
    <t>Meritve optičnih vlaken</t>
  </si>
  <si>
    <r>
      <t xml:space="preserve">Dobava in polaganje vodnikov deloma po kabelskih policah, delno nadometno, delno podometno. Uporabljeni kabli morajo biti skladni s standardom SIST EN 50575 in imeti odziv na požar po CPR najmanj </t>
    </r>
    <r>
      <rPr>
        <b/>
        <sz val="8"/>
        <color rgb="FF000000"/>
        <rFont val="Arial"/>
        <family val="2"/>
        <charset val="238"/>
      </rPr>
      <t>Cca s1 d2 a1</t>
    </r>
    <r>
      <rPr>
        <sz val="8"/>
        <color indexed="8"/>
        <rFont val="Arial"/>
        <family val="2"/>
        <charset val="238"/>
      </rPr>
      <t>:</t>
    </r>
  </si>
  <si>
    <t>F/UTP 4x2x23AWG, Cat.6, LSZH</t>
  </si>
  <si>
    <r>
      <t xml:space="preserve">Dobava in polaganje vodnikov deloma po kabelskih policah, delno nadometno, delno podometno. Uporabljeni kabli morajo biti skladni s standardom SIST EN 50575 in imeti odziv na požar po CPR najmanj </t>
    </r>
    <r>
      <rPr>
        <b/>
        <sz val="8"/>
        <color rgb="FF000000"/>
        <rFont val="Arial"/>
        <family val="2"/>
        <charset val="238"/>
      </rPr>
      <t>B2ca s1 d1 a1</t>
    </r>
    <r>
      <rPr>
        <sz val="8"/>
        <color indexed="8"/>
        <rFont val="Arial"/>
        <family val="2"/>
        <charset val="238"/>
      </rPr>
      <t>:</t>
    </r>
  </si>
  <si>
    <t>optični kabel 12x FO SM</t>
  </si>
  <si>
    <t>Dobava in vgradnja (uvlek v instalacijsko cev) kvalitetnega tovarniško narejenega HDMI klabla dolžine:</t>
  </si>
  <si>
    <t>- l=10m</t>
  </si>
  <si>
    <t>- l=15m</t>
  </si>
  <si>
    <t>- l=20m</t>
  </si>
  <si>
    <t>PN 32 LSZH</t>
  </si>
  <si>
    <t>PN 40 LSZH</t>
  </si>
  <si>
    <t xml:space="preserve"> - fi 26mm</t>
  </si>
  <si>
    <t xml:space="preserve"> - fi 16mm E60</t>
  </si>
  <si>
    <t>CNS SISTEM</t>
  </si>
  <si>
    <t>Telovadnica</t>
  </si>
  <si>
    <t>Krmilna oprema za prostorsko regulacijo</t>
  </si>
  <si>
    <t>Programabilni krmilnik, Bacnet IP, 8UIO / 4DO (relay), 4DO (Chopper), 2x Ethernet, 1x RS485 (Modbus RTU), Sylkbus, 230VAC, kot npr. Honeywell UN-RS0844ES230NMC ali enakovredno</t>
  </si>
  <si>
    <t>Unitary programabilni krmilnik, Bacnet IP, 16UIO / 4DO (relay), 4DO (Chopper), 2x Ethernet, 1x RS485 (Modbus RTU), Sylkbus, Bluetooth, 230VAC, kot npr. Honeywell UN-RL1644ESB230NMC ali enakovredno</t>
  </si>
  <si>
    <t>MR-DOA4 Modbus RTU, Modul z relejskimi izhodi, 4xDO s preklopnimi kontakti 4x NO/NC, napajanje 24VAC/DC, kot npr. Metz Connect 110836132101 ali enakovredno</t>
  </si>
  <si>
    <t>Stenska posluževalna enota za upravljanje konvektorja, z integriranim senzorjem temperature in CO2, z digitalnim zaslonom, povezava na krmilnik po komunikacijskem protokolu, kot npr. Honeywell TR100 ali enakovredno</t>
  </si>
  <si>
    <t>Stenska posluževalna enota z integriranim senzorjem temperature, brez zaslona, povezava na krmilnik po komunikacijskem protokolu, kot npr. Honeywell TR40 ali enakovredno</t>
  </si>
  <si>
    <t>Komunikacijska oprema</t>
  </si>
  <si>
    <t>Ethernet Switch, vgradnja na DIN letev, 10/100 Mbps, 5 vhodov - RJ45, Napajanje 10-36V DC, 24V AC, kot npr. Contemporary Controls EISW5-100T ali enakovredno</t>
  </si>
  <si>
    <t>Stabilizirani industrijski napajalnik, DIN montaža, napajanje 230Vac, izhodna napetost  24Vdc, nominalni izhodni tok 2A, kot npr. TDK-LAMBDA SNAP-DRB50-24 ali enakovredno</t>
  </si>
  <si>
    <t>Modbus / Ethernet gateway, 1 x RS232/422/485 Port, kot npr. Moxa MGATE MB3180, ali enakovredno</t>
  </si>
  <si>
    <t>Din railmount kit za MGATE MB3XXX, kot npr. Moxa DK35A, ali enakovredno</t>
  </si>
  <si>
    <t>Konektor DB9 F na vijačne sponke za priključitev, kot npr. Moxa Mini DB9F, ali enakovredno</t>
  </si>
  <si>
    <t>TOPLOTNA POSTAJA</t>
  </si>
  <si>
    <t xml:space="preserve">Komunikacijska oprema </t>
  </si>
  <si>
    <t>Modbus / Ethernet gateway, 2 x RS232/422/485 Port, kot npr. Moxa MGATE MB3280, ali enakovredno</t>
  </si>
  <si>
    <t>Mbus / Ethernet  gateway, do 20 M-Bus naprav, kot npr. ADFWeb HD67030-B2-20, ali enakovredno.</t>
  </si>
  <si>
    <t>Stabilizirani industrijski napajalnik, DIN montaža, napajanje 230Vac, izhodna napetost  24Vdc, nominalni izhodni tok 2A, kot npr. TDK-Lambda SNAP-DRB50-24 ali enakovredno</t>
  </si>
  <si>
    <t>NHXMH-J 6x1,5</t>
  </si>
  <si>
    <r>
      <t xml:space="preserve">Dobava in polaganje vodnikov deloma po kabelskih policah, delno nadometno, delno podometno. Uporabljeni kabli morajo biti skladni s standardom SIST EN 50575 in imeti požarne lastnosti najmanj </t>
    </r>
    <r>
      <rPr>
        <b/>
        <sz val="8"/>
        <rFont val="Arial"/>
        <family val="2"/>
        <charset val="238"/>
      </rPr>
      <t>Cca s1 d2 a1</t>
    </r>
    <r>
      <rPr>
        <sz val="8"/>
        <rFont val="Arial"/>
        <family val="2"/>
        <charset val="238"/>
      </rPr>
      <t>:</t>
    </r>
  </si>
  <si>
    <t>UNITRONIC FD CP (TP) plus A 1x2x0,75</t>
  </si>
  <si>
    <t>Priključitev perifernih regulacijskih elementov (na strani elementa in krmilne omare), označevanje in testiranje povezav kot so:</t>
  </si>
  <si>
    <t>- napajanje krmilnika danfoss</t>
  </si>
  <si>
    <t>- vklop/izklop črpalke</t>
  </si>
  <si>
    <t>- napajanje kalorimetra</t>
  </si>
  <si>
    <t>- napajanje črpalke</t>
  </si>
  <si>
    <t>- napajanje naprave za vzdrževanje tlaka</t>
  </si>
  <si>
    <t>- tipalo temperature</t>
  </si>
  <si>
    <t>- mešalni ventil</t>
  </si>
  <si>
    <t>- M-BUS kalorimetri</t>
  </si>
  <si>
    <t>- varnostni termostat</t>
  </si>
  <si>
    <t>NADZORNI SISTEM</t>
  </si>
  <si>
    <t>GSM router RUT200, LTE (Cat 4), 1xSIM, 1xWAN, 1xLAN, AP, 1xI, 1xO, kot npr. Teltonika RUT200010000 ali enakovredno</t>
  </si>
  <si>
    <t>SCADA nadzorna programska oprema</t>
  </si>
  <si>
    <t>SCADA nadzorna programska oprema s certifikatom o skladnosti s standardom EN 16484-5, vključno z licenco za nadgradnje in posodobitve programske opreme za prvih 18 mesecev. Sistemska programska oprema mora omogočati/podpirati:</t>
  </si>
  <si>
    <t>• licenco za 2500 točk</t>
  </si>
  <si>
    <t>• neomejeno število sočasnih uporabnikov</t>
  </si>
  <si>
    <t>• dostop do SCADA sistema preko internetnega brskalnika (Chrome, Firefox) brez potrebne namestitve dodatnih vtičnikov</t>
  </si>
  <si>
    <t>• možnost oddaljenega dostopa z uporabo osebnega računalnika, tablice ali mobilne naprave</t>
  </si>
  <si>
    <t>• alarmiranje preko SMS in e-maila</t>
  </si>
  <si>
    <t>• beleženje zgodovine parametrov (neomejeno število točk)</t>
  </si>
  <si>
    <t>• določanje različnih nivojev pravic uporabnikom</t>
  </si>
  <si>
    <t>• varno kriptirano komunikacijo z uporabo TLS v1.2 protokola</t>
  </si>
  <si>
    <t>• security dashboard za hiter pregled stopnje varnosti in identifikacijo pomanjkljivosti CNS-a.</t>
  </si>
  <si>
    <t>• vključen osnovni energetski informacijski sistem znotraj SCADA sistema z možnostjo nadgradnje na polno različico sistema za energetski management</t>
  </si>
  <si>
    <t>• urniško delovanje z uporabo tedenskega in letnega koledarja</t>
  </si>
  <si>
    <t>• gonilnike za protokole: BACnet MSTP in IP, Modbus RTU in TCP/IP, DALI, KNX IP, LON IP, OPC DA in UA, SNMP, M-BUS, C-BUS, MQTT…</t>
  </si>
  <si>
    <t>• vključen osnovni modul za analitiko za diagnostiko delovanja sistemov</t>
  </si>
  <si>
    <t>• navezavo na različne baze podatkov: SQL, MYSQL, CSV…</t>
  </si>
  <si>
    <t>• beleženje sprememb s strani uporabnikov (audit trail)</t>
  </si>
  <si>
    <t>• centralno spremljanje alarmov z različnih SCADA sistemov z uporabo Alarm Portal</t>
  </si>
  <si>
    <t>kot npr. Honeywell Supervisor CLNX-S-2500P ali enakovredno</t>
  </si>
  <si>
    <t>Niagara 4 driver za SMS alarmiranje, 5 sočasnih uporabnikov, via Teltonika RUT200/240/950/955/956/TRB245, kot npr. Alvasys SSI-DR-SMSIP5 ali enakovredno</t>
  </si>
  <si>
    <t>Nadzorna postaja</t>
  </si>
  <si>
    <t>Nadzorni PC računalnik v konfiguraciji (minimalno):
- Intel Core i5 (3,4 GHz)
- pomnilnik 8GB DDR3 SDRAM 
- trdi disk 1000GB
- integrirana grafična kartica
- ethernet mrežna kartica 10/100Mbit
- interni DVD-RW 
- ohišje z napajalnikom
- tipkovnica SLO &amp; miška
- monitor 23"Wide (resolucija Full HD 1920 x 1080)
- operacijski sistem Windows 11 Professional (64 bit)
kot npr. HP, Dell, ali enakovredno</t>
  </si>
  <si>
    <t>Inženirske storitve za krmilni nivo</t>
  </si>
  <si>
    <t>Programiranje krmilne aplikacije za prosto programabilni krmilnik v razdelilniku R.X.A./X, za prostorsko regulacijo:
- do 2x dvo-cevni konvektor z EC motorjem
- 1x okensko stikalo
- 2x ERP
- 1x CO2 senzor prostorski (lahko integrirano z upravljalnikom)
- 1x prostorsko tipalo (lahko integrirano z upravljalnikom)
- 1x upravljalnik konvektorja z možnostjo nastavljanja temperature in hitrosti ventilatorja, ter zasedenosti prostora
- do 2x motor senčila gor/dol
- do 2x tipkala za senčila gor/dol
- IQ testiranje signalov
- nalaganje programa na krmilnik: upravljanje pretoka svežega zraka glede na vsebnost CO2 v prostoru, upravljanje temperature v kombinaciji konvektorja in talnega gretja, upravljanje senčil dvig/spust, izklop konvektorja v primeru odprtega okna
- testiranje programske aplikacije in komunikacijskih povezav,
- zagon</t>
  </si>
  <si>
    <t>Programiranje krmilne aplikacije za prosto programabilni krmilnik v razdelilniku R.X.B./X, za prostorsko regulacijo:
- do 2x dvo-cevni konvektor z EC motorjem
- 1x okensko stikalo
- 2x ERP
- 1x CO2 senzor prostorski (lahko integrirano z upravljalnikom)
- 1x prostorsko tipalo (lahko integrirano z upravljalnikom)
- 1x upravljalnik konvektorja z možnostjo nastavljanja temperature in hitrosti ventilatorja, ter zasedenosti prostora
- do 6x motor senčila gor/dol
- do 6x tipkala za senčila gor/dol
- IQ testiranje signalov
- nalaganje programa na krmilnik: upravljanje pretoka svežega zraka glede na vsebnost CO2 v prostoru, upravljanje temperature v kombinaciji konvektorja in talnega gretja, upravljanje senčil dvig/spust, izklop konvektorja v primeru odprtega okna
- testiranje programske aplikacije in komunikacijskih povezav,
- zagon</t>
  </si>
  <si>
    <t>Programiranje krmilne aplikacije za prosto programabilni krmilnik v razdelilniku R.X.C./X, za prostorsko regulacijo:
- do 1x okensko stikalo
- do 2x ERP
- do 1x CO2 senzor prostorski
- do 2x prostorsko tipalo temperature
- do 2x motor senčila gor/dol
- do 2x tipkala za senčila gor/dol
- IQ testiranje signalov
- nalaganje programa na krmilnik: upravljanje pretoka svežega zraka glede na vsebnost CO2 v prostoru,merjenje temperature, upravljanje senčil gor/dol, prikaz odprtosti okna
- testiranje programske aplikacije in komunikacijskih povezav,
- zagon</t>
  </si>
  <si>
    <t>Programiranje krmilne aplikacije za prosto programabilni krmilnik v razdelilniku R.X.D./X, za talno gretje:
- do 12x ventili talnega gretja
- do 7x prostorsko tipalo temperature
- IQ testiranje signalov
- nalaganje programa na krmilnik: upravljanje zank talnega gretja, v kombinaciji s konvektorjem 
- testiranje programske aplikacije in komunikacijskih povezav,
- zagon</t>
  </si>
  <si>
    <t>Programiranje krmilne aplikacije za prosto programabilni krmilnik v razdelilniku R.X.E./X, za prostorsko regulacijo:
- 2x okensko stikalo
- 5x ERP
- 3x CO2 senzor v kanalu
- 9x senčila 
- 18x tipkala za senčila
- 8x konvektor
- 2x prostorski senzor temperature
- IQ testiranje signalov
- nalaganje programa na krmilnik: upravljanje pretoka svežega zraka glede na vsebnost CO2 v prostoru, upravljanje temperature v kombinaciji konvektorja in talnega gretja, upravljanje senčil dvig/spust, izklop konvektorja v primeru odprtega okna
- testiranje programske aplikacije in komunikacijskih povezav,
- zagon</t>
  </si>
  <si>
    <t>Programiranje krmilne aplikacije za regulacijo grelnih kablov:
- 4x grelni kabel vklop/izklop (4x DO)
- 4x meritev temperature (4x AI)
- IQ testiranje signalov
- nalaganje programa na krmilnik: upravljanje grelnih kablov
- testiranje programske aplikacije in komunikacijskih povezav,
- zagon</t>
  </si>
  <si>
    <r>
      <t xml:space="preserve">Skupaj </t>
    </r>
    <r>
      <rPr>
        <b/>
        <sz val="8"/>
        <rFont val="Arial"/>
        <family val="2"/>
        <charset val="238"/>
      </rPr>
      <t>inženirske storitve za krmilni nivo</t>
    </r>
  </si>
  <si>
    <t>Inženirske storitve za SCADA nadzorni nivo</t>
  </si>
  <si>
    <t>Izdelava in programiranje nadzornega sistema (izdelava uporabniškega/grafičnega vmesnika s tlorisnim prikazom parametrov in stanja naprav v stavbi, shematski prikazi sistemov/naprav, vzpostavitev beleženja zgodovine parametrov, vzpostavitev sistema alarmiranja, vzpostavitev delovanja naprav po urniku) za računalniško upravljanje: 
- Prostorski krmilniki (107x)
- Integracija toplotna postaja (4x Danfoss ECL 310)
- Integracija strežniški prostor (split klima) po Modbus RTU (1x) 
- Integracija prezračevalna naprava po Modbus RTU (3x)
- Integracija toplotna črpalka po Modbus RTU (2x)
- Integracija UPS po Modbus RTU (1x),
- Integracija DEA po Modbus RTU (1x),
- Integracija kalorimetrov po M-Bus (3x)
- Integracija vodomerov po M-Bus (2x)</t>
  </si>
  <si>
    <t>Testiranje in zagon sistema, izdelava dokumentacije in šolanje:
- Testiranje komunikacijskih povezav
- Testiranje delovanja nadzorne aplikacije
- Izdelava vezalnih shem elektrokrmilnih omar
- Izdelava uporabniških navodil
- Šolanje uporabnikov, v obsegu štirih ur</t>
  </si>
  <si>
    <r>
      <t xml:space="preserve">Skupaj </t>
    </r>
    <r>
      <rPr>
        <b/>
        <sz val="8"/>
        <rFont val="Arial"/>
        <family val="2"/>
        <charset val="238"/>
      </rPr>
      <t>inženirske storitve za SCADA nadzorni nivo</t>
    </r>
  </si>
  <si>
    <t>R.X.A/X</t>
  </si>
  <si>
    <t>Omarica kovinska, tip A, za sobno avtomatiko, vgrajena v spuščenem stropu, okvirnih dimenzij v/š/g 300x700x200, z montažno ploščo in vgrajeno sledečo opremo:</t>
  </si>
  <si>
    <t>Krmilna CNS oprema (zajeta v popisu CNS komponent)</t>
  </si>
  <si>
    <t xml:space="preserve"> glavno stikalo, enopolno, za montažo na letev, 25A</t>
  </si>
  <si>
    <t xml:space="preserve"> prenapetostni odvodnik C / RAZRED II, dvopolni</t>
  </si>
  <si>
    <t xml:space="preserve"> instalacijski odklopnik, 6A, B, 1P, Ik=10kA</t>
  </si>
  <si>
    <t xml:space="preserve"> varnostni ločilni transformator 230/24VAC, 100VA</t>
  </si>
  <si>
    <t xml:space="preserve"> ločilni rele 24VAC, 1CO 12A, z vijačnimi sponkami, komplet s podnožjem za montažo na letev</t>
  </si>
  <si>
    <t xml:space="preserve"> sponka vijačna za montažo na letev, s taljivo varovalko 2A</t>
  </si>
  <si>
    <t>Cu za zbiralke, napisne ploščice, atesti, vezni in pritrdilni material</t>
  </si>
  <si>
    <t>Montaža in povezava elementov v delavnici in preizkus</t>
  </si>
  <si>
    <r>
      <t xml:space="preserve">Skupaj razdelilec </t>
    </r>
    <r>
      <rPr>
        <b/>
        <sz val="8"/>
        <rFont val="Arial"/>
        <family val="2"/>
        <charset val="238"/>
      </rPr>
      <t>R.X.A/X</t>
    </r>
  </si>
  <si>
    <t>R.X.B/X</t>
  </si>
  <si>
    <t>Omarica kovinska, tip A, za sobno avtomatiko, vgrajena v spuščenem stropu, okvirnih dimenzij v/š/g 300x800x200, z montažno ploščo in vgrajeno sledečo opremo:</t>
  </si>
  <si>
    <r>
      <t xml:space="preserve">Skupaj razdelilec </t>
    </r>
    <r>
      <rPr>
        <b/>
        <sz val="8"/>
        <rFont val="Arial"/>
        <family val="2"/>
        <charset val="238"/>
      </rPr>
      <t>R.X.B/X</t>
    </r>
  </si>
  <si>
    <t>Električna priključitev perifernih regulacijskih elementov, označevanje in testiranje povezav ko so:</t>
  </si>
  <si>
    <t xml:space="preserve"> - magnetni kontakti</t>
  </si>
  <si>
    <t>Priključevanje drugih naprav, ki morajo podpirati ModBus/IP ali BACnet/IP komunikacijo</t>
  </si>
  <si>
    <t>- Klimat</t>
  </si>
  <si>
    <t xml:space="preserve">- Toplotna črpalka </t>
  </si>
  <si>
    <t>- Notranja klima enota</t>
  </si>
  <si>
    <r>
      <t xml:space="preserve">Dobava in polaganje vodnikov deloma po kabelskih policah, delno nadometno, delno podometno.  Uporabljeni kabli morajo biti skladni s standardom SIST EN 50575 in  imeti odziv na požar po CPR najmanj </t>
    </r>
    <r>
      <rPr>
        <b/>
        <sz val="8"/>
        <rFont val="Arial"/>
        <family val="2"/>
        <charset val="238"/>
      </rPr>
      <t>Cc</t>
    </r>
    <r>
      <rPr>
        <b/>
        <sz val="8"/>
        <rFont val="Arial"/>
        <family val="2"/>
      </rPr>
      <t>a s1 d2 a1:</t>
    </r>
  </si>
  <si>
    <t>F/UTP Cat. 6 LSZH</t>
  </si>
  <si>
    <t>LiHCH 2x0,5mm</t>
  </si>
  <si>
    <t>LiHCH 2x0,75mm</t>
  </si>
  <si>
    <t>LiHCH 3x0,5mm</t>
  </si>
  <si>
    <t>LiHCH 4x1,0mm</t>
  </si>
  <si>
    <r>
      <t xml:space="preserve">Dobava in polaganje vodnikov deloma po kabelskih policah, delno nadometno, delno podometno.  Uporabljeni kabli morajo biti skladni s standardom SIST EN 50575 in imeti odziv na požar po CPR najmanj </t>
    </r>
    <r>
      <rPr>
        <b/>
        <sz val="8"/>
        <rFont val="Arial"/>
        <family val="2"/>
        <charset val="238"/>
      </rPr>
      <t>C</t>
    </r>
    <r>
      <rPr>
        <b/>
        <sz val="8"/>
        <rFont val="Arial"/>
        <family val="2"/>
      </rPr>
      <t>ca s1 d2 a1</t>
    </r>
    <r>
      <rPr>
        <sz val="8"/>
        <rFont val="Arial"/>
        <family val="2"/>
      </rPr>
      <t>:</t>
    </r>
  </si>
  <si>
    <t>NHXMH-O 2x1,5</t>
  </si>
  <si>
    <t>Dobava in polaganje vodnikov deloma po kabelskih policah, delno nadometno, delno podometno.  Uporabljeni kabli morajo biti skladni s standardom SIST EN 50575 in imeti požarne lastnosti najmanj Cca s1 d2 a1:</t>
  </si>
  <si>
    <t>J-H(St)H 2x2x0,8</t>
  </si>
  <si>
    <t>Euroflex fi20mm</t>
  </si>
  <si>
    <t>SISTEM VIDEOFONA IN KONTROLE PRISTOPA</t>
  </si>
  <si>
    <t>Dobava, montaža in vezava</t>
  </si>
  <si>
    <t>Programska oprema za delovanje sistema kontrole pristopa, hranjenje revizijske sledi, nadziranje delovanja sistema, pregled dogodkov in alarmov, upravljanje dostopov uporabnikov in stanovalcev. Pregled statusa parkirnih mest, manipulacija parametrov/ števcev parkirnih mest v primeru odstopanja. Varna komunikacija (https, TLS, potrdila CA, šifrirana
komunikacija), varna uporaba PIN kod, preverjanje
kompleksnosti gesel, samodejna odjava pri neaktivnosti,
funkcija dvojnega dostopa, dvo-faktorska avtentikacija,
interlock funkcionalnost, zajem slike iz IP kamere,
validacija dostopnih pravic za posamezne skupine dostopa
in pošiljanje obvestil preko SMS ali elektronske pošte</t>
  </si>
  <si>
    <t>Varen oddaljeni dostop do programske opreme Nova. Letna
narocnina vkljucuje specificno OEM domeno in poddomeno
po meri ter letno vzdrževanje strežnika v oblaku. Upoštevajt
da podatki niso shranjeni v oblaku. Nova Remote Access je
uporabniku prijazna alternativa nastavljanju staticnega IP
naslova in port forwarding</t>
  </si>
  <si>
    <t>Notranja enota z 7'' LCD prikazovalnikom na dotik
- 7-palčni notranji monitor Linux
- Zaslon z ločljivostjo 1024x600
- En mikrofon in en zvočnik
- Montaža na steno in na namizje
- PoE in PON
- Napajanje z 12V 1A adapterjem
- 216,4 x 118,8 x 21,7 mm
Kot npr.: AKV-S562 ali enakovredno</t>
  </si>
  <si>
    <t>SIP domofon z enim gumbom
- Odporen na vodo in prah: IP65
- Čitalnik kartic RF 13,56 MHZ
- Izhodni rele: 1 izhodni rele
- Vrata Wiegand
- Priložen nosilec za površinsko montažo
Kot npr.: AKV-E12S ali enakovredno</t>
  </si>
  <si>
    <t>Podometna doza za domofon R20B, kot npr.: AKV-R20K-BOX ali enakovredno</t>
  </si>
  <si>
    <t>TCP/IP centrala za krmiljenje 4 vrat vključuje
programsko opremo NovaSimpli, 60W napajalnik,
12V DC baterijski polnilnik, vsaka vrata imajo
relejski in tranzistorski izhod za ključavnico,
dva vhoda (zahteva za izhod, nadzor vrat),
tamper vhod, dodatni vhod, pritrjevanje na
DIN letve (12 DIN), skladno z
IEC 60839-11-1:2013 (GRADE 4 - High risk)
Kot npr.: Alpha2+  ali enakovredno</t>
  </si>
  <si>
    <t>Kompaktni nadometni čitalec za MIFARE kartice (13,56 
MHz), dvobarvna LED indikacija, piskač, vgrajena 
sabotažna zaščita, 3m kabel, dimenzije 54x149x15mm, 
teža 165g, črno ohišje, IP65, temperatura delovanja od 
-20 do +70 stopinj C, razdalja med centralo in čitalcem 
do 200m, vhodna napetost (Min 9V – Max 24V DC), 
trenutna poraba (Min 72 mA - Max 150 mA), Energy 
Saving Technology (EST®), skladno z IEC 60839-11-1:
2013 (GRADE 4 - High risk)
Kot npr.: Nexus M  ali enakovredno</t>
  </si>
  <si>
    <t>ZASLONSKI TERMINAL             
Sprostitev zasilnih vrat s pritiskom na zaslonsko enoto
 Piktogram s situacijskim prikazom stanja delovanja
 Prikaz stanja prek osvetljenega obročaZvočno signaliziranje alarmov ali motenj s funkcijo orientacijskega signala
 Prikaz opcijskega časovnega zamika
 Upravljanje prek zaslona na dotik z avtorizacijsko kodo
 Konfiguracija sistema za izhod v sili
 Upravljanje in nadzor električnih zaklepnih elementov na evakuacijskih poteh
 Vhodi za priključitev sprostitve iz požarnega alarmnega sistema in za začasno sprostitev prek sistema za nadzor dostopa
Kot npr.: tip ASSA ABLOY Eped ali enakovredno</t>
  </si>
  <si>
    <t>VARNOSTNO VRATNO ZAPIRALO
 Primerno za nadomestno vgradnjo na protipožarna vrata z vratnim zapirlom z drsno roko in z uporabo vzorca za vrtanje za namestitev v skladu z DIN EN 1154, dodati list 1:2003-11
 Primerno za protipožarna in dimnotesna vrata 
 Certificirano v skladu z EN 1154, moč 3-6
 Električni prejemnik za izhod v sili 332, testiran v skladu s smernicami za električni sistem zaklepanja za vrata na poteh za izhod v sili 
 Sila pridržanja 2000 N 
 Električni prijemnik za izhod v sili s sistemom FaFix, nastavljiv za 2 mm (korak 0.5 mm) 
Kot npr.: ASSA ABLOY DC700G-FT BGS ali enakovredno</t>
  </si>
  <si>
    <t>Napajalna enota
Nazivna moč 30 W
Maks. neprekinjen tok 24… 28 VDC
Izhodna napetost 24 VDC SELV
Izhodni tok 1,25 A
Vhodna delovna napetost 100/240 VDC 
Kot npr.: Tip PS 1003 ali enakovredno</t>
  </si>
  <si>
    <t>Uporabniška kartica (pred dobavo točno število uskladiti z investitorjem)
Kot npr.: MIFARE DESFire ali enakovredno</t>
  </si>
  <si>
    <t xml:space="preserve">Tipka Jung 533 U, vklj. okvir in  stikalo </t>
  </si>
  <si>
    <t>Interface 1386.500 VT</t>
  </si>
  <si>
    <t>Stensko elektro magnetno držalo požarnih vrat 50-100kg, z vgrajeno tipko za sproščanje magnetnega držala; napajanje 40-100mA, 24Vdc, 50 to 100Kg, zaščita IP40
Kot npr.: 1360 ali enakovredno</t>
  </si>
  <si>
    <t>Montaža sistema na položeno in preizkušeno instalacijo, parametriranje, nastavitve, primopredaja in šolanje uporabnika</t>
  </si>
  <si>
    <t xml:space="preserve">Programiranje sistema na položeno in preizkušeno instalacijo </t>
  </si>
  <si>
    <r>
      <t>Dobava in polaganje vodnikov deloma po kabelskih policah, delno nadometno, delno podometno. Uporabljeni kabli morajo biti skladni s standardom SIST EN 50575 in imeti požarne lastnosti najmanj</t>
    </r>
    <r>
      <rPr>
        <b/>
        <sz val="8"/>
        <color rgb="FF000000"/>
        <rFont val="Arial"/>
        <family val="2"/>
        <charset val="238"/>
      </rPr>
      <t xml:space="preserve"> Cca s1 d2 a1</t>
    </r>
    <r>
      <rPr>
        <sz val="8"/>
        <color indexed="8"/>
        <rFont val="Arial"/>
        <family val="2"/>
        <charset val="238"/>
      </rPr>
      <t>:</t>
    </r>
  </si>
  <si>
    <t xml:space="preserve">J-H(St)H 1x2x1,0mm, LSZH </t>
  </si>
  <si>
    <t>i.c 16</t>
  </si>
  <si>
    <t>TEHNIČNO VAROVANJE</t>
  </si>
  <si>
    <t>Dobava, montaža in vezava.</t>
  </si>
  <si>
    <t>Centralna naprava za protivlomno varovanje, varnostni razred po EN50131-1: GRADE 3
8 - 128 zones
16 doors/readers
64 wireless zones
16 areas
500 users in total
Ethernet onboard
Kot npr: Intrunet SPC53 ali enakovredno</t>
  </si>
  <si>
    <t>3G/GSM komunikator za povezavo na dežurni varnostni center, podpira vse splošne protokole ter EDP in FlexC</t>
  </si>
  <si>
    <t>LCD večparticijska tipkovnica z večjim grafičnim prikazovalnikom 128x64 točk, s funkcijskimi tipkami in z LED indikacijskimi lučkami
Kot npr.: SiPlus ali enakovredno</t>
  </si>
  <si>
    <t>Adresibilni dodatni napajalnik 12V/2,6A v ohišju s tamper zaščito, integriran razširitveni modul za dodatnih 8 področji in 2 relejskima izhodoma; prostor za AKU baterije 12V/17Ah; varnostni razred po EN50131-1: GRADE 3</t>
  </si>
  <si>
    <t>Kombinirani PIR/MW (infrardeči + mikrovalovni) detektor gibanja, ART antimasking sistem za zanesljivo protisabotažno zaščito,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6.3 mA, Eol koncept in enostavna montaža, v skladu s standardi EN50131-2-4 varnostni razred GRADE 3
Kot npr.: PDM-IXA12T MAGIC ANTIMASK ali enakovredno</t>
  </si>
  <si>
    <t>Univerzalna montažna konzola za stensko ali stropno montiranje. Primerna za PDM-I12, PDM-I12T, PDM-I18 and PDM-I18T. V nosilcu so tudi vodniki za kable. 
Dimenzija (Š x V x G):47 x 53 x 44mm</t>
  </si>
  <si>
    <t xml:space="preserve">Alarmna hupa zunanja </t>
  </si>
  <si>
    <t xml:space="preserve">Programiranje celotnega sistema </t>
  </si>
  <si>
    <t xml:space="preserve">Montaža sistema na položeno in preizkušeno instalacijo </t>
  </si>
  <si>
    <r>
      <t xml:space="preserve">Dobava in polaganje vodnikov deloma po kabelskih policah, delno nadometno. Uporabljeni kabli morajo biti skladni s standardom SIST EN 50575 in imeti odziv na požar po CPR  najmanj </t>
    </r>
    <r>
      <rPr>
        <b/>
        <sz val="8"/>
        <rFont val="Arial"/>
        <family val="2"/>
        <charset val="238"/>
      </rPr>
      <t>Cca s1 d2 a1</t>
    </r>
    <r>
      <rPr>
        <sz val="8"/>
        <rFont val="Arial"/>
        <family val="2"/>
        <charset val="238"/>
      </rPr>
      <t>:</t>
    </r>
  </si>
  <si>
    <t>LiH(St)H 2x0,6+4x0,22mm</t>
  </si>
  <si>
    <r>
      <t xml:space="preserve">Dobava in polaganje vodnikov deloma po kabelskih policah, delno nadometno. Uporabljeni kabli morajo biti skladni s standardom SIST EN 50575 in imeti  odziv na požar po CPR  najmanj </t>
    </r>
    <r>
      <rPr>
        <b/>
        <sz val="8"/>
        <rFont val="Arial"/>
        <family val="2"/>
        <charset val="238"/>
      </rPr>
      <t>B2ca s1 d1 a1</t>
    </r>
    <r>
      <rPr>
        <sz val="8"/>
        <rFont val="Arial"/>
        <family val="2"/>
        <charset val="238"/>
      </rPr>
      <t>:</t>
    </r>
  </si>
  <si>
    <t>LiH(St)H 5x2x0,8mm</t>
  </si>
  <si>
    <t>LiHCH 2x0,6+4x0,22mm</t>
  </si>
  <si>
    <t>Izdelava prebojev</t>
  </si>
  <si>
    <t xml:space="preserve"> - fi16mm</t>
  </si>
  <si>
    <t>SISTEM VIDEO NADZORA</t>
  </si>
  <si>
    <t>Dnevno / nočna kamera, kompaktna mini kupola v vandal-odporni zasnovi z ravno površino, ki je na voljo na prostem. Vgrajena IR osvetlitev in fiksna leča. Več, posamično nastavljivih streamov H.264, H.265 in Motion JPEG; max 4 MP ločljivost pri 30 fps pri WDR. Axisova tehnologija Zipstream za zmanjšane pasovne širine in potrebe po shranjevanju. Reža za pomnilniško kartico za dodatno lokalno shranjevanje video posnetkov. Zaznavanje gibanja videoposnetka in alarm za aktivno poseganje.
Kot npr.: AXIS M3106-LVE MK II ali enakovredno</t>
  </si>
  <si>
    <t>Kompaktna zunanja, kamera ločljivosti 5MP, dan / noč, fiksna krogla, ki zagotavlja Forensic WDR in Lightfinder za zahtevne svetlobne pogoje. IR-korigirana varikokalna 2,8-8,5 mm F1,2 P-iris leča z daljinskim 3-kratnim optičnim zoomom in fokusom. Več, posamično nastavljivih tokov H.264 in Motion JPEG; največ 5MP pri 25/30 fps v formatu 16: 9. Axis Zipstream tehnologija za zmanjšane pasovne širine in potrebe po shranjevanju. Zaznavanje gibanja videoposnetka, aktivni alarmni poseg, odkrivanje sunkov in hodnik. Vhod za mikrofon / linijo, vhodni / izhod za upravljanje alarma / dogodkov in režo za pomnilniško kartico za dodatno lokalno shranjevanje video posnetkov. OptimizedIR, energijsko učinkovita IR LED tehnologija, ki pokriva 30 metrov (98 čevljev). Vgrajen nosilec za enostavno pritrditev na steno in strop.
NEMA 4X, IP66 / 67 in IK10 so ocenjeni za delovanje pri -40 ° C do + 60 ° C (-40 ° F do 140 ° F).
Poganja IEEE 802.3af tip 1 srednji razred (PoE).
Kot npr.: AXIS P1447-LE ali enakovredno</t>
  </si>
  <si>
    <t>Video strežnik za do 32 IP kamer kot npr.: AXIS S1116 RACKED ali enakovredno:</t>
  </si>
  <si>
    <t>- rack 19" 1U</t>
  </si>
  <si>
    <t>- programska oprema Axis; licenca za 16 kamer</t>
  </si>
  <si>
    <t>- sistemski arhiv 8TB</t>
  </si>
  <si>
    <t>- podprta RAID stopnja 0, 1, 10</t>
  </si>
  <si>
    <t>- max pasovna širina snemanja 256</t>
  </si>
  <si>
    <t>- MS Windows 10 Enterprise</t>
  </si>
  <si>
    <t>- možno vgraditi do 3x HDD</t>
  </si>
  <si>
    <t>Skupaj dograditev opreme v KV-TE-P</t>
  </si>
  <si>
    <t>Trdi disk 6TB; 5.9/256M/S600</t>
  </si>
  <si>
    <t>Licenca - acs core devide e-license (dodatna licenca)</t>
  </si>
  <si>
    <t>Pregledovalna postaja do 30 kamer
- AiO, Gen4 IPS LED FHD
- monitor 23,8", 1920 x 1080
- procesor Intel Core i5-10400T (6C / 12T, 2.0 / 3.6GHz, 12MB)
- ram 8GB DDR4 3200MHz SO-DIMM, 1 socket free, 64GB max
- ssd 256GB M.2 2280 PCIe NVMe Opal SSD
- ethernet Gigabit Ethernet 1x RJ45
- MS Windows Pro 10
- možno priključiti 1x dodatni monitor
- tipkovnica in miška</t>
  </si>
  <si>
    <t>VIDEO VOZLIŠČE v sestavi:
Kot npr.: Akoda ali enakovredno.</t>
  </si>
  <si>
    <t>GS 4210 24-Portno Managed High Power PoE Gigabit Ethernet Mrežno Stikalo + 4-Port SFP (400W)</t>
  </si>
  <si>
    <t xml:space="preserve">24 portni patch panel CAT.6 UTP </t>
  </si>
  <si>
    <t>Horizontali urejevalnik kablov</t>
  </si>
  <si>
    <t>RACK 19" 12HE</t>
  </si>
  <si>
    <t>- fi16mm</t>
  </si>
  <si>
    <t>Vsa oprema in vgrajeni materiali morajo imeti ustrezne ateste oziroma
dovoljenja za uporabo na področju Republike Slovenije in morajo
ustrezati veljavnim tehničnim predpisom in standardom.</t>
  </si>
  <si>
    <t>Vsa dela morajo biti izvedena kvalitetno in z opremo ter materiali
navedenimi v popisu.</t>
  </si>
  <si>
    <t xml:space="preserve">OPOMBA: Centralna naprava sistema javljanja požara se bo v fazi 1 vgradila v objekt telovadnice. Ob dokončani fazi 2 se bo ta centrala prestavila v šolo. </t>
  </si>
  <si>
    <t>Modularna centralna naprava, za skupno 1512 adres, z integriranim modulom za 4x FDnet adresne zanke, z možnostjo širitve do 28 adresnih zank. Omogoča vgradnjo 5 dodatnih linijskih modulov. Možnost povezave centralne naprave v mrežo central FCnet. Spomin za 2000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24V/150W in ohišjem za AKU max.2x45Ah. 
Kot npr.: Akoda SINTESO FC2060 ali enakovredno</t>
  </si>
  <si>
    <t>Linijski modul za 4 FDnet adresne zanke, max.252 adresnih elementov
Kot npr.: Akoda ali enakovredno</t>
  </si>
  <si>
    <t>AKU baterija 12 V, 45 Ah, VDS 
Kot npr.: Akoda ali enakovredno</t>
  </si>
  <si>
    <t>Napajalniki EN54, LCD, 230VAC/27,6VDC 5A, zaščita baterije , tehnični izhod , javljanje izpada 230 VAC, javljanje napake na usmerniku , javljanje napake na bateriji, možnost vgradnje AKU 2x17Ah, v skladu z EN54
AKU baterija 12 V, 17 Ah, VDS 
Kot npr.: Akoda ali enakovredno</t>
  </si>
  <si>
    <t>Enokanalni vhodni/izhodni modul (1x izhod /1x vhod) z vgrajenim izolatorjem zanke; relejski izhod 2 A
Ohišje za modul, IP 65
Oznaka elementa; ploščica rdeča z belim napisom 40x18
Kot npr.: Akoda ali enakovredno</t>
  </si>
  <si>
    <t>Dvokanalni vhodni/izhodni modul (2x izhod /2x vhodi) z vgrajenim izolatorjem zanke; relejski izhodi 4 A
Ohišje za modul, IP 65
Oznaka elementa; ploščica rdeča z belim napisom 40x18
Kot npr.: Akoda ali enakovredno</t>
  </si>
  <si>
    <t>Štirikanalni vhodni/izhodni modul (4x izhod /4x vhodi) z vgrajenim izolatorjem zanke; relejski izhodi 4 A
Ohišje za modul, IP 65
Oznaka elementa; ploščica rdeča z belim napisom 40x18
Kot npr.: Akoda ali enakovredno</t>
  </si>
  <si>
    <t>Optični javljalnik dima z vgrajeno ASA tehnologijo in vgrajenim izolatorjem zanke
Podnožje javljalnikov za adresibilne javljalnike
Označevalna ploščica za zapisne lističe
Kot npr.: Akoda serija S-Line ali enakovredno</t>
  </si>
  <si>
    <t>Linijski javljalnik
Kot npr.: Akoda ali enakovredno</t>
  </si>
  <si>
    <t>Elektronika ročnega javljalnika; indirektni način proženja
Ohišje rdeče barve za ročni javljalnik; za FDME223
Oznaka elementa; ploščica rdeča z belim napisom 40x18
Kot npr.: Sinteso ali enakovredno</t>
  </si>
  <si>
    <t>Adresna alarmna sirena rdeče barve z belo bliskavico, 99d 
Podnožje za adresibilne sirene
Oznaka elementa; ploščica rdeča z belim napisom 40x18
Kot npr.: BFDS226-RW ali enakovredno</t>
  </si>
  <si>
    <t>UNP detektor z relejskim vmesnikom (3 izhodi), povezava na adresni vmesnik sistema javljanja požara</t>
  </si>
  <si>
    <t>BUTAN/PROPAN detektor z relejskim vmesnikom (3 izhodi), povezava na adresni vmesnik sistema javljanja požara</t>
  </si>
  <si>
    <t>ACETILEN C2H2 detektor z relejskim vmesnikom (3 izhodi), povezava na adresni vmesnik sistema javljanja požara</t>
  </si>
  <si>
    <t>ARGON Ar detektor z relejskim vmesnikom (3 izhodi), povezava na adresni vmesnik sistema javljanja požara</t>
  </si>
  <si>
    <t>Opozorilni tablo, enostranski, z audio signalizacijo (85db) z napisom ˝POZOR PLIN zapusti prostor˝</t>
  </si>
  <si>
    <t>Pridržalni elektromagnet, EM 100KG;
elektromagnet za pridržanje požarnih vrat, 100kg držalne sile, komplet s konzolo oziroma nosilcem za montažo, brez tipke za deblokado magneta</t>
  </si>
  <si>
    <t>Tipka za izhod v sili, panik stikalo z led osvetlitvijo in zaščitnim pokrovom, zelene barve - ZAPIRANJE POŽARNIH VRAT</t>
  </si>
  <si>
    <t>Ohišje vzorčne komore, kot npr.: za Sinteso, Cerberus Pro javljalnike ali enakovredno 
Primerna za hitrost zraka od 1m/s do 20m/s
Vzorčevalna cev  - 60 cm
Kombinirani, nevronski javljalnik z vgrajeno ASA tehnologijo
Podnožje javljalnikov za adresibilne javljalnike Sinteso
Označevalna ploščica za zapisne lističe</t>
  </si>
  <si>
    <t>Integracija centralne naprave za javljanje požara na osnovno nadzorno
postajo:
- Izdelava ekranskih prikazov, prilagajanje in vnašanje ustreznih
   tlorisnih podlog (digitalizirane načrte v obliki dwg datotek priskrbi
   naročnik)
- Vnašanje (animacija) javljalnih točk in umestitev v ustrezno logično
   strukturo sistema,
- Verifikacija in validacija sistema na  CNS-u</t>
  </si>
  <si>
    <t>Programiranje in zagon sistema, pregled s strani pristojne institucije, sodelovanje serviserja oziroma vzdrževalca pri pregledu sistema, izdaja zapisnika in pridobitev ustreznega potrdila o brezhibnem delovanju sistema, predaja navodil za uporabo in vzdrževanje sistema, primopredaja in šolanje operaterjev</t>
  </si>
  <si>
    <t>Označevalna plošča ROČNI JAVLJALNIK, rdeče barve z belim simbolom,
125mm x 125mm;</t>
  </si>
  <si>
    <t>Označevalna plošča SIRENA, rdeče barve z belim simbolom,
125mm x 125mm;</t>
  </si>
  <si>
    <t>Označevalna ploščica, rdeče barve z belo vgravirano oznako požarno krmilnih elementov, 55mm x 30mm;</t>
  </si>
  <si>
    <t>Označevalna plošča "JAVLJALNIK PLINA - xxx", rdeče barve z belim napisom, dimenzije 80x40mm;</t>
  </si>
  <si>
    <r>
      <t xml:space="preserve">Dobava in polaganje  kablov deloma po kabelskih policah, delno nadometno, delno podometno. Uporabljeni kabli morajo biti skladni s standardom SIST EN 50575 in imeti požarne lastnosti najmanj </t>
    </r>
    <r>
      <rPr>
        <b/>
        <sz val="8"/>
        <rFont val="Arial"/>
        <family val="2"/>
        <charset val="238"/>
      </rPr>
      <t>Cca s1 d2 a1</t>
    </r>
    <r>
      <rPr>
        <sz val="8"/>
        <rFont val="Arial"/>
        <family val="2"/>
        <charset val="238"/>
      </rPr>
      <t>:</t>
    </r>
  </si>
  <si>
    <t xml:space="preserve">JH(St)H 1x2x0,8mm, LSZH, rdeč </t>
  </si>
  <si>
    <t xml:space="preserve">JB-H(St)H 2x2x0,8mm, LSZH, rdeč </t>
  </si>
  <si>
    <r>
      <t>NHXH-O FE180/E90 2x1,5mm</t>
    </r>
    <r>
      <rPr>
        <vertAlign val="superscript"/>
        <sz val="8"/>
        <rFont val="Arial"/>
        <family val="2"/>
        <charset val="238"/>
      </rPr>
      <t>2</t>
    </r>
  </si>
  <si>
    <t xml:space="preserve">JH(St)H 1x2x0,8mm, FE180/E90, rdeč </t>
  </si>
  <si>
    <t>Zatesnitev prehodov kablov med požarnimi sektorji z ognjeodporno
peno ali maso</t>
  </si>
  <si>
    <t xml:space="preserve"> - fi 16mm, E90</t>
  </si>
  <si>
    <t>ODVOD DIMA IN TOPLOTE</t>
  </si>
  <si>
    <t>Modularna centralna enota MBZ 300 24 V DC za sisteme odvajanja dima in toplote (SHEV), namenjena centraliziranemu upravljanju posameznih komponent SHEV sistema. Omogoča razširitev z dodatnimi skupinami ventilatorjev in alarmnimi skupinami ter je programsko prilagodljiva s pomočjo licenčne programske opreme.
- Modularna zasnova omogoča prilagoditev specifičnim zahtevam objekta.
- Možnost poljubne razširitve z alarmnimi skupinami, prezračevalnimi skupinami in alarmnimi linijami.
- Možnost nadzora v odvisnosti od smeri vetra (NSHEV).
- Varnost in zanesljivost potrjeni s certifikatom VdS.
**Tehnični podatki:**
- Dimenzije: 600 x 800 x 250 mm
- Material ohišja: pločevina
- Barva: siva RAL 7035
- Temperaturno območje: -5 °C do +40 °C
- Napajalna napetost: 230 V AC
- Največja poraba moči: 1440 W
- Izhodna napetost pogonov: 24 V DC
- Največji izhodni tok: 72 A
- Kapaciteta baterije: 38 Ah
- Alarmne skupine: 1 kos
- Prezračevalne skupine: 12 kosov
- Parametrizacija: preko USB vmesnika s PC programsko opremo ali tovarniško nastavljena
- Vključen akumulator
Skladno z EN 12101-9 in 10
VdS certificirano (G 512004)
Kot GEZE MBZ 300 N72 ali enakovredno</t>
  </si>
  <si>
    <t>Senzor za dež in veter, kot GEZE GC 401 RS+402 WVS (deluje v kpl z WM module) ali enakovredno</t>
  </si>
  <si>
    <t>Požarna tipka / tipkalo kot GEZE FT- 4, 24V DC, VdS, Grey RAL 7035 ali enakovredno</t>
  </si>
  <si>
    <t>Stikalo za dnevno prezračevanje/ventilacijo kot GEZE LTA-24 AZ, funkcije odpiranja / zapiranja, z LED signalizacijo ali enakovredno</t>
  </si>
  <si>
    <t xml:space="preserve">Montaža sistema ODT na položeno in preizkušeno instalacijo </t>
  </si>
  <si>
    <t>- pogon ODT kupole</t>
  </si>
  <si>
    <t>- pogon ODT oken</t>
  </si>
  <si>
    <t>- pogon ODT vrat</t>
  </si>
  <si>
    <r>
      <t xml:space="preserve">Ognjevarni kabel  položen delno nadometno delno podometno. Uporabljeni kabli morajo biti skladni s standardom SIST EN 50575 in imeti požarne lastnosti najmanj </t>
    </r>
    <r>
      <rPr>
        <b/>
        <sz val="8"/>
        <color rgb="FF000000"/>
        <rFont val="Arial"/>
        <family val="2"/>
        <charset val="238"/>
      </rPr>
      <t>Cca s1 d2 a1</t>
    </r>
    <r>
      <rPr>
        <sz val="8"/>
        <color indexed="8"/>
        <rFont val="Arial"/>
        <family val="2"/>
        <charset val="238"/>
      </rPr>
      <t>:</t>
    </r>
  </si>
  <si>
    <t xml:space="preserve">JH(St)H 2x2x0,8mm, LSZH, rdeč </t>
  </si>
  <si>
    <t xml:space="preserve">JH(St)H 3x2x0,8mm, LSZH, rdeč </t>
  </si>
  <si>
    <t xml:space="preserve">JH(St)H 4x2x0,8mm, LSZH, rdeč </t>
  </si>
  <si>
    <r>
      <t>NHXH-J 3x1,5mm</t>
    </r>
    <r>
      <rPr>
        <vertAlign val="superscript"/>
        <sz val="8"/>
        <rFont val="Arial"/>
        <family val="2"/>
        <charset val="238"/>
      </rPr>
      <t xml:space="preserve">2  </t>
    </r>
    <r>
      <rPr>
        <sz val="8"/>
        <rFont val="Arial"/>
        <family val="2"/>
        <charset val="238"/>
      </rPr>
      <t>FE180/E90</t>
    </r>
  </si>
  <si>
    <r>
      <t>NHXH-J 3x4mm</t>
    </r>
    <r>
      <rPr>
        <vertAlign val="superscript"/>
        <sz val="8"/>
        <rFont val="Arial"/>
        <family val="2"/>
        <charset val="238"/>
      </rPr>
      <t xml:space="preserve">2  </t>
    </r>
    <r>
      <rPr>
        <sz val="8"/>
        <rFont val="Arial"/>
        <family val="2"/>
        <charset val="238"/>
      </rPr>
      <t>FE180/E90</t>
    </r>
  </si>
  <si>
    <r>
      <t>NHXH-J 3x6mm</t>
    </r>
    <r>
      <rPr>
        <vertAlign val="superscript"/>
        <sz val="8"/>
        <rFont val="Arial"/>
        <family val="2"/>
        <charset val="238"/>
      </rPr>
      <t xml:space="preserve">2  </t>
    </r>
    <r>
      <rPr>
        <sz val="8"/>
        <rFont val="Arial"/>
        <family val="2"/>
        <charset val="238"/>
      </rPr>
      <t>FE180/E90</t>
    </r>
  </si>
  <si>
    <r>
      <t>NHXH-J 3x10mm</t>
    </r>
    <r>
      <rPr>
        <vertAlign val="superscript"/>
        <sz val="8"/>
        <rFont val="Arial"/>
        <family val="2"/>
        <charset val="238"/>
      </rPr>
      <t xml:space="preserve">2  </t>
    </r>
    <r>
      <rPr>
        <sz val="8"/>
        <rFont val="Arial"/>
        <family val="2"/>
        <charset val="238"/>
      </rPr>
      <t>FE180/E90</t>
    </r>
  </si>
  <si>
    <t>SKUPAJ INSTALACIJE ODT</t>
  </si>
  <si>
    <t>SISTEM SOS KLICA IZ INVALIDSKIH SANITARIJ</t>
  </si>
  <si>
    <t>Dobava , montaža in priklop</t>
  </si>
  <si>
    <t>Enota klica Promon, EK-10 ali enakovredna, komplet z dozo in okvirjem</t>
  </si>
  <si>
    <t>Enota razrešitve Promon, ER-03 ali enakovredna, komplet z dozo in
okvirjem</t>
  </si>
  <si>
    <t>Sobna svetilka Promon, SS-01L ali enakovredna, komplet z dozo in okvirjem</t>
  </si>
  <si>
    <t>Dobava in polaganje vodnikov deloma po kabelskih policah, delno nadometno, delno podometno:</t>
  </si>
  <si>
    <t>F/UTP cat.6a. LSZH</t>
  </si>
  <si>
    <t>Montaža sistema na položeno in preizkušeno instalacijo primopredaja in šolanje operaterjev</t>
  </si>
  <si>
    <t>Preizkus inštalacije, vključitev sistema, sodelovanje serviserja oziroma
vzdrževalca pri pregledu sistema, izdaja zapisnika in potrdila o
brezhibnem delovanju sistema, predaja navodil za uporabo in
vzdrževanje sistema.</t>
  </si>
  <si>
    <t>SISTEM OZVOČENJA</t>
  </si>
  <si>
    <t>OPOMBA: V fazi 2 se centralna naprava za ozvočenje prestavi iz objekta telovadnice (faza 1) v objekt šole (faza 2).</t>
  </si>
  <si>
    <t>** CENTRALNO OZVOČENJE **</t>
  </si>
  <si>
    <t>Centralna naprava za ozvočenje 1. in 2. faze v sestavi:
Kot npr. SEA Sežana ali enakovredno.</t>
  </si>
  <si>
    <t>Integriran mikser- ojačevalnik  z vhodi za mikrofone, radio, vgrajen gong, 6x reguliran izhod  100V, moči 480W/100V vgradni  -SEA</t>
  </si>
  <si>
    <t>Avdio ojačevalnik  4 x 240W/100V (SEA)</t>
  </si>
  <si>
    <t>Avdio ojačevalnik 2 x 240W/100V (SEA)</t>
  </si>
  <si>
    <t>Internetni media predvajalnik, USB/mp-3 predvajalnik, vgradni 19"</t>
  </si>
  <si>
    <t>Enota  za zvonenje z glasbo, za predposneta sporočila, proženje z zunanjo programsko uro , tip PA 1120 DMT</t>
  </si>
  <si>
    <t>SPM 1500 kontrolna enota z zvočnikom in regulatorjem</t>
  </si>
  <si>
    <t>SPU1200  - napajalna enota in enota za komunikacijo z obstoječo napravo ozvočenja  SEA</t>
  </si>
  <si>
    <t>Rack ohišje 18 HE -19"/ 600</t>
  </si>
  <si>
    <t>Namizni mikrofon za obvestila,  RJ-45 priklop PA4000PTT</t>
  </si>
  <si>
    <t>Programator zvonenja  EMC2013S,  montaža  na DIN letev, 9 modulov širine, sinhronizacija preko ETHERNET povezave. (lahko se vgradi kar v napravo za ozvočenje)</t>
  </si>
  <si>
    <t>Skupaj centralna naprava za ozvočenje:</t>
  </si>
  <si>
    <t>Dobava, montaža in vezava - nadometna zvočna omarica 6W/100V, kot npr.:  BC-006-SEA ali enakovredno</t>
  </si>
  <si>
    <t>Dobava, montaža in vezava - vgradni dvosistemski stropni zvočnik 6W/100V, beli, , kot npr.: CEN506-SEA ali enakovredno</t>
  </si>
  <si>
    <t>Dobava, montaža in vezava - nadgradni dvosistemski stropni zvočnik 6W/100V, beli, kot npr.: CEN506-SEA ali enakovredno</t>
  </si>
  <si>
    <t>Dobava, montaža in vezava - lokalni regulator glasnosti  30W/100V- za dozo Fi 60, kot npr.: SNA1040T (SEA) ali enakovredno</t>
  </si>
  <si>
    <t>Dobava, montaža in vezava - lokalni regulator glasnosti  100W/100V- za dozo Fi 68, kot npr.: LR1100R (SEA) ali enakovredno</t>
  </si>
  <si>
    <t>Montaža-priklop opreme na položeno instalacijo in montirane zvočnike in regulatorje, zagon, poučitev uporabnika</t>
  </si>
  <si>
    <t>** OZVOČENJE ŠPORTNE DVORANE **</t>
  </si>
  <si>
    <t>Centralna naprava ozvočenja v sestavi:
Kot npr.: SEA Sežana ali enakovredno.</t>
  </si>
  <si>
    <t xml:space="preserve"> - QX1832USB 18 KANALNI  mikser 6x monoMIC , 
4 x stereo mikser, 4 grupe,BLUETOOTH  RACK verzija</t>
  </si>
  <si>
    <t xml:space="preserve"> - CD- mp-3 predvajalnik, rack vgradnja</t>
  </si>
  <si>
    <t xml:space="preserve"> - Brezžični mikrofonski komplet z ročnim in naglavnim mikrofonom, dvojni diversity sprejemnik, zunanje antene, avtomatska izbira frekv. Oddajniki z nastavljivo močjo 5,10,30 mW, velik doseg in zanesljivo delovanje ( LD)</t>
  </si>
  <si>
    <t xml:space="preserve"> - Grafični ekviliser , 16 kanalni, stereo</t>
  </si>
  <si>
    <t xml:space="preserve"> - E4-250  Avdio ojačevalnik  4 x 250W/8 Ohm, 2 HE</t>
  </si>
  <si>
    <t xml:space="preserve"> - SPU1200/K  Mrežna napajalna /distribucijska enota 230V 50Hz, z enoto za mehki zagon </t>
  </si>
  <si>
    <t xml:space="preserve"> - 12HE/19"  vgradno ohišje, komplet ožičeno, s kolesi</t>
  </si>
  <si>
    <t xml:space="preserve"> - 10HE prenosno 3D ohišje lahke izvedbe z glavnim stikalom in razdelilcem 230V</t>
  </si>
  <si>
    <t>Skupaj centralna naprava ozvočenja:</t>
  </si>
  <si>
    <t>Dobava, montaža in vezava - zvočna kombinacija 300W/8 Ohm, 50Hz-20kHz, Spl 131 dB, zaščita proti preobremenitvi, zaščitna jeklena mreža ,kompaktno ohišje  barva črna. Vgrajena prijemališča za obešanje, Neutrik Speakon konektorji. Kot npr.: stinger 10G3 ali enakovredno</t>
  </si>
  <si>
    <t>Konzola za montažo zvočnikov na stropno konstrukcijo ali steno in z možnostjo obračanja zvočnikov.</t>
  </si>
  <si>
    <t xml:space="preserve">MSŽ-4 mikrofonsko stojalo-žirafa </t>
  </si>
  <si>
    <t>PG-48 - dinamični mikrofon s stikalom, namiznim stojalom in 5m kabla s konektorjem.</t>
  </si>
  <si>
    <t>Priklop opreme ozvočenja na izvedeno instalacijo in montirane zvočne vire, zagon in nastavitve opreme, drobni instalacijski material, konektiranje kablov, poučitev uporabnika za uporabo opreme.</t>
  </si>
  <si>
    <t>** OZVOČENJE VADBENEGA PROSTORA **</t>
  </si>
  <si>
    <t>Naprava ozvočenja v sestavi:
Kot npr. SEA Sežana ali enakovredno.</t>
  </si>
  <si>
    <t>Multimix10 Bluetooth- avdio mikser.- vgradni za 19" ohišje-Behringer Xenyx 1204USB</t>
  </si>
  <si>
    <t xml:space="preserve">CD/mp-3 predvajalnik mp-3, rack vgradnja  </t>
  </si>
  <si>
    <t>Brezžični ročni in naglavni mikrofon UHF 12 nastavljivih kanalov  moči oddajnikov 30 mW  za velik in zanesljiv domet, zunanje antene, avtommatsko iskanje prostega frekv. pasu OLED dvojni display  ( LD 506 HBH2)</t>
  </si>
  <si>
    <t>XS700 - avdio ojačevalnik  2X250W/ 8 Ohm, vgradno ohišje 2 HE- za 19"  rack.</t>
  </si>
  <si>
    <t xml:space="preserve">SPU1200 - vklopna enota 230V  </t>
  </si>
  <si>
    <t>Prenosno lahko rack ohišje 10HE/19"  (12HE/19")</t>
  </si>
  <si>
    <t>Skupaj naprava ozvočenja:</t>
  </si>
  <si>
    <t>Dobava, montaža in vezava - zvočna kombinacija 300W/8 Ohm,50Hz-20kHz, Spl 124 dB, zaščita proti preobremenitvi , zaščitna jeklena mreža ,ohišje - barva črna , 2x Speakon konektor, kot npr.: stinger 12G3 ali enakovredno</t>
  </si>
  <si>
    <t>Konzola za zvočne kombinacije za stensko montažo - L</t>
  </si>
  <si>
    <t>Priklop opreme ozvočenja na izvedeno instalacijo in montirane zvočnike ,     poučitev uporabnika</t>
  </si>
  <si>
    <r>
      <t>Dobava in polaganje vodnikov delno nadometno, delno podometno. Uporabljeni kabli morajo biti skladni s standardom SIST EN 50575 in imeti požarne lastnosti najmanj</t>
    </r>
    <r>
      <rPr>
        <b/>
        <sz val="8"/>
        <rFont val="Arial"/>
        <family val="2"/>
        <charset val="238"/>
      </rPr>
      <t xml:space="preserve"> Cca s1 d2 a1</t>
    </r>
    <r>
      <rPr>
        <sz val="8"/>
        <rFont val="Arial"/>
        <family val="2"/>
        <charset val="238"/>
      </rPr>
      <t xml:space="preserve"> (kot npr. Supra Classic zvočniški kabel, halogen free):</t>
    </r>
  </si>
  <si>
    <t>FG16OM16  2x1,5</t>
  </si>
  <si>
    <t>FG16OM16  3x1,5</t>
  </si>
  <si>
    <t>FG16OM16  2x2,5</t>
  </si>
  <si>
    <t>i.c. 16mm</t>
  </si>
  <si>
    <r>
      <t xml:space="preserve"> - nadometna plastična razvodna doza </t>
    </r>
    <r>
      <rPr>
        <b/>
        <sz val="8"/>
        <rFont val="Arial"/>
        <family val="2"/>
        <charset val="238"/>
      </rPr>
      <t>80x80</t>
    </r>
    <r>
      <rPr>
        <sz val="8"/>
        <rFont val="Arial"/>
        <family val="2"/>
        <charset val="238"/>
      </rPr>
      <t>x40mm, IP44</t>
    </r>
  </si>
  <si>
    <t>STRELOVOD in OZEMLJITEV</t>
  </si>
  <si>
    <t>Dobava in polaganje valjanca Fe-Zn 25x4mm v podložni beton</t>
  </si>
  <si>
    <t>Dobava in polaganje valjanca Rf 30x3,5mm v zemljo</t>
  </si>
  <si>
    <t>Vijačenje oz spajanje valjanca na armaturo, komplet s tipskim montažnim in spojnim materialom</t>
  </si>
  <si>
    <t>Dobava in montaža izolirane HVI žice</t>
  </si>
  <si>
    <t>Dobava in montaža žice Al fi 8mm</t>
  </si>
  <si>
    <t>Dobava in montaža Al lovilne palice dolžine 0,35m</t>
  </si>
  <si>
    <t>Dobava in montaža Al lovilne palice dolžine 3,0m</t>
  </si>
  <si>
    <t>Dobava in montaža Izoliran ozemljitveni skoznik za AB opaže</t>
  </si>
  <si>
    <r>
      <t xml:space="preserve">Dobava in montaža </t>
    </r>
    <r>
      <rPr>
        <b/>
        <sz val="8"/>
        <rFont val="Arial"/>
        <family val="2"/>
        <charset val="238"/>
      </rPr>
      <t>stenskih</t>
    </r>
    <r>
      <rPr>
        <sz val="8"/>
        <rFont val="Arial"/>
        <family val="2"/>
        <charset val="238"/>
      </rPr>
      <t xml:space="preserve"> nosilcev žice Al fi 8 mm, komplet z maticami in vijaki</t>
    </r>
  </si>
  <si>
    <r>
      <t xml:space="preserve">Dobava in montaža </t>
    </r>
    <r>
      <rPr>
        <b/>
        <sz val="8"/>
        <rFont val="Arial"/>
        <family val="2"/>
        <charset val="238"/>
      </rPr>
      <t>strešnih</t>
    </r>
    <r>
      <rPr>
        <sz val="8"/>
        <rFont val="Arial"/>
        <family val="2"/>
        <charset val="238"/>
      </rPr>
      <t xml:space="preserve"> nosilcev žice Al fi 8 mm - za montažo na pločevino, komplet z maticami in vijaki</t>
    </r>
  </si>
  <si>
    <t>Dobava in montaža strešnih nosilcev za žico Al fi 8mm - Betonska kocka, komplet z maticami in vijaki</t>
  </si>
  <si>
    <t>Dobava in montaža Al merilne sponke</t>
  </si>
  <si>
    <t>Dobava in montaža Al merilne številke</t>
  </si>
  <si>
    <t xml:space="preserve">Dobava, montaža povozne merilne omarice komplet z Al merilno sponko in številko </t>
  </si>
  <si>
    <t>Dobava in montaža križne sponke trak-trak, komplet z maticami in vijaki</t>
  </si>
  <si>
    <t>Dobava in montaža križne sponke žica-žica, komplet z maticami in vijaki</t>
  </si>
  <si>
    <t>Dobava in montaža kontaktne sponke žica-pločevina</t>
  </si>
  <si>
    <t>Galvanska povezava večjih kovinskih mas ( dvigala, ograje,… )</t>
  </si>
  <si>
    <t>Kontaktna sponka žica-kovinska konstrukcija</t>
  </si>
  <si>
    <t>Ibitol - dobava in montaža</t>
  </si>
  <si>
    <t>GRADBENA DELA: Ročni izkop zemlje za polaganje krožnega ozemlila globine 0,5-0,8m. Ročni zasip in ureditev okolice v prvotno stanje.</t>
  </si>
  <si>
    <t>Pregled osnovne osvetljenosti prostorov in predaja dokumentacije ( overjen inštrument )</t>
  </si>
  <si>
    <t>Meritev ozemljitvene upornosti in strelovodne naprave po končanih delih in izdaja merilnega zapisnika</t>
  </si>
  <si>
    <t>Sodelovanje izvajalca del pri izvedbi funkcionalnega pregleda vgrajenega sistema za JAVLJANJE PLINOV</t>
  </si>
  <si>
    <t>Sodelovanje serviserjev pri izvedbi funkcionalnega pregleda vgrajenega sistema za JAVLJANJE PLINOV</t>
  </si>
  <si>
    <t>Pregled sistema javljanja plina. Stroški in organizacija preizkusa SISTEMA JAVLJANJA PLINA s strani pooblaščene organizacije ter izdaja potrdila o brezhibnosti</t>
  </si>
  <si>
    <r>
      <rPr>
        <b/>
        <sz val="8"/>
        <rFont val="Arial"/>
        <family val="2"/>
        <charset val="238"/>
      </rPr>
      <t xml:space="preserve">S06 </t>
    </r>
    <r>
      <rPr>
        <sz val="8"/>
        <rFont val="Arial"/>
        <family val="2"/>
        <charset val="238"/>
      </rPr>
      <t xml:space="preserve">
Stropna in stenska svetilka z visoko stopnjo zaščite IP65. Narejena iz tlačno litega aluminija in s sintetičnim difuzorjem, odpornim na udarce z zaščitno mrežo in mehansko trdnostjo IK10. 27 W skupaj s predstikalno napravo, Ra&gt;80. Dimenzije 350x110 mm, teža:3,6 kg. Barvna temperatura: 3000K. Učinkovitost svetilke: 91 lm/W. Svetlobni tok svetilke: 2465 lm. Ballproof certifikat – Testiranje varnosti udarca z žogo
se je izvajala izključno z rokometnimi žogami v skladnu z DIN 18032-3: 2018-11. 5-letna garancija. Komplet z montažnim in spojnim materialom.
Kot npr.: BEGA 24717 ali enakovredno                    </t>
    </r>
  </si>
  <si>
    <r>
      <rPr>
        <b/>
        <sz val="8"/>
        <rFont val="Arial"/>
        <family val="2"/>
        <charset val="238"/>
      </rPr>
      <t>S07</t>
    </r>
    <r>
      <rPr>
        <sz val="8"/>
        <rFont val="Arial"/>
        <family val="2"/>
        <charset val="238"/>
      </rPr>
      <t xml:space="preserve">
Stropna in stenska svetilka z visoko stopnjo zaščite IP65. Narejena iz tlačno litega aluminija in s sintetičnim difuzorjem, odpornim na udarce z zaščitno mrežo in mehansko trdnostjo IK10. 8,1 W skupaj s predstikalno napravo, Ra&gt;80. Dimenzije 200x80 mm, teža:1,2 kg. Barvna temperatura: 3000K. Učinkovitost svetilke: 95 lm/W. Svetlobni tok svetilke: 775 lm. Ballproof certifikat – Testiranje varnosti udarca z žogo
se je izvajala izključno z rokometnimi žogami v skladnu z DIN 18032-3: 2018-11. Komplet z montažnim in spojnim materialom.. 5-letna garancija.    
Kot npr.: BEGA 24179 ali enakovredno                                                                            </t>
    </r>
  </si>
  <si>
    <r>
      <rPr>
        <b/>
        <sz val="8"/>
        <rFont val="Arial"/>
        <family val="2"/>
        <charset val="238"/>
      </rPr>
      <t>S30</t>
    </r>
    <r>
      <rPr>
        <sz val="8"/>
        <rFont val="Arial"/>
        <family val="2"/>
        <charset val="238"/>
      </rPr>
      <t xml:space="preserve">
Zunanja stenska svetilka z minimalno stopnjo zaščite IP65. Direktna distribucija svetlobe. Narejena iz zlitine aluminija in nerjavečega jekla z mehansko trdnostjo IK07. 21 W skupaj s predstikalno napravo, Ra&gt;80. Dimenzije 415/120x100 mm, teža: 2,4 kg. Barvna temperatura: 3000K. Učinkovitost svetilke: 86 lm/W. Svetlobni tok svetilke: 3256 lm. Komplet z montažnim in spojnim materialom.. 5-letna garancija.
Kot npr.: BEGA 24373 K3 ali enakovredno</t>
    </r>
  </si>
  <si>
    <r>
      <rPr>
        <b/>
        <sz val="8"/>
        <rFont val="Arial"/>
        <family val="2"/>
        <charset val="238"/>
      </rPr>
      <t>TECTON T</t>
    </r>
    <r>
      <rPr>
        <sz val="8"/>
        <rFont val="Arial"/>
        <family val="2"/>
        <charset val="238"/>
      </rPr>
      <t xml:space="preserve">
Nosilna tokovna tračnica za samostojno montažo iz profilirane jeklene pločevine bele barve. 6 vodnikov v vgrajenem električnem kanalu. Brez uporabe orodja za hitro električno in mehansko priključitev elementov. 5-letna garancija. Komplet z montažnim in spojnim materialom.
Kot npr.: Zumtobel Tecton ali enakovredno</t>
    </r>
  </si>
  <si>
    <t>Dobava in montaža ter vezava ECO DALI krmilnika, 4-kanalni, komplet z nadometno razvodno dozo 80 x 80mm, IP20</t>
  </si>
  <si>
    <r>
      <t xml:space="preserve">Dobava, montaža in vezava </t>
    </r>
    <r>
      <rPr>
        <b/>
        <sz val="8"/>
        <rFont val="Arial"/>
        <family val="2"/>
        <charset val="238"/>
      </rPr>
      <t>vgradnega stropnega</t>
    </r>
    <r>
      <rPr>
        <sz val="8"/>
        <rFont val="Arial"/>
        <family val="2"/>
        <charset val="238"/>
      </rPr>
      <t xml:space="preserve"> senzorja prisotnosti, kot zaznavanja</t>
    </r>
    <r>
      <rPr>
        <b/>
        <sz val="8"/>
        <rFont val="Arial"/>
        <family val="2"/>
        <charset val="238"/>
      </rPr>
      <t xml:space="preserve"> 360°</t>
    </r>
    <r>
      <rPr>
        <sz val="8"/>
        <rFont val="Arial"/>
        <family val="2"/>
        <charset val="238"/>
      </rPr>
      <t>, območje zaznavanja r=8m, svetlobna unčikovitost od 3 do 2000 lx,</t>
    </r>
    <r>
      <rPr>
        <b/>
        <sz val="8"/>
        <rFont val="Arial"/>
        <family val="2"/>
        <charset val="238"/>
      </rPr>
      <t xml:space="preserve"> IP20</t>
    </r>
    <r>
      <rPr>
        <sz val="8"/>
        <rFont val="Arial"/>
        <family val="2"/>
        <charset val="238"/>
      </rPr>
      <t>, komplet z montažnim materialom, kot V-TAC ali enakovredno</t>
    </r>
  </si>
  <si>
    <r>
      <t>Dobava, montaža in vezava</t>
    </r>
    <r>
      <rPr>
        <b/>
        <sz val="8"/>
        <rFont val="Arial"/>
        <family val="2"/>
        <charset val="238"/>
      </rPr>
      <t xml:space="preserve"> vgradnega stropnega</t>
    </r>
    <r>
      <rPr>
        <sz val="8"/>
        <rFont val="Arial"/>
        <family val="2"/>
        <charset val="238"/>
      </rPr>
      <t xml:space="preserve"> senzorja prisotnosti, kot zaznavanja </t>
    </r>
    <r>
      <rPr>
        <b/>
        <sz val="8"/>
        <rFont val="Arial"/>
        <family val="2"/>
        <charset val="238"/>
      </rPr>
      <t>360°</t>
    </r>
    <r>
      <rPr>
        <sz val="8"/>
        <rFont val="Arial"/>
        <family val="2"/>
        <charset val="238"/>
      </rPr>
      <t>, območje zaznavanja r=8m, svetlobna unčikovitost od 3 do 2000 lx,</t>
    </r>
    <r>
      <rPr>
        <b/>
        <sz val="8"/>
        <rFont val="Arial"/>
        <family val="2"/>
        <charset val="238"/>
      </rPr>
      <t xml:space="preserve"> IP44</t>
    </r>
    <r>
      <rPr>
        <sz val="8"/>
        <rFont val="Arial"/>
        <family val="2"/>
        <charset val="238"/>
      </rPr>
      <t>, komplet z montažnim materialom, kot V-TAC ali enakovredno</t>
    </r>
  </si>
  <si>
    <r>
      <t>Dobava, montaža in vezava</t>
    </r>
    <r>
      <rPr>
        <b/>
        <sz val="8"/>
        <rFont val="Arial"/>
        <family val="2"/>
        <charset val="238"/>
      </rPr>
      <t xml:space="preserve"> nadgradnega stropnega</t>
    </r>
    <r>
      <rPr>
        <sz val="8"/>
        <rFont val="Arial"/>
        <family val="2"/>
        <charset val="238"/>
      </rPr>
      <t xml:space="preserve"> senzorja prisotnosti, kot zaznavanja </t>
    </r>
    <r>
      <rPr>
        <b/>
        <sz val="8"/>
        <rFont val="Arial"/>
        <family val="2"/>
        <charset val="238"/>
      </rPr>
      <t>360°</t>
    </r>
    <r>
      <rPr>
        <sz val="8"/>
        <rFont val="Arial"/>
        <family val="2"/>
        <charset val="238"/>
      </rPr>
      <t>, območje zaznavanja r=8m, svetlobna unčikovitost od 3 do 2000 lx,</t>
    </r>
    <r>
      <rPr>
        <b/>
        <sz val="8"/>
        <rFont val="Arial"/>
        <family val="2"/>
        <charset val="238"/>
      </rPr>
      <t xml:space="preserve"> IP20</t>
    </r>
    <r>
      <rPr>
        <sz val="8"/>
        <rFont val="Arial"/>
        <family val="2"/>
        <charset val="238"/>
      </rPr>
      <t>, komplet z montažnim materialom, kot V-TAC ali enakovredno</t>
    </r>
  </si>
  <si>
    <r>
      <t>Dobava, montaža in vezava</t>
    </r>
    <r>
      <rPr>
        <b/>
        <sz val="8"/>
        <rFont val="Arial"/>
        <family val="2"/>
        <charset val="238"/>
      </rPr>
      <t xml:space="preserve"> nadgradnega stropnega</t>
    </r>
    <r>
      <rPr>
        <sz val="8"/>
        <rFont val="Arial"/>
        <family val="2"/>
        <charset val="238"/>
      </rPr>
      <t xml:space="preserve"> senzorja prisotnosti, kot zaznavanja 1</t>
    </r>
    <r>
      <rPr>
        <b/>
        <sz val="8"/>
        <rFont val="Arial"/>
        <family val="2"/>
        <charset val="238"/>
      </rPr>
      <t>80°</t>
    </r>
    <r>
      <rPr>
        <sz val="8"/>
        <rFont val="Arial"/>
        <family val="2"/>
        <charset val="238"/>
      </rPr>
      <t>, območje zaznavanja r=8m, svetlobna unčikovitost od 3 do 2000 lx,</t>
    </r>
    <r>
      <rPr>
        <b/>
        <sz val="8"/>
        <rFont val="Arial"/>
        <family val="2"/>
        <charset val="238"/>
      </rPr>
      <t xml:space="preserve"> IP55</t>
    </r>
    <r>
      <rPr>
        <sz val="8"/>
        <rFont val="Arial"/>
        <family val="2"/>
        <charset val="238"/>
      </rPr>
      <t>, komplet z montažnim materialom, kot V-TAC ali enakovredno</t>
    </r>
  </si>
  <si>
    <r>
      <t xml:space="preserve">Podometno stikalo, bele barve, 250V, 10A, </t>
    </r>
    <r>
      <rPr>
        <b/>
        <sz val="8"/>
        <rFont val="Arial"/>
        <family val="2"/>
        <charset val="238"/>
      </rPr>
      <t>IP20</t>
    </r>
    <r>
      <rPr>
        <sz val="8"/>
        <rFont val="Arial"/>
        <family val="2"/>
        <charset val="238"/>
      </rPr>
      <t>, komplet z ustrezno dozo, montažnim in končnim okvirjem, bele barve,  kot TEM ČATEŽ MODUL ali enakovredno</t>
    </r>
  </si>
  <si>
    <r>
      <t>Podometno stikalo, bele barve, 250V, 10A,</t>
    </r>
    <r>
      <rPr>
        <b/>
        <sz val="8"/>
        <rFont val="Arial"/>
        <family val="2"/>
        <charset val="238"/>
      </rPr>
      <t xml:space="preserve"> IP44</t>
    </r>
    <r>
      <rPr>
        <sz val="8"/>
        <rFont val="Arial"/>
        <family val="2"/>
        <charset val="238"/>
      </rPr>
      <t>, komplet z ustrezno dozo, montažnim in končnim okvirjem, bele barve,  kot TEM ČATEŽ MODUL ali enakovredno:</t>
    </r>
  </si>
  <si>
    <r>
      <t>N2XH-J 3x6 mm</t>
    </r>
    <r>
      <rPr>
        <vertAlign val="superscript"/>
        <sz val="8"/>
        <rFont val="Arial"/>
        <family val="2"/>
        <charset val="238"/>
      </rPr>
      <t>2</t>
    </r>
  </si>
  <si>
    <r>
      <t>Dobava in polaganje PVC gibljive samogasne i</t>
    </r>
    <r>
      <rPr>
        <b/>
        <sz val="8"/>
        <rFont val="Arial"/>
        <family val="2"/>
        <charset val="238"/>
      </rPr>
      <t>nstalacijske cevi</t>
    </r>
    <r>
      <rPr>
        <sz val="8"/>
        <rFont val="Arial"/>
        <family val="2"/>
        <charset val="238"/>
      </rPr>
      <t>, položeni v AB steno, strop, mavčno steno,..</t>
    </r>
  </si>
  <si>
    <t>i.c. fi 16 mm</t>
  </si>
  <si>
    <t>i.c. fi 26 mm</t>
  </si>
  <si>
    <r>
      <t xml:space="preserve">Instalacijska trda plastična </t>
    </r>
    <r>
      <rPr>
        <b/>
        <sz val="8"/>
        <rFont val="Arial"/>
        <family val="2"/>
        <charset val="238"/>
      </rPr>
      <t>PN cev</t>
    </r>
    <r>
      <rPr>
        <sz val="8"/>
        <rFont val="Arial"/>
        <family val="2"/>
        <charset val="238"/>
      </rPr>
      <t>, komplet z distančniki, z spojnim, drobnim in veznim materialom</t>
    </r>
  </si>
  <si>
    <r>
      <t xml:space="preserve">Dobava in montaža </t>
    </r>
    <r>
      <rPr>
        <b/>
        <sz val="8"/>
        <rFont val="Arial"/>
        <family val="2"/>
        <charset val="238"/>
      </rPr>
      <t>do</t>
    </r>
    <r>
      <rPr>
        <sz val="8"/>
        <rFont val="Arial"/>
        <family val="2"/>
        <charset val="238"/>
      </rPr>
      <t>z:</t>
    </r>
  </si>
  <si>
    <r>
      <t xml:space="preserve"> - nadometna plastična razvodna doza </t>
    </r>
    <r>
      <rPr>
        <b/>
        <sz val="8"/>
        <rFont val="Arial"/>
        <family val="2"/>
        <charset val="238"/>
      </rPr>
      <t>RD80x80</t>
    </r>
    <r>
      <rPr>
        <sz val="8"/>
        <rFont val="Arial"/>
        <family val="2"/>
        <charset val="238"/>
      </rPr>
      <t>x50mm, IP44</t>
    </r>
  </si>
  <si>
    <t>SKUPAJ SISTEM SOS KLICA - ŠOLA</t>
  </si>
  <si>
    <t>SKUPAJ SISTEM SOS KLICA - UČILNICE</t>
  </si>
  <si>
    <t>SKUPAJ ZUNANJA UREDITEV</t>
  </si>
  <si>
    <t>ELEKTRO INSTALACIJE OBJEKT - 2.FAZA</t>
  </si>
  <si>
    <t>CROSSIGN 110/160 P MSC-CORD20 suspension</t>
  </si>
  <si>
    <t>Centralna baterija. Centralno napajanje varnostnih in zasilnih svetilk v trajanju 1ure. Omogoča individualni monitoring svetilk. Centrala nadzira 6 tokokrogov (120 svetilk). V primeru izpada električne energije so tokokrogi napajani preko 24 Ah baterij z do 2730 W moči za 1 uro avtonomije. Nastavitev in zagon se opravi preko "touch" LCD displeja. Možna nadgradnja z do 4. poddistribucijskimi enotami (30 tokokrogov - 600 svetilk). Rezultati opravljenih testov se hranijo za dobo 3. let. Bazira na web-browser vizualizaciji. Dva TCP-IP vmesnika. USB 2.0 vhod za "upload/download" podatkov. Do 100 e-BOX enot se lahko preko TCP-IP poveže v mrežo. Maksimalna dovoljena obremenitev sistema je 5kVA. Pripravljeno za ožičenje s spodnje ali zgornje strani. Dimenzije omare: 1690mm x 600mm x 250mm (v x š x g). Priklop: 230V 50Hz. 5-letna garancija.
Kot npr.: Zumtobel e-BOX MS1700 ali enakovredno</t>
  </si>
  <si>
    <t>Baterijski set za v e-Box glavno omaro.10 let uporabe pri ambientalni temperaturi 20st Celzija. ABS ohišje in pokrov. Zelo nizka emisija plinov. Majhna možnost lastnega praznenja. Brez vzdrževanja preko celotne dobe uporabe baterije. Ustreza DIN EN 60896, zračenje po EN 50272-2.
Kot npr.: Zumtobel ACCU PB/12 24Ah ali enakovredno</t>
  </si>
  <si>
    <t>Baterijski set za v e-Box glavno omaro.10 let uporabe pri ambientalni temperaturi 20st Celzija. ABS ohišje in pokrov. Zelo nizka emisija plinov. Majhna možnost lastnega praznenja. Brez vzdrževanja preko celotne dobe uporabe baterije. Ustreza DIN EN 60896, zračenje po EN 50272-2.
Kot npr.: Zumtobel ACCU PB/12 12Ah ali enakovredno</t>
  </si>
  <si>
    <t>Dobava in polaganje vodnikov delno nadometno, delno podometno. Uporabljeni kabli morajo biti skladni s standardom SIST EN 50575 in imeti požarne lastnosti najmanj B2ca s1 d1 a1:</t>
  </si>
  <si>
    <t>NAYY-J 4x150</t>
  </si>
  <si>
    <t>N2XH-J 5x95</t>
  </si>
  <si>
    <t>N2XH-J FE180/E90 3x1,5</t>
  </si>
  <si>
    <t>N2XH-J FE180/E90 3x6</t>
  </si>
  <si>
    <t>N2XH-J FE180/E90 5x10</t>
  </si>
  <si>
    <t>NHXH-J FE180/E90 3x1,5</t>
  </si>
  <si>
    <t>NHXH-J FE180/E90 5x2,5</t>
  </si>
  <si>
    <t>NHXH-J FE180/E90 5x6</t>
  </si>
  <si>
    <r>
      <t xml:space="preserve">Kabel s Cu vodniki - 1 kV položen v cevi. Uporabljeni kabli morajo biti skladni s standardom SIST EN 50575 in imeti požarne lastnosti najmanj </t>
    </r>
    <r>
      <rPr>
        <b/>
        <sz val="8"/>
        <rFont val="Arial"/>
        <family val="2"/>
        <charset val="238"/>
      </rPr>
      <t>Cca s1 d2 a1</t>
    </r>
    <r>
      <rPr>
        <sz val="8"/>
        <rFont val="Arial"/>
        <family val="2"/>
        <charset val="238"/>
      </rPr>
      <t>:</t>
    </r>
  </si>
  <si>
    <r>
      <t xml:space="preserve">Kabel s CU brezhalogenski vodniki - 0,5 kV položen delno nadometno, delno podometno. Uporabljeni kabli morajo biti skladni s standardom SIST EN 50575 in imeti požarne lastnosti najmanj </t>
    </r>
    <r>
      <rPr>
        <b/>
        <sz val="8"/>
        <rFont val="Arial"/>
        <family val="2"/>
        <charset val="238"/>
      </rPr>
      <t>Cca s1 d2 a1</t>
    </r>
    <r>
      <rPr>
        <sz val="8"/>
        <rFont val="Arial"/>
        <family val="2"/>
        <charset val="238"/>
      </rPr>
      <t>:</t>
    </r>
  </si>
  <si>
    <t>NHXMH-J 2x1,5</t>
  </si>
  <si>
    <t>NHXMH-J 5x4</t>
  </si>
  <si>
    <t>NHXMH-J 5x6</t>
  </si>
  <si>
    <t>NHXMH-J 5x35</t>
  </si>
  <si>
    <t>NHXMH-J 5x95</t>
  </si>
  <si>
    <t>Dobava in polaganje vodnikov deloma po kabelskih policah, delno nadometno, delno podometno. Uporabljeni kabli morajo biti skladni s standardom SIST EN 50575 in imeti požarne lastnosti najmanj B2ca s1 d1 a1:</t>
  </si>
  <si>
    <t>J-H(St)H 1x2x0,8</t>
  </si>
  <si>
    <r>
      <t>NHXH-J FE180/E90 5x6mm</t>
    </r>
    <r>
      <rPr>
        <vertAlign val="superscript"/>
        <sz val="8"/>
        <rFont val="Arial"/>
        <family val="2"/>
        <charset val="238"/>
      </rPr>
      <t>2</t>
    </r>
  </si>
  <si>
    <t>PN 13 LSZH</t>
  </si>
  <si>
    <t>Instalacijska plastična gibljiva rebrasta cev, položena v zemljo</t>
  </si>
  <si>
    <t>Stigmaflex 75mm</t>
  </si>
  <si>
    <t>Stigmaflex 160mm</t>
  </si>
  <si>
    <t>Dobava in montaža ter vezava nadometnega stikala z napisom "IZKLOP V SILI" rdeče barve, komplet z NC kontaktom, steklenim pokrovom, z ustrezno dozo, montažnim in končnim okvirjem ter z kladivom za razbitje stekla GW 42 216 kot GEWISS 42 201 ali enakovredno</t>
  </si>
  <si>
    <r>
      <rPr>
        <b/>
        <sz val="8"/>
        <rFont val="Arial"/>
        <family val="2"/>
        <charset val="238"/>
      </rPr>
      <t>Podometno stikalo</t>
    </r>
    <r>
      <rPr>
        <sz val="8"/>
        <rFont val="Arial"/>
        <family val="2"/>
        <charset val="238"/>
      </rPr>
      <t xml:space="preserve">, bele barve, 250V, 10A, </t>
    </r>
    <r>
      <rPr>
        <b/>
        <sz val="8"/>
        <rFont val="Arial"/>
        <family val="2"/>
        <charset val="238"/>
      </rPr>
      <t>IP20</t>
    </r>
    <r>
      <rPr>
        <sz val="8"/>
        <rFont val="Arial"/>
        <family val="2"/>
        <charset val="238"/>
      </rPr>
      <t>, komplet z ustrezno dozo, montažnim in končnim okvirjem, bele barve,  kot TEM ČATEŽ MODUL ali enakovredno:</t>
    </r>
  </si>
  <si>
    <t>stikalo s tlivko</t>
  </si>
  <si>
    <r>
      <rPr>
        <b/>
        <sz val="8"/>
        <rFont val="Arial"/>
        <family val="2"/>
        <charset val="238"/>
      </rPr>
      <t>Podometno stikalo</t>
    </r>
    <r>
      <rPr>
        <sz val="8"/>
        <rFont val="Arial"/>
        <family val="2"/>
        <charset val="238"/>
      </rPr>
      <t xml:space="preserve">, bele barve, 250V, 10A, </t>
    </r>
    <r>
      <rPr>
        <b/>
        <sz val="8"/>
        <rFont val="Arial"/>
        <family val="2"/>
        <charset val="238"/>
      </rPr>
      <t>IP55</t>
    </r>
    <r>
      <rPr>
        <sz val="8"/>
        <rFont val="Arial"/>
        <family val="2"/>
        <charset val="238"/>
      </rPr>
      <t>, komplet z ustrezno dozo, montažnim in končnim okvirjem, bele barve,  kot TEM ČATEŽ MODUL ali enakovredno:</t>
    </r>
  </si>
  <si>
    <r>
      <t xml:space="preserve">Podometna </t>
    </r>
    <r>
      <rPr>
        <b/>
        <sz val="8"/>
        <rFont val="Arial"/>
        <family val="2"/>
        <charset val="238"/>
      </rPr>
      <t>tipka s tlivko</t>
    </r>
    <r>
      <rPr>
        <sz val="8"/>
        <rFont val="Arial"/>
        <family val="2"/>
        <charset val="238"/>
      </rPr>
      <t>, bele barve, 250V, 10A, IP20, komplet z ustrezno dozo, montažnim in končnim okvirjem, bele barve,  kot TEM ČATEŽ MODUL ali enakovredno</t>
    </r>
  </si>
  <si>
    <r>
      <t xml:space="preserve">Podometno </t>
    </r>
    <r>
      <rPr>
        <b/>
        <sz val="8"/>
        <color theme="1"/>
        <rFont val="Arial"/>
        <family val="2"/>
        <charset val="238"/>
      </rPr>
      <t>stikalo s ključavnico</t>
    </r>
    <r>
      <rPr>
        <sz val="8"/>
        <color theme="1"/>
        <rFont val="Arial"/>
        <family val="2"/>
        <charset val="238"/>
      </rPr>
      <t>,</t>
    </r>
    <r>
      <rPr>
        <b/>
        <sz val="8"/>
        <color theme="1"/>
        <rFont val="Arial"/>
        <family val="2"/>
        <charset val="238"/>
      </rPr>
      <t xml:space="preserve"> s pokrovom</t>
    </r>
    <r>
      <rPr>
        <sz val="8"/>
        <color theme="1"/>
        <rFont val="Arial"/>
        <family val="2"/>
        <charset val="238"/>
      </rPr>
      <t xml:space="preserve">, bele barve, 250V, 16A, </t>
    </r>
    <r>
      <rPr>
        <b/>
        <sz val="8"/>
        <color theme="1"/>
        <rFont val="Arial"/>
        <family val="2"/>
        <charset val="238"/>
      </rPr>
      <t>IP20</t>
    </r>
    <r>
      <rPr>
        <sz val="8"/>
        <color theme="1"/>
        <rFont val="Arial"/>
        <family val="2"/>
        <charset val="238"/>
      </rPr>
      <t>, komplet z ustrezno dozo, montažnim in končnim okvirjem, bele barve, kot SCHRACK ali enakovredno</t>
    </r>
  </si>
  <si>
    <r>
      <t xml:space="preserve">Podometno </t>
    </r>
    <r>
      <rPr>
        <b/>
        <sz val="8"/>
        <color theme="1"/>
        <rFont val="Arial"/>
        <family val="2"/>
        <charset val="238"/>
      </rPr>
      <t>stikalo s ključavnico</t>
    </r>
    <r>
      <rPr>
        <sz val="8"/>
        <color theme="1"/>
        <rFont val="Arial"/>
        <family val="2"/>
        <charset val="238"/>
      </rPr>
      <t>,</t>
    </r>
    <r>
      <rPr>
        <b/>
        <sz val="8"/>
        <color theme="1"/>
        <rFont val="Arial"/>
        <family val="2"/>
        <charset val="238"/>
      </rPr>
      <t xml:space="preserve"> s pokrovom</t>
    </r>
    <r>
      <rPr>
        <sz val="8"/>
        <color theme="1"/>
        <rFont val="Arial"/>
        <family val="2"/>
        <charset val="238"/>
      </rPr>
      <t xml:space="preserve">, bele barve, 250V, 16A, </t>
    </r>
    <r>
      <rPr>
        <b/>
        <sz val="8"/>
        <color theme="1"/>
        <rFont val="Arial"/>
        <family val="2"/>
        <charset val="238"/>
      </rPr>
      <t>IP44</t>
    </r>
    <r>
      <rPr>
        <sz val="8"/>
        <color theme="1"/>
        <rFont val="Arial"/>
        <family val="2"/>
        <charset val="238"/>
      </rPr>
      <t>, komplet z ustrezno dozo, montažnim in končnim okvirjem, bele barve, kot SCHRACK ali enakovredno</t>
    </r>
  </si>
  <si>
    <t>Montaža in vezava induktivnega senzorja za odpiranje drsnih vrat, komplet z ustrezno dozo</t>
  </si>
  <si>
    <r>
      <t xml:space="preserve">Dobava in montaža ter vezava </t>
    </r>
    <r>
      <rPr>
        <b/>
        <sz val="8"/>
        <rFont val="Arial"/>
        <family val="2"/>
        <charset val="238"/>
      </rPr>
      <t>vtičnice</t>
    </r>
    <r>
      <rPr>
        <sz val="8"/>
        <rFont val="Arial"/>
        <family val="2"/>
        <charset val="238"/>
      </rPr>
      <t xml:space="preserve"> 230V/16A </t>
    </r>
    <r>
      <rPr>
        <b/>
        <sz val="8"/>
        <rFont val="Arial"/>
        <family val="2"/>
        <charset val="238"/>
      </rPr>
      <t>p/o</t>
    </r>
    <r>
      <rPr>
        <sz val="8"/>
        <rFont val="Arial"/>
        <family val="2"/>
        <charset val="238"/>
      </rPr>
      <t xml:space="preserve"> z otroško zaščito, komplet z ustrezno dozo, montažnim in končnim okvirjem 
kot TEM ČATEŽ, MODUL ali enakovredno, IP20, bele barva:</t>
    </r>
  </si>
  <si>
    <r>
      <t>Dobava in montaža ter vezava</t>
    </r>
    <r>
      <rPr>
        <b/>
        <sz val="8"/>
        <rFont val="Arial"/>
        <family val="2"/>
        <charset val="238"/>
      </rPr>
      <t xml:space="preserve"> vtičnice s pokrovom</t>
    </r>
    <r>
      <rPr>
        <sz val="8"/>
        <rFont val="Arial"/>
        <family val="2"/>
        <charset val="238"/>
      </rPr>
      <t xml:space="preserve"> 230V/16A p/o, komplet z ustrezno dozo, montažnim in končnim okvirjem 
kot TEM ČATEŽ, MODUL ali enakovredno, </t>
    </r>
    <r>
      <rPr>
        <b/>
        <sz val="8"/>
        <rFont val="Arial"/>
        <family val="2"/>
        <charset val="238"/>
      </rPr>
      <t>IP20</t>
    </r>
    <r>
      <rPr>
        <sz val="8"/>
        <rFont val="Arial"/>
        <family val="2"/>
        <charset val="238"/>
      </rPr>
      <t>, bele barva:</t>
    </r>
  </si>
  <si>
    <r>
      <t>Dobava in montaža ter vezava</t>
    </r>
    <r>
      <rPr>
        <b/>
        <sz val="8"/>
        <rFont val="Arial"/>
        <family val="2"/>
        <charset val="238"/>
      </rPr>
      <t xml:space="preserve"> vtičnice s pokrovom</t>
    </r>
    <r>
      <rPr>
        <sz val="8"/>
        <rFont val="Arial"/>
        <family val="2"/>
        <charset val="238"/>
      </rPr>
      <t xml:space="preserve"> 230V/16A</t>
    </r>
    <r>
      <rPr>
        <b/>
        <sz val="8"/>
        <rFont val="Arial"/>
        <family val="2"/>
        <charset val="238"/>
      </rPr>
      <t xml:space="preserve"> p/</t>
    </r>
    <r>
      <rPr>
        <sz val="8"/>
        <rFont val="Arial"/>
        <family val="2"/>
        <charset val="238"/>
      </rPr>
      <t xml:space="preserve">o, komplet z ustrezno dozo, montažnim in končnim okvirjem 
kot TEM ČATEŽ, MODUL ali enakovredno, </t>
    </r>
    <r>
      <rPr>
        <b/>
        <sz val="8"/>
        <rFont val="Arial"/>
        <family val="2"/>
        <charset val="238"/>
      </rPr>
      <t>IP44</t>
    </r>
    <r>
      <rPr>
        <sz val="8"/>
        <rFont val="Arial"/>
        <family val="2"/>
        <charset val="238"/>
      </rPr>
      <t>, bele barva:</t>
    </r>
  </si>
  <si>
    <r>
      <t>Dobava in montaža ter vezava</t>
    </r>
    <r>
      <rPr>
        <b/>
        <sz val="8"/>
        <rFont val="Arial"/>
        <family val="2"/>
        <charset val="238"/>
      </rPr>
      <t xml:space="preserve"> vtičnice s pokrovom </t>
    </r>
    <r>
      <rPr>
        <sz val="8"/>
        <rFont val="Arial"/>
        <family val="2"/>
        <charset val="238"/>
      </rPr>
      <t xml:space="preserve">230V/16A </t>
    </r>
    <r>
      <rPr>
        <b/>
        <sz val="8"/>
        <rFont val="Arial"/>
        <family val="2"/>
        <charset val="238"/>
      </rPr>
      <t>p/o</t>
    </r>
    <r>
      <rPr>
        <sz val="8"/>
        <rFont val="Arial"/>
        <family val="2"/>
        <charset val="238"/>
      </rPr>
      <t>, komplet z ustrezno dozo, montažnim in končnim okvirjem 
kot TEM ČATEŽ, MODUL ali enakovredno,</t>
    </r>
    <r>
      <rPr>
        <b/>
        <sz val="8"/>
        <rFont val="Arial"/>
        <family val="2"/>
        <charset val="238"/>
      </rPr>
      <t xml:space="preserve"> IP55</t>
    </r>
    <r>
      <rPr>
        <sz val="8"/>
        <rFont val="Arial"/>
        <family val="2"/>
        <charset val="238"/>
      </rPr>
      <t>, bele barva:</t>
    </r>
  </si>
  <si>
    <r>
      <t>Dobava in montaža ter vezava vtičnice 230V/16A</t>
    </r>
    <r>
      <rPr>
        <b/>
        <sz val="8"/>
        <rFont val="Arial"/>
        <family val="2"/>
        <charset val="238"/>
      </rPr>
      <t xml:space="preserve"> n/o, (v KV)</t>
    </r>
    <r>
      <rPr>
        <sz val="8"/>
        <rFont val="Arial"/>
        <family val="2"/>
        <charset val="238"/>
      </rPr>
      <t>,
kot TEM ČATEŽ ali enakovredno, IP20, bele barva:</t>
    </r>
  </si>
  <si>
    <r>
      <t xml:space="preserve">Dobava in montaža ter vezava 3M vtičnice 230V/16A - MREŽA  za vgradnjo v </t>
    </r>
    <r>
      <rPr>
        <b/>
        <sz val="8"/>
        <rFont val="Arial"/>
        <family val="2"/>
        <charset val="238"/>
      </rPr>
      <t>parapetni kana</t>
    </r>
    <r>
      <rPr>
        <sz val="8"/>
        <rFont val="Arial"/>
        <family val="2"/>
        <charset val="238"/>
      </rPr>
      <t>l, komplet z montažnim in končnim okvirjem, IP20, bele barve, kot ELBA ali enakovredno:</t>
    </r>
  </si>
  <si>
    <r>
      <t>Dobava in montaža ter vezava 3M vtičnice 230V/16A -</t>
    </r>
    <r>
      <rPr>
        <b/>
        <sz val="8"/>
        <rFont val="Arial"/>
        <family val="2"/>
        <charset val="238"/>
      </rPr>
      <t xml:space="preserve"> 2xMREŽA</t>
    </r>
    <r>
      <rPr>
        <sz val="8"/>
        <rFont val="Arial"/>
        <family val="2"/>
        <charset val="238"/>
      </rPr>
      <t xml:space="preserve">  za vgradnjo v </t>
    </r>
    <r>
      <rPr>
        <b/>
        <sz val="8"/>
        <rFont val="Arial"/>
        <family val="2"/>
        <charset val="238"/>
      </rPr>
      <t>parapetni kana</t>
    </r>
    <r>
      <rPr>
        <sz val="8"/>
        <rFont val="Arial"/>
        <family val="2"/>
        <charset val="238"/>
      </rPr>
      <t>l, komplet z montažnim in končnim okvirjem, IP20, bele barve, kot ELBA ali enakovredno:</t>
    </r>
  </si>
  <si>
    <r>
      <t>Dobava in montaža ter vezava 3M vtičnice 230V/16A -</t>
    </r>
    <r>
      <rPr>
        <b/>
        <sz val="8"/>
        <rFont val="Arial"/>
        <family val="2"/>
        <charset val="238"/>
      </rPr>
      <t xml:space="preserve"> 3xAGREGAT</t>
    </r>
    <r>
      <rPr>
        <sz val="8"/>
        <rFont val="Arial"/>
        <family val="2"/>
        <charset val="238"/>
      </rPr>
      <t xml:space="preserve">  za vgradnjo v </t>
    </r>
    <r>
      <rPr>
        <b/>
        <sz val="8"/>
        <rFont val="Arial"/>
        <family val="2"/>
        <charset val="238"/>
      </rPr>
      <t>parapetni kana</t>
    </r>
    <r>
      <rPr>
        <sz val="8"/>
        <rFont val="Arial"/>
        <family val="2"/>
        <charset val="238"/>
      </rPr>
      <t>l , komplet z montažnim in končnim okvirjem, IP20, bele barve, kot ELBA ali enakovredno:</t>
    </r>
  </si>
  <si>
    <r>
      <t xml:space="preserve">Dobava in montaža ter vezava  </t>
    </r>
    <r>
      <rPr>
        <b/>
        <sz val="8"/>
        <rFont val="Arial"/>
        <family val="2"/>
        <charset val="238"/>
      </rPr>
      <t>CEE vtičnice 400V/16A</t>
    </r>
    <r>
      <rPr>
        <sz val="8"/>
        <rFont val="Arial"/>
        <family val="2"/>
        <charset val="238"/>
      </rPr>
      <t xml:space="preserve"> p/o s pokrovom, komplet z ustrezno dozo, montažnim in končnim okvirjem, IP67, bele barve, kot TEM ČATEŽ ali enakovredno:</t>
    </r>
  </si>
  <si>
    <r>
      <t xml:space="preserve">Dobava in montaža ter vezava  </t>
    </r>
    <r>
      <rPr>
        <b/>
        <sz val="8"/>
        <rFont val="Arial"/>
        <family val="2"/>
        <charset val="238"/>
      </rPr>
      <t>CEE vtičnice 400V/16A</t>
    </r>
    <r>
      <rPr>
        <sz val="8"/>
        <rFont val="Arial"/>
        <family val="2"/>
        <charset val="238"/>
      </rPr>
      <t xml:space="preserve"> p/o s pokrovom, komplet z ustrezno dozo, montažnim in končnim okvirjem, IP55, bele barve, kot TEM ČATEŽ ali enakovredno:</t>
    </r>
  </si>
  <si>
    <r>
      <t xml:space="preserve">Dobava in montaža dvoprekatnega kovinskega </t>
    </r>
    <r>
      <rPr>
        <b/>
        <sz val="8"/>
        <rFont val="Arial"/>
        <family val="2"/>
        <charset val="238"/>
      </rPr>
      <t>parapetnega kanala</t>
    </r>
    <r>
      <rPr>
        <sz val="8"/>
        <rFont val="Arial"/>
        <family val="2"/>
        <charset val="238"/>
      </rPr>
      <t>, komplet z pritrdilnim materialom, pregrado in pokrovom, kot TK130/65 Elba ali enakovredno:</t>
    </r>
  </si>
  <si>
    <t>Dobava in montaža kovinskega bolniškega kanala dolžine 5,0m, komplet s pritrdilnim materialom, pregrado in pokrovom, kot INTRA BOLNIŠKI KANAL MEDIS CARE ali enakovredno. Bolniški kanal mora biti antibakterijske izvedbe. V bolniški kanal se vgradi sledeča ali enakovredna oprema:</t>
  </si>
  <si>
    <t>- trojna vtičnica 230V/16A - BELE BARVE (MREŽA)</t>
  </si>
  <si>
    <t>- enojna telekomunikacijska vtičnica RJ45</t>
  </si>
  <si>
    <t xml:space="preserve">- navadno stikalo </t>
  </si>
  <si>
    <t>- Posteljni terminal za klic medicinske sestre z možnostjo komunikacije kot Schrack Seconet PAT-L - IP ali enakovredno
Možnost krmiljenja radijskega in TV sprejemnika,  Vgrajena končna naprava IP telefona (H.323 ali SIP protokol),  Vgrajen bralnik pametnih kartic in mehanizem brez stikov za vstavljanje pametne kartice, možnost krmiljenja 2 neodvisnih svetlobnih sistemov (sobni, posteljni), možnost krmiljenja senčil preko KNX vmesnika, samodejno preklapljanje glasnosti, ko uporabljate PAT v ležišču, plastični ovitek in membranska tipkovnica iz protimikrobnega materiala, popolnoma grafični prikaz z ločljivostjo 128 x 64 pik, 2,80m priključni kabel z zaščitnim vtičem RJ45 proti odklopu,  plošča z vgrajenim zaslonom in 100Base TX stikalom</t>
  </si>
  <si>
    <t>- direktno linearno svetilo, Kalis W 55 SOP 1450 lm 15 W 830 L845 mm FO IP44 white</t>
  </si>
  <si>
    <t>Skupaj bolniški kanal</t>
  </si>
  <si>
    <t>Dobava in montaža kovinskega bolniškega kanala dolžine 2,0m, komplet s pritrdilnim materialom, pregrado in pokrovom, kot INTRA BOLNIŠKI KANAL MEDIS CARE ali enakovredno. Bolniški kanal mora biti antibakterijske izvedbe. V bolniški kanal se vgradi sledeča ali enakovredna oprema:</t>
  </si>
  <si>
    <t>- dvojna telekomunikacijska vtičnica RJ45</t>
  </si>
  <si>
    <t>Priključna vtičnica za medicinski plin, ki ustreza standardu DIN EN ISO 9170, del 1 and DIN 13260, del 2. Geometrijska oblika vtičnice in vtikača je zaradi varnostnih razlogov pri vsaki vrsti medicinskega plina drugačna (onemogočena zamenjava medicinskih plinov).
Vtičnica ima dve zaporni stopnji. Prva omogoča vstavitev vtikača v pozicijo pripravljenosti in plin ne uhaja. S potiskom vtikača naprej v drugo zaporno stopnjo se mora odpreti ventil in s tem omogočimo odjem plina.
Pri izključitvi se mora konektor pomakniti nazaj, ko narahlo pritisnemo na obroček vtičnice in s tem zapremo ventil ter posledično dovod plina. S ponovnim pritiskom na obroček lahko vtikač osvobodimo iz pozicije pripravljenosti in ga odstranimo.
Vtičniva se vgradi v parapetni kanal, ki je zajet v elektro popisu.
- delovni tlak 5 bar
- vakum tlak 0,6 bar
- pretok 40 l/min
- priključek: Cu Φ8x1</t>
  </si>
  <si>
    <t>- vakuum VAC</t>
  </si>
  <si>
    <t>- komprimiran zrak 5 bar</t>
  </si>
  <si>
    <t>- kisik</t>
  </si>
  <si>
    <t>Dobava, montaža in vezava talne doze 21-mestna z vgrajeno naslednjo opremo:
- 6x  "šuko" vtičnica 230V/16A;
- 4x telekomunikacijska vtičnica RJ45 UTP Cat.6;
komplet z montažnim materialom
npr. kot: TEM ČATEŽ 21M ali enakovredno</t>
  </si>
  <si>
    <r>
      <t xml:space="preserve">Dobava in montaža stenske analogne </t>
    </r>
    <r>
      <rPr>
        <b/>
        <sz val="8"/>
        <rFont val="Arial"/>
        <family val="2"/>
        <charset val="238"/>
      </rPr>
      <t>enostranske</t>
    </r>
    <r>
      <rPr>
        <sz val="8"/>
        <rFont val="Arial"/>
        <family val="2"/>
        <charset val="238"/>
      </rPr>
      <t xml:space="preserve"> radijske ure, dimenzije 25 x 3,8 cm, srebrne barve, komplet z mignon baterijo kot EUROTIME 56787 radijska stenska ura ali enakovredno </t>
    </r>
  </si>
  <si>
    <r>
      <t xml:space="preserve">Dobava in montaža stropne analogne </t>
    </r>
    <r>
      <rPr>
        <b/>
        <sz val="8"/>
        <rFont val="Arial"/>
        <family val="2"/>
        <charset val="238"/>
      </rPr>
      <t>dvostranske</t>
    </r>
    <r>
      <rPr>
        <sz val="8"/>
        <rFont val="Arial"/>
        <family val="2"/>
        <charset val="238"/>
      </rPr>
      <t xml:space="preserve"> radijske ure, dimenzije 25 x 3,8 cm, srebrne barve, </t>
    </r>
    <r>
      <rPr>
        <b/>
        <sz val="8"/>
        <rFont val="Arial"/>
        <family val="2"/>
        <charset val="238"/>
      </rPr>
      <t>komplet z nosiclem za stropno montažo</t>
    </r>
    <r>
      <rPr>
        <sz val="8"/>
        <rFont val="Arial"/>
        <family val="2"/>
        <charset val="238"/>
      </rPr>
      <t xml:space="preserve"> ter  mignon baterijo kot EUROTIME 56787 radijska stenska ura ali enakovredno </t>
    </r>
  </si>
  <si>
    <t xml:space="preserve"> - Grelni kabel 25W/m, l=25m, P=0,63kW, kot ELSR25 Egro Zorman ali enakovredno</t>
  </si>
  <si>
    <t xml:space="preserve"> - Grelni kabel 25W/m, l=50m, P=1,25kW, kot ELSR25 Egro Zorman ali enakovredno</t>
  </si>
  <si>
    <t>Podometna doza za fiksni priključek, komplet z 3-polno priključnico</t>
  </si>
  <si>
    <t>230V, 16A, 1P+N+PE</t>
  </si>
  <si>
    <t>Podometna doza za fiksni priključek, komplet z 5-polno priključnico</t>
  </si>
  <si>
    <t>400V, 16A, 3P+N+PE</t>
  </si>
  <si>
    <t xml:space="preserve"> - terminal SOS sistema</t>
  </si>
  <si>
    <t>- kontrolna enota drsnih vrat</t>
  </si>
  <si>
    <t>- terminal kontrole pristopa</t>
  </si>
  <si>
    <t>- centrala AJP</t>
  </si>
  <si>
    <t>- centrala protivlomnega sistema</t>
  </si>
  <si>
    <t>- rolo</t>
  </si>
  <si>
    <t>- projekcijsko platno</t>
  </si>
  <si>
    <t>- požarna zavesa</t>
  </si>
  <si>
    <t>- gretje kamere</t>
  </si>
  <si>
    <t>- drsna požarna vrata</t>
  </si>
  <si>
    <t>- energetski blok</t>
  </si>
  <si>
    <t xml:space="preserve">- demonstracijski pult </t>
  </si>
  <si>
    <t>- delovni pult</t>
  </si>
  <si>
    <t>- digestorij</t>
  </si>
  <si>
    <t>- sterilizator</t>
  </si>
  <si>
    <t>- tipalo temperature/vlage</t>
  </si>
  <si>
    <t>- el. okno</t>
  </si>
  <si>
    <t>- pisoar</t>
  </si>
  <si>
    <t>- štedilnik</t>
  </si>
  <si>
    <t>- varnostna omara</t>
  </si>
  <si>
    <t>- napajalnik v sistemu AJP</t>
  </si>
  <si>
    <t xml:space="preserve">- notranje senčilo </t>
  </si>
  <si>
    <t xml:space="preserve">- zunanje senčilo </t>
  </si>
  <si>
    <t>- napajalnik v sistemu SOS</t>
  </si>
  <si>
    <t>- sistem gašenja kuhinje</t>
  </si>
  <si>
    <r>
      <t xml:space="preserve">Priklop vodnikov na dovodne sponke tehnoloških porabnikov </t>
    </r>
    <r>
      <rPr>
        <b/>
        <sz val="8"/>
        <rFont val="Arial"/>
        <family val="2"/>
        <charset val="238"/>
      </rPr>
      <t>kuhinje</t>
    </r>
    <r>
      <rPr>
        <sz val="8"/>
        <rFont val="Arial"/>
        <family val="2"/>
        <charset val="238"/>
      </rPr>
      <t>,1f:</t>
    </r>
  </si>
  <si>
    <t>- toplovodna kopel</t>
  </si>
  <si>
    <t>- hlajena vitrina</t>
  </si>
  <si>
    <t>- IT oprema</t>
  </si>
  <si>
    <t>- namizni aparati</t>
  </si>
  <si>
    <t>- podajalnik za krožnike</t>
  </si>
  <si>
    <r>
      <t xml:space="preserve">Priklop vodnikov na dovodne sponke tehn.porabnikov - </t>
    </r>
    <r>
      <rPr>
        <b/>
        <sz val="8"/>
        <rFont val="Arial"/>
        <family val="2"/>
        <charset val="238"/>
      </rPr>
      <t>gospodinjska učilnica</t>
    </r>
    <r>
      <rPr>
        <sz val="8"/>
        <rFont val="Arial"/>
        <family val="2"/>
        <charset val="238"/>
      </rPr>
      <t>,1f:</t>
    </r>
  </si>
  <si>
    <t>- elektromagnetni ventil plina</t>
  </si>
  <si>
    <t>- požarne lopute</t>
  </si>
  <si>
    <t>- klima NE</t>
  </si>
  <si>
    <t>- klima ZE</t>
  </si>
  <si>
    <t>- ventili talnega gretja (TG)</t>
  </si>
  <si>
    <t>- stropni konvektor - komunikacija</t>
  </si>
  <si>
    <t>- parapetni konvektor</t>
  </si>
  <si>
    <t>- parapetni konvektor - komunikacija</t>
  </si>
  <si>
    <t>- loputa za prezračevanje</t>
  </si>
  <si>
    <t>- kanalski ventilator</t>
  </si>
  <si>
    <t>- grelni kabel ESR25</t>
  </si>
  <si>
    <t>- avtomatsko izpiranje</t>
  </si>
  <si>
    <r>
      <t xml:space="preserve">Priklop vodnikov na dovodne sponke tehnoloških porabnikov </t>
    </r>
    <r>
      <rPr>
        <b/>
        <sz val="8"/>
        <rFont val="Arial"/>
        <family val="2"/>
        <charset val="238"/>
      </rPr>
      <t>kuhinje</t>
    </r>
    <r>
      <rPr>
        <sz val="8"/>
        <rFont val="Arial"/>
        <family val="2"/>
        <charset val="238"/>
      </rPr>
      <t>, 3f:</t>
    </r>
  </si>
  <si>
    <t xml:space="preserve"> - komora</t>
  </si>
  <si>
    <t xml:space="preserve"> - pomivalni stroj</t>
  </si>
  <si>
    <t xml:space="preserve"> - friteza</t>
  </si>
  <si>
    <t xml:space="preserve"> - žar</t>
  </si>
  <si>
    <t xml:space="preserve"> - štedilnik</t>
  </si>
  <si>
    <t xml:space="preserve"> - parno-konvekcijska peč</t>
  </si>
  <si>
    <r>
      <t xml:space="preserve">Priklop vodnikov na dovodne sponke tehn.porabnikov - </t>
    </r>
    <r>
      <rPr>
        <b/>
        <sz val="8"/>
        <rFont val="Arial"/>
        <family val="2"/>
        <charset val="238"/>
      </rPr>
      <t>gospodinjska učilnica</t>
    </r>
    <r>
      <rPr>
        <sz val="8"/>
        <rFont val="Arial"/>
        <family val="2"/>
        <charset val="238"/>
      </rPr>
      <t>, 3f:</t>
    </r>
  </si>
  <si>
    <t xml:space="preserve"> - pomivalni stroj 3f</t>
  </si>
  <si>
    <t xml:space="preserve"> - indukcijska kuhalna plošča</t>
  </si>
  <si>
    <t xml:space="preserve"> - dvigalo</t>
  </si>
  <si>
    <t>- demonstracijski pult</t>
  </si>
  <si>
    <t xml:space="preserve"> - klimat šola</t>
  </si>
  <si>
    <t xml:space="preserve"> - klimat kuhinja</t>
  </si>
  <si>
    <t xml:space="preserve"> - kanalski grelec</t>
  </si>
  <si>
    <t xml:space="preserve"> - ventilator kuhinja</t>
  </si>
  <si>
    <t xml:space="preserve"> - TČ-ZE šola</t>
  </si>
  <si>
    <t xml:space="preserve"> - TČ-ZE šola - komunikacijska povezava</t>
  </si>
  <si>
    <t>59.</t>
  </si>
  <si>
    <t>60.</t>
  </si>
  <si>
    <t>61.</t>
  </si>
  <si>
    <t>62.</t>
  </si>
  <si>
    <t>63.</t>
  </si>
  <si>
    <t>64.</t>
  </si>
  <si>
    <t>65.</t>
  </si>
  <si>
    <t>66.</t>
  </si>
  <si>
    <t>67.</t>
  </si>
  <si>
    <t>68.</t>
  </si>
  <si>
    <t>69.</t>
  </si>
  <si>
    <r>
      <t xml:space="preserve">Vodnik HO7V-K za izenačevanje potencialov in povezavo kovinskih mas, položen prosto ali uvlečen v predhodno položene instalacijske cevi. Uporabljeni kabli morajo biti skladni s standardom SIST EN 50575 in imeti požarne lastnosti najmanj  </t>
    </r>
    <r>
      <rPr>
        <b/>
        <sz val="8"/>
        <rFont val="Arial"/>
        <family val="2"/>
        <charset val="238"/>
      </rPr>
      <t>Cca s1 d2 a1</t>
    </r>
    <r>
      <rPr>
        <sz val="8"/>
        <rFont val="Arial"/>
        <family val="2"/>
        <charset val="238"/>
      </rPr>
      <t>:</t>
    </r>
  </si>
  <si>
    <t xml:space="preserve"> - HO7Z-K 50 (povezava med GIP zbiralkami)</t>
  </si>
  <si>
    <t>70.</t>
  </si>
  <si>
    <r>
      <t xml:space="preserve"> -z </t>
    </r>
    <r>
      <rPr>
        <b/>
        <sz val="8"/>
        <rFont val="Arial"/>
        <family val="2"/>
        <charset val="238"/>
      </rPr>
      <t xml:space="preserve">vijačenjem </t>
    </r>
  </si>
  <si>
    <t>71.</t>
  </si>
  <si>
    <t>72.</t>
  </si>
  <si>
    <t>73.</t>
  </si>
  <si>
    <t xml:space="preserve"> - fi 50mm</t>
  </si>
  <si>
    <t xml:space="preserve"> - 300x100mm</t>
  </si>
  <si>
    <t xml:space="preserve"> - 450x100mm</t>
  </si>
  <si>
    <t>74.</t>
  </si>
  <si>
    <t xml:space="preserve"> - do fi 50mm</t>
  </si>
  <si>
    <t xml:space="preserve"> - fi 250x100mm</t>
  </si>
  <si>
    <t xml:space="preserve"> - fi 450x100mm</t>
  </si>
  <si>
    <t xml:space="preserve"> - fi 500x100mm</t>
  </si>
  <si>
    <t>75.</t>
  </si>
  <si>
    <t>Dobava in montaža dvostranske kabelske HSI uvodnice (PETEZE), komplet s prirobnico, sistemskim pokrovom, gumi tesnilom in tesnilno maso:</t>
  </si>
  <si>
    <t>HSI 150-K2/480</t>
  </si>
  <si>
    <t>76.</t>
  </si>
  <si>
    <t>Izvedba vodotesnega preizkusa:</t>
  </si>
  <si>
    <t xml:space="preserve">HSI uvodnic </t>
  </si>
  <si>
    <t>77.</t>
  </si>
  <si>
    <t>Obbetoniranje podzemnega voda dolžine 44 m z betonom C20/25, vključno s pripravo podlage, opaženjem (če je potrebno).</t>
  </si>
  <si>
    <t>78.</t>
  </si>
  <si>
    <t>Dobava, montaža in vezava prostostoječega električnega razdelilnika 
EO-G-Š-K/M (800x2300x400mm).  Izdelana iz vročecinkane pločevine,komplet s kovinskim podstavkom 1000x100x400mm, barva omare - RAL, IP40, s ključavnico s polcilindrom v PVC izvlačljivi ročki - zaščiteni profil 30-10, dvo ali tritočkovno zapiranje, z žepom za dokumentacijo ; komplet z galvanskimi povezavami.
V omaro se vgradi sledeča ali enakovredna  oprema:</t>
  </si>
  <si>
    <t>- odklopnik 3p, z elektronsko zaščito oz. podnapetostnim odklopnikom, fiksne izvedbe, 400A, kot tip NSX 400N MicroLogic 2.3 400/400A ali enakovredno</t>
  </si>
  <si>
    <t xml:space="preserve"> - Varovalčni ločilnik VL000, 3p komplet s taljivimi vložki 3x63A, kot Schneider Electric ali enakovredno</t>
  </si>
  <si>
    <t xml:space="preserve"> - Varovalčni ločilnik VL1, 3p komplet s taljivimi vložki 3x100A, kot Schneider Electric ali enakovredno</t>
  </si>
  <si>
    <t xml:space="preserve"> - Varovalčni ločilnik VL1, 3p komplet s taljivimi vložki 3x200A, kot Schneider Electric ali enakovredno</t>
  </si>
  <si>
    <t xml:space="preserve"> - Tokovni transformator 400/5A, kot Schneider Electric ali enakovredno</t>
  </si>
  <si>
    <r>
      <t xml:space="preserve">Skupaj razdelilec </t>
    </r>
    <r>
      <rPr>
        <b/>
        <sz val="8"/>
        <rFont val="Arial"/>
        <family val="2"/>
        <charset val="238"/>
      </rPr>
      <t>EO-G-Š-K/M</t>
    </r>
  </si>
  <si>
    <t>Dobava, montaža in vezava ognjevarnega prostostoječega električnega razdelilnika EO-G-Š-K/A/U (800x2300x400mm).  Izdelana iz vročecinkane pločevine,komplet s kovinskim podstavkom 800x100x400mm, barva omare - RAL, IP40, s ključavnico s polcilindrom v PVC izvlačljivi ročki - zaščiteni profil 30-10, dvo ali tritočkovno zapiranje, z žepom za dokumentacijo ; komplet z galvanskimi povezavami.
V omaro se vgradi sledeča ali enakovredna  oprema:</t>
  </si>
  <si>
    <t xml:space="preserve"> - Varovalčni ločilnik VL00, 3p komplet s taljivimi vložki 3x80A, kot Schneider Electric ali enakovredno</t>
  </si>
  <si>
    <t xml:space="preserve"> - Varovalčni ločilnik VL000, 3p komplet s taljivim vložkom 1x20A, kot Schneider Electric ali enakovredno</t>
  </si>
  <si>
    <t xml:space="preserve"> - Varovalčni ločilnik VL000, 3p komplet s taljivim vložkom 1x25A, kot Schneider Electric ali enakovredno</t>
  </si>
  <si>
    <t xml:space="preserve"> - Zunanje ročno bypass stikalo Socomec Sirco M, 100A, 4p,  s prekrivajočimi kontakti I-I+II-II za brezprekinitveni preklop porabnikov direktno na omrežje, s pomožnimi kontakti za povezavo z POLJE UPS napravo s funkcijo postavitve v bypass način delovanja, kpl.  za vgradnjo na DIN letev</t>
  </si>
  <si>
    <t xml:space="preserve"> - Stikalo 0-1 SIRCO 100A, 4p za montažo na DIN letev</t>
  </si>
  <si>
    <t xml:space="preserve"> - Varovalčni ločilnik TYTAN II, 1p, komplet s taljivim vložkom 1x25A, kot Schneider Electric ali enakovredno</t>
  </si>
  <si>
    <r>
      <t xml:space="preserve">Skupaj razdelilec </t>
    </r>
    <r>
      <rPr>
        <b/>
        <sz val="8"/>
        <rFont val="Arial"/>
        <family val="2"/>
        <charset val="238"/>
      </rPr>
      <t>EO-G-Š-K/A/U</t>
    </r>
  </si>
  <si>
    <t>Dobava, montaža in vezava prostostoječega električnega razdelilnika 
EO-1-Š-K/M/A/U (800x2300x250mm).  Izdelana iz vročecinkane pločevine,komplet s kovinskim podstavkom 800x100x250mm, barva omare - RAL, IP40, s ključavnico s polcilindrom v PVC izvlačljivi ročki - zaščiteni profil 30-10, dvo ali tritočkovno zapiranje, z žepom za dokumentacijo ; komplet z galvanskimi povezavami.
V omaro se vgradi sledeča ali enakovredna  oprema:</t>
  </si>
  <si>
    <t xml:space="preserve">- Glavno stikalo GS125A 3p, kot Schneider Electric ali enakovredno </t>
  </si>
  <si>
    <t xml:space="preserve"> - Varovalčni ločilnik TYTAN II, 3p, komplet s taljivim vložkom 1x10A, kot Schneider Electric ali enakovredno</t>
  </si>
  <si>
    <t xml:space="preserve"> - Inštalacijski odklopnik, z indikacijo stanja in delovanja zaščite, 10A, B, 3P, Ik=10kA, kot Schneider Electric ali enakovredno</t>
  </si>
  <si>
    <t xml:space="preserve"> - Časovni rele z nastavljivim časom zakasnjenega izklopa, t=25min. za montažo na DIN letev </t>
  </si>
  <si>
    <t xml:space="preserve"> - Dvokanalna ASTRO ura za montažo na DIN letev</t>
  </si>
  <si>
    <r>
      <t xml:space="preserve">Skupaj razdelilec </t>
    </r>
    <r>
      <rPr>
        <b/>
        <sz val="8"/>
        <rFont val="Arial"/>
        <family val="2"/>
        <charset val="238"/>
      </rPr>
      <t xml:space="preserve">EO-1-Š-K/M/A/U </t>
    </r>
  </si>
  <si>
    <t>Dobava, montaža in vezava prostostoječega električnega razdelilnika 
EO-1-Š-P/M/A/U (800x2300x250mm).  Izdelana iz vročecinkane pločevine,komplet s kovinskim podstavkom 800x100x250mm, barva omare - RAL, IP40, s ključavnico s polcilindrom v PVC izvlačljivi ročki - zaščiteni profil 30-10, dvo ali tritočkovno zapiranje, z žepom za dokumentacijo ; komplet z galvanskimi povezavami.
V omaro se vgradi sledeča ali enakovredna  oprema:</t>
  </si>
  <si>
    <t xml:space="preserve"> - zaščitno stikalo FID63A/0,03A, tip B, 4p, kot Schneider Electric ali enakovredno</t>
  </si>
  <si>
    <t xml:space="preserve"> - zaščitno stikalo FID125A/0,03A, tip A, 4p, kot Schneider Electric ali enakovredno</t>
  </si>
  <si>
    <t xml:space="preserve"> - varovalčni ločilnik VL000, 3p, komplet s taljivimi vložki 3x35A, kot Schneider Electric ali enakovredno</t>
  </si>
  <si>
    <t xml:space="preserve"> - prenapetostna zaščita razreda III+II, 1p (TN-S), kot Schneider Electric ali enakovredno</t>
  </si>
  <si>
    <t xml:space="preserve"> - zaščitno stikalo FID40A/0,03A, tip A, 2p, kot Schneider Electric ali enakovredno</t>
  </si>
  <si>
    <r>
      <t xml:space="preserve">Skupaj razdelilec </t>
    </r>
    <r>
      <rPr>
        <b/>
        <sz val="8"/>
        <rFont val="Arial"/>
        <family val="2"/>
        <charset val="238"/>
      </rPr>
      <t>EO-1-Š-P/M/A/U</t>
    </r>
  </si>
  <si>
    <t xml:space="preserve"> - Kontaktor AC1 K20/20/24V, kot Schneider Electric ali enakovredno</t>
  </si>
  <si>
    <r>
      <t xml:space="preserve">Skupaj razdelilec </t>
    </r>
    <r>
      <rPr>
        <b/>
        <sz val="8"/>
        <rFont val="Arial"/>
        <family val="2"/>
        <charset val="238"/>
      </rPr>
      <t xml:space="preserve">EO-1-Š-1N/M/A/U </t>
    </r>
  </si>
  <si>
    <r>
      <t xml:space="preserve">Dobava, montaža in vezava nadometnega električnega razdelilnika 
</t>
    </r>
    <r>
      <rPr>
        <b/>
        <sz val="8"/>
        <rFont val="Arial"/>
        <family val="2"/>
        <charset val="238"/>
      </rPr>
      <t>EO-2-Š-1N</t>
    </r>
    <r>
      <rPr>
        <sz val="8"/>
        <rFont val="Arial"/>
        <family val="2"/>
        <charset val="238"/>
      </rPr>
      <t xml:space="preserve"> (600x800x250mm).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</si>
  <si>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r>
      <t xml:space="preserve">Skupaj razdelilec </t>
    </r>
    <r>
      <rPr>
        <b/>
        <sz val="8"/>
        <rFont val="Arial"/>
        <family val="2"/>
        <charset val="238"/>
      </rPr>
      <t>EO-2-Š-1N</t>
    </r>
  </si>
  <si>
    <r>
      <t xml:space="preserve">Dobava, montaža in vezava nadometnega električnega razdelilnika 
</t>
    </r>
    <r>
      <rPr>
        <b/>
        <sz val="8"/>
        <rFont val="Arial"/>
        <family val="2"/>
        <charset val="238"/>
      </rPr>
      <t>EO-3-Š-1N</t>
    </r>
    <r>
      <rPr>
        <sz val="8"/>
        <rFont val="Arial"/>
        <family val="2"/>
        <charset val="238"/>
      </rPr>
      <t xml:space="preserve"> (600x800x250mm).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</si>
  <si>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r>
      <t xml:space="preserve">Skupaj razdelilec </t>
    </r>
    <r>
      <rPr>
        <b/>
        <sz val="8"/>
        <rFont val="Arial"/>
        <family val="2"/>
        <charset val="238"/>
      </rPr>
      <t>EO-3-Š-1N</t>
    </r>
  </si>
  <si>
    <r>
      <t xml:space="preserve">Dobava, montaža in vezava nadometnega električnega razdelilnika 
</t>
    </r>
    <r>
      <rPr>
        <b/>
        <sz val="8"/>
        <rFont val="Arial"/>
        <family val="2"/>
        <charset val="238"/>
      </rPr>
      <t>EO-4-Š-1N</t>
    </r>
    <r>
      <rPr>
        <sz val="8"/>
        <rFont val="Arial"/>
        <family val="2"/>
        <charset val="238"/>
      </rPr>
      <t xml:space="preserve"> (600x800x250mm).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</si>
  <si>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r>
      <t xml:space="preserve">Skupaj razdelilec </t>
    </r>
    <r>
      <rPr>
        <b/>
        <sz val="8"/>
        <rFont val="Arial"/>
        <family val="2"/>
        <charset val="238"/>
      </rPr>
      <t>EO-4-Š-1N</t>
    </r>
  </si>
  <si>
    <t>Dobava, montaža in vezava prostostoječega električnega razdelilnika 
EO-1-Š-2N/M/A/U (800x2300x250mm).  Izdelana iz vročecinkane pločevine,komplet s kovinskim podstavkom 800x100x250mm, barva omare - RAL, IP40, s ključavnico s polcilindrom v PVC izvlačljivi ročki - zaščiteni profil 30-10, dvo ali tritočkovno zapiranje, z žepom za dokumentacijo ; komplet z galvanskimi povezavami.
V omaro se vgradi sledeča ali enakovredna  oprema:</t>
  </si>
  <si>
    <r>
      <t xml:space="preserve">Skupaj razdelilec </t>
    </r>
    <r>
      <rPr>
        <b/>
        <sz val="8"/>
        <rFont val="Arial"/>
        <family val="2"/>
        <charset val="238"/>
      </rPr>
      <t>EO-1-Š-2N/M/A/U</t>
    </r>
  </si>
  <si>
    <r>
      <t xml:space="preserve">Dobava, montaža in vezava nadometnega električnega razdelilnika 
</t>
    </r>
    <r>
      <rPr>
        <b/>
        <sz val="8"/>
        <rFont val="Arial"/>
        <family val="2"/>
        <charset val="238"/>
      </rPr>
      <t>EO-2-Š-2N</t>
    </r>
    <r>
      <rPr>
        <sz val="8"/>
        <rFont val="Arial"/>
        <family val="2"/>
        <charset val="238"/>
      </rPr>
      <t xml:space="preserve"> (600x800x250mm).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</si>
  <si>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r>
      <t xml:space="preserve">Skupaj razdelilec </t>
    </r>
    <r>
      <rPr>
        <b/>
        <sz val="8"/>
        <rFont val="Arial"/>
        <family val="2"/>
        <charset val="238"/>
      </rPr>
      <t>EO-2-Š-2N</t>
    </r>
  </si>
  <si>
    <t xml:space="preserve"> - Kontaktor AC1 K40/20/230V, kot Schneider Electric ali enakovredno</t>
  </si>
  <si>
    <t>- Temperaturni regulator, kot Egro Zorman ETV 0-40°C s cevnim tipalom 
(cevni - različni režimi) ali enakovredno</t>
  </si>
  <si>
    <t xml:space="preserve"> - Elektronski sklop Eberle EM 524 89 za samodejni vklop ob prisotnosti snega ali poledici</t>
  </si>
  <si>
    <t xml:space="preserve"> - Talno tipalo vlage, kot Egro Zorman ESF 524 001 ali enakovredno</t>
  </si>
  <si>
    <t>- Talno tipalo temperature, kot Egro Zorman  TFF 524 002 ali enakovredno</t>
  </si>
  <si>
    <r>
      <t xml:space="preserve">Skupaj razdelilec </t>
    </r>
    <r>
      <rPr>
        <b/>
        <sz val="8"/>
        <rFont val="Arial"/>
        <family val="2"/>
        <charset val="238"/>
      </rPr>
      <t>EO-1-Š-3N/M/A/U</t>
    </r>
  </si>
  <si>
    <r>
      <t xml:space="preserve">Dobava, montaža in vezava nadometnega električnega razdelilnika 
</t>
    </r>
    <r>
      <rPr>
        <b/>
        <sz val="8"/>
        <rFont val="Arial"/>
        <family val="2"/>
        <charset val="238"/>
      </rPr>
      <t>EO-2-Š-3N</t>
    </r>
    <r>
      <rPr>
        <sz val="8"/>
        <rFont val="Arial"/>
        <family val="2"/>
        <charset val="238"/>
      </rPr>
      <t xml:space="preserve"> (800x1000x250mm).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</si>
  <si>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t xml:space="preserve"> - zaščitno stikalo FID100A/0,03A, tip A, 4p, kot Schneider Electric ali enakovredno</t>
  </si>
  <si>
    <t xml:space="preserve"> - varovalčni ločilnik VL00, 3p, komplet s taljivimi vložki 3x80A, kot Schneider Electric ali enakovredno</t>
  </si>
  <si>
    <t xml:space="preserve"> - Inštalacijski odklopnik, z indikacijo stanja in delovanja zaščite, 20A, C, 3P, Ik=10kA, kot Schneider Electric ali enakovredno</t>
  </si>
  <si>
    <t xml:space="preserve"> - Kontaktor AC3 2,2kW/30/230V, kot Schneider Electric ali enakovredno</t>
  </si>
  <si>
    <t xml:space="preserve"> - Kontaktor AC3 11kW/30/230V, kot Schneider Electric ali enakovredno</t>
  </si>
  <si>
    <t xml:space="preserve"> - Stikalo s ključavnico, 2p</t>
  </si>
  <si>
    <r>
      <t xml:space="preserve">Skupaj razdelilec </t>
    </r>
    <r>
      <rPr>
        <b/>
        <sz val="8"/>
        <rFont val="Arial"/>
        <family val="2"/>
        <charset val="238"/>
      </rPr>
      <t>EO-2-Š-3N</t>
    </r>
  </si>
  <si>
    <t>- odklopnik 3p, z elektronsko zaščito oz. podnapetostnim odklopnikom, fiksne izvedbe,  250A, kot tip NSX 250N MicroLogic 2.3 250/250A ali enakovredno</t>
  </si>
  <si>
    <t xml:space="preserve"> - varovalčni ločilnik VL00, komplet s taljivimi vložki 3x160A, kot Schneider Electric ali enakovredno</t>
  </si>
  <si>
    <t xml:space="preserve"> - varovalčni ločilnik VL000, komplet s taljivimi vložki 3x80A, kot Schneider Electric ali enakovredno</t>
  </si>
  <si>
    <t xml:space="preserve"> - Inštalacijski odklopnik, z indikacijo stanja in delovanja zaščite, 4A, B, 1P, Ik=10kA, kot Schneider Electric ali enakovredno</t>
  </si>
  <si>
    <t xml:space="preserve"> - Inštalacijski odklopnik, z indikacijo stanja in delovanja zaščite, 16A, C, 3P,  Ik=10kA, kot Schneider Electric ali enakovredno</t>
  </si>
  <si>
    <t xml:space="preserve"> - Inštalacijski odklopnik, z indikacijo stanja in delovanja zaščite, 20A, C, 3P,  Ik=10kA, kot Schneider Electric ali enakovredno</t>
  </si>
  <si>
    <t xml:space="preserve"> - Inštalacijski odklopnik, z indikacijo stanja in delovanja zaščite, 35A, C, 3P, Ik=10kA,  kot Schneider Electric ali enakovredno</t>
  </si>
  <si>
    <t xml:space="preserve"> - Kontaktor AC1 K25/01/24V, kot Schneider Electric ali enakovredno</t>
  </si>
  <si>
    <t xml:space="preserve"> - Kontaktor AC3 2,2kW/30/230, kot Schneider Electric ali enakovredno</t>
  </si>
  <si>
    <t xml:space="preserve"> - Kontaktor AC3 5,5kW/30/230, kot Schneider Electric ali enakovredno</t>
  </si>
  <si>
    <t xml:space="preserve"> - Kontaktor AC3 15kW/30/230, kot Schneider Electric ali enakovredno</t>
  </si>
  <si>
    <t xml:space="preserve"> - Kontaktor AC3 22kW/30/230, kot Schneider Electric ali enakovredno</t>
  </si>
  <si>
    <t xml:space="preserve"> - Kontaktor AC3 45kW/30/230, kot Schneider Electric ali enakovredno</t>
  </si>
  <si>
    <t xml:space="preserve"> - Kontaktor AC3 18,5kW/30/230, kot Schneider Electric ali enakovredno</t>
  </si>
  <si>
    <r>
      <t xml:space="preserve">Skupaj razdelilec </t>
    </r>
    <r>
      <rPr>
        <b/>
        <sz val="8"/>
        <rFont val="Arial"/>
        <family val="2"/>
        <charset val="238"/>
      </rPr>
      <t>EO-Š-KUH-K</t>
    </r>
  </si>
  <si>
    <t xml:space="preserve"> - prenapetostna zaščita razreda III+II, 4p (TN-S)</t>
  </si>
  <si>
    <t xml:space="preserve"> - zaščitno stikalo FID40A/0,03A, 4p, TIP A</t>
  </si>
  <si>
    <t xml:space="preserve"> - Inštalacijski odklopnik, z indikacijo stanja in delovanja zaščite, 6A, B, 1P, Ik=10kA</t>
  </si>
  <si>
    <t xml:space="preserve"> - termostat za grelec</t>
  </si>
  <si>
    <t xml:space="preserve"> - termostat za ventilator</t>
  </si>
  <si>
    <t xml:space="preserve"> - grelno telo 60W</t>
  </si>
  <si>
    <t xml:space="preserve"> - ventilator 20W</t>
  </si>
  <si>
    <r>
      <t xml:space="preserve">Skupaj razdelilec </t>
    </r>
    <r>
      <rPr>
        <b/>
        <sz val="8"/>
        <rFont val="Arial"/>
        <family val="2"/>
        <charset val="238"/>
      </rPr>
      <t>EO-ZU</t>
    </r>
  </si>
  <si>
    <t>Sistem za neprekinjeno napajanje nazivne moči 30 kVA/30kW,  ON line tehnologija delovanja (klasifikacija VFI-SS-111 po SIST EN62040-3), tri nivojski IGBT pretvorniki, z učinkovitostjo 95% v ON line načinu delovanja, 99% v ECO načinu, možnost paralelne konfiguracije</t>
  </si>
  <si>
    <t xml:space="preserve">Avtonomija:  minimalno 9 minut pri obremenitvi 21 kW, </t>
  </si>
  <si>
    <t>Nazivna moč: 30 kVA</t>
  </si>
  <si>
    <t>Delovna moč:  30 kW</t>
  </si>
  <si>
    <t xml:space="preserve">Preobremenljivost ob prisotni mreži do 33,8 kW za 10 minut, 40,5 kW za 1 minuto, </t>
  </si>
  <si>
    <t xml:space="preserve">Disipacija pri Pn &lt;1,5kW </t>
  </si>
  <si>
    <t>Možnost Web/SNMP vmesnik</t>
  </si>
  <si>
    <r>
      <t>Tip akumulatorjev: svinčeni ventilsko regulirani, brez vzdrževanja vgrajeni znotraj ohišja UPS naprave za zagotavljanje minimalno 9</t>
    </r>
    <r>
      <rPr>
        <sz val="8"/>
        <color theme="1"/>
        <rFont val="Arial"/>
        <family val="2"/>
        <charset val="238"/>
      </rPr>
      <t xml:space="preserve"> minut avtonomije pri obremenitvi 21 kW.</t>
    </r>
  </si>
  <si>
    <t>Dimenzije: izvedba pokončna (višina x širina x globina): 800x444x800 mm, masa 282 kg</t>
  </si>
  <si>
    <t>Model: kot npr. Socomec Group Masterys BC+, 30 kVA, 3/3 ali enakovredno</t>
  </si>
  <si>
    <t>Komunikacijsko vozlišče KV-G/1, OMARA 19" 800x800, s steklenimi vrati,  s ključavnico, s preferiranimi bočnimi stranicami. višine 46HE, (OPOMBA: omara je namenjena za kablažo). V omaro se dogradi sledeče:</t>
  </si>
  <si>
    <t>1HE 19" organizer vertikalni</t>
  </si>
  <si>
    <t>Skupaj Komunikacijsko vozlišče KV-G/1</t>
  </si>
  <si>
    <t>Komunikacijsko vozlišče KV-G/2, OMARA 19" 800x800, s steklenimi vrati,  s ključavnico, s preferiranimi bočnimi stranicami. višine 46HE, (OPOMBA: omara je namenjena za kablažo). V omaro se dogradi sledeče:</t>
  </si>
  <si>
    <t>Skupaj Komunikacijsko vozlišče KV-G/2</t>
  </si>
  <si>
    <t>Komunikacijsko vozlišče KV-K, OMARA 19" 600x600, s steklenimi vrati,  s ključavnico, s preferiranimi bočnimi stranicami. višine 46HE, (OPOMBA: omara je namenjena za kablažo). V omaro se dogradi sledeče:</t>
  </si>
  <si>
    <t>Skupaj Komunikacijsko vozlišče KV-K</t>
  </si>
  <si>
    <t>Komunikacijsko vozlišče KV-P, OMARA 19" 600x600, s steklenimi vrati,  s ključavnico, s preferiranimi bočnimi stranicami. višine 46HE, (OPOMBA: omara je namenjena za kablažo). V omaro se dogradi sledeče:</t>
  </si>
  <si>
    <t>Skupaj Komunikacijsko vozlišče KV-P</t>
  </si>
  <si>
    <t>Komunikacijsko vozlišče KV-1N, OMARA 19" 600x600, s steklenimi vrati,  s ključavnico, s preferiranimi bočnimi stranicami. višine 46HE, (OPOMBA: omara je namenjena za kablažo). V omaro se dogradi sledeče:</t>
  </si>
  <si>
    <t>Skupaj Komunikacijsko vozlišče KV-1N</t>
  </si>
  <si>
    <t>Komunikacijsko vozlišče KV-2N, OMARA 19" 600x600, s steklenimi vrati,  s ključavnico, s preferiranimi bočnimi stranicami. višine 46HE, (OPOMBA: omara je namenjena za kablažo). V omaro se dogradi sledeče:</t>
  </si>
  <si>
    <t>Skupaj Komunikacijsko vozlišče KV-2N</t>
  </si>
  <si>
    <t>Komunikacijsko vozlišče KV-3N, OMARA 19" 600x600, s steklenimi vrati,  s ključavnico, s preferiranimi bočnimi stranicami. višine 46HE, (OPOMBA: omara je namenjena za kablažo). V omaro se dogradi sledeče:</t>
  </si>
  <si>
    <t>Skupaj Komunikacijsko vozlišče KV-3N</t>
  </si>
  <si>
    <r>
      <t>Dobava, montaža in vezava</t>
    </r>
    <r>
      <rPr>
        <b/>
        <sz val="8"/>
        <rFont val="Arial"/>
        <family val="2"/>
        <charset val="238"/>
      </rPr>
      <t xml:space="preserve"> enojne</t>
    </r>
    <r>
      <rPr>
        <sz val="8"/>
        <rFont val="Arial"/>
        <family val="2"/>
        <charset val="238"/>
      </rPr>
      <t xml:space="preserve"> komunikacijske vtičnice, UTP (RJ45), Cat.6, za vgradno v </t>
    </r>
    <r>
      <rPr>
        <b/>
        <sz val="8"/>
        <rFont val="Arial"/>
        <family val="2"/>
        <charset val="238"/>
      </rPr>
      <t>parapetni kanal</t>
    </r>
    <r>
      <rPr>
        <sz val="8"/>
        <rFont val="Arial"/>
        <family val="2"/>
        <charset val="238"/>
      </rPr>
      <t>, s protiprašno zaščito,  komplet montažnim in končnim okvirjem, bele barve, kot ELBA ali enakovredno</t>
    </r>
  </si>
  <si>
    <r>
      <t>Dobava, montaža in vezava</t>
    </r>
    <r>
      <rPr>
        <b/>
        <sz val="8"/>
        <rFont val="Arial"/>
        <family val="2"/>
        <charset val="238"/>
      </rPr>
      <t xml:space="preserve"> dvojne</t>
    </r>
    <r>
      <rPr>
        <sz val="8"/>
        <rFont val="Arial"/>
        <family val="2"/>
        <charset val="238"/>
      </rPr>
      <t xml:space="preserve"> komunikacijske vtičnice, UTP (2xRJ45), Cat.6, za vgradno v </t>
    </r>
    <r>
      <rPr>
        <b/>
        <sz val="8"/>
        <rFont val="Arial"/>
        <family val="2"/>
        <charset val="238"/>
      </rPr>
      <t>parapetni kanal,</t>
    </r>
    <r>
      <rPr>
        <sz val="8"/>
        <rFont val="Arial"/>
        <family val="2"/>
        <charset val="238"/>
      </rPr>
      <t xml:space="preserve"> s protiprašno zaščito,  komplet montažnim in končnim okvirjem, bele barve, kot ELBA ali enakovredno</t>
    </r>
  </si>
  <si>
    <r>
      <t>Dobava, montaža in vezava</t>
    </r>
    <r>
      <rPr>
        <b/>
        <sz val="8"/>
        <rFont val="Arial"/>
        <family val="2"/>
        <charset val="238"/>
      </rPr>
      <t xml:space="preserve"> HDMI</t>
    </r>
    <r>
      <rPr>
        <sz val="8"/>
        <rFont val="Arial"/>
        <family val="2"/>
        <charset val="238"/>
      </rPr>
      <t xml:space="preserve"> komunikacijske vtičnice </t>
    </r>
    <r>
      <rPr>
        <b/>
        <sz val="8"/>
        <rFont val="Arial"/>
        <family val="2"/>
        <charset val="238"/>
      </rPr>
      <t>P/O</t>
    </r>
    <r>
      <rPr>
        <sz val="8"/>
        <rFont val="Arial"/>
        <family val="2"/>
        <charset val="238"/>
      </rPr>
      <t>, komplet z ustrezno dozo, montažnim in končnim okvirjem, kot TEM ČATEŽ, MODUL, ali enakovredno, IP20</t>
    </r>
  </si>
  <si>
    <t>Zaključevanje F/UTP kabla na konektorje RJ45, komplet s konektorjem</t>
  </si>
  <si>
    <t>Meritve F/UTP CAT6a instalacije</t>
  </si>
  <si>
    <t>Dobava in vgradnja (uvlek v instalacijsko cev) kvalitetnega tovarniško narejenega HDMI kabla dolžine:</t>
  </si>
  <si>
    <t xml:space="preserve"> - fi 23-26mm</t>
  </si>
  <si>
    <t xml:space="preserve">CNS SISTEM </t>
  </si>
  <si>
    <t>STREHA 1</t>
  </si>
  <si>
    <t>Krmilna oprema</t>
  </si>
  <si>
    <t>Programabilni krmilnik, Bacnet IP, 8UIO / 4DO (relay), 4DO (Chopper), 2x RS485 (Modbus RTU), Sylkbus, 230VAC, kot npr. Honeywell UN-RS0844ES230NMC ali enakovredno</t>
  </si>
  <si>
    <t>Ostala oprema</t>
  </si>
  <si>
    <t>Kompaktna vremenska postaja, meritve: hitrost vetra, smer vetra, temperatura, vlaga, osvetlitev, napajanje 24V DC, RS485 Modbus RTU komunikacija, kot npr. Thies Clima WSC11 ali enakovredno</t>
  </si>
  <si>
    <t>3. NADSTROPJE</t>
  </si>
  <si>
    <t>Programabilni krmilnik, Bacnet IP, 16UIO / 4DO (relay), 4DO (Chopper), 2x Ethernet, 1x RS485 (Modbus RTU), Sylkbus, Bluetooth, 230VAC, kot npr. Honeywell UN-RL1644ESB230NMC ali enakovredno</t>
  </si>
  <si>
    <t>Merilna oprema</t>
  </si>
  <si>
    <t>Tipalo CO2 v kanalu, območje 0...2000ppm/0...5000 ppm, izhod 0-10Vdc, kot npr. S+S Regeltechnik 1501-3160-1001-200 ali enakovredno</t>
  </si>
  <si>
    <t>2. NADSTROPJE</t>
  </si>
  <si>
    <t>1. NADSTROPJE</t>
  </si>
  <si>
    <t>Pritličje</t>
  </si>
  <si>
    <t>Klet</t>
  </si>
  <si>
    <t>MR-Multi Modbus RTU, vhodno/izhodni modul (7xAI, 2xAO, 12xDI, 8xDO), napajanje 24VAC/DC, kot npr. Metz Connect 11084313 ali enakovredno</t>
  </si>
  <si>
    <t>R.X.C/X</t>
  </si>
  <si>
    <t>R.X.D/X</t>
  </si>
  <si>
    <t xml:space="preserve"> ločilni rele 10VDC, 1CO 12A, z vijačnimi sponkami, komplet s podnožjem za montažo na letev</t>
  </si>
  <si>
    <r>
      <t xml:space="preserve">Skupaj razdelilec </t>
    </r>
    <r>
      <rPr>
        <b/>
        <sz val="8"/>
        <rFont val="Arial"/>
        <family val="2"/>
        <charset val="238"/>
      </rPr>
      <t>R.X.D/X</t>
    </r>
  </si>
  <si>
    <t>R.X.E/X</t>
  </si>
  <si>
    <t>Omarica kovinska, tip A, za sobno avtomatiko, vgrajena v spuščenem stropu, okvirnih dimenzij v/š/g 300x1200x200, z montažno ploščo in vgrajeno sledečo opremo:</t>
  </si>
  <si>
    <r>
      <t xml:space="preserve">Skupaj razdelilec </t>
    </r>
    <r>
      <rPr>
        <b/>
        <sz val="8"/>
        <rFont val="Arial"/>
        <family val="2"/>
        <charset val="238"/>
      </rPr>
      <t>R.X.E/X</t>
    </r>
  </si>
  <si>
    <r>
      <t xml:space="preserve">Dobava in polaganje vodnikov deloma po kabelskih policah, delno nadometno, delno podometno.  Uporabljeni kabli morajo biti skladni s standardom SIST EN 50575 in imeti požarne lastnosti najmanj </t>
    </r>
    <r>
      <rPr>
        <b/>
        <sz val="8"/>
        <rFont val="Arial"/>
        <family val="2"/>
        <charset val="238"/>
      </rPr>
      <t>Cca s1 d2 a1:</t>
    </r>
  </si>
  <si>
    <t>LiHCH 2x0,5 mm</t>
  </si>
  <si>
    <t>LiHCH 2x0,75 mm</t>
  </si>
  <si>
    <t>LiHCH 3x0,5 mm</t>
  </si>
  <si>
    <t>LiHCH 4x1,0 mm</t>
  </si>
  <si>
    <r>
      <t>NHXMH-O 2x1,5mm</t>
    </r>
    <r>
      <rPr>
        <vertAlign val="superscript"/>
        <sz val="8"/>
        <rFont val="Arial"/>
        <family val="2"/>
        <charset val="238"/>
      </rPr>
      <t>2</t>
    </r>
  </si>
  <si>
    <t xml:space="preserve">Odklop, demontaža in prestavitev notranje enote z 7'' LCD prikazovalnikom na dotik v tehnični prostor šole. Podalšanje dovodnih vodnikov ter ponovna montaža ter prikop.
</t>
  </si>
  <si>
    <t>Podometna doza za domofon, kot npr.: Akoda R20B  AKV-R20K-BOX ali enakovredno</t>
  </si>
  <si>
    <t>TCP/IP centrala za krmiljenje 4 vrat vključuje
programsko opremo NovaSimpli, 60W napajalnik,
12V DC baterijski polnilnik, vsaka vrata imajo
relejski in tranzistorski izhod za ključavnico,
dva vhoda (zahteva za izhod, nadzor vrat),
tamper vhod, dodatni vhod, pritrjevanje na
DIN letve (12 DIN), skladno z
IEC 60839-11-1:2013 (GRADE 4 - High risk)
Kot npr.: Alpha2+ ali enakovredno</t>
  </si>
  <si>
    <t>Kompaktni nadometni čitalec za MIFARE kartice (13,56 
MHz), dvobarvna LED indikacija, piskač, vgrajena 
sabotažna zaščita, 3m kabel, dimenzije 54x149x15mm, 
teža 165g, črno ohišje, IP65, temperatura delovanja od 
-20 do +70 stopinj C, razdalja med centralo in čitalcem 
do 200m, vhodna napetost (Min 9V – Max 24V DC), 
trenutna poraba (Min 72 mA - Max 150 mA), Energy 
Saving Technology (EST®), skladno z IEC 60839-11-1:
2013 (GRADE 4 - High risk)
Kot npr.: Nexus M ali enakovredno</t>
  </si>
  <si>
    <t>ZASLONSKI TERMINAL           
Sprostitev zasilnih vrat s pritiskom na zaslonsko enoto
 Piktogram s situacijskim prikazom stanja delovanja
 Prikaz stanja prek osvetljenega obročaZvočno signaliziranje alarmov ali motenj s funkcijo orientacijskega signala
 Prikaz opcijskega časovnega zamika
 Upravljanje prek zaslona na dotik z avtorizacijsko kodo
 Konfiguracija sistema za izhod v sili
 Upravljanje in nadzor električnih zaklepnih elementov na evakuacijskih poteh
 Vhodi za priključitev sprostitve iz požarnega alarmnega sistema in za začasno sprostitev prek sistema za nadzor dostopa
Kot npr. Tip ASSA ABLOY Eped ali enakovredno</t>
  </si>
  <si>
    <t xml:space="preserve">VARNOSTNO VRATNO ZAPIRALO 
Primerno za nadomestno vgradnjo na protipožarna vrata z vratnim zapiralom z drsno roko in z uporabo vzorca za vrtanje za namestitev v skladu z DIN EN 1154, dodati list 1:2003-11
 Primerno za protipožarna in dimnotesna vrata 
 Certificirano v skladu z EN 1154, moč 3-6
 Električni prejemnik za izhod v sili 332, testiran v skladu s smernicami za električni sistem zaklepanja za vrata na poteh za izhod v sili 
 Sila pridržanja 2000 N 
 Električni prijemnik za izhod v sili s sistemom FaFix, nastavljiv za 2 mm (korak 0.5 mm)
Kot npr.: ASSA ABLOY DC700G-FT BGS ali enakovredno
</t>
  </si>
  <si>
    <t>Napajalna enota
Nazivna moč 30 W
Maks. neprekinjen tok 24… 28 VDC
Izhodna napetost 24 VDC SELV
Izhodni tok 1,25 A
Vhodna delovna napetost 100/240 VDC
Kot npr.: Tip PS 1003 ali enakovredno</t>
  </si>
  <si>
    <t xml:space="preserve">Tipka Jung 533 U, vklj. okvir in stikalo </t>
  </si>
  <si>
    <t>Interface  1386.500 VT</t>
  </si>
  <si>
    <t>Odklop, demontaža in prestavitev centralne naprava za protivlomno varovanje v tehnični prostor šole. Podalšanje dovodnih vodnikov ter ponovna montaža ter prikop.</t>
  </si>
  <si>
    <t>Odklop, demontaža in prestavitev 3G/GSM komunikatorja v tehnični prostor šole. Podalšanje dovodnih vodnikov ter ponovna montaža ter prikop.</t>
  </si>
  <si>
    <t xml:space="preserve">LCD večparticijska tipkovnica z večjim grafičnim prikazovalnikom 128x64 točk, s funkcijskimi tipkami in z LED indikacijskimi lučkami
</t>
  </si>
  <si>
    <t xml:space="preserve">Adresibilni dodatni napajalnik 12V/2,6A v ohišju s tamper zaščito, integriran razširitveni modul za dodatnih 8 področji in 2 relejskima izhodoma; prostor za AKU baterije 12V/17Ah; varnostni razred po EN50131-1: GRADE 3
</t>
  </si>
  <si>
    <t xml:space="preserve">PIR detektor za stropno montažo, kot pokrivanja 360°, doseg 18m
</t>
  </si>
  <si>
    <t xml:space="preserve">Univerzalna montažna konzola za stensko ali stropno montiranje. Primerna za PDM-I12, PDM-I12T, PDM-I18 and PDM-I18T. V nosilcu so tudi vodniki za kable. 
Dimenzija (Š x V x G):47 x 53 x 44mm
</t>
  </si>
  <si>
    <t xml:space="preserve">Alarmna hupa zunanja 
</t>
  </si>
  <si>
    <r>
      <t xml:space="preserve">Dobava in polaganje vodnikov deloma po kabelskih policah, delno nadometno. Uporabljeni kabli morajo biti skladni s standardom SIST EN 50575 in imeti požarne lastnosti najmanj </t>
    </r>
    <r>
      <rPr>
        <b/>
        <sz val="8"/>
        <rFont val="Arial"/>
        <family val="2"/>
        <charset val="238"/>
      </rPr>
      <t xml:space="preserve"> Cca s1 d2 a1</t>
    </r>
    <r>
      <rPr>
        <sz val="8"/>
        <rFont val="Arial"/>
        <family val="2"/>
        <charset val="238"/>
      </rPr>
      <t>:</t>
    </r>
  </si>
  <si>
    <t>J-H(St)H 2x0,5+4x0,22mm</t>
  </si>
  <si>
    <t>J-H(St)H 5x2x0,8mm</t>
  </si>
  <si>
    <t>LiH(St)H 2x0,5+4x0,22mm</t>
  </si>
  <si>
    <t>LiHCH 4x0,2+2x0,6mm</t>
  </si>
  <si>
    <t xml:space="preserve">Odklop, demontaža in prestavitev  video strežnika video nadzora ter trdega diska v tehnični prostor šole. Podalšanje dovodnih vodnikov ter ponovna montaža ter prikop.
</t>
  </si>
  <si>
    <t>Dnevno / nočno kamera, kompaktna mini kupola v vandal-odporni zasnovi z ravno površino, ki je na voljo na prostem. Vgrajena IR osvetlitev in fiksna leča. Več, posamično nastavljivih streamov H.264, H.265 in Motion JPEG; max 4 MP ločljivost pri 30 fps pri WDR. Axisova tehnologija Zipstream za zmanjšane pasovne širine in potrebe po shranjevanju. Reža za pomnilniško kartico za dodatno lokalno shranjevanje video posnetkov. Zaznavanje gibanja videoposnetka in alarm za aktivno poseganje. Kot npr.:  AXIS M3106-LVE MK II ali enakovredno</t>
  </si>
  <si>
    <t>Kompaktna zunanja, 5MP kamera ločljivost, dan / noč, fiksna krogla, ki zagotavlja Forensic WDR in Lightfinder za zahtevne svetlobne pogoje. IR-korigirana varikokalna 2,8-8,5 mm F1,2 P-iris leča z daljinskim 3-kratnim optičnim zoomom in fokusom. Več, posamično nastavljivih tokov H.264 in Motion JPEG; največ 5MP pri 25/30 fps v formatu 16: 9. Axis Zipstream tehnologija za zmanjšane pasovne širine in potrebe po shranjevanju. Zaznavanje gibanja videoposnetka, aktivni alarmni poseg, odkrivanje sunkov in hodnik. Vhod za mikrofon / linijo, vhodni / izhod za upravljanje alarma / dogodkov in režo za pomnilniško kartico za dodatno lokalno shranjevanje video posnetkov. OptimizedIR, energijsko učinkovita IR LED tehnologija, ki pokriva 30 metrov (98 čevljev). Vgrajen nosilec za enostavno pritrditev na steno in strop.
NEMA 4X, IP66 / 67 in IK10 so ocenjeni za delovanje pri -40 ° C do + 60 ° C (-40 ° F do 140 ° F).
Poganja IEEE 802.3af tip 1 srednji razred (PoE).
Kot npr.:  AXIS P1447-LE ali enakovredno</t>
  </si>
  <si>
    <t>VIDEO VOZLIŠČE v sestavi:</t>
  </si>
  <si>
    <t>Skupaj video vozlišče v sestavi</t>
  </si>
  <si>
    <t xml:space="preserve">Odklop, demontaža in prestavitev centrale javljanja požara, linijski modul ter AKU baterijo v tehnični prostor šole. Podalšanje požarnih zank ter ponovna montaža ter prikop.
</t>
  </si>
  <si>
    <t>Napajalniki EN54, LCD, 230VAC/27,6VDC 5A, zaščita baterije , tehnični izhod , javljanje izpada 230 VAC, javljanje napake na usmerniku , javljanje napake na bateriji, možnost vgradnje AKU 2x17Ah, v skladu z EN54
AKU baterija 12 V, 17 Ah, VDS
Kot npr.: Akoda ali enakovredno</t>
  </si>
  <si>
    <t>Posluževalni terminal za upravljanje in nadzor posamezne centralne naprave ali celotnega sistema. Možnost povezave v mrežo FCnet. Ethernet priključek. V kompletu z upravljalno prikazovalno enoto (LCD prikazovalnik z 8 vrsticami), in ohišjem za AKU max.2x7Ah.
Napajalnik 70W, za montažo v posluževalni tablo ali ločeno ohišje, v skladu z EN54
2x AKU baterija 12 V, 7 Ah, VDS 
Kot npr.: Akoda ali enakovredno</t>
  </si>
  <si>
    <t>Optični javljalnik dima z vgrajeno ASA tehnologijo in vgrajenim izolatorjem zanke; serija S-Line
Podnožje javljalnikov za adresibilne javljalnike
Označevalna ploščica za zapisne lističe
Kot npr.: Akoda ali enakovredno</t>
  </si>
  <si>
    <t>Optični javljalnik dima z vgrajeno ASA tehnologijo in vgrajenim izolatorjem zanke; serija S-Line
Podnožje javljalnikov za adresibilne javljalnike
Dodatno podnožje za javljalnike
Označevalna ploščica za zapisne lističe
Kot npr.: Akoda ali enakovredno</t>
  </si>
  <si>
    <t>Kombinirani, nevronski javljalnik z vgrajeno ASA tehnologijo ima vgrajen dvojni optični in dvojni termični senzor in vgrajenim izolatorjem zanke; možnost nastavitve 9 specifičnih aplikacijskih ASA parametrov, nastavljiva občutljivost za optični del, od 0,35 %/m do 11,4 %/m, serija S-Line
Podnožje javljalnikov za adresibilne javljalnike
Dodatno podnožje za javljalnike
Označevalna ploščica za zapisne lističe
Kot npr.: Akoda ali enakovredno</t>
  </si>
  <si>
    <t>Elektronika ročnega javljalnika Sinteso; indirektni način proženja
Ohišje rdeče barve za ročni javljalnik; za FDME223
Oznaka elementa; ploščica rdeča z belim napisom 40x18
Kot npr.: Akoda ali enakovredno</t>
  </si>
  <si>
    <t>Adresna alarmna sirena rdeče barve z belo bliskavico, kot npr.: 99d  BFDS226-RW ali enakovredno.
Podnožje za adresibilne sirene
Oznaka elementa; ploščica rdeča z belim napisom 40x18</t>
  </si>
  <si>
    <t>BUTAN/PROPAN detektor z relejskim vmesnikom (3 izhodi), povezava na adresni vmesnik sistema javljanja požara
Kot npr.: Akoda ali enakovredno</t>
  </si>
  <si>
    <t>Opozorilni tablo, enostranski, z audio signalizacijo (85db) z napisom ˝POZOR PLIN zapusti prostor˝
Kot npr.: Akoda ali enakovredno</t>
  </si>
  <si>
    <t>Ohišje vzorčne komore za Sinteso, Cerberus Pro javljalnike, primerna za hitrost zraka od 1m/s do 20m/s
Vzorčevalna cev  - 60 cm
Kombinirani, nevronski javljalnik z vgrajeno ASA tehnologijo
Podnožje javljalnikov za adresibilne javljalnike Sinteso
Označevalna ploščica za zapisne lističe
Kot npr.: Akoda ali enakovredno</t>
  </si>
  <si>
    <t>Integracija centralne naprave za javljanje požara na osnovno nadzorno
postajo:
- Izdelava ekranskih prikazov, prilagajanje in vnašanje ustreznih
   tlorisnih podlog (digitalizirane načrte v obliki dwg datotek priskrbi
   naročnik)
- Vnašanje (animacija) javljalnih točk in umestitev v ustrezno logično
   strukturo sistema,
- Verifikacija in validacija sistema na CNS-u
Kot npr.: Akoda ali enakovredno</t>
  </si>
  <si>
    <t>Modularna centralna enota MBZ 300 24 V DC za sisteme odvajanja dima in toplote (SHEV), namenjena centraliziranemu upravljanju posameznih komponent SHEV sistema. Omogoča razširitev z dodatnimi skupinami ventilatorjev in alarmnimi skupinami ter je programsko prilagodljiva s pomočjo licenčne programske opreme.
- Modularna zasnova omogoča prilagoditev specifičnim zahtevam objekta.
- Možnost poljubne razširitve z alarmnimi skupinami, prezračevalnimi skupinami in alarmnimi linijami.
- Možnost nadzora v odvisnosti od smeri vetra (NSHEV).
- Varnost in zanesljivost potrjeni s certifikatom VdS.
**Tehnični podatki:**
- Dimenzije: 600 x 800 x 250 mm
- Material ohišja: pločevina
- Barva: siva RAL 7035
- Temperaturno območje: -5 °C do +40 °C
- Napajalna napetost: 230 V AC
- Največja poraba moči: 1440 W
- Izhodna napetost pogonov: 24 V DC
- Največji izhodni tok: 72 A
- Kapaciteta baterije: 38 Ah
- Alarmne skupine: 1 kos
- Prezračevalne skupine: 9 kosov
- Parametrizacija: preko USB vmesnika s PC programsko opremo ali tovarniško nastavljena
- Vključen akumulator
Skladno z EN 12101-9 in 10
VdS certificirano (G 512004)
Kot GEZE MBZ 300 N72 ali enakovredno</t>
  </si>
  <si>
    <t xml:space="preserve">Montaža sistema  ODT na položeno in preizkušeno instalacijo </t>
  </si>
  <si>
    <t>Enota napajanja Promon, EN-24/1 ali enakovredna</t>
  </si>
  <si>
    <t>Tablo receptorja Promon, TR-02 ali enakovreden</t>
  </si>
  <si>
    <t>Kabel s Cu vodniki - 0,5 kV položen delno podometno v predhodno položeni inštalacijski cevi, delno nadometno v PN cevi ali kabelski polici. Uporabljeni kabli morajo biti skladni s standardom SIST EN 50575 in imeti požarne lastnosti najmanj B2ca s1 d1 a1:</t>
  </si>
  <si>
    <t>NHXMH-O 2x1,5mm2</t>
  </si>
  <si>
    <t>F/UTP Cat.6. LSZH</t>
  </si>
  <si>
    <t>SISTEM SOS KLICA ZA UPORABO V UČILNICAH ZDRAVSTVENE NEGE</t>
  </si>
  <si>
    <t>Upoštevati dobavo, montažo in priklop</t>
  </si>
  <si>
    <r>
      <t xml:space="preserve">strežnik Managment center za upravljanje kot Schrack Seconet ali enakovredno 
</t>
    </r>
    <r>
      <rPr>
        <sz val="8"/>
        <rFont val="Arial"/>
        <family val="2"/>
        <charset val="238"/>
      </rPr>
      <t>CPU: Intel Xeon Dualcore 2,3 GHz, RAM: 1 GB DDR2-800 1xSATA HDD, 2xPCI, 2x1 GB LAN, , Napajalna napetost: 115/230 VAC, Operacijski sistem: Linux (SUSE Server 10.x), Že nameščena sistemska programska oprema, napajanje  v skladu z EN 60950-1</t>
    </r>
  </si>
  <si>
    <t>Backbone Server Switch z osnovno konfiguracijo,  IEEE 802. 1Q VLAN encapsulation,  Dynamic Trunking Protocol (DTP),  VLAN Trunking Protocol (VTP) and VTP domains, - IGMP snooping v1, v2, and v3, Community private VLANs (PVLANs), Private VLAN Promiscuous Trunk, Layer 3:  Static IP routing, IP routing protocols: EIGRP, OSPF, RIP, RIP2, IGMPv1, v2, and v3, IGMP filtering on access and trunk ports, IP Multicast routing protocols (Protocol Independent Multicast [PIM]), Source Specific Multicast [S SM], and Distance Vector, Full Internet Control Message Protocol (ICMP) support kot Aruba-E2930F ali enakovredno</t>
  </si>
  <si>
    <t>Dograditev opreme v KV-PR-N</t>
  </si>
  <si>
    <t>- Sistemski switch - kovinsko ohišje, 1 x RJ45, 100Mb IP Port (IEEE802.3 100BaseTX), galvansko ločen skladno z EN 60950 in VDE 0834;  7 x RJ45 vtičnica, 100Mb IP sistemski port  (IEEE802.3 100BaseTX) za priklop IP sistmeskih naprav,  1 x RJ45 vtičnica, 100Mb IP Port (IEEE802.3 100BaseTX) za priklop komunikacije, terminala za osebje in oddelčnega terminala, prav tako računalnik za uporavljanje s sistemom,  Control LEDs for indicating the current operating state; 2 x RJ45 vtičnica za priklop zunanjih naprav Data BUS; Vsi IP sistemi se napajajo preko Power over LAN tehnologije; Data in audio priključni port za TV sistem, 24V DC napajanje, kot Schrack Seconet SWI9-R ali enakovredno</t>
  </si>
  <si>
    <t>- Napajalnik 24V 120W, vhodna napetost 85-264VAC, izhodna moč 24V 5A, delovna temperatura od -25°C do 70°C, z DIN rail nastavkom, (kot npr. REDIN120-24 ali enakovredno</t>
  </si>
  <si>
    <t>Skupaj dograditev opreme v KV-PR-N</t>
  </si>
  <si>
    <r>
      <t xml:space="preserve">IP Komunikacijski sobni terminal kot Schrack Seconet KTM  ali enakovredno
</t>
    </r>
    <r>
      <rPr>
        <sz val="8"/>
        <rFont val="Arial"/>
        <family val="2"/>
        <charset val="238"/>
      </rPr>
      <t>popolnoma grafičen prikaz z ločljivostjo 128 x 64 slikovnih pik,  1 mikrofon in 1 zvočnik, vezje krmilnika z vgrajenim zaslonom in 100BaseTX stikalom, kot tudi 2 x RJ45 vtičnice vsaka za 1 x 100Mb IP vrata (IEEE802.3 100BaseTX), Vgrajeni zvočni sprejem iz pretočenih podatkovnih paketov LF iz zvočnega vmesnika, tipkovnica za protimikrobno membrano za delovanje, ki obsega: - Klicni gumb (rdeč) z integrirano varnostno lučjo, - gumb za klic zdravnika (modra) z integrirano varnostno lučjo, - gumb za poizvedbo (bela) s kontrolno LED, - gumb za prisotnost (zelen) s kontrolno svetilko, - gumb za prisotnost (rumen) s kontrolno svetilko, - gumb za prisotnost (modra) s kontrolno svetilko,  3 interaktivne funkcijske tipke: Za pomikanje po zaslonu v primeru več klicev naenkrat, za vklop in izklop, za izbiro programa in glasnost v primeru integriranega radijskega sprejemnika za do 24 programov Schrack KTM</t>
    </r>
  </si>
  <si>
    <r>
      <rPr>
        <b/>
        <sz val="8"/>
        <rFont val="Arial"/>
        <family val="2"/>
        <charset val="238"/>
      </rPr>
      <t>Terminal za osebje kot  Schrack Seconet ST Touch ali enakovredno</t>
    </r>
    <r>
      <rPr>
        <sz val="8"/>
        <rFont val="Arial"/>
        <family val="2"/>
        <charset val="238"/>
      </rPr>
      <t xml:space="preserve">
- z vmesnikom 100BaseTX do sistemskega stikala, 2,8m IP priključni kabel z RJ45, konektor za samodejni odklop, za namestitev na steno ali mizo,  Funkcionalno področje uporabe:  Prikaže datum in uro,  trajna navedba količine klicev, opomniki in napake, ki se pojavljajo, takrat še nerešene, Prikaže vse prisotnosti, ki so označene, odvisno od  kategorija osebja v ustreznih barvah v  skladu z VDE 0834,  Prikaže vse prisotnosti, ki so označene, odvisno od kategorija osebja v ustreznih barvah v  skladu z VDE 0834,  Prikaže vse klice z ustreznimi barvami v  skladu z VDE 0834 in jasnimi simboli za vsako vrsto klica, Prikaže dogodke iz tujih sistemov, na katere so poslani  sistem medicinskih sester; vse oznake klicev so samodejno prikazane v  skladu s prednostnimi nalogami, ki so navedene shranjene v sistemu, začenši z najvišjo prioriteto klic:  točen tip klica z informacijami o postelji ali WC, klic zdravnika, točno lokacijo klica z informacijami z imenom posamezne sobe in oddelka</t>
    </r>
  </si>
  <si>
    <r>
      <rPr>
        <b/>
        <sz val="8"/>
        <rFont val="Arial"/>
        <family val="2"/>
        <charset val="238"/>
      </rPr>
      <t>Potrditvena tipka za medicinsko osebje kot Schrack Seconet RAT-IO ali enakovredno</t>
    </r>
    <r>
      <rPr>
        <sz val="8"/>
        <rFont val="Arial"/>
        <family val="2"/>
        <charset val="238"/>
      </rPr>
      <t xml:space="preserve">
Tipka s katero se potrdi klic iz WC-ja ali tuša, z vgrajeno led kontrolno lučko, prav tako pa je mogoče opraviti klic v sili, vgrajen piskač</t>
    </r>
  </si>
  <si>
    <r>
      <t xml:space="preserve">Svetlobni modul kot Schrack Seconet LM-IO ali enakovredno
</t>
    </r>
    <r>
      <rPr>
        <sz val="8"/>
        <rFont val="Arial"/>
        <family val="2"/>
        <charset val="238"/>
      </rPr>
      <t>Lahko je konfigurirana kot sobna svetilka, smerna svetilka in kot garderobna svetilka. Za optično prikaz klicev, prisotnosti in opomnikov v ustreznih barvah v skladu z VDE0834</t>
    </r>
  </si>
  <si>
    <t>Vgradna doza H1-HF Wall box</t>
  </si>
  <si>
    <t>Vgradna doza H2-HF Wall box</t>
  </si>
  <si>
    <t>Zagon sistem, programiranje, poučitev uporabnika</t>
  </si>
  <si>
    <t>Izdelava programa za sistem, zagon strežnikov, konfiguracija omrežja</t>
  </si>
  <si>
    <t>Montaža sistema na predhodno položene inštalacije</t>
  </si>
  <si>
    <t>Dobava in polaganje vodnikov delno nadometno, delno podometno. Uporabljeni kabli morajo biti skladni s standardom SIST EN 50575 in imeti požarne lastnosti najmanj Cca s1 d2 a1:</t>
  </si>
  <si>
    <t>i.c. fi 16mm</t>
  </si>
  <si>
    <t>Centralna naprava za ozvočenje 1. in 2. faze. Uporabi se obstoječa centralna naprava iz faze 1. Premestitev centralne naprave, odklop vseh priključnih vodnikov, prestavitev in ponoven priklop vseh vodnikov na novi lokaciji</t>
  </si>
  <si>
    <t xml:space="preserve">Odklop, demontaža in prestavitev notranje centralne enote ozvočenja v tehnični prostor šole. Podalšanje dovodnih vodnikov ter ponovna montaža ter prikop.
</t>
  </si>
  <si>
    <t>Dobava, montaža in vezava - vgradni dvosistemski stropni zvočnik 6W/100V, beli, kot npr.: CEN506-SEA ali enakovredno</t>
  </si>
  <si>
    <t>Dobava, montaža in vezava - nadgradni dvosistemski stropni zvočnik 6W/100V, beli, kot. npr.: CEN506-SEA ali enakovredno</t>
  </si>
  <si>
    <t>Dobava, montaža in vezava - lokalni regulator glasnosti 30W/100V- za dozo Fi 60, komplet s podometno plastično razvodno dozo fi60mm, kot npr.:  SNA1040T (SEA) ali enakovredno</t>
  </si>
  <si>
    <t>Instalacijska dela:</t>
  </si>
  <si>
    <t>** OPREMA VELIKE PREDAVALNICE **</t>
  </si>
  <si>
    <t>Naprava za ozvočenje v rack omarici s steklenimi vrati, s ključavnico v sestavi:
Kot npr.: SEA Sežana ali enakovredno</t>
  </si>
  <si>
    <t>Axdio mikser - 12 kanalni , 2 stereo vhodi,  8 mikrofonskih vhodov,4 izhodi,EQ,Bluetooth vmesnik, izvedba za vgradnjo v rack, 2 HE, kot npr.: PRE 240 ali enakovredno</t>
  </si>
  <si>
    <t xml:space="preserve">Avdio ojačevalnik 2 x 200W/ 8 Ohm, digitalni, 2 HE </t>
  </si>
  <si>
    <t>Vklopna enota z glavnim stikalom, razdelilec 230V 8 delni</t>
  </si>
  <si>
    <t>Rack omarica  12 HE 600x600, s steklenimi vrati s ključavnico - komplet ožičena.</t>
  </si>
  <si>
    <t>C-10-1  ojačevalnik za tokovno zanko za slušno prizadete, vhod za mikrofon, izhod 10A, ohišje  za vgradnjo v rack, 1HE, komplet z namiznim mikrofonom s stalnim vklopom</t>
  </si>
  <si>
    <t>Skupaj naprava za ozvočenje:</t>
  </si>
  <si>
    <t>Brezžični ročni mikrofonski komplet z 2 kos ročnega mikrofona in dvojnim sprejemnikom  za rack 1 HE , Oled display,  zunanje antene frekv. &lt;700 MHz, oddajniki 30mW za zanesljivo delovanje, kot npr.: U506 HHD2 ali enakovredno</t>
  </si>
  <si>
    <t>Brezžični ročni mikrofonski komplet  z  2 kos  kravatnim mikrofonom in dvojnim sprejemnikom  za rack 1 HE , Oled display,  zunamje antene frekv. &lt;700 MHz, oddajniki 30mW za zanesljivo delovanje, kot npr.: U506 BPH 2 ali enakovredno</t>
  </si>
  <si>
    <t>Namizno mikrofonsko stojalo za brezžični ročni mikrofon za govorniški pult in predavateljsko mizo</t>
  </si>
  <si>
    <t>Dobava, montaža in vezava - stenski zvočniki- 2-sistemski zvočni steber 100W/8 Ohm, 100Hz-20 kHz, 92/113dB, z nosilcem za stensko montažo, kot npr.: KYRA12/W ali enakovredno</t>
  </si>
  <si>
    <t>Dobava, montaža in vezava - profesionalni instalacijski-laserski video projektor 7000 lumnov, WUXGA resolucije 1920 x 1200, pomik objektiva, HDMI, DVI-D VGA, HD-Base T , avdio IN/OUT, daljinski upravljalec, masa 16,9 kg, kot npr.: Epson EB-L730U ali enakovredno</t>
  </si>
  <si>
    <t>Dobava in montaža - elementi za stropno pritrditev projektorja, namenska nastavljiva konzola, komplet z veznim in spojnim materialom</t>
  </si>
  <si>
    <t>Dobava, montaža in vezava, Elektro video projekcijsko platno 400  x 280 cm, bela Al kaseta z daljinsko komando, komplet z veznim in spojnim materialom</t>
  </si>
  <si>
    <t>Oprema za brezžični prenos vsebin iz računalnika , pametnega telefona ali tablice na video projektor,  osnovna varianta za 1 uporabnika z možnostjo razširitve, kot npr.: BARCO  C-5 ali enakovredno</t>
  </si>
  <si>
    <t>Priklop, zagon opreme, nastavitve parametrov</t>
  </si>
  <si>
    <t>** OZVOČENJE VEČNAMENSKEGA PROSTORA - AVLE **</t>
  </si>
  <si>
    <t>Dobava, montaža in vezava - zvočna kombinacija 300W/8 Ohm, 50Hz-20kHz, Spl 124 dB, zaščita proti preobremenitvi, zaščitna jeklena mreža, ohišje - barva črna , 2x Speakon konektor, kot npr.: Stinger 12G3 ali enakovredno</t>
  </si>
  <si>
    <t>Priklop opreme ozvočenja na izvedeno instalacijo in montirane zvočnike, poučitev uporabnika</t>
  </si>
  <si>
    <r>
      <t>FG16OM16  2x1,5 mm</t>
    </r>
    <r>
      <rPr>
        <vertAlign val="superscript"/>
        <sz val="8"/>
        <rFont val="Arial"/>
        <family val="2"/>
        <charset val="238"/>
      </rPr>
      <t>2</t>
    </r>
  </si>
  <si>
    <r>
      <t>FG16OM16  3x1,5 mm</t>
    </r>
    <r>
      <rPr>
        <vertAlign val="superscript"/>
        <sz val="8"/>
        <rFont val="Arial"/>
        <family val="2"/>
        <charset val="238"/>
      </rPr>
      <t>2</t>
    </r>
  </si>
  <si>
    <r>
      <t>FG16OM16  2x2,5 mm</t>
    </r>
    <r>
      <rPr>
        <vertAlign val="superscript"/>
        <sz val="8"/>
        <rFont val="Arial"/>
        <family val="2"/>
        <charset val="238"/>
      </rPr>
      <t>2</t>
    </r>
  </si>
  <si>
    <r>
      <t xml:space="preserve">Vodnik HO7V-K, položen prosto ali uvlečen v predhodno položene instalacijske cevi. Skladno s standardom SIST EN 50575 mora imeti odziv na požar po CPR najmanj  </t>
    </r>
    <r>
      <rPr>
        <b/>
        <sz val="8"/>
        <rFont val="Arial"/>
        <family val="2"/>
        <charset val="238"/>
      </rPr>
      <t>Cca s1 d2 a1</t>
    </r>
    <r>
      <rPr>
        <sz val="8"/>
        <rFont val="Arial"/>
        <family val="2"/>
        <charset val="238"/>
      </rPr>
      <t>:</t>
    </r>
  </si>
  <si>
    <r>
      <t xml:space="preserve"> - HO7Z-K  1 mm</t>
    </r>
    <r>
      <rPr>
        <vertAlign val="superscript"/>
        <sz val="8"/>
        <rFont val="Arial"/>
        <family val="2"/>
        <charset val="238"/>
      </rPr>
      <t>2</t>
    </r>
  </si>
  <si>
    <t>Dobava in polaganje valjanca Rf 30x3,5mm v beton</t>
  </si>
  <si>
    <t>Dobava in montaža Al lovilne palice dolžine 2,0m</t>
  </si>
  <si>
    <t>Dobava in montaža stenskih nosilcev žice Al fi 8 mm, komplet z maticami in vijaki</t>
  </si>
  <si>
    <r>
      <t xml:space="preserve">Dobava in montaža strešnih nosilcev za žico Al fi 8mm - </t>
    </r>
    <r>
      <rPr>
        <b/>
        <sz val="8"/>
        <rFont val="Arial"/>
        <family val="2"/>
        <charset val="238"/>
      </rPr>
      <t>betonska kocka</t>
    </r>
    <r>
      <rPr>
        <sz val="8"/>
        <rFont val="Arial"/>
        <family val="2"/>
        <charset val="238"/>
      </rPr>
      <t>, komplet z maticami in vijaki</t>
    </r>
  </si>
  <si>
    <r>
      <t xml:space="preserve">Dobava in montaža križne sponke </t>
    </r>
    <r>
      <rPr>
        <b/>
        <sz val="8"/>
        <rFont val="Arial"/>
        <family val="2"/>
        <charset val="238"/>
      </rPr>
      <t>trak-trak</t>
    </r>
    <r>
      <rPr>
        <sz val="8"/>
        <rFont val="Arial"/>
        <family val="2"/>
        <charset val="238"/>
      </rPr>
      <t>, komplet z maticami in vijaki</t>
    </r>
  </si>
  <si>
    <r>
      <t xml:space="preserve">Dobava in montaža križne sponke </t>
    </r>
    <r>
      <rPr>
        <b/>
        <sz val="8"/>
        <rFont val="Arial"/>
        <family val="2"/>
        <charset val="238"/>
      </rPr>
      <t>žica-žica</t>
    </r>
    <r>
      <rPr>
        <sz val="8"/>
        <rFont val="Arial"/>
        <family val="2"/>
        <charset val="238"/>
      </rPr>
      <t>, komplet z maticami in vijaki</t>
    </r>
  </si>
  <si>
    <r>
      <t xml:space="preserve">Dobava in montaža kontaktne sponke </t>
    </r>
    <r>
      <rPr>
        <b/>
        <sz val="8"/>
        <rFont val="Arial"/>
        <family val="2"/>
        <charset val="238"/>
      </rPr>
      <t>žica-pločevina</t>
    </r>
  </si>
  <si>
    <t>Ročni izkop zemlje za polaganje krožnega ozemlila globine 0,5-0,8m. Ročni zasip in ureditev okolice v prvotno stanje.</t>
  </si>
  <si>
    <t>ZUNANJA UREDITEV</t>
  </si>
  <si>
    <r>
      <rPr>
        <b/>
        <sz val="8"/>
        <rFont val="Arial"/>
        <family val="2"/>
        <charset val="238"/>
      </rPr>
      <t>ZS10</t>
    </r>
    <r>
      <rPr>
        <sz val="8"/>
        <rFont val="Arial"/>
        <family val="2"/>
        <charset val="238"/>
      </rPr>
      <t xml:space="preserve">
Zunanja reflektorska svetilka 
Reflektor iz aluminija v sivi barvi (RAL 9007), napajalna enota (On/Off), svetlobni tok 26.000 lm, moč 182 W, svetlobna učinkovitost 143 lm/W. Svetloba nevtralno bela, barvna temperatura 4000 K, barvne koordinate (0.382, 0.379), indeks barvne reprodukcije (CRI) 70, odstopanje barve (SDCM) &lt;5.  
Svetlobna porazdelitev asimetrična, stopnja zaščite IP66 (popolna zaščita pred prahom, odpornost proti močnim vodnim curkom), odpornost proti udarcem IK08 (zaščita pred udarci do 5 J).  
Varnostni razred I, zaščita proti prenapetostim do 6 kV v diferencialnem načinu in 8 kV v skupnem načinu. Kabel dolžine 1,0 m s priključkom Wieland/Adels, združljiv s 3-polnim zunanjim konektorjem.
kot PHILIPS  BVP130  LED260-4S/740 A (26000 lm; 182 W) ali enakovredno</t>
    </r>
  </si>
  <si>
    <t>Dobava in montaža kandelabra za zunanje svetilo ZS10, višine h=11m, komplet z montažnim materialom</t>
  </si>
  <si>
    <t>Dobava in montaža varovalne plošče, kompet z varovalko in pokrovom kandelabra</t>
  </si>
  <si>
    <t>Izdelava kabelskega končnika na kablu 6mm2, komplet z raychem zaščito</t>
  </si>
  <si>
    <t>Priklop dovodnih kablov na varovalno ploščo, presek 6mm2, komplet s kabelskim končnikom</t>
  </si>
  <si>
    <t>Priklop odvodnih kablov na varovalno ploščo, presek 6mm2</t>
  </si>
  <si>
    <r>
      <rPr>
        <b/>
        <sz val="8"/>
        <rFont val="Arial"/>
        <family val="2"/>
        <charset val="238"/>
      </rPr>
      <t>ZS11</t>
    </r>
    <r>
      <rPr>
        <sz val="8"/>
        <rFont val="Arial"/>
        <family val="2"/>
        <charset val="238"/>
      </rPr>
      <t xml:space="preserve">
Svetilka za kandelaber 
Ohišje iz tlačno litega aluminija v  kovinsko sivi barvi (DB 702S), napajalna enota (On/Off), svetlobni tok 4.710 lm, moč 35,5 W na začetku in 37,5 W na koncu življenjske dobe, svetlobna učinkovitost 132,7 lm/W. Svetloba toplo bela, barvna temperatura 3000 K, indeks barvne reprodukcije (CRI) &gt; 70.
Svetlobna porazdelitev direktna asimetrična široka (ST1.0a), stopnja zaščite IP66 (popolna zaščita pred prahom, odpornost proti močnim vodnim curkom), odpornost proti udarcem IK09.
Varnostni razred I, delovna temperatura okolice od -40 do +50 °C. 
Kot Siteco Streetlight 31 micro ST1.0a ali enakovredno</t>
    </r>
  </si>
  <si>
    <t>Dobava in montaža kandelabra za zunanje svetilo ZS11, višine h=5m, komplet z montažnim materialom</t>
  </si>
  <si>
    <t>Dobava in montaža križne sponke za pocinkani valjanec</t>
  </si>
  <si>
    <t>Izdelava ozemljitve na kandelaber, komplet z zaščito z bitumnom</t>
  </si>
  <si>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1xØ25mm</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</si>
  <si>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3xØ25mm</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</si>
  <si>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3xØ25mm + valjanec</t>
    </r>
    <r>
      <rPr>
        <sz val="8"/>
        <rFont val="Arial"/>
        <family val="2"/>
        <charset val="238"/>
      </rPr>
      <t>). D</t>
    </r>
    <r>
      <rPr>
        <b/>
        <sz val="8"/>
        <rFont val="Arial"/>
        <family val="2"/>
        <charset val="238"/>
      </rPr>
      <t>o</t>
    </r>
    <r>
      <rPr>
        <sz val="8"/>
        <rFont val="Arial"/>
        <family val="2"/>
        <charset val="238"/>
      </rPr>
      <t>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</si>
  <si>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4xØ25mm</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</si>
  <si>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8xØ25mm + valjanec). Do</t>
    </r>
    <r>
      <rPr>
        <sz val="8"/>
        <rFont val="Arial"/>
        <family val="2"/>
        <charset val="238"/>
      </rPr>
      <t>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</si>
  <si>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13xØ25mm + valjanec</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</si>
  <si>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1xØ40mm + valjanec</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</si>
  <si>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1xØ40mm + 1xØ50mm + valjanec</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</si>
  <si>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2xØ40mm + 2xØ50mm + valjanec</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</si>
  <si>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3xØ40mm + 3xØ50mm + valjanec</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</si>
  <si>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5xØ40mm + 5xØ50mm + valjanec</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</si>
  <si>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8xØ40mm + 8xØ50mm + valjanec</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</si>
  <si>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2xØ50mm</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</si>
  <si>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2x Ø50mm + valjanec</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</si>
  <si>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 xml:space="preserve">1xØ75mm+ 3xØ110mm </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</si>
  <si>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 xml:space="preserve">1xØ75mm+ 4xØ110mm </t>
    </r>
    <r>
      <rPr>
        <sz val="8"/>
        <rFont val="Arial"/>
        <family val="2"/>
        <charset val="238"/>
      </rPr>
      <t>). Dobava in prevoz tampona. Ročni zasip. Utrjevanje materiala. Ročno nakladanje materiala. Ureditev okolice v prvotno stanje.</t>
    </r>
  </si>
  <si>
    <r>
      <rPr>
        <b/>
        <sz val="8"/>
        <rFont val="Arial"/>
        <family val="2"/>
        <charset val="238"/>
      </rPr>
      <t>Strojni izkop</t>
    </r>
    <r>
      <rPr>
        <sz val="8"/>
        <rFont val="Arial"/>
        <family val="2"/>
        <charset val="238"/>
      </rPr>
      <t xml:space="preserve"> zemlje za polaganje zemeljskih instalacijskih cevi na globini 0,8m (za postavitev cevi </t>
    </r>
    <r>
      <rPr>
        <b/>
        <sz val="8"/>
        <rFont val="Arial"/>
        <family val="2"/>
        <charset val="238"/>
      </rPr>
      <t>3xØ160mm</t>
    </r>
    <r>
      <rPr>
        <sz val="8"/>
        <rFont val="Arial"/>
        <family val="2"/>
        <charset val="238"/>
      </rPr>
      <t>). Dobava in prevoz tampona. Ročni zasip. Utrjevanje materiala. Ročno nakladanje materiala. Ureditev okolice v prvotno stanje.</t>
    </r>
  </si>
  <si>
    <t>Stigmaflex 40mm</t>
  </si>
  <si>
    <t>Stigmaflex 50mm</t>
  </si>
  <si>
    <t>Stigmaflex 110mm</t>
  </si>
  <si>
    <t>Instalacijska trda plastična gibljiva cev, položena v zemljo</t>
  </si>
  <si>
    <t>PEHD 25mm</t>
  </si>
  <si>
    <t>HSI 90-K2/480</t>
  </si>
  <si>
    <r>
      <t>Dobava in polaganje valjanca</t>
    </r>
    <r>
      <rPr>
        <b/>
        <sz val="8"/>
        <color rgb="FF000000"/>
        <rFont val="Arial"/>
        <family val="2"/>
        <charset val="238"/>
      </rPr>
      <t xml:space="preserve"> Rf 30x3,5mm</t>
    </r>
    <r>
      <rPr>
        <sz val="8"/>
        <color indexed="8"/>
        <rFont val="Arial"/>
        <family val="2"/>
        <charset val="238"/>
      </rPr>
      <t xml:space="preserve"> v zemljo</t>
    </r>
  </si>
  <si>
    <t>Dobava in montaža betonske cevi BC60 cm, višine 1m, komplet s temeljem in betonskim pokrovom</t>
  </si>
  <si>
    <t>Dobava in montaža betonske cevi BC120 cm, višine 1m, komplet s temeljem in betonskim pokrovom</t>
  </si>
  <si>
    <t>Strojni izkop zemlje za betonski jašek BC60 cm. Dobava in prevoz tampona. Ročni zasip. Utrjevanje materiala Ročno nakladanje materiala.</t>
  </si>
  <si>
    <t>Strojni izkop zemlje za betonski jašek BC120 cm. Dobava in prevoz tampona. Ročni zasip. Utrjevanje materiala Ročno nakladanje materiala.</t>
  </si>
  <si>
    <t>ELEKTRO INSTALACIJE  FAZA 1</t>
  </si>
  <si>
    <t>ELEKTRO INSTALACIJE  FAZA 2</t>
  </si>
  <si>
    <t>SONČNA ELEKTRARNA FAZA 1</t>
  </si>
  <si>
    <t>SONČNA ELEKTRARNA FAZA 2</t>
  </si>
  <si>
    <t>STROJNE INSTALACIJE PREZRAČEVANJE FAZA 1</t>
  </si>
  <si>
    <t>STROJNE INSTALACIJE PREZRAČEVANJE FAZA 2</t>
  </si>
  <si>
    <t>STROJNE INSTALACIJE VODOVOD KANALIZACIJA FAZA 1</t>
  </si>
  <si>
    <t>STROJNE INSTALACIJE VODOVOD KANALIZACIJA FAZA 2</t>
  </si>
  <si>
    <t>STROJNE INSTALACIJE OGREVANJE FAZA 1</t>
  </si>
  <si>
    <t>STROJNE INSTALACIJE OGREVANJE FAZA 2</t>
  </si>
  <si>
    <t>PROJEKTANTSKA OCENA VREDNOSTI GRADBENO-OBRTNIŠKIH DEL</t>
  </si>
  <si>
    <t>Dobava in polaganje ognjevarnih kablov nadometno na ustrezne ognjevarne objemke. Uporabljeni kabli morajo biti skladni s standardom SIST EN 50575.</t>
  </si>
  <si>
    <t>Dobava, montaža in vezava prostostoječega električnega razdelilnika 
EO-G-T-K/M (1500x2300x400mm).  Izdelana iz vročecinkane pločevine,komplet s kovinskim podstavkom 1500x100x400mm, barva omare - RAL, IP40, s ključavnico s polcilindrom v PVC izvlačljivi ročki - zaščiteni profil 30-10, dvo ali tritočkovno zapiranje, z žepom za dokumentacijo ; komplet z galvanskimi povezavami.
V omaro se vgradi sledeča ali enakovredna  oprema:</t>
  </si>
  <si>
    <t>Dobava, montaža in vezava ognjevarnega prostostoječega električnega razdelilnika  EO-G-T-K/A/U (1000x2300x400mm).  Izdelana iz vročecinkane pločevine,komplet s kovinskim podstavkom 1000x100x400mm, barva omare - RAL, IP40, s ključavnico s polcilindrom v PVC izvlačljivi ročki - zaščiteni profil 30-10, dvo ali tritočkovno zapiranje, z žepom za dokumentacijo ; komplet z galvanskimi povezavami.
V omaro se vgradi sledeča ali enakovredna  oprema:</t>
  </si>
  <si>
    <r>
      <t xml:space="preserve">Dobava, montaža in vezava prostostoječega električnega razdelilnika 
</t>
    </r>
    <r>
      <rPr>
        <b/>
        <sz val="8"/>
        <rFont val="Arial"/>
        <family val="2"/>
        <charset val="238"/>
      </rPr>
      <t>EO-1-T-1N/M</t>
    </r>
    <r>
      <rPr>
        <sz val="8"/>
        <rFont val="Arial"/>
        <family val="2"/>
        <charset val="238"/>
      </rPr>
      <t xml:space="preserve"> (800x2300x250mm).  Izdelana iz vročecinkane pločevine,komplet s kovinskim podstavkom 800x100x250mm, barva omare - RAL, IP40, s ključavnico s polcilindrom v PVC izvlačljivi ročki - zaščiteni profil 30-10, dvo ali tritočkovno zapiranje, z žepom za dokumentacijo ; komplet z galvanskimi povezavami.
V omaro se vgradi sledeča ali enakovredna  oprema:</t>
    </r>
  </si>
  <si>
    <r>
      <t xml:space="preserve">Skupaj razdelilec </t>
    </r>
    <r>
      <rPr>
        <b/>
        <sz val="8"/>
        <rFont val="Arial"/>
        <family val="2"/>
        <charset val="238"/>
      </rPr>
      <t>EO-1-T-1N/M</t>
    </r>
  </si>
  <si>
    <t>Komunikacijsko vozlišče KV-ST, OMARA 19" 1000x800, s steklenimi vrati,  s ključavnico, s preferiranimi bočnimi stranicami. višine 46HE, (OPOMBA: omara je namenjena za kablažo). V omaro se dogradi sledeče:</t>
  </si>
  <si>
    <t>Dobava, montaža in vezava talne doze 28-mestna z vgrajeno naslednjo opremo:
- 8x  "šuko" vtičnica 230V/16A;
- 4x telekomunikacijska vtičnica RJ45 UTP Cat.6;
komplet z montažnim materialom
npr. kot: TEM ČATEŽ 28M ali enakovredno</t>
  </si>
  <si>
    <t>Dobava, montaža in vezava talne doze, 28-mestna, z vgrajeno naslednjo opremo:
- 9x "šuko" vtičnica 230V/16A;
- 4x telekomunikacijska vtičnica RJ45 UTP Cat.6;
komplet z montažnim materialom
npr. kot: TEM ČATEŽ 28M ali enakovredno</t>
  </si>
  <si>
    <r>
      <t xml:space="preserve">Dobava, montaža in vezava talne doze, 28-mestna, z vgrajeno naslednjo opremo:
- 6x "šuko" vtičnica 230V/16A;
- 4x "šuko" vtičnica 230V/16A </t>
    </r>
    <r>
      <rPr>
        <b/>
        <sz val="8"/>
        <color rgb="FF000000"/>
        <rFont val="Arial"/>
        <family val="2"/>
        <charset val="238"/>
      </rPr>
      <t>zelene barve (UPS);</t>
    </r>
    <r>
      <rPr>
        <sz val="8"/>
        <color indexed="8"/>
        <rFont val="Arial"/>
        <family val="2"/>
        <charset val="238"/>
      </rPr>
      <t xml:space="preserve">
- 6x telekomunikacijska vtičnica RJ45 UTP Cat.6;
komplet z montažnim materialom
npr. kot: TEM ČATEŽ 28M ali enakovredno</t>
    </r>
  </si>
  <si>
    <t>q</t>
  </si>
  <si>
    <t>Dobava, montaža in vezava talne doze, 14-mestna, z vgrajeno naslednjo opremo:
- 6x "šuko" vtičnica 230V/16A;
- 2x telekomunikacijska vtičnica RJ45 UTP Cat.6;
komplet z montažnim materialom
npr. kot: TEM ČATEŽ 14M ali enakovredno</t>
  </si>
  <si>
    <t>Dobava, montaža in vezava talne doze, 14-mestna, z vgrajeno naslednjo opremo:
- 4x "šuko" vtičnica 230V/16A;
- 2x telekomunikacijska vtičnica RJ45 UTP Cat.6;
komplet z montažnim materialom
npr. kot: TEM ČATEŽ 14M ali enakovredno</t>
  </si>
  <si>
    <r>
      <t xml:space="preserve">Dobava, montaža in vezava talne doze, 28-mestna, z vgrajeno naslednjo opremo:
- 6x "šuko" vtičnica 230V/16A;
- 2x "šuko" vtičnica 230V/16A </t>
    </r>
    <r>
      <rPr>
        <b/>
        <sz val="8"/>
        <color rgb="FF000000"/>
        <rFont val="Arial"/>
        <family val="2"/>
        <charset val="238"/>
      </rPr>
      <t>zelene barve (UPS);</t>
    </r>
    <r>
      <rPr>
        <sz val="8"/>
        <color indexed="8"/>
        <rFont val="Arial"/>
        <family val="2"/>
        <charset val="238"/>
      </rPr>
      <t xml:space="preserve">
- 6x telekomunikacijska vtičnica RJ45 UTP Cat.6;
komplet z montažnim materialom
npr. kot: TEM ČATEŽ 28M ali enakovredno</t>
    </r>
  </si>
  <si>
    <t>Dobava, montaža in vezava talne doze, 28-mestna, z vgrajeno naslednjo opremo:
- 6x "šuko" vtičnica 230V/16A;
- 4x telekomunikacijska vtičnica RJ45 UTP Cat.6;
- 1x HDMI
komplet z montažnim materialom
npr. kot: TEM ČATEŽ 28M ali enakovredno</t>
  </si>
  <si>
    <r>
      <t xml:space="preserve">Dobava, montaža in vezava talne doze, 28-mestna, z vgrajeno naslednjo opremo:
- 9x "šuko" vtičnica 230V/16A;
- 3x "šuko" vtičnica 230V/16A </t>
    </r>
    <r>
      <rPr>
        <b/>
        <sz val="8"/>
        <color rgb="FF000000"/>
        <rFont val="Arial"/>
        <family val="2"/>
        <charset val="238"/>
      </rPr>
      <t>zelene barve (UPS);</t>
    </r>
    <r>
      <rPr>
        <sz val="8"/>
        <color indexed="8"/>
        <rFont val="Arial"/>
        <family val="2"/>
        <charset val="238"/>
      </rPr>
      <t xml:space="preserve">
- 4x telekomunikacijska vtičnica RJ45 UTP Cat.6;
komplet z montažnim materialom
npr. kot: TEM ČATEŽ 28M ali enakovredno</t>
    </r>
  </si>
  <si>
    <r>
      <t xml:space="preserve">Dobava, montaža in vezava prostostoječega električnega razdelilnika 
</t>
    </r>
    <r>
      <rPr>
        <b/>
        <sz val="8"/>
        <rFont val="Arial"/>
        <family val="2"/>
        <charset val="238"/>
      </rPr>
      <t>EO-1-Š-1N/M/A/U</t>
    </r>
    <r>
      <rPr>
        <sz val="8"/>
        <rFont val="Arial"/>
        <family val="2"/>
        <charset val="238"/>
      </rPr>
      <t xml:space="preserve"> (800x2300x250mm).  Izdelana iz vročecinkane pločevine,komplet s kovinskim podstavkom 800x100x250mm, barva omare - RAL, IP40, s ključavnico s polcilindrom v PVC izvlačljivi ročki - zaščiteni profil 30-10, dvo ali tritočkovno zapiranje, z žepom za dokumentacijo ; komplet z galvanskimi povezavami.
V omaro se vgradi sledeča ali enakovredna  oprema:</t>
    </r>
  </si>
  <si>
    <r>
      <t xml:space="preserve">Dobava, montaža in vezava prostostoječega električnega razdelilnika 
</t>
    </r>
    <r>
      <rPr>
        <b/>
        <sz val="8"/>
        <rFont val="Arial"/>
        <family val="2"/>
        <charset val="238"/>
      </rPr>
      <t>EO-1-Š-3N/M/A/U</t>
    </r>
    <r>
      <rPr>
        <sz val="8"/>
        <rFont val="Arial"/>
        <family val="2"/>
        <charset val="238"/>
      </rPr>
      <t xml:space="preserve"> (800x2300x250mm).  Izdelana iz vročecinkane pločevine,komplet s kovinskim podstavkom 800x100x250mm, barva omare - RAL, IP40, s ključavnico s polcilindrom v PVC izvlačljivi ročki - zaščiteni profil 30-10, dvo ali tritočkovno zapiranje, z žepom za dokumentacijo ; komplet z galvanskimi povezavami.
V omaro se vgradi sledeča ali enakovredna  oprema:</t>
    </r>
  </si>
  <si>
    <r>
      <t xml:space="preserve">Dobava, montaža in vezava prostostoječega električnega razdelilnika 
</t>
    </r>
    <r>
      <rPr>
        <b/>
        <sz val="8"/>
        <rFont val="Arial"/>
        <family val="2"/>
        <charset val="238"/>
      </rPr>
      <t>EO-Š-KUH-K</t>
    </r>
    <r>
      <rPr>
        <sz val="8"/>
        <rFont val="Arial"/>
        <family val="2"/>
        <charset val="238"/>
      </rPr>
      <t xml:space="preserve"> (1000x2300x300mm)  . Izdelana iz vročecinkane pločevine, barva omare - RAL, IP40, s ključavnico s polcilindrom v PVC izvlačljivi ročki - zaščiteni profil 30-10, dvo ali tritočkovno zapiranje, z žepom za dokumentacijo ; komplet z galvanskimi povezavami.
V omaro se vgradi sledeča ali enakovredna  oprema:</t>
    </r>
  </si>
  <si>
    <t>Komunikacijsko vozlišče KV-G/3, OMARA 19" 800x800, s steklenimi vrati,  s ključavnico, s preferiranimi bočnimi stranicami. višine 46HE, (OPOMBA: omara je namenjena sistemom video nadzora, ozvočenja, centrali kontrole pristopa...). V omaro se dogradi sledeče:</t>
  </si>
  <si>
    <t>Skupaj Komunikacijsko vozlišče KV-G/3</t>
  </si>
  <si>
    <r>
      <t xml:space="preserve">Dobava, montaža in vezava dvoprekatnega prostostoječega električnega razdelilnika </t>
    </r>
    <r>
      <rPr>
        <b/>
        <sz val="8"/>
        <rFont val="Arial"/>
        <family val="2"/>
        <charset val="238"/>
      </rPr>
      <t>EO-ZU</t>
    </r>
    <r>
      <rPr>
        <sz val="8"/>
        <rFont val="Arial"/>
        <family val="2"/>
        <charset val="238"/>
      </rPr>
      <t>, dimenzij 880x850x320mm (šxvxg), kot Mosdorfer, tip DB F3/1-F3/1 850/320 ali enakovredno. V omaro se vgradi sledeča ali enakovredna oprema:</t>
    </r>
  </si>
  <si>
    <t xml:space="preserve"> - terminal kontrole pristopa (dobava zajeta v popisu kontrole dostopa)</t>
  </si>
  <si>
    <t xml:space="preserve"> - Transformator 230VAC/24VAC</t>
  </si>
  <si>
    <t xml:space="preserve"> - FO/UTP pretvornik </t>
  </si>
  <si>
    <t xml:space="preserve"> - Mrežno stikalo 5x ethernet, kot MOXA EDS-205 ali enakovredno</t>
  </si>
  <si>
    <t>optični kabel 1 FO SM</t>
  </si>
  <si>
    <r>
      <t xml:space="preserve">Ljubljana, januar 2025, </t>
    </r>
    <r>
      <rPr>
        <b/>
        <sz val="10"/>
        <color rgb="FF00B050"/>
        <rFont val="Arial"/>
        <family val="2"/>
        <charset val="238"/>
      </rPr>
      <t>pop. februar 2025</t>
    </r>
  </si>
  <si>
    <t>Tehnične zahteve:
1. Vijačni kompresor, 
2. Kapaciteta vsaj 500l/min, 
3. Tlak min. 6 bar, 
4. Priključna moč 3,5kW/400V, 
5. Ustreza: Atlas Copco G2-7, ali boljši.</t>
  </si>
  <si>
    <r>
      <t xml:space="preserve">Vijačni, zračno hlajeni kompresor, </t>
    </r>
    <r>
      <rPr>
        <sz val="9"/>
        <color rgb="FF00B050"/>
        <rFont val="Arial"/>
        <family val="2"/>
      </rPr>
      <t>notranja montaža, tihe izvedbe</t>
    </r>
    <r>
      <rPr>
        <b/>
        <sz val="9"/>
        <color rgb="FF00B050"/>
        <rFont val="Arial"/>
        <family val="2"/>
      </rPr>
      <t>,</t>
    </r>
    <r>
      <rPr>
        <sz val="9"/>
        <color rgb="FF00B050"/>
        <rFont val="Arial"/>
        <family val="2"/>
      </rPr>
      <t xml:space="preserve"> kapacitete skladno s potrebami in tehnološkim elaboratom šole. Filtrrirni modul in sušilec zraka.</t>
    </r>
  </si>
  <si>
    <r>
      <t xml:space="preserve">Tlačna posoda za hranjenje komprimiranega zraka, </t>
    </r>
    <r>
      <rPr>
        <sz val="9"/>
        <color rgb="FF00B050"/>
        <rFont val="Arial"/>
        <family val="2"/>
      </rPr>
      <t>kapacitete 500l, skladno s potrebami in tehnološkim elaboratom šole.</t>
    </r>
  </si>
  <si>
    <r>
      <rPr>
        <b/>
        <sz val="9"/>
        <color rgb="FF00B050"/>
        <rFont val="Arial"/>
        <family val="2"/>
        <charset val="238"/>
      </rPr>
      <t xml:space="preserve">Reverzibilna multifunkcijska toplotna črpalka zrak/voda. </t>
    </r>
    <r>
      <rPr>
        <sz val="9"/>
        <color rgb="FF00B050"/>
        <rFont val="Arial"/>
        <family val="2"/>
      </rPr>
      <t>Dobava in montaža visokoučinkovite zračno hlajene toplotne črpalke Toshiba s patentiranim "X-Design" ohišjem za najmanjše možne odmike med enotami v primeru montaže večih enot in optimizacijo zračnega pretoka. Enostaven dostop do kompresorjev in ostalih komponent, ki so povezane s servisiranjem. V prostor s kompresorji je integriran tudi opcijski hidro modul z invertersko obtočno črpalko različnih moči.</t>
    </r>
  </si>
  <si>
    <r>
      <t xml:space="preserve">Enota je dobavljena napolnjena s hladivom </t>
    </r>
    <r>
      <rPr>
        <b/>
        <sz val="9"/>
        <color rgb="FF00B050"/>
        <rFont val="Calibri"/>
        <family val="2"/>
        <charset val="238"/>
        <scheme val="minor"/>
      </rPr>
      <t>R32</t>
    </r>
    <r>
      <rPr>
        <sz val="9"/>
        <color rgb="FF00B050"/>
        <rFont val="Calibri"/>
        <family val="2"/>
        <scheme val="minor"/>
      </rPr>
      <t>.</t>
    </r>
  </si>
  <si>
    <r>
      <t xml:space="preserve">VGRADNJA OPREME IN DRUGE DEJAVNOSTI </t>
    </r>
    <r>
      <rPr>
        <sz val="12"/>
        <color rgb="FF00B050"/>
        <rFont val="Arial"/>
        <family val="2"/>
        <charset val="238"/>
      </rPr>
      <t>(vključeno v ceno postavk 1.-4.)</t>
    </r>
  </si>
  <si>
    <r>
      <t xml:space="preserve">VGRADNJA OPREME IN DRUGE DEJAVNOSTI 
</t>
    </r>
    <r>
      <rPr>
        <b/>
        <sz val="12"/>
        <color rgb="FF00B050"/>
        <rFont val="Times New Roman"/>
        <family val="1"/>
        <charset val="238"/>
      </rPr>
      <t>Cene teh aktivnosti morajo biti zajete v cenah poglavij 1.0-4.0! V celice se ne vpisujejo.</t>
    </r>
  </si>
  <si>
    <r>
      <t xml:space="preserve">Rušenje vseh vrst vozišč do debeline 10 cm vključno z robnimi elementi in odvoz odpadnega materiala na trajno deponijo oz. predelava za ponovno vgradnjo </t>
    </r>
    <r>
      <rPr>
        <b/>
        <u/>
        <sz val="10"/>
        <rFont val="Calibri"/>
        <family val="2"/>
        <charset val="238"/>
        <scheme val="minor"/>
      </rPr>
      <t>- vključeno v pripravi gradbišča</t>
    </r>
    <r>
      <rPr>
        <b/>
        <u/>
        <sz val="10"/>
        <color rgb="FF00B050"/>
        <rFont val="Calibri"/>
        <family val="2"/>
        <charset val="238"/>
        <scheme val="minor"/>
      </rPr>
      <t xml:space="preserve"> - načrt zunanje ureditve.</t>
    </r>
  </si>
  <si>
    <r>
      <t>Zarezovanje obstojecega asfaltnega vozisca debeline do 10 cm</t>
    </r>
    <r>
      <rPr>
        <b/>
        <u/>
        <sz val="10"/>
        <rFont val="Calibri"/>
        <family val="2"/>
        <charset val="238"/>
        <scheme val="minor"/>
      </rPr>
      <t xml:space="preserve"> - vključeno v pripravi gradbišča</t>
    </r>
    <r>
      <rPr>
        <b/>
        <u/>
        <sz val="10"/>
        <color rgb="FF00B050"/>
        <rFont val="Calibri"/>
        <family val="2"/>
        <charset val="238"/>
        <scheme val="minor"/>
      </rPr>
      <t xml:space="preserve"> - načrt zunanje ureditve.</t>
    </r>
  </si>
  <si>
    <t>samodejni izračun</t>
  </si>
  <si>
    <t>samodejni 
izračun</t>
  </si>
  <si>
    <t>samodejni
izračun</t>
  </si>
  <si>
    <r>
      <t>Kompaktna naprava za dvig tlaka hidrantnega omrezja</t>
    </r>
    <r>
      <rPr>
        <sz val="9"/>
        <rFont val="Arial"/>
        <family val="2"/>
        <charset val="238"/>
      </rPr>
      <t xml:space="preserve"> v skladu z DIN 1988 in DIN EN 806 za neposredni ali posredni priklop. Sestavljena iz normalnosesalne, vzporedno priklopljene vertikalne visokotlačne centrifugalne črpalke iz nerjavečega jekla v izvedbi s suhim rotorjem, pri čemer ima vsaka črpalka frekvenčni pretvornik.
Pripravljena za priklop, z ocevjem iz nerjavečega jekla, montirana na osnovni okvir, vključno s krmilno napravo s potrebno merilno in nastavitveno opremo. Komplet z M-BUS komunikacijo.
Za popolnoma avtomatsko oskrbo z vodo in povišanje tlaka. Ustreza proizvod WILO, tip SiBoost2.0 Smart 1HELIX VE410-HS ali drugi enakovredni.</t>
    </r>
  </si>
  <si>
    <t>količina izmenjevalne smole 130 litrov,</t>
  </si>
  <si>
    <t>priključek 1",</t>
  </si>
  <si>
    <t>minimalni tlak 1,5 bar,</t>
  </si>
  <si>
    <t>maksimalni tlak 8 bar,</t>
  </si>
  <si>
    <t>volumen posode za sol 200 l,</t>
  </si>
  <si>
    <r>
      <t>max. pretok 4,5 m</t>
    </r>
    <r>
      <rPr>
        <vertAlign val="superscript"/>
        <sz val="9"/>
        <color rgb="FF00B050"/>
        <rFont val="Arial"/>
        <family val="2"/>
        <charset val="238"/>
      </rPr>
      <t>3</t>
    </r>
    <r>
      <rPr>
        <sz val="9"/>
        <color rgb="FF00B050"/>
        <rFont val="Arial"/>
        <family val="2"/>
        <charset val="238"/>
      </rPr>
      <t>/h,</t>
    </r>
  </si>
  <si>
    <r>
      <rPr>
        <b/>
        <sz val="9"/>
        <color rgb="FF00B050"/>
        <rFont val="Arial"/>
        <family val="2"/>
        <charset val="238"/>
      </rPr>
      <t>Mehčalna naprava</t>
    </r>
    <r>
      <rPr>
        <sz val="9"/>
        <color rgb="FF00B050"/>
        <rFont val="Arial"/>
        <family val="2"/>
        <charset val="238"/>
      </rPr>
      <t xml:space="preserve">, popolnoma avtomatska naprava z ionskim izmenjevalcem, alternativni način delovanja, z možnostjo nastavitve želene trdote izstopne vode, v kompletu z obtočnim ventilom z ventili za odvzem vzorcev vstopne in izstopne vode, soljo, testerjem trdote in zagonom, vključno s sklopom autobypass-a. Ustreza proizvod NOBEL, tip AS 800/A2 ali drugi enakovredni. </t>
    </r>
  </si>
  <si>
    <t>Samodejni izračun.</t>
  </si>
  <si>
    <t>Izdelava navodil za obratovanje, vzdrževanje in servisiranje sistema za zračenje zaklonišča v zaščitni funkciji (projekt za obratovanje in vzdrževanje) - v obsegu dobave in del po teh popisih.</t>
  </si>
  <si>
    <t>Postavka ukinjena.</t>
  </si>
  <si>
    <t>Predhodni preizkus dela zaklonišča (zasilni izhod s pripadajočo opremo) in priprava zaklonišča na tehnični preizkus.</t>
  </si>
  <si>
    <t>Tehnični preizkus zaklonišča za pridobitev javne listine, kar izvede za to pooblaščeni zavod (za potrdilo o opravljenem tehničnem preizkusu zaklonišča) - v obsegu, ki se nanaša na zasilni izhod s pripadajočo opremo.</t>
  </si>
  <si>
    <t>Difuzor za zaščito pred vremenskimi vplivi
Zaščitna rešetka proti vremenskim vplivom za zaščito prezračevalnih sistemov pred dežjem, ki vstopa skozi zunanje in izstopne zračne odprtine, ter pred listjem in pticami.</t>
  </si>
  <si>
    <t>Kombiniran difuzor z dovodom in odvodom zraka. Primeren za vgradnjo v steno. Dobaviti s plenumom in priključkom. Difuzor se dobavi po izbiri arhitekta, komplet s pritrdilnim in tesnilnim materialom.</t>
  </si>
  <si>
    <t>KWB-D-1-1000</t>
  </si>
  <si>
    <t>Pitnik za zunanjo uporabo
- vključen v popis načrta / zavihek Krajinska arhitektura</t>
  </si>
  <si>
    <t>samodejni
 izračun</t>
  </si>
  <si>
    <t>Nepredvideni stroški dela - ocena</t>
  </si>
  <si>
    <r>
      <t>Dobava, montaža in vezava</t>
    </r>
    <r>
      <rPr>
        <b/>
        <sz val="8"/>
        <color rgb="FF00B050"/>
        <rFont val="Arial"/>
        <family val="2"/>
        <charset val="238"/>
      </rPr>
      <t xml:space="preserve"> enojne</t>
    </r>
    <r>
      <rPr>
        <sz val="8"/>
        <color rgb="FF00B050"/>
        <rFont val="Arial"/>
        <family val="2"/>
        <charset val="238"/>
      </rPr>
      <t xml:space="preserve"> komunikacijske vtičnice UTP (RJ45) Cat.6</t>
    </r>
    <r>
      <rPr>
        <b/>
        <sz val="8"/>
        <color rgb="FF00B050"/>
        <rFont val="Arial"/>
        <family val="2"/>
        <charset val="238"/>
      </rPr>
      <t xml:space="preserve"> p/o</t>
    </r>
    <r>
      <rPr>
        <sz val="8"/>
        <color rgb="FF00B050"/>
        <rFont val="Arial"/>
        <family val="2"/>
        <charset val="238"/>
      </rPr>
      <t xml:space="preserve"> komplet z ustrezno dozo, montažnim in končnim okvirjem, kot TEM ČATEŽ, MODUL ali enakovredno, IP20</t>
    </r>
  </si>
  <si>
    <r>
      <t>Dobava, montaža in vezava</t>
    </r>
    <r>
      <rPr>
        <b/>
        <sz val="8"/>
        <color rgb="FF00B050"/>
        <rFont val="Arial"/>
        <family val="2"/>
        <charset val="238"/>
      </rPr>
      <t xml:space="preserve"> enojne</t>
    </r>
    <r>
      <rPr>
        <sz val="8"/>
        <color rgb="FF00B050"/>
        <rFont val="Arial"/>
        <family val="2"/>
        <charset val="238"/>
      </rPr>
      <t xml:space="preserve"> komunikacijske vtičnice UTP (RJ45) Cat.6</t>
    </r>
    <r>
      <rPr>
        <b/>
        <sz val="8"/>
        <color rgb="FF00B050"/>
        <rFont val="Arial"/>
        <family val="2"/>
        <charset val="238"/>
      </rPr>
      <t xml:space="preserve"> p/o</t>
    </r>
    <r>
      <rPr>
        <sz val="8"/>
        <color rgb="FF00B050"/>
        <rFont val="Arial"/>
        <family val="2"/>
        <charset val="238"/>
      </rPr>
      <t xml:space="preserve"> komplet z ustrezno dozo, montažnim in končnim okvirjem, kot TEM ČATEŽ, MODUL ali enakovredno, </t>
    </r>
    <r>
      <rPr>
        <b/>
        <sz val="8"/>
        <color rgb="FF00B050"/>
        <rFont val="Arial"/>
        <family val="2"/>
        <charset val="238"/>
      </rPr>
      <t>IP55</t>
    </r>
  </si>
  <si>
    <r>
      <t>Dobava, montaža in vezava</t>
    </r>
    <r>
      <rPr>
        <b/>
        <sz val="8"/>
        <color rgb="FF00B050"/>
        <rFont val="Arial"/>
        <family val="2"/>
        <charset val="238"/>
      </rPr>
      <t xml:space="preserve"> enojne</t>
    </r>
    <r>
      <rPr>
        <sz val="8"/>
        <color rgb="FF00B050"/>
        <rFont val="Arial"/>
        <family val="2"/>
        <charset val="238"/>
      </rPr>
      <t xml:space="preserve"> komunikacijske vtičnice UTP (RJ45) cat.6 </t>
    </r>
    <r>
      <rPr>
        <b/>
        <sz val="8"/>
        <color rgb="FF00B050"/>
        <rFont val="Arial"/>
        <family val="2"/>
        <charset val="238"/>
      </rPr>
      <t>n/o</t>
    </r>
    <r>
      <rPr>
        <sz val="8"/>
        <color rgb="FF00B050"/>
        <rFont val="Arial"/>
        <family val="2"/>
        <charset val="238"/>
      </rPr>
      <t xml:space="preserve"> komplet z  montažnim in končnim okvirjem, kot TEM ČATEŽ, MODUL ali enakovredno, IP20</t>
    </r>
  </si>
  <si>
    <r>
      <t xml:space="preserve">Dobava, montaža in vezava </t>
    </r>
    <r>
      <rPr>
        <b/>
        <sz val="8"/>
        <color rgb="FF00B050"/>
        <rFont val="Arial"/>
        <family val="2"/>
        <charset val="238"/>
      </rPr>
      <t>dvojn</t>
    </r>
    <r>
      <rPr>
        <sz val="8"/>
        <color rgb="FF00B050"/>
        <rFont val="Arial"/>
        <family val="2"/>
        <charset val="238"/>
      </rPr>
      <t xml:space="preserve">e komunikacijske vtičnice UTP (2xRJ45) Cat.6 </t>
    </r>
    <r>
      <rPr>
        <b/>
        <sz val="8"/>
        <color rgb="FF00B050"/>
        <rFont val="Arial"/>
        <family val="2"/>
        <charset val="238"/>
      </rPr>
      <t>p/o</t>
    </r>
    <r>
      <rPr>
        <sz val="8"/>
        <color rgb="FF00B050"/>
        <rFont val="Arial"/>
        <family val="2"/>
        <charset val="238"/>
      </rPr>
      <t xml:space="preserve"> komplet z ustrezno dozo, montažnim in končnim okvirjem, kot TEM ČATEŽ, MODUL, ali enakovredno, IP20</t>
    </r>
  </si>
  <si>
    <r>
      <t xml:space="preserve">Dobava, montaža in vezava </t>
    </r>
    <r>
      <rPr>
        <b/>
        <sz val="8"/>
        <color rgb="FF00B050"/>
        <rFont val="Arial"/>
        <family val="2"/>
        <charset val="238"/>
      </rPr>
      <t>dvojn</t>
    </r>
    <r>
      <rPr>
        <sz val="8"/>
        <color rgb="FF00B050"/>
        <rFont val="Arial"/>
        <family val="2"/>
        <charset val="238"/>
      </rPr>
      <t xml:space="preserve">e komunikacijske vtičnice UTP (2xRJ45) Cat.6 </t>
    </r>
    <r>
      <rPr>
        <b/>
        <sz val="8"/>
        <color rgb="FF00B050"/>
        <rFont val="Arial"/>
        <family val="2"/>
        <charset val="238"/>
      </rPr>
      <t>p/o</t>
    </r>
    <r>
      <rPr>
        <sz val="8"/>
        <color rgb="FF00B050"/>
        <rFont val="Arial"/>
        <family val="2"/>
        <charset val="238"/>
      </rPr>
      <t xml:space="preserve"> komplet z ustrezno dozo, montažnim in končnim okvirjem, kot TEM ČATEŽ, MODUL, ali enakovredno, </t>
    </r>
    <r>
      <rPr>
        <b/>
        <sz val="8"/>
        <color rgb="FF00B050"/>
        <rFont val="Arial"/>
        <family val="2"/>
        <charset val="238"/>
      </rPr>
      <t>IP44</t>
    </r>
  </si>
  <si>
    <r>
      <t xml:space="preserve">Dobava, montaža in vezava </t>
    </r>
    <r>
      <rPr>
        <b/>
        <sz val="8"/>
        <color rgb="FF00B050"/>
        <rFont val="Arial"/>
        <family val="2"/>
        <charset val="238"/>
      </rPr>
      <t>dvojn</t>
    </r>
    <r>
      <rPr>
        <sz val="8"/>
        <color rgb="FF00B050"/>
        <rFont val="Arial"/>
        <family val="2"/>
        <charset val="238"/>
      </rPr>
      <t xml:space="preserve">e komunikacijske vtičnice UTP (2xRJ45) Cat.6 </t>
    </r>
    <r>
      <rPr>
        <b/>
        <sz val="8"/>
        <color rgb="FF00B050"/>
        <rFont val="Arial"/>
        <family val="2"/>
        <charset val="238"/>
      </rPr>
      <t>p/o</t>
    </r>
    <r>
      <rPr>
        <sz val="8"/>
        <color rgb="FF00B050"/>
        <rFont val="Arial"/>
        <family val="2"/>
        <charset val="238"/>
      </rPr>
      <t xml:space="preserve"> komplet z ustrezno dozo, montažnim in končnim okvirjem, kot TEM ČATEŽ, MODUL, ali enakovredno, </t>
    </r>
    <r>
      <rPr>
        <b/>
        <sz val="8"/>
        <color rgb="FF00B050"/>
        <rFont val="Arial"/>
        <family val="2"/>
        <charset val="238"/>
      </rPr>
      <t>IP55</t>
    </r>
  </si>
  <si>
    <t>POPIS GRADBENO-OBRTNIŠKIH-INSTALACIJSKIH DEL</t>
  </si>
  <si>
    <r>
      <t xml:space="preserve">Dobava materiala in izdelava ravne strehe oznaka S3b, streha nad svetlobnikom v sestavi:
</t>
    </r>
    <r>
      <rPr>
        <u/>
        <sz val="9.5"/>
        <rFont val="Arial"/>
        <family val="2"/>
      </rPr>
      <t>Hidroizolacija:</t>
    </r>
    <r>
      <rPr>
        <sz val="9.5"/>
        <rFont val="Arial"/>
        <family val="2"/>
      </rPr>
      <t xml:space="preserve"> 
Polimer-bitumenska, dvoslojna (APAO + SBS) s certifikatom na odpornost na leteči ogenj BRoof(t1)
- zgornji sloj s posebnimi zahtevami za toplotno obstojnost: fleksibilnost pri nizkih temperaturah -25°C, temperaturna odpornost proti tečenju 160°C, polimer-bitumenski varilni trak na bazi APAO zaščiten s škriljevim posipom (barva po izboru projektanta) polno navarjen na spodnjega, kot npr.: Corona Top PV 250 5 mm MINERAL ali enakovredno,
- spodnji sloj:
samolepilni bitumenski trak na bazi SBS zalepljen na površino toplotne izolacije, varjeni preklopi, kot npr.: Termostar P 3 mm ali enakovredno
Na stiku z zidom je pod HI podložen EPS kotni profil.
</t>
    </r>
    <r>
      <rPr>
        <u/>
        <sz val="9.5"/>
        <rFont val="Arial"/>
        <family val="2"/>
      </rPr>
      <t xml:space="preserve">Toplotna izolacija, plošče prosto položene na podlago:
</t>
    </r>
    <r>
      <rPr>
        <sz val="9.5"/>
        <rFont val="Arial"/>
        <family val="2"/>
      </rPr>
      <t xml:space="preserve">- naklonska toplotna izolacija iz ekspandiranega polistirena EPS SIST EN 13163
[λD = max. 0.031 W/(m.K), CS(10) = 100 kPa], plošče rezane v konus v naklonu 1,5%, razrez plošč po posebnem načrtu, ki ga pripravi dobavitelj plošč, npr.: Fragmat NEO SUPER 100 ali enakovredno, debeline od min. 18,0 cm do max. 22,0 cm
</t>
    </r>
    <r>
      <rPr>
        <u/>
        <sz val="9.5"/>
        <rFont val="Arial"/>
        <family val="2"/>
      </rPr>
      <t>Parna zapora:</t>
    </r>
    <r>
      <rPr>
        <sz val="9.5"/>
        <rFont val="Arial"/>
        <family val="2"/>
      </rPr>
      <t xml:space="preserve">
-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
Upoštevati vertikalne zavihke.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r>
  </si>
  <si>
    <r>
      <t xml:space="preserve">Dobava materiala in izdelava ravne strehe nad kletjo oznaka S4, ravni del v sestavi:
AB plošča - zajeto v zidarskih delih
</t>
    </r>
    <r>
      <rPr>
        <u/>
        <sz val="9.5"/>
        <rFont val="Arial"/>
        <family val="2"/>
      </rPr>
      <t>Drenaža:</t>
    </r>
    <r>
      <rPr>
        <sz val="9.5"/>
        <rFont val="Arial"/>
        <family val="2"/>
      </rPr>
      <t xml:space="preserve"> 
Pran rizelj fr. 16-32 mm, sloj za niveliranje kote finalnega tlaka, od min. 5,0 cm do max. 20,0 cm
</t>
    </r>
    <r>
      <rPr>
        <u/>
        <sz val="9.5"/>
        <rFont val="Arial"/>
        <family val="2"/>
      </rPr>
      <t>Ločilni sloj</t>
    </r>
    <r>
      <rPr>
        <sz val="9.5"/>
        <rFont val="Arial"/>
        <family val="2"/>
      </rPr>
      <t xml:space="preserve">:
PP filc, površinska masa min. 200 g/m², kot npr.: Polyfelt TS 50 ali enakovr.
</t>
    </r>
    <r>
      <rPr>
        <u/>
        <sz val="9.5"/>
        <rFont val="Arial"/>
        <family val="2"/>
      </rPr>
      <t xml:space="preserve">Toplotna izolacija, plošče prosto položene na podlago:
</t>
    </r>
    <r>
      <rPr>
        <sz val="9.5"/>
        <rFont val="Arial"/>
        <family val="2"/>
      </rPr>
      <t xml:space="preserve">Ekstrudirani polistiren XPS SIST EN 13164, [λD = max. 0.035 W/(m.K), CS(10) = 300 kPa], kot npr.: Ravatherm XPS 300 SL ali enakovredno, deb. 24cm, plošče v enem sloju s stopničastimi preklopi, prosto položene na podlago
</t>
    </r>
    <r>
      <rPr>
        <u/>
        <sz val="9.5"/>
        <rFont val="Arial"/>
        <family val="2"/>
      </rPr>
      <t xml:space="preserve">Hidroizolacija mostnega tipa:
</t>
    </r>
    <r>
      <rPr>
        <sz val="9.5"/>
        <rFont val="Arial"/>
        <family val="2"/>
      </rPr>
      <t xml:space="preserve">Dvokomponentni hidroizolacijski premaz na bazi akrilnih smol PMMA (polimetil-metakrilat), kot npr.: Wecryl R 230 ali enakovredno, vgrajen v dveh slojih s sistemskim armaturnim filcem na predhodni sistemski dvokomponentni prednamaz za beton, kot npr.: Wecryl 176 ali enakovredno. Nanašanje prednamaza in hidroizolacije je ročno s pleskarskim valjčkom, poraba materiala za izvedbo hidroizolacije min. 3 kg/m2. Priprava podlage in izvedba po navodilih proizvajalca sistema.
</t>
    </r>
    <r>
      <rPr>
        <u/>
        <sz val="9.5"/>
        <rFont val="Arial"/>
        <family val="2"/>
      </rPr>
      <t>Naklonski beton:</t>
    </r>
    <r>
      <rPr>
        <sz val="9.5"/>
        <rFont val="Arial"/>
        <family val="2"/>
      </rPr>
      <t xml:space="preserve">
- mikroarmiran naklonski beton z zmanjšanim krčenjem, beton C25/30 - XC2 - PV I - S3 - Dmax16, od min. 4,0 cm do max. 23,0 cm. Geometrija naklonov: glej načrt!
</t>
    </r>
    <r>
      <rPr>
        <u/>
        <sz val="9.5"/>
        <rFont val="Arial"/>
        <family val="2"/>
      </rPr>
      <t xml:space="preserve">Vezni sloj:
</t>
    </r>
    <r>
      <rPr>
        <sz val="9.5"/>
        <rFont val="Arial"/>
        <family val="2"/>
      </rPr>
      <t xml:space="preserve">Polimeriziran cementni pačok (cement, voda, lateks), vgrajen tik pred izvedbo naklonskega betona na predhodno strojno ohrapavljeno in sprano površino betona nosilne a.b. plošče
V ceni strehe je potrebno upoštevati vsa pritrdilna sredstva, preklope in zaključke. Pri izvedbi strehe je poleg projektiranih detajlov potrebno upoštevati sistemske rešitve proizvajalcev.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</si>
</sst>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0">
    <numFmt numFmtId="8" formatCode="#,##0.00\ &quot;€&quot;;[Red]\-#,##0.00\ &quot;€&quot;"/>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 _S_I_T_-;\-* #,##0.00\ _S_I_T_-;_-* &quot;-&quot;??\ _S_I_T_-;_-@_-"/>
    <numFmt numFmtId="167" formatCode="_-* #,##0.00\ &quot;SIT&quot;_-;\-* #,##0.00\ &quot;SIT&quot;_-;_-* &quot;-&quot;??\ &quot;SIT&quot;_-;_-@_-"/>
    <numFmt numFmtId="168" formatCode="#,##0.00&quot; &quot;[$€-424];[Red]&quot;-&quot;#,##0.00&quot; &quot;[$€-424]"/>
    <numFmt numFmtId="169" formatCode="#,##0.00&quot; SIT &quot;;\-#,##0.00&quot; SIT &quot;;&quot; -&quot;#&quot; SIT &quot;;@\ "/>
    <numFmt numFmtId="170" formatCode="#,##0.00&quot;       &quot;;\-#,##0.00&quot;       &quot;;&quot; -&quot;#&quot;       &quot;;@\ "/>
    <numFmt numFmtId="171" formatCode="#,##0.00&quot;    &quot;;\-#,##0.00&quot;    &quot;;&quot; -&quot;#&quot;    &quot;;@\ "/>
    <numFmt numFmtId="172" formatCode="dd/mm/yyyy"/>
    <numFmt numFmtId="173" formatCode="#,##0&quot;       &quot;;\-#,##0&quot;       &quot;;&quot; -       &quot;;@\ "/>
    <numFmt numFmtId="174" formatCode="_-* #,##0.00\ _S_I_T_-;\-* #,##0.00\ _S_I_T_-;_-* \-??\ _S_I_T_-;_-@_-"/>
    <numFmt numFmtId="175" formatCode="_-* #,##0.00&quot; SIT&quot;_-;\-* #,##0.00&quot; SIT&quot;_-;_-* \-??&quot; SIT&quot;_-;_-@_-"/>
    <numFmt numFmtId="176" formatCode="General_)"/>
    <numFmt numFmtId="177" formatCode="_-* #,##0.00\ _€_-;\-* #,##0.00\ _€_-;_-* \-??\ _€_-;_-@_-"/>
    <numFmt numFmtId="178" formatCode="#,##0\ &quot;SIT&quot;;\-#,##0\ &quot;SIT&quot;"/>
    <numFmt numFmtId="179" formatCode="#,##0\ &quot;SIT&quot;;[Red]\-#,##0\ &quot;SIT&quot;"/>
    <numFmt numFmtId="180" formatCode="_-* #,##0\ _S_I_T_-;\-* #,##0\ _S_I_T_-;_-* &quot;- &quot;_S_I_T_-;_-@_-"/>
    <numFmt numFmtId="181" formatCode="#,##0.00\ &quot;€&quot;"/>
    <numFmt numFmtId="182" formatCode="#,##0.00\ [$EUR];\-#,##0.00\ [$EUR]"/>
    <numFmt numFmtId="183" formatCode="0.0"/>
    <numFmt numFmtId="184" formatCode="#,##0.00\ _S_I_T"/>
    <numFmt numFmtId="185" formatCode="#,##0.00\ [$€-1]"/>
    <numFmt numFmtId="186" formatCode="#,##0.00;\-#,##0.00;;@"/>
    <numFmt numFmtId="187" formatCode="#,##0.0"/>
    <numFmt numFmtId="188" formatCode="#\."/>
    <numFmt numFmtId="189" formatCode=";;;"/>
    <numFmt numFmtId="190" formatCode="&quot; &quot;* #,##0.00&quot;  € &quot;;&quot; &quot;* &quot;(&quot;#,##0.00&quot;) € &quot;;&quot; &quot;* &quot;-&quot;#&quot;  € &quot;;&quot; &quot;@&quot; &quot;"/>
    <numFmt numFmtId="191" formatCode="0.0%"/>
    <numFmt numFmtId="192" formatCode="* #,##0.00&quot;    &quot;;\-* #,##0.00&quot;    &quot;;* \-#&quot;    &quot;;@"/>
    <numFmt numFmtId="193" formatCode="0&quot;.&quot;"/>
    <numFmt numFmtId="194" formatCode="#,##0.00\ [$€-813]"/>
    <numFmt numFmtId="195" formatCode="#&quot;.&quot;"/>
    <numFmt numFmtId="196" formatCode="[$-424]#,##0.00"/>
    <numFmt numFmtId="197" formatCode="[$-424]#,##0"/>
    <numFmt numFmtId="198" formatCode="_-* #,##0.0_-;\-* #,##0.0_-;_-* &quot;-&quot;??_-;_-@_-"/>
    <numFmt numFmtId="199" formatCode="_(* #,##0.00_);_(* \(#,##0.00\);_(* &quot;-&quot;??_);_(@_)"/>
    <numFmt numFmtId="200" formatCode="#,##0.0\ &quot;€&quot;"/>
  </numFmts>
  <fonts count="353">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8"/>
      <name val="Arial"/>
      <family val="2"/>
      <charset val="238"/>
    </font>
    <font>
      <sz val="10"/>
      <name val="Arial"/>
      <family val="2"/>
      <charset val="238"/>
    </font>
    <font>
      <sz val="11"/>
      <name val="Arial"/>
      <family val="2"/>
      <charset val="238"/>
    </font>
    <font>
      <b/>
      <sz val="11"/>
      <name val="Arial"/>
      <family val="2"/>
      <charset val="238"/>
    </font>
    <font>
      <b/>
      <sz val="20"/>
      <name val="Arial"/>
      <family val="2"/>
      <charset val="238"/>
    </font>
    <font>
      <b/>
      <sz val="12"/>
      <name val="Arial"/>
      <family val="2"/>
      <charset val="238"/>
    </font>
    <font>
      <b/>
      <sz val="16"/>
      <name val="Arial"/>
      <family val="2"/>
      <charset val="238"/>
    </font>
    <font>
      <sz val="10"/>
      <name val="SL Dutch"/>
      <charset val="238"/>
    </font>
    <font>
      <b/>
      <sz val="10"/>
      <name val="Arial"/>
      <family val="2"/>
      <charset val="238"/>
    </font>
    <font>
      <i/>
      <sz val="10"/>
      <name val="Arial"/>
      <family val="2"/>
      <charset val="238"/>
    </font>
    <font>
      <vertAlign val="superscript"/>
      <sz val="10"/>
      <name val="Arial"/>
      <family val="2"/>
      <charset val="238"/>
    </font>
    <font>
      <b/>
      <i/>
      <sz val="10"/>
      <name val="Arial"/>
      <family val="2"/>
      <charset val="238"/>
    </font>
    <font>
      <b/>
      <sz val="14"/>
      <name val="Arial"/>
      <family val="2"/>
      <charset val="238"/>
    </font>
    <font>
      <sz val="10"/>
      <name val="Arial"/>
      <family val="2"/>
    </font>
    <font>
      <b/>
      <sz val="9"/>
      <name val="Arial"/>
      <family val="2"/>
      <charset val="238"/>
    </font>
    <font>
      <b/>
      <sz val="8"/>
      <name val="Arial"/>
      <family val="2"/>
      <charset val="238"/>
    </font>
    <font>
      <b/>
      <i/>
      <sz val="14"/>
      <name val="Arial"/>
      <family val="2"/>
      <charset val="238"/>
    </font>
    <font>
      <sz val="10"/>
      <name val="Arial CE"/>
      <family val="2"/>
      <charset val="238"/>
    </font>
    <font>
      <sz val="10"/>
      <name val="Arial CE"/>
      <charset val="238"/>
    </font>
    <font>
      <b/>
      <sz val="22"/>
      <name val="Arial"/>
      <family val="2"/>
      <charset val="238"/>
    </font>
    <font>
      <sz val="10"/>
      <name val="Arial CE"/>
      <family val="2"/>
    </font>
    <font>
      <sz val="10"/>
      <name val="Arial CE"/>
    </font>
    <font>
      <sz val="10"/>
      <name val="Times New Roman CE"/>
      <family val="1"/>
      <charset val="238"/>
    </font>
    <font>
      <sz val="10"/>
      <name val="Arial"/>
      <family val="2"/>
      <charset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238"/>
    </font>
    <font>
      <sz val="11"/>
      <color indexed="8"/>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0"/>
      <color indexed="8"/>
      <name val="Arial Narrow"/>
      <family val="2"/>
      <charset val="238"/>
    </font>
    <font>
      <sz val="11"/>
      <name val="Arial Narrow CE"/>
      <family val="2"/>
      <charset val="238"/>
    </font>
    <font>
      <sz val="12"/>
      <name val="Times New Roman"/>
      <family val="1"/>
      <charset val="238"/>
    </font>
    <font>
      <sz val="11"/>
      <color indexed="59"/>
      <name val="Calibri"/>
      <family val="2"/>
      <charset val="238"/>
    </font>
    <font>
      <sz val="11"/>
      <color indexed="8"/>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2"/>
      <name val="Times New Roman CE"/>
      <family val="1"/>
      <charset val="238"/>
    </font>
    <font>
      <sz val="10"/>
      <color indexed="8"/>
      <name val="Times New Roman"/>
      <family val="1"/>
      <charset val="238"/>
    </font>
    <font>
      <sz val="10"/>
      <name val="MS Sans Serif"/>
      <family val="2"/>
      <charset val="238"/>
    </font>
    <font>
      <sz val="11"/>
      <color indexed="19"/>
      <name val="Calibri"/>
      <family val="2"/>
      <charset val="238"/>
    </font>
    <font>
      <sz val="10"/>
      <name val="Courier New"/>
      <family val="1"/>
      <charset val="238"/>
    </font>
    <font>
      <sz val="11"/>
      <name val="Futura Prins"/>
      <charset val="238"/>
    </font>
    <font>
      <sz val="11"/>
      <name val="Futura Prins"/>
      <charset val="1"/>
    </font>
    <font>
      <b/>
      <sz val="18"/>
      <color indexed="62"/>
      <name val="Cambria"/>
      <family val="2"/>
      <charset val="238"/>
    </font>
    <font>
      <sz val="11"/>
      <color indexed="8"/>
      <name val="Arial"/>
      <family val="2"/>
    </font>
    <font>
      <sz val="11"/>
      <color indexed="8"/>
      <name val="Arial CE1"/>
      <charset val="238"/>
    </font>
    <font>
      <sz val="11"/>
      <name val="Arial Narrow CE"/>
      <charset val="238"/>
    </font>
    <font>
      <sz val="12"/>
      <name val="Times New Roman"/>
      <family val="1"/>
    </font>
    <font>
      <sz val="10"/>
      <color indexed="24"/>
      <name val="Arial"/>
      <family val="2"/>
      <charset val="238"/>
    </font>
    <font>
      <sz val="9"/>
      <name val="Futura Prins"/>
    </font>
    <font>
      <sz val="10"/>
      <name val="Courier"/>
      <family val="1"/>
      <charset val="238"/>
    </font>
    <font>
      <sz val="11"/>
      <name val="Futura Prins"/>
    </font>
    <font>
      <sz val="10"/>
      <name val="Century Gothic"/>
      <family val="2"/>
      <charset val="238"/>
    </font>
    <font>
      <sz val="12"/>
      <name val="Courier"/>
      <family val="1"/>
      <charset val="238"/>
    </font>
    <font>
      <sz val="11"/>
      <name val="Times New Roman"/>
      <family val="1"/>
      <charset val="238"/>
    </font>
    <font>
      <sz val="10"/>
      <name val="Arial"/>
      <family val="2"/>
      <charset val="204"/>
    </font>
    <font>
      <u/>
      <sz val="10"/>
      <color indexed="12"/>
      <name val="Arial CE"/>
      <charset val="238"/>
    </font>
    <font>
      <sz val="10"/>
      <name val="Verdana"/>
      <family val="2"/>
      <charset val="238"/>
    </font>
    <font>
      <sz val="11"/>
      <color indexed="8"/>
      <name val="Calibri"/>
      <family val="2"/>
    </font>
    <font>
      <sz val="8"/>
      <color indexed="8"/>
      <name val="Tahoma"/>
      <family val="2"/>
      <charset val="238"/>
    </font>
    <font>
      <u/>
      <sz val="10"/>
      <color indexed="12"/>
      <name val="Arial CE"/>
      <family val="2"/>
      <charset val="238"/>
    </font>
    <font>
      <sz val="12"/>
      <name val="Times New Roman CE"/>
      <charset val="238"/>
    </font>
    <font>
      <sz val="11"/>
      <name val="Times New Roman CE"/>
      <family val="1"/>
      <charset val="238"/>
    </font>
    <font>
      <sz val="11"/>
      <name val="Arial CE"/>
      <family val="2"/>
      <charset val="238"/>
    </font>
    <font>
      <b/>
      <sz val="18"/>
      <name val="Arial"/>
      <family val="2"/>
      <charset val="238"/>
    </font>
    <font>
      <sz val="18"/>
      <name val="Arial"/>
      <family val="2"/>
      <charset val="238"/>
    </font>
    <font>
      <b/>
      <sz val="10"/>
      <name val="Arial"/>
      <family val="2"/>
    </font>
    <font>
      <sz val="10"/>
      <name val="Arial Narrow"/>
      <family val="2"/>
    </font>
    <font>
      <i/>
      <u/>
      <sz val="10"/>
      <name val="Arial"/>
      <family val="2"/>
    </font>
    <font>
      <sz val="10"/>
      <color indexed="8"/>
      <name val="Arial"/>
      <family val="2"/>
    </font>
    <font>
      <sz val="9"/>
      <name val="Arial"/>
      <family val="2"/>
    </font>
    <font>
      <b/>
      <u/>
      <sz val="16"/>
      <name val="Arial"/>
      <family val="2"/>
      <charset val="238"/>
    </font>
    <font>
      <b/>
      <sz val="12"/>
      <name val="Arial"/>
      <family val="2"/>
    </font>
    <font>
      <b/>
      <i/>
      <u/>
      <sz val="11"/>
      <name val="Arial"/>
      <family val="2"/>
    </font>
    <font>
      <i/>
      <sz val="10"/>
      <name val="Arial"/>
      <family val="2"/>
    </font>
    <font>
      <vertAlign val="superscript"/>
      <sz val="10"/>
      <name val="Arial"/>
      <family val="2"/>
    </font>
    <font>
      <sz val="10"/>
      <name val="Calibri"/>
      <family val="2"/>
      <charset val="238"/>
    </font>
    <font>
      <i/>
      <u/>
      <sz val="10"/>
      <name val="Arial"/>
      <family val="2"/>
      <charset val="238"/>
    </font>
    <font>
      <b/>
      <i/>
      <sz val="10"/>
      <name val="Arial"/>
      <family val="2"/>
    </font>
    <font>
      <sz val="10"/>
      <color indexed="10"/>
      <name val="Arial"/>
      <family val="2"/>
    </font>
    <font>
      <sz val="10"/>
      <color indexed="10"/>
      <name val="Arial"/>
      <family val="2"/>
      <charset val="238"/>
    </font>
    <font>
      <b/>
      <sz val="14"/>
      <name val="Arial"/>
      <family val="2"/>
    </font>
    <font>
      <b/>
      <i/>
      <sz val="14"/>
      <name val="Arial"/>
      <family val="2"/>
    </font>
    <font>
      <b/>
      <sz val="11"/>
      <color indexed="30"/>
      <name val="Arial"/>
      <family val="2"/>
    </font>
    <font>
      <u/>
      <sz val="10"/>
      <name val="Arial"/>
      <family val="2"/>
    </font>
    <font>
      <i/>
      <sz val="9"/>
      <name val="Arial"/>
      <family val="2"/>
    </font>
    <font>
      <vertAlign val="superscript"/>
      <sz val="10"/>
      <color indexed="8"/>
      <name val="Arial"/>
      <family val="2"/>
    </font>
    <font>
      <b/>
      <u/>
      <sz val="15"/>
      <name val="Arial"/>
      <family val="2"/>
    </font>
    <font>
      <sz val="8"/>
      <name val="Arial"/>
      <family val="2"/>
    </font>
    <font>
      <b/>
      <sz val="10"/>
      <name val="Arial CE"/>
      <charset val="238"/>
    </font>
    <font>
      <b/>
      <sz val="11"/>
      <name val="Arial"/>
      <family val="2"/>
    </font>
    <font>
      <sz val="10"/>
      <name val="Times New Roman"/>
      <family val="1"/>
      <charset val="238"/>
    </font>
    <font>
      <sz val="8"/>
      <name val="Arial CE"/>
      <family val="2"/>
      <charset val="238"/>
    </font>
    <font>
      <b/>
      <i/>
      <sz val="11"/>
      <name val="Arial"/>
      <family val="2"/>
      <charset val="238"/>
    </font>
    <font>
      <sz val="11"/>
      <name val="Arial"/>
      <family val="2"/>
    </font>
    <font>
      <b/>
      <sz val="11"/>
      <name val="Arial Narrow"/>
      <family val="2"/>
      <charset val="238"/>
    </font>
    <font>
      <sz val="9"/>
      <name val="Arial CE"/>
      <family val="2"/>
      <charset val="238"/>
    </font>
    <font>
      <sz val="11"/>
      <name val="Symbol"/>
      <family val="1"/>
      <charset val="2"/>
    </font>
    <font>
      <sz val="11"/>
      <color theme="1"/>
      <name val="Calibri"/>
      <family val="2"/>
      <charset val="238"/>
      <scheme val="minor"/>
    </font>
    <font>
      <b/>
      <i/>
      <sz val="16"/>
      <color rgb="FF000000"/>
      <name val="Arial"/>
      <family val="2"/>
      <charset val="238"/>
    </font>
    <font>
      <u/>
      <sz val="11"/>
      <color theme="10"/>
      <name val="Calibri"/>
      <family val="2"/>
      <charset val="238"/>
    </font>
    <font>
      <sz val="10"/>
      <color theme="1"/>
      <name val="Arial Narrow"/>
      <family val="2"/>
      <charset val="238"/>
    </font>
    <font>
      <sz val="10"/>
      <color theme="1"/>
      <name val="Arial"/>
      <family val="2"/>
      <charset val="238"/>
    </font>
    <font>
      <sz val="10"/>
      <color rgb="FF000000"/>
      <name val="Times New Roman"/>
      <family val="1"/>
      <charset val="238"/>
    </font>
    <font>
      <sz val="12"/>
      <color theme="1"/>
      <name val="Calibri"/>
      <family val="2"/>
      <scheme val="minor"/>
    </font>
    <font>
      <sz val="11"/>
      <color rgb="FF000000"/>
      <name val="Arial"/>
      <family val="2"/>
      <charset val="238"/>
    </font>
    <font>
      <b/>
      <i/>
      <u/>
      <sz val="11"/>
      <color rgb="FF000000"/>
      <name val="Arial"/>
      <family val="2"/>
      <charset val="238"/>
    </font>
    <font>
      <sz val="10"/>
      <color rgb="FFFF0000"/>
      <name val="Arial"/>
      <family val="2"/>
    </font>
    <font>
      <sz val="18"/>
      <color rgb="FFFF0000"/>
      <name val="Arial"/>
      <family val="2"/>
    </font>
    <font>
      <sz val="10"/>
      <color rgb="FFFF0000"/>
      <name val="Arial"/>
      <family val="2"/>
      <charset val="238"/>
    </font>
    <font>
      <sz val="10"/>
      <color theme="1"/>
      <name val="Arial"/>
      <family val="2"/>
    </font>
    <font>
      <b/>
      <i/>
      <sz val="10"/>
      <color theme="1"/>
      <name val="Arial"/>
      <family val="2"/>
    </font>
    <font>
      <b/>
      <sz val="10"/>
      <color rgb="FFFF0000"/>
      <name val="Arial"/>
      <family val="2"/>
    </font>
    <font>
      <b/>
      <sz val="11"/>
      <color theme="1"/>
      <name val="Arial"/>
      <family val="2"/>
      <charset val="238"/>
    </font>
    <font>
      <sz val="11"/>
      <color theme="1"/>
      <name val="Arial"/>
      <family val="2"/>
      <charset val="238"/>
    </font>
    <font>
      <sz val="9"/>
      <color theme="1"/>
      <name val="Arial"/>
      <family val="2"/>
      <charset val="238"/>
    </font>
    <font>
      <sz val="9"/>
      <name val="Arial"/>
      <family val="2"/>
      <charset val="238"/>
    </font>
    <font>
      <sz val="10"/>
      <color rgb="FF000000"/>
      <name val="Arial"/>
      <family val="2"/>
      <charset val="238"/>
    </font>
    <font>
      <u/>
      <sz val="10"/>
      <color theme="10"/>
      <name val="Arial"/>
      <family val="2"/>
      <charset val="238"/>
    </font>
    <font>
      <sz val="10"/>
      <color rgb="FF002060"/>
      <name val="Arial"/>
      <family val="2"/>
    </font>
    <font>
      <sz val="9"/>
      <color rgb="FFFF0000"/>
      <name val="Arial"/>
      <family val="2"/>
      <charset val="238"/>
    </font>
    <font>
      <sz val="11"/>
      <color rgb="FFFF0000"/>
      <name val="Calibri"/>
      <family val="2"/>
      <charset val="238"/>
      <scheme val="minor"/>
    </font>
    <font>
      <b/>
      <sz val="12"/>
      <name val="Times New Roman"/>
      <family val="1"/>
      <charset val="238"/>
    </font>
    <font>
      <b/>
      <sz val="12"/>
      <name val="Calibri"/>
      <family val="2"/>
      <charset val="238"/>
      <scheme val="minor"/>
    </font>
    <font>
      <vertAlign val="superscript"/>
      <sz val="8"/>
      <name val="Arial"/>
      <family val="2"/>
      <charset val="238"/>
    </font>
    <font>
      <sz val="11"/>
      <name val="Calibri"/>
      <family val="2"/>
      <charset val="238"/>
      <scheme val="minor"/>
    </font>
    <font>
      <b/>
      <sz val="11"/>
      <color rgb="FFFF0000"/>
      <name val="Arial"/>
      <family val="2"/>
    </font>
    <font>
      <sz val="8"/>
      <name val="SLO Arial"/>
      <charset val="238"/>
    </font>
    <font>
      <sz val="12"/>
      <name val="Arial"/>
      <family val="2"/>
    </font>
    <font>
      <vertAlign val="superscript"/>
      <sz val="11"/>
      <name val="Arial"/>
      <family val="2"/>
    </font>
    <font>
      <b/>
      <sz val="12"/>
      <name val="Arial CE"/>
      <charset val="238"/>
    </font>
    <font>
      <b/>
      <sz val="12"/>
      <name val="Times New Roman"/>
      <family val="2"/>
      <charset val="238"/>
    </font>
    <font>
      <b/>
      <sz val="12"/>
      <color theme="1"/>
      <name val="Times New Roman"/>
      <family val="2"/>
      <charset val="238"/>
    </font>
    <font>
      <b/>
      <sz val="14"/>
      <name val="Arial CE"/>
      <charset val="238"/>
    </font>
    <font>
      <b/>
      <sz val="18"/>
      <name val="Arial CE"/>
      <charset val="238"/>
    </font>
    <font>
      <sz val="12"/>
      <name val="Arial"/>
      <family val="2"/>
      <charset val="238"/>
    </font>
    <font>
      <b/>
      <sz val="16"/>
      <name val="Times New Roman"/>
      <family val="1"/>
      <charset val="238"/>
    </font>
    <font>
      <b/>
      <sz val="12"/>
      <color theme="1"/>
      <name val="Times New Roman"/>
      <family val="1"/>
      <charset val="238"/>
    </font>
    <font>
      <sz val="10"/>
      <name val="Times New Roman"/>
      <family val="2"/>
      <charset val="238"/>
    </font>
    <font>
      <sz val="12"/>
      <name val="Times New Roman"/>
      <family val="2"/>
      <charset val="238"/>
    </font>
    <font>
      <b/>
      <sz val="10"/>
      <name val="Times New Roman"/>
      <family val="1"/>
      <charset val="238"/>
    </font>
    <font>
      <sz val="12"/>
      <color theme="1"/>
      <name val="Times New Roman"/>
      <family val="1"/>
      <charset val="238"/>
    </font>
    <font>
      <vertAlign val="superscript"/>
      <sz val="12"/>
      <name val="Times New Roman"/>
      <family val="1"/>
      <charset val="238"/>
    </font>
    <font>
      <sz val="12"/>
      <color theme="8" tint="0.39997558519241921"/>
      <name val="Times New Roman"/>
      <family val="1"/>
      <charset val="238"/>
    </font>
    <font>
      <sz val="10"/>
      <name val="Arial"/>
      <family val="2"/>
      <charset val="238"/>
    </font>
    <font>
      <b/>
      <sz val="11"/>
      <name val="Calibri"/>
      <family val="2"/>
      <charset val="238"/>
      <scheme val="minor"/>
    </font>
    <font>
      <sz val="10"/>
      <name val="Calibri"/>
      <family val="2"/>
      <charset val="238"/>
      <scheme val="minor"/>
    </font>
    <font>
      <b/>
      <sz val="10"/>
      <name val="Calibri"/>
      <family val="2"/>
      <charset val="238"/>
      <scheme val="minor"/>
    </font>
    <font>
      <sz val="11"/>
      <name val="Calibri"/>
      <family val="2"/>
      <charset val="238"/>
    </font>
    <font>
      <b/>
      <sz val="11"/>
      <name val="Calibri"/>
      <family val="2"/>
      <charset val="238"/>
    </font>
    <font>
      <i/>
      <sz val="11"/>
      <name val="Calibri"/>
      <family val="2"/>
      <charset val="238"/>
    </font>
    <font>
      <b/>
      <i/>
      <sz val="11"/>
      <name val="Calibri"/>
      <family val="2"/>
      <charset val="238"/>
      <scheme val="minor"/>
    </font>
    <font>
      <i/>
      <sz val="11"/>
      <name val="Calibri"/>
      <family val="2"/>
      <charset val="238"/>
      <scheme val="minor"/>
    </font>
    <font>
      <u/>
      <sz val="10"/>
      <name val="Arial"/>
      <family val="2"/>
      <charset val="238"/>
    </font>
    <font>
      <b/>
      <u/>
      <sz val="10"/>
      <name val="Calibri"/>
      <family val="2"/>
      <charset val="238"/>
      <scheme val="minor"/>
    </font>
    <font>
      <b/>
      <sz val="10"/>
      <color rgb="FFFF0000"/>
      <name val="Calibri"/>
      <family val="2"/>
      <charset val="238"/>
      <scheme val="minor"/>
    </font>
    <font>
      <sz val="10"/>
      <color rgb="FFFF0000"/>
      <name val="Calibri"/>
      <family val="2"/>
      <charset val="238"/>
      <scheme val="minor"/>
    </font>
    <font>
      <b/>
      <sz val="11"/>
      <color theme="1"/>
      <name val="Calibri"/>
      <family val="2"/>
      <charset val="238"/>
      <scheme val="minor"/>
    </font>
    <font>
      <sz val="12"/>
      <color theme="1"/>
      <name val="Calibri"/>
      <family val="2"/>
      <charset val="238"/>
      <scheme val="minor"/>
    </font>
    <font>
      <b/>
      <sz val="12"/>
      <color theme="1"/>
      <name val="Calibri"/>
      <family val="2"/>
      <charset val="238"/>
      <scheme val="minor"/>
    </font>
    <font>
      <sz val="10"/>
      <color theme="5"/>
      <name val="Arial"/>
      <family val="2"/>
      <charset val="238"/>
    </font>
    <font>
      <b/>
      <sz val="14"/>
      <color indexed="8"/>
      <name val="Arial"/>
      <family val="2"/>
      <charset val="238"/>
    </font>
    <font>
      <b/>
      <sz val="8"/>
      <color indexed="8"/>
      <name val="Arial"/>
      <family val="2"/>
      <charset val="238"/>
    </font>
    <font>
      <b/>
      <i/>
      <sz val="8"/>
      <name val="Arial"/>
      <family val="2"/>
      <charset val="238"/>
    </font>
    <font>
      <sz val="8"/>
      <color indexed="8"/>
      <name val="Arial"/>
      <family val="2"/>
      <charset val="238"/>
    </font>
    <font>
      <sz val="8"/>
      <color rgb="FFFF0000"/>
      <name val="Arial"/>
      <family val="2"/>
      <charset val="238"/>
    </font>
    <font>
      <b/>
      <sz val="8"/>
      <color rgb="FF000000"/>
      <name val="Arial"/>
      <family val="2"/>
      <charset val="238"/>
    </font>
    <font>
      <b/>
      <i/>
      <sz val="8"/>
      <color indexed="8"/>
      <name val="Arial"/>
      <family val="2"/>
      <charset val="238"/>
    </font>
    <font>
      <sz val="8"/>
      <color theme="1"/>
      <name val="Arial"/>
      <family val="2"/>
      <charset val="238"/>
    </font>
    <font>
      <sz val="8"/>
      <color rgb="FF000000"/>
      <name val="Tahoma"/>
      <family val="2"/>
      <charset val="238"/>
    </font>
    <font>
      <sz val="7"/>
      <color rgb="FF000000"/>
      <name val="Tahoma"/>
      <family val="2"/>
      <charset val="238"/>
    </font>
    <font>
      <b/>
      <sz val="11"/>
      <color rgb="FFFF0000"/>
      <name val="Calibri"/>
      <family val="2"/>
      <charset val="238"/>
      <scheme val="minor"/>
    </font>
    <font>
      <b/>
      <sz val="14"/>
      <name val="Calibri"/>
      <family val="2"/>
      <charset val="238"/>
      <scheme val="minor"/>
    </font>
    <font>
      <sz val="7"/>
      <name val="Calibri"/>
      <family val="2"/>
      <charset val="238"/>
    </font>
    <font>
      <strike/>
      <sz val="11"/>
      <name val="Calibri"/>
      <family val="2"/>
      <charset val="238"/>
      <scheme val="minor"/>
    </font>
    <font>
      <vertAlign val="superscript"/>
      <sz val="11"/>
      <name val="Calibri"/>
      <family val="2"/>
      <charset val="238"/>
      <scheme val="minor"/>
    </font>
    <font>
      <u/>
      <sz val="11"/>
      <name val="Calibri"/>
      <family val="2"/>
      <charset val="238"/>
      <scheme val="minor"/>
    </font>
    <font>
      <sz val="11"/>
      <color rgb="FF000000"/>
      <name val="Calibri"/>
      <family val="2"/>
      <charset val="238"/>
    </font>
    <font>
      <b/>
      <sz val="14"/>
      <name val="Calibri Light"/>
      <family val="2"/>
      <charset val="1"/>
    </font>
    <font>
      <sz val="14"/>
      <name val="Calibri Light"/>
      <family val="2"/>
      <charset val="1"/>
    </font>
    <font>
      <sz val="11"/>
      <color rgb="FF000000"/>
      <name val="Calibri Light"/>
      <family val="2"/>
      <charset val="1"/>
    </font>
    <font>
      <b/>
      <sz val="14"/>
      <name val="Calibri Light"/>
      <family val="2"/>
      <charset val="238"/>
    </font>
    <font>
      <sz val="14"/>
      <color rgb="FF000000"/>
      <name val="Calibri Light"/>
      <family val="2"/>
      <charset val="238"/>
    </font>
    <font>
      <i/>
      <sz val="14"/>
      <color rgb="FF000000"/>
      <name val="Calibri Light"/>
      <family val="2"/>
      <charset val="238"/>
    </font>
    <font>
      <sz val="14"/>
      <color rgb="FF000000"/>
      <name val="Calibri Light"/>
      <family val="2"/>
      <charset val="1"/>
    </font>
    <font>
      <b/>
      <sz val="14"/>
      <color theme="1"/>
      <name val="Arial Narrow"/>
      <family val="2"/>
      <charset val="238"/>
    </font>
    <font>
      <sz val="12"/>
      <color theme="1"/>
      <name val="Arial Narrow"/>
      <family val="2"/>
      <charset val="238"/>
    </font>
    <font>
      <b/>
      <sz val="12"/>
      <color theme="1"/>
      <name val="Arial Narrow"/>
      <family val="2"/>
      <charset val="238"/>
    </font>
    <font>
      <sz val="8"/>
      <name val="Arial Narrow"/>
      <family val="2"/>
      <charset val="238"/>
    </font>
    <font>
      <sz val="10"/>
      <name val="Arial Narrow"/>
      <family val="2"/>
      <charset val="238"/>
    </font>
    <font>
      <b/>
      <sz val="10"/>
      <name val="Arial Narrow"/>
      <family val="2"/>
      <charset val="238"/>
    </font>
    <font>
      <b/>
      <sz val="8"/>
      <name val="Arial Narrow"/>
      <family val="2"/>
      <charset val="238"/>
    </font>
    <font>
      <sz val="14"/>
      <name val="Arial Narrow"/>
      <family val="2"/>
      <charset val="238"/>
    </font>
    <font>
      <sz val="10"/>
      <name val="Arial"/>
      <family val="2"/>
      <charset val="238"/>
    </font>
    <font>
      <b/>
      <sz val="14"/>
      <color rgb="FF000000"/>
      <name val="Calibri Light"/>
      <family val="2"/>
      <charset val="238"/>
    </font>
    <font>
      <sz val="14"/>
      <color rgb="FFC9211E"/>
      <name val="Calibri Light"/>
      <family val="2"/>
      <charset val="238"/>
    </font>
    <font>
      <b/>
      <sz val="14"/>
      <color rgb="FFC9211E"/>
      <name val="Calibri Light"/>
      <family val="2"/>
      <charset val="238"/>
    </font>
    <font>
      <sz val="14"/>
      <name val="Calibri Light"/>
      <family val="2"/>
      <charset val="238"/>
    </font>
    <font>
      <b/>
      <sz val="14"/>
      <color rgb="FFFF3333"/>
      <name val="Calibri Light"/>
      <family val="2"/>
      <charset val="238"/>
    </font>
    <font>
      <sz val="14"/>
      <color rgb="FFFF3333"/>
      <name val="Calibri Light"/>
      <family val="2"/>
      <charset val="238"/>
    </font>
    <font>
      <i/>
      <sz val="14"/>
      <name val="Calibri Light"/>
      <family val="2"/>
      <charset val="238"/>
    </font>
    <font>
      <b/>
      <sz val="14"/>
      <color rgb="FF000000"/>
      <name val="Calibri Light"/>
      <family val="2"/>
      <charset val="1"/>
    </font>
    <font>
      <b/>
      <i/>
      <sz val="14"/>
      <color rgb="FF000000"/>
      <name val="Calibri Light"/>
      <family val="2"/>
      <charset val="238"/>
    </font>
    <font>
      <sz val="14"/>
      <color rgb="FFCE181E"/>
      <name val="Calibri Light"/>
      <family val="2"/>
      <charset val="238"/>
    </font>
    <font>
      <sz val="14"/>
      <name val="Calibri"/>
      <family val="2"/>
      <charset val="238"/>
    </font>
    <font>
      <b/>
      <sz val="14"/>
      <name val="Calibri"/>
      <family val="2"/>
      <charset val="238"/>
    </font>
    <font>
      <i/>
      <sz val="11"/>
      <name val="Arial"/>
      <family val="2"/>
      <charset val="238"/>
    </font>
    <font>
      <b/>
      <sz val="11"/>
      <color indexed="8"/>
      <name val="Arial"/>
      <family val="2"/>
      <charset val="238"/>
    </font>
    <font>
      <b/>
      <i/>
      <sz val="12"/>
      <name val="Arial"/>
      <family val="2"/>
      <charset val="238"/>
    </font>
    <font>
      <sz val="10"/>
      <color indexed="8"/>
      <name val="Arial"/>
      <family val="2"/>
      <charset val="238"/>
    </font>
    <font>
      <b/>
      <sz val="12"/>
      <name val="Arial CE"/>
      <family val="2"/>
      <charset val="238"/>
    </font>
    <font>
      <vertAlign val="superscript"/>
      <sz val="10"/>
      <name val="Arial CE"/>
      <family val="2"/>
      <charset val="238"/>
    </font>
    <font>
      <sz val="11"/>
      <name val="Arial CE"/>
      <charset val="238"/>
    </font>
    <font>
      <sz val="8"/>
      <name val="Arial CE"/>
      <charset val="238"/>
    </font>
    <font>
      <b/>
      <sz val="8"/>
      <name val="Arial"/>
      <family val="2"/>
    </font>
    <font>
      <b/>
      <sz val="8"/>
      <name val="Arial CE"/>
      <family val="2"/>
      <charset val="238"/>
    </font>
    <font>
      <sz val="8"/>
      <color indexed="8"/>
      <name val="Arial"/>
      <family val="2"/>
    </font>
    <font>
      <sz val="8"/>
      <color indexed="8"/>
      <name val="Calibri"/>
      <family val="2"/>
      <charset val="238"/>
    </font>
    <font>
      <b/>
      <i/>
      <sz val="10"/>
      <name val="Times New Roman"/>
      <family val="1"/>
      <charset val="238"/>
    </font>
    <font>
      <b/>
      <sz val="10"/>
      <color theme="1"/>
      <name val="Arial Narrow"/>
      <family val="2"/>
      <charset val="238"/>
    </font>
    <font>
      <vertAlign val="superscript"/>
      <sz val="10"/>
      <name val="Times New Roman"/>
      <family val="1"/>
      <charset val="238"/>
    </font>
    <font>
      <b/>
      <sz val="9"/>
      <name val="Arial CE"/>
      <family val="2"/>
      <charset val="238"/>
    </font>
    <font>
      <i/>
      <sz val="11"/>
      <name val="Times New Roman CE"/>
      <family val="1"/>
      <charset val="238"/>
    </font>
    <font>
      <b/>
      <sz val="11"/>
      <name val="Arial CE"/>
      <charset val="238"/>
    </font>
    <font>
      <i/>
      <sz val="10"/>
      <color rgb="FF7F7F7F"/>
      <name val="Arial"/>
      <family val="2"/>
      <charset val="238"/>
    </font>
    <font>
      <b/>
      <i/>
      <sz val="9"/>
      <name val="Arial"/>
      <family val="2"/>
      <charset val="238"/>
    </font>
    <font>
      <b/>
      <sz val="10"/>
      <name val="Arial"/>
      <family val="2"/>
      <charset val="1"/>
    </font>
    <font>
      <b/>
      <sz val="10"/>
      <name val="Calibri"/>
      <family val="2"/>
      <charset val="238"/>
    </font>
    <font>
      <i/>
      <sz val="9"/>
      <name val="Arial"/>
      <family val="2"/>
      <charset val="238"/>
    </font>
    <font>
      <sz val="9"/>
      <name val="Arial"/>
      <family val="2"/>
      <charset val="1"/>
    </font>
    <font>
      <b/>
      <sz val="9"/>
      <color theme="1"/>
      <name val="Calibri"/>
      <family val="2"/>
      <charset val="238"/>
      <scheme val="minor"/>
    </font>
    <font>
      <sz val="9"/>
      <color theme="1"/>
      <name val="Calibri"/>
      <family val="2"/>
      <scheme val="minor"/>
    </font>
    <font>
      <b/>
      <sz val="9"/>
      <name val="Arial"/>
      <family val="2"/>
    </font>
    <font>
      <b/>
      <sz val="9"/>
      <color theme="1"/>
      <name val="Arial"/>
      <family val="2"/>
    </font>
    <font>
      <b/>
      <i/>
      <sz val="9"/>
      <name val="Arial"/>
      <family val="2"/>
    </font>
    <font>
      <sz val="9"/>
      <color theme="1"/>
      <name val="Arial"/>
      <family val="2"/>
    </font>
    <font>
      <u/>
      <sz val="9"/>
      <name val="Arial"/>
      <family val="2"/>
      <charset val="238"/>
    </font>
    <font>
      <sz val="9"/>
      <name val="Symbol"/>
      <family val="1"/>
      <charset val="2"/>
    </font>
    <font>
      <b/>
      <i/>
      <sz val="10"/>
      <name val="Calibri"/>
      <family val="2"/>
      <charset val="238"/>
    </font>
    <font>
      <b/>
      <sz val="10"/>
      <color rgb="FF00B050"/>
      <name val="Calibri"/>
      <family val="2"/>
      <charset val="238"/>
      <scheme val="minor"/>
    </font>
    <font>
      <sz val="10"/>
      <color rgb="FF00B050"/>
      <name val="Calibri"/>
      <family val="2"/>
      <charset val="238"/>
      <scheme val="minor"/>
    </font>
    <font>
      <i/>
      <sz val="10"/>
      <name val="Calibri"/>
      <family val="2"/>
      <charset val="238"/>
    </font>
    <font>
      <b/>
      <sz val="9"/>
      <color indexed="8"/>
      <name val="Arial"/>
      <family val="2"/>
    </font>
    <font>
      <sz val="9"/>
      <color indexed="8"/>
      <name val="Arial"/>
      <family val="2"/>
    </font>
    <font>
      <b/>
      <sz val="10"/>
      <color indexed="8"/>
      <name val="Arial"/>
      <family val="2"/>
      <charset val="238"/>
    </font>
    <font>
      <sz val="10"/>
      <color theme="0" tint="-4.9989318521683403E-2"/>
      <name val="Arial"/>
      <family val="2"/>
      <charset val="238"/>
    </font>
    <font>
      <i/>
      <u/>
      <sz val="9"/>
      <name val="Arial"/>
      <family val="2"/>
      <charset val="238"/>
    </font>
    <font>
      <i/>
      <sz val="9"/>
      <name val="Arial"/>
      <family val="2"/>
      <charset val="1"/>
    </font>
    <font>
      <vertAlign val="subscript"/>
      <sz val="9"/>
      <name val="Arial"/>
      <family val="2"/>
      <charset val="238"/>
    </font>
    <font>
      <vertAlign val="superscript"/>
      <sz val="9"/>
      <name val="Arial"/>
      <family val="2"/>
      <charset val="238"/>
    </font>
    <font>
      <sz val="11"/>
      <name val="Helvetica"/>
      <charset val="238"/>
    </font>
    <font>
      <b/>
      <sz val="9"/>
      <color theme="1"/>
      <name val="Arial"/>
      <family val="2"/>
      <charset val="238"/>
    </font>
    <font>
      <b/>
      <i/>
      <sz val="9"/>
      <color theme="1"/>
      <name val="Arial"/>
      <family val="2"/>
      <charset val="238"/>
    </font>
    <font>
      <i/>
      <sz val="9"/>
      <color theme="1"/>
      <name val="Arial"/>
      <family val="2"/>
      <charset val="238"/>
    </font>
    <font>
      <b/>
      <sz val="9"/>
      <color rgb="FFFF0000"/>
      <name val="Arial"/>
      <family val="2"/>
      <charset val="238"/>
    </font>
    <font>
      <vertAlign val="superscript"/>
      <sz val="11"/>
      <name val="Century Gothic"/>
      <family val="2"/>
      <charset val="238"/>
    </font>
    <font>
      <sz val="11"/>
      <name val="Century Gothic"/>
      <family val="2"/>
      <charset val="238"/>
    </font>
    <font>
      <b/>
      <u/>
      <sz val="12"/>
      <name val="Calibri"/>
      <family val="2"/>
      <charset val="238"/>
    </font>
    <font>
      <u/>
      <sz val="9"/>
      <name val="Arial"/>
      <family val="2"/>
    </font>
    <font>
      <sz val="9"/>
      <color rgb="FF000000"/>
      <name val="Arial"/>
      <family val="2"/>
    </font>
    <font>
      <b/>
      <i/>
      <vertAlign val="superscript"/>
      <sz val="9"/>
      <name val="Arial"/>
      <family val="2"/>
    </font>
    <font>
      <sz val="10"/>
      <color theme="1"/>
      <name val="Arial CE"/>
      <charset val="238"/>
    </font>
    <font>
      <sz val="9"/>
      <color indexed="10"/>
      <name val="Arial"/>
      <family val="2"/>
      <charset val="238"/>
    </font>
    <font>
      <b/>
      <u/>
      <sz val="9"/>
      <name val="Arial"/>
      <family val="2"/>
      <charset val="238"/>
    </font>
    <font>
      <b/>
      <i/>
      <sz val="9"/>
      <color rgb="FF000000"/>
      <name val="Arial"/>
      <family val="2"/>
      <charset val="238"/>
    </font>
    <font>
      <i/>
      <sz val="9"/>
      <color rgb="FF000000"/>
      <name val="Arial"/>
      <family val="2"/>
      <charset val="238"/>
    </font>
    <font>
      <vertAlign val="subscript"/>
      <sz val="9"/>
      <name val="Arial"/>
      <family val="2"/>
    </font>
    <font>
      <b/>
      <sz val="10"/>
      <color theme="0" tint="-4.9989318521683403E-2"/>
      <name val="Arial"/>
      <family val="2"/>
      <charset val="238"/>
    </font>
    <font>
      <sz val="12"/>
      <color rgb="FFFF0000"/>
      <name val="Times New Roman"/>
      <family val="1"/>
      <charset val="238"/>
    </font>
    <font>
      <b/>
      <vertAlign val="superscript"/>
      <sz val="12"/>
      <name val="Times New Roman"/>
      <family val="1"/>
      <charset val="238"/>
    </font>
    <font>
      <sz val="12"/>
      <color rgb="FF000000"/>
      <name val="Times New Roman"/>
      <family val="1"/>
      <charset val="238"/>
    </font>
    <font>
      <sz val="11"/>
      <name val="Times New Roman"/>
      <family val="1"/>
    </font>
    <font>
      <i/>
      <sz val="8"/>
      <name val="Arial"/>
      <family val="2"/>
      <charset val="238"/>
    </font>
    <font>
      <b/>
      <u/>
      <sz val="14"/>
      <name val="Arial"/>
      <family val="2"/>
      <charset val="238"/>
    </font>
    <font>
      <b/>
      <i/>
      <sz val="11"/>
      <color theme="1"/>
      <name val="Calibri"/>
      <family val="2"/>
      <charset val="238"/>
      <scheme val="minor"/>
    </font>
    <font>
      <i/>
      <sz val="10"/>
      <name val="Arial CE"/>
      <charset val="238"/>
    </font>
    <font>
      <sz val="8"/>
      <color rgb="FF000000"/>
      <name val="Arial"/>
      <family val="2"/>
    </font>
    <font>
      <b/>
      <sz val="10"/>
      <name val="Arial CE"/>
      <family val="2"/>
      <charset val="238"/>
    </font>
    <font>
      <sz val="8"/>
      <color rgb="FF1F497D"/>
      <name val="Arial"/>
      <family val="2"/>
      <charset val="238"/>
    </font>
    <font>
      <b/>
      <i/>
      <sz val="8"/>
      <name val="Arial"/>
      <family val="2"/>
    </font>
    <font>
      <b/>
      <sz val="8"/>
      <color rgb="FFFF0000"/>
      <name val="Arial"/>
      <family val="2"/>
      <charset val="238"/>
    </font>
    <font>
      <sz val="8"/>
      <color rgb="FFFF0000"/>
      <name val="Arial"/>
      <family val="2"/>
    </font>
    <font>
      <i/>
      <sz val="8"/>
      <color indexed="8"/>
      <name val="Arial"/>
      <family val="2"/>
      <charset val="238"/>
    </font>
    <font>
      <sz val="8"/>
      <name val="Calibri"/>
      <family val="2"/>
      <charset val="238"/>
      <scheme val="minor"/>
    </font>
    <font>
      <b/>
      <i/>
      <sz val="8"/>
      <color theme="1"/>
      <name val="Arial"/>
      <family val="2"/>
      <charset val="238"/>
    </font>
    <font>
      <b/>
      <sz val="8"/>
      <color theme="1"/>
      <name val="Arial"/>
      <family val="2"/>
      <charset val="238"/>
    </font>
    <font>
      <sz val="8"/>
      <color rgb="FF000000"/>
      <name val="Arial"/>
      <family val="2"/>
      <charset val="238"/>
    </font>
    <font>
      <i/>
      <u/>
      <sz val="8"/>
      <name val="Arial"/>
      <family val="2"/>
      <charset val="238"/>
    </font>
    <font>
      <sz val="11"/>
      <color theme="1"/>
      <name val="Calibri"/>
      <charset val="238"/>
      <scheme val="minor"/>
    </font>
    <font>
      <b/>
      <sz val="10"/>
      <color rgb="FF00B050"/>
      <name val="Arial"/>
      <family val="2"/>
      <charset val="238"/>
    </font>
    <font>
      <sz val="9"/>
      <color rgb="FF00B050"/>
      <name val="Arial"/>
      <family val="2"/>
    </font>
    <font>
      <b/>
      <sz val="9"/>
      <color rgb="FF00B050"/>
      <name val="Arial"/>
      <family val="2"/>
    </font>
    <font>
      <b/>
      <i/>
      <sz val="9"/>
      <color rgb="FF00B050"/>
      <name val="Arial"/>
      <family val="2"/>
    </font>
    <font>
      <b/>
      <i/>
      <sz val="9"/>
      <color rgb="FF00B050"/>
      <name val="Arial"/>
      <family val="2"/>
      <charset val="238"/>
    </font>
    <font>
      <sz val="9"/>
      <color rgb="FF00B050"/>
      <name val="Arial"/>
      <family val="2"/>
      <charset val="238"/>
    </font>
    <font>
      <b/>
      <sz val="9"/>
      <color rgb="FF00B050"/>
      <name val="Arial"/>
      <family val="2"/>
      <charset val="238"/>
    </font>
    <font>
      <vertAlign val="superscript"/>
      <sz val="9"/>
      <color rgb="FF00B050"/>
      <name val="Arial"/>
      <family val="2"/>
      <charset val="238"/>
    </font>
    <font>
      <sz val="9"/>
      <color rgb="FF00B050"/>
      <name val="Arial"/>
      <family val="2"/>
      <charset val="1"/>
    </font>
    <font>
      <b/>
      <sz val="10"/>
      <color rgb="FF00B050"/>
      <name val="Calibri"/>
      <family val="2"/>
      <charset val="238"/>
    </font>
    <font>
      <b/>
      <sz val="9"/>
      <color rgb="FF00B050"/>
      <name val="Calibri"/>
      <family val="2"/>
      <charset val="238"/>
      <scheme val="minor"/>
    </font>
    <font>
      <sz val="9"/>
      <color rgb="FF00B050"/>
      <name val="Calibri"/>
      <family val="2"/>
      <scheme val="minor"/>
    </font>
    <font>
      <b/>
      <sz val="10"/>
      <color rgb="FF00B050"/>
      <name val="Times New Roman"/>
      <family val="1"/>
      <charset val="238"/>
    </font>
    <font>
      <b/>
      <sz val="12"/>
      <color rgb="FF00B050"/>
      <name val="Times New Roman"/>
      <family val="1"/>
      <charset val="238"/>
    </font>
    <font>
      <sz val="12"/>
      <color rgb="FF00B050"/>
      <name val="Times New Roman"/>
      <family val="1"/>
      <charset val="238"/>
    </font>
    <font>
      <sz val="12"/>
      <color rgb="FF00B050"/>
      <name val="Arial"/>
      <family val="2"/>
      <charset val="238"/>
    </font>
    <font>
      <b/>
      <u/>
      <sz val="10"/>
      <color rgb="FF00B050"/>
      <name val="Calibri"/>
      <family val="2"/>
      <charset val="238"/>
      <scheme val="minor"/>
    </font>
    <font>
      <sz val="10"/>
      <color rgb="FF00B050"/>
      <name val="Arial"/>
      <family val="2"/>
      <charset val="238"/>
    </font>
    <font>
      <sz val="9.5"/>
      <name val="Arial"/>
      <family val="2"/>
    </font>
    <font>
      <sz val="10"/>
      <color rgb="FF00B050"/>
      <name val="Arial"/>
      <family val="2"/>
    </font>
    <font>
      <sz val="10"/>
      <color rgb="FF00B050"/>
      <name val="Arial CE"/>
      <charset val="238"/>
    </font>
    <font>
      <sz val="10"/>
      <color rgb="FF00B050"/>
      <name val="Arial CE"/>
      <family val="2"/>
      <charset val="238"/>
    </font>
    <font>
      <sz val="8"/>
      <color rgb="FF00B050"/>
      <name val="Arial CE"/>
      <charset val="238"/>
    </font>
    <font>
      <sz val="10"/>
      <color rgb="FF00B050"/>
      <name val="Times New Roman"/>
      <family val="1"/>
      <charset val="238"/>
    </font>
    <font>
      <sz val="8"/>
      <color rgb="FF00B050"/>
      <name val="Arial"/>
      <family val="2"/>
      <charset val="238"/>
    </font>
    <font>
      <b/>
      <sz val="8"/>
      <color rgb="FF00B050"/>
      <name val="Arial"/>
      <family val="2"/>
      <charset val="238"/>
    </font>
    <font>
      <sz val="9.5"/>
      <name val="Arial"/>
      <family val="2"/>
      <charset val="238"/>
    </font>
    <font>
      <u/>
      <sz val="9.5"/>
      <name val="Arial"/>
      <family val="2"/>
    </font>
  </fonts>
  <fills count="84">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64"/>
      </patternFill>
    </fill>
    <fill>
      <patternFill patternType="solid">
        <fgColor rgb="FFFFFFFF"/>
        <bgColor rgb="FFFFFFFF"/>
      </patternFill>
    </fill>
    <fill>
      <patternFill patternType="solid">
        <fgColor rgb="FF00B0F0"/>
        <bgColor indexed="64"/>
      </patternFill>
    </fill>
    <fill>
      <patternFill patternType="solid">
        <fgColor theme="0" tint="-0.14999847407452621"/>
        <bgColor indexed="64"/>
      </patternFill>
    </fill>
    <fill>
      <patternFill patternType="solid">
        <fgColor rgb="FFFFFFCC"/>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3" tint="0.59996337778862885"/>
        <bgColor indexed="64"/>
      </patternFill>
    </fill>
    <fill>
      <patternFill patternType="solid">
        <fgColor theme="0" tint="-0.249977111117893"/>
        <bgColor indexed="64"/>
      </patternFill>
    </fill>
    <fill>
      <patternFill patternType="solid">
        <fgColor rgb="FFFFFF00"/>
        <bgColor indexed="64"/>
      </patternFill>
    </fill>
    <fill>
      <patternFill patternType="solid">
        <fgColor rgb="FFFFFFFF"/>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BFBFBF"/>
        <bgColor rgb="FFC0C0C0"/>
      </patternFill>
    </fill>
    <fill>
      <patternFill patternType="solid">
        <fgColor rgb="FFC0C0C0"/>
        <bgColor rgb="FFBFBFBF"/>
      </patternFill>
    </fill>
    <fill>
      <patternFill patternType="solid">
        <fgColor theme="9"/>
        <bgColor indexed="64"/>
      </patternFill>
    </fill>
    <fill>
      <patternFill patternType="solid">
        <fgColor indexed="52"/>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rgb="FFFFFF00"/>
        <bgColor rgb="FFBFBFBF"/>
      </patternFill>
    </fill>
    <fill>
      <patternFill patternType="solid">
        <fgColor rgb="FFFFFF00"/>
        <bgColor rgb="FFCCCCCC"/>
      </patternFill>
    </fill>
    <fill>
      <patternFill patternType="solid">
        <fgColor rgb="FFFFFF00"/>
        <bgColor rgb="FFC0C0C0"/>
      </patternFill>
    </fill>
  </fills>
  <borders count="13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style="hair">
        <color indexed="64"/>
      </left>
      <right style="thin">
        <color indexed="64"/>
      </right>
      <top style="hair">
        <color indexed="64"/>
      </top>
      <bottom style="hair">
        <color indexed="64"/>
      </bottom>
      <diagonal/>
    </border>
    <border>
      <left/>
      <right/>
      <top style="thin">
        <color indexed="64"/>
      </top>
      <bottom style="thin">
        <color indexed="64"/>
      </bottom>
      <diagonal/>
    </border>
    <border>
      <left style="hair">
        <color indexed="64"/>
      </left>
      <right style="hair">
        <color indexed="64"/>
      </right>
      <top style="hair">
        <color indexed="64"/>
      </top>
      <bottom/>
      <diagonal/>
    </border>
    <border>
      <left style="medium">
        <color indexed="64"/>
      </left>
      <right/>
      <top style="medium">
        <color indexed="64"/>
      </top>
      <bottom style="hair">
        <color indexed="64"/>
      </bottom>
      <diagonal/>
    </border>
    <border>
      <left style="medium">
        <color indexed="64"/>
      </left>
      <right/>
      <top/>
      <bottom style="hair">
        <color indexed="64"/>
      </bottom>
      <diagonal/>
    </border>
    <border>
      <left style="medium">
        <color indexed="64"/>
      </left>
      <right/>
      <top/>
      <bottom/>
      <diagonal/>
    </border>
    <border>
      <left/>
      <right style="hair">
        <color indexed="64"/>
      </right>
      <top/>
      <bottom style="hair">
        <color indexed="64"/>
      </bottom>
      <diagonal/>
    </border>
    <border>
      <left/>
      <right style="hair">
        <color indexed="64"/>
      </right>
      <top style="hair">
        <color indexed="64"/>
      </top>
      <bottom/>
      <diagonal/>
    </border>
    <border>
      <left style="hair">
        <color indexed="64"/>
      </left>
      <right style="hair">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hair">
        <color indexed="64"/>
      </left>
      <right style="hair">
        <color indexed="64"/>
      </right>
      <top style="thin">
        <color indexed="64"/>
      </top>
      <bottom style="hair">
        <color indexed="64"/>
      </bottom>
      <diagonal/>
    </border>
    <border>
      <left/>
      <right/>
      <top style="medium">
        <color indexed="64"/>
      </top>
      <bottom style="hair">
        <color indexed="64"/>
      </bottom>
      <diagonal/>
    </border>
    <border>
      <left/>
      <right/>
      <top/>
      <bottom style="hair">
        <color indexed="64"/>
      </bottom>
      <diagonal/>
    </border>
    <border>
      <left/>
      <right/>
      <top style="medium">
        <color indexed="64"/>
      </top>
      <bottom style="medium">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right style="thin">
        <color indexed="64"/>
      </right>
      <top style="thin">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bottom/>
      <diagonal/>
    </border>
    <border>
      <left style="hair">
        <color indexed="64"/>
      </left>
      <right/>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style="hair">
        <color indexed="64"/>
      </left>
      <right style="thin">
        <color indexed="64"/>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thin">
        <color indexed="64"/>
      </left>
      <right/>
      <top/>
      <bottom/>
      <diagonal/>
    </border>
    <border>
      <left style="thin">
        <color indexed="64"/>
      </left>
      <right style="hair">
        <color indexed="64"/>
      </right>
      <top style="hair">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right style="medium">
        <color indexed="64"/>
      </right>
      <top/>
      <bottom/>
      <diagonal/>
    </border>
    <border>
      <left/>
      <right/>
      <top style="medium">
        <color indexed="64"/>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rgb="FF000000"/>
      </right>
      <top style="hair">
        <color rgb="FF000000"/>
      </top>
      <bottom style="hair">
        <color rgb="FF000000"/>
      </bottom>
      <diagonal/>
    </border>
    <border>
      <left style="thin">
        <color indexed="64"/>
      </left>
      <right style="hair">
        <color rgb="FF000000"/>
      </right>
      <top style="hair">
        <color rgb="FF000000"/>
      </top>
      <bottom/>
      <diagonal/>
    </border>
    <border>
      <left/>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auto="1"/>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auto="1"/>
      </right>
      <top style="thin">
        <color auto="1"/>
      </top>
      <bottom/>
      <diagonal/>
    </border>
    <border>
      <left style="thin">
        <color indexed="64"/>
      </left>
      <right/>
      <top style="thin">
        <color indexed="64"/>
      </top>
      <bottom/>
      <diagonal/>
    </border>
    <border>
      <left/>
      <right style="thin">
        <color auto="1"/>
      </right>
      <top/>
      <bottom style="thin">
        <color auto="1"/>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thin">
        <color indexed="8"/>
      </bottom>
      <diagonal/>
    </border>
    <border>
      <left style="hair">
        <color rgb="FF000000"/>
      </left>
      <right style="hair">
        <color rgb="FF000000"/>
      </right>
      <top style="hair">
        <color rgb="FF000000"/>
      </top>
      <bottom style="hair">
        <color rgb="FF000000"/>
      </bottom>
      <diagonal/>
    </border>
    <border>
      <left style="thin">
        <color indexed="64"/>
      </left>
      <right style="hair">
        <color indexed="64"/>
      </right>
      <top style="thin">
        <color indexed="64"/>
      </top>
      <bottom/>
      <diagonal/>
    </border>
    <border>
      <left style="hair">
        <color indexed="64"/>
      </left>
      <right/>
      <top style="hair">
        <color indexed="64"/>
      </top>
      <bottom style="thin">
        <color indexed="64"/>
      </bottom>
      <diagonal/>
    </border>
    <border>
      <left style="thin">
        <color indexed="64"/>
      </left>
      <right/>
      <top/>
      <bottom/>
      <diagonal/>
    </border>
    <border>
      <left style="hair">
        <color rgb="FF000000"/>
      </left>
      <right style="thin">
        <color indexed="64"/>
      </right>
      <top style="hair">
        <color rgb="FF000000"/>
      </top>
      <bottom style="hair">
        <color rgb="FF000000"/>
      </bottom>
      <diagonal/>
    </border>
    <border>
      <left/>
      <right/>
      <top/>
      <bottom style="thin">
        <color indexed="64"/>
      </bottom>
      <diagonal/>
    </border>
    <border>
      <left/>
      <right/>
      <top/>
      <bottom style="double">
        <color auto="1"/>
      </bottom>
      <diagonal/>
    </border>
    <border>
      <left style="thin">
        <color indexed="64"/>
      </left>
      <right style="thin">
        <color indexed="64"/>
      </right>
      <top style="double">
        <color indexed="64"/>
      </top>
      <bottom style="medium">
        <color indexed="64"/>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top/>
      <bottom style="thick">
        <color indexed="64"/>
      </bottom>
      <diagonal/>
    </border>
    <border>
      <left/>
      <right/>
      <top style="thick">
        <color indexed="64"/>
      </top>
      <bottom/>
      <diagonal/>
    </border>
    <border>
      <left/>
      <right/>
      <top/>
      <bottom style="thin">
        <color indexed="64"/>
      </bottom>
      <diagonal/>
    </border>
    <border>
      <left/>
      <right/>
      <top/>
      <bottom style="thin">
        <color indexed="8"/>
      </bottom>
      <diagonal/>
    </border>
    <border>
      <left/>
      <right/>
      <top/>
      <bottom style="thin">
        <color auto="1"/>
      </bottom>
      <diagonal/>
    </border>
    <border>
      <left/>
      <right/>
      <top/>
      <bottom style="thin">
        <color indexed="64"/>
      </bottom>
      <diagonal/>
    </border>
    <border>
      <left/>
      <right style="thin">
        <color indexed="64"/>
      </right>
      <top style="medium">
        <color indexed="64"/>
      </top>
      <bottom style="medium">
        <color indexed="64"/>
      </bottom>
      <diagonal/>
    </border>
  </borders>
  <cellStyleXfs count="2687">
    <xf numFmtId="0" fontId="0" fillId="0" borderId="0"/>
    <xf numFmtId="0" fontId="57" fillId="0" borderId="0"/>
    <xf numFmtId="0" fontId="62" fillId="0" borderId="0"/>
    <xf numFmtId="0" fontId="83" fillId="0" borderId="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3"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50" fillId="0" borderId="0"/>
    <xf numFmtId="0" fontId="63" fillId="0" borderId="0"/>
    <xf numFmtId="0" fontId="80" fillId="0" borderId="0"/>
    <xf numFmtId="0" fontId="7" fillId="15"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0"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0"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0"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0"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0"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0"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3"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21"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21"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21"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21"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21"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21"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21"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21"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21"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21"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21"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21"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41"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28"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0"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4" borderId="0" applyNumberFormat="0" applyBorder="0" applyAlignment="0" applyProtection="0"/>
    <xf numFmtId="0" fontId="64" fillId="46" borderId="1" applyNumberFormat="0" applyAlignment="0" applyProtection="0"/>
    <xf numFmtId="0" fontId="64" fillId="46" borderId="1" applyNumberFormat="0" applyAlignment="0" applyProtection="0"/>
    <xf numFmtId="0" fontId="64" fillId="46" borderId="1" applyNumberFormat="0" applyAlignment="0" applyProtection="0"/>
    <xf numFmtId="0" fontId="64" fillId="46" borderId="1" applyNumberFormat="0" applyAlignment="0" applyProtection="0"/>
    <xf numFmtId="0" fontId="64" fillId="46" borderId="1" applyNumberFormat="0" applyAlignment="0" applyProtection="0"/>
    <xf numFmtId="0" fontId="64" fillId="46" borderId="1" applyNumberFormat="0" applyAlignment="0" applyProtection="0"/>
    <xf numFmtId="0" fontId="64" fillId="46" borderId="1" applyNumberFormat="0" applyAlignment="0" applyProtection="0"/>
    <xf numFmtId="0" fontId="64" fillId="46" borderId="1" applyNumberFormat="0" applyAlignment="0" applyProtection="0"/>
    <xf numFmtId="0" fontId="64" fillId="46" borderId="1" applyNumberFormat="0" applyAlignment="0" applyProtection="0"/>
    <xf numFmtId="0" fontId="64" fillId="46" borderId="1" applyNumberFormat="0" applyAlignment="0" applyProtection="0"/>
    <xf numFmtId="0" fontId="64" fillId="46" borderId="1" applyNumberFormat="0" applyAlignment="0" applyProtection="0"/>
    <xf numFmtId="0" fontId="64" fillId="46" borderId="1" applyNumberFormat="0" applyAlignment="0" applyProtection="0"/>
    <xf numFmtId="0" fontId="64" fillId="46" borderId="1" applyNumberFormat="0" applyAlignment="0" applyProtection="0"/>
    <xf numFmtId="0" fontId="64" fillId="46" borderId="1" applyNumberFormat="0" applyAlignment="0" applyProtection="0"/>
    <xf numFmtId="0" fontId="35" fillId="47" borderId="1" applyNumberFormat="0" applyAlignment="0" applyProtection="0"/>
    <xf numFmtId="0" fontId="36" fillId="48" borderId="2" applyNumberFormat="0" applyAlignment="0" applyProtection="0"/>
    <xf numFmtId="0" fontId="36" fillId="48" borderId="2" applyNumberFormat="0" applyAlignment="0" applyProtection="0"/>
    <xf numFmtId="0" fontId="36" fillId="48" borderId="2" applyNumberFormat="0" applyAlignment="0" applyProtection="0"/>
    <xf numFmtId="0" fontId="36" fillId="48" borderId="2" applyNumberFormat="0" applyAlignment="0" applyProtection="0"/>
    <xf numFmtId="0" fontId="36" fillId="48" borderId="2" applyNumberFormat="0" applyAlignment="0" applyProtection="0"/>
    <xf numFmtId="0" fontId="36" fillId="48" borderId="2" applyNumberFormat="0" applyAlignment="0" applyProtection="0"/>
    <xf numFmtId="0" fontId="36" fillId="48" borderId="2" applyNumberFormat="0" applyAlignment="0" applyProtection="0"/>
    <xf numFmtId="0" fontId="36" fillId="49" borderId="2" applyNumberFormat="0" applyAlignment="0" applyProtection="0"/>
    <xf numFmtId="174" fontId="7" fillId="0" borderId="0" applyFill="0" applyBorder="0" applyAlignment="0" applyProtection="0"/>
    <xf numFmtId="174" fontId="65" fillId="0" borderId="0" applyFill="0" applyBorder="0" applyAlignment="0" applyProtection="0"/>
    <xf numFmtId="166" fontId="8" fillId="0" borderId="0" applyFont="0" applyFill="0" applyBorder="0" applyAlignment="0" applyProtection="0"/>
    <xf numFmtId="3" fontId="7" fillId="0" borderId="0" applyFill="0" applyBorder="0" applyAlignment="0" applyProtection="0"/>
    <xf numFmtId="3" fontId="65" fillId="0" borderId="0" applyFill="0" applyBorder="0" applyAlignment="0" applyProtection="0"/>
    <xf numFmtId="3" fontId="84" fillId="0" borderId="0" applyFont="0" applyFill="0" applyBorder="0" applyAlignment="0" applyProtection="0"/>
    <xf numFmtId="175" fontId="7" fillId="0" borderId="0" applyFill="0" applyBorder="0" applyAlignment="0" applyProtection="0"/>
    <xf numFmtId="175" fontId="65" fillId="0" borderId="0" applyFill="0" applyBorder="0" applyAlignment="0" applyProtection="0"/>
    <xf numFmtId="167" fontId="8" fillId="0" borderId="0" applyFont="0" applyFill="0" applyBorder="0" applyAlignment="0" applyProtection="0"/>
    <xf numFmtId="44" fontId="31" fillId="0" borderId="0" applyFont="0" applyFill="0" applyBorder="0" applyAlignment="0" applyProtection="0"/>
    <xf numFmtId="0" fontId="38" fillId="7" borderId="0" applyNumberFormat="0" applyBorder="0" applyAlignment="0" applyProtection="0"/>
    <xf numFmtId="0" fontId="38" fillId="7" borderId="0" applyNumberFormat="0" applyBorder="0" applyAlignment="0" applyProtection="0"/>
    <xf numFmtId="0" fontId="66" fillId="0" borderId="3" applyAlignment="0"/>
    <xf numFmtId="0" fontId="67" fillId="0" borderId="3" applyAlignment="0"/>
    <xf numFmtId="0" fontId="85" fillId="0" borderId="4" applyAlignment="0"/>
    <xf numFmtId="178" fontId="8" fillId="0" borderId="0"/>
    <xf numFmtId="179" fontId="8" fillId="0" borderId="0"/>
    <xf numFmtId="0" fontId="8" fillId="0" borderId="0"/>
    <xf numFmtId="0" fontId="26" fillId="0" borderId="0"/>
    <xf numFmtId="0" fontId="26" fillId="0" borderId="0"/>
    <xf numFmtId="0" fontId="7" fillId="0" borderId="0"/>
    <xf numFmtId="0" fontId="7" fillId="0" borderId="0"/>
    <xf numFmtId="0" fontId="7" fillId="0" borderId="0"/>
    <xf numFmtId="0" fontId="7" fillId="0" borderId="0"/>
    <xf numFmtId="0" fontId="7" fillId="0" borderId="0"/>
    <xf numFmtId="0" fontId="81" fillId="0" borderId="0"/>
    <xf numFmtId="0" fontId="7" fillId="0" borderId="0"/>
    <xf numFmtId="0" fontId="7" fillId="0" borderId="0"/>
    <xf numFmtId="0" fontId="81" fillId="0" borderId="0"/>
    <xf numFmtId="0" fontId="7" fillId="0" borderId="0"/>
    <xf numFmtId="9" fontId="8" fillId="0" borderId="0"/>
    <xf numFmtId="0" fontId="95" fillId="46" borderId="0">
      <alignment horizontal="left" vertical="top"/>
    </xf>
    <xf numFmtId="170" fontId="7" fillId="0" borderId="0"/>
    <xf numFmtId="170" fontId="29" fillId="0" borderId="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21"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21"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21"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21"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21"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21" borderId="0" applyNumberFormat="0" applyBorder="0" applyAlignment="0" applyProtection="0"/>
    <xf numFmtId="0" fontId="135" fillId="0" borderId="0" applyNumberFormat="0" applyBorder="0" applyProtection="0">
      <alignment horizontal="center"/>
    </xf>
    <xf numFmtId="0" fontId="68" fillId="0" borderId="5" applyNumberFormat="0" applyFill="0" applyAlignment="0" applyProtection="0"/>
    <xf numFmtId="0" fontId="68" fillId="0" borderId="5" applyNumberFormat="0" applyFill="0" applyAlignment="0" applyProtection="0"/>
    <xf numFmtId="0" fontId="68" fillId="0" borderId="5" applyNumberFormat="0" applyFill="0" applyAlignment="0" applyProtection="0"/>
    <xf numFmtId="0" fontId="68" fillId="0" borderId="5" applyNumberFormat="0" applyFill="0" applyAlignment="0" applyProtection="0"/>
    <xf numFmtId="0" fontId="68" fillId="0" borderId="5" applyNumberFormat="0" applyFill="0" applyAlignment="0" applyProtection="0"/>
    <xf numFmtId="0" fontId="68" fillId="0" borderId="5" applyNumberFormat="0" applyFill="0" applyAlignment="0" applyProtection="0"/>
    <xf numFmtId="0" fontId="68" fillId="0" borderId="5" applyNumberFormat="0" applyFill="0" applyAlignment="0" applyProtection="0"/>
    <xf numFmtId="0" fontId="39" fillId="0" borderId="6" applyNumberFormat="0" applyFill="0" applyAlignment="0" applyProtection="0"/>
    <xf numFmtId="0" fontId="69" fillId="0" borderId="7" applyNumberFormat="0" applyFill="0" applyAlignment="0" applyProtection="0"/>
    <xf numFmtId="0" fontId="69" fillId="0" borderId="7" applyNumberFormat="0" applyFill="0" applyAlignment="0" applyProtection="0"/>
    <xf numFmtId="0" fontId="69" fillId="0" borderId="7" applyNumberFormat="0" applyFill="0" applyAlignment="0" applyProtection="0"/>
    <xf numFmtId="0" fontId="69" fillId="0" borderId="7" applyNumberFormat="0" applyFill="0" applyAlignment="0" applyProtection="0"/>
    <xf numFmtId="0" fontId="69" fillId="0" borderId="7" applyNumberFormat="0" applyFill="0" applyAlignment="0" applyProtection="0"/>
    <xf numFmtId="0" fontId="69" fillId="0" borderId="7" applyNumberFormat="0" applyFill="0" applyAlignment="0" applyProtection="0"/>
    <xf numFmtId="0" fontId="69" fillId="0" borderId="7" applyNumberFormat="0" applyFill="0" applyAlignment="0" applyProtection="0"/>
    <xf numFmtId="0" fontId="40" fillId="0" borderId="8" applyNumberFormat="0" applyFill="0" applyAlignment="0" applyProtection="0"/>
    <xf numFmtId="0" fontId="70" fillId="0" borderId="9" applyNumberFormat="0" applyFill="0" applyAlignment="0" applyProtection="0"/>
    <xf numFmtId="0" fontId="70" fillId="0" borderId="9" applyNumberFormat="0" applyFill="0" applyAlignment="0" applyProtection="0"/>
    <xf numFmtId="0" fontId="70" fillId="0" borderId="9" applyNumberFormat="0" applyFill="0" applyAlignment="0" applyProtection="0"/>
    <xf numFmtId="0" fontId="70" fillId="0" borderId="9" applyNumberFormat="0" applyFill="0" applyAlignment="0" applyProtection="0"/>
    <xf numFmtId="0" fontId="70" fillId="0" borderId="9" applyNumberFormat="0" applyFill="0" applyAlignment="0" applyProtection="0"/>
    <xf numFmtId="0" fontId="70" fillId="0" borderId="9" applyNumberFormat="0" applyFill="0" applyAlignment="0" applyProtection="0"/>
    <xf numFmtId="0" fontId="70" fillId="0" borderId="9" applyNumberFormat="0" applyFill="0" applyAlignment="0" applyProtection="0"/>
    <xf numFmtId="0" fontId="41" fillId="0" borderId="10" applyNumberFormat="0" applyFill="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41" fillId="0" borderId="0" applyNumberFormat="0" applyFill="0" applyBorder="0" applyAlignment="0" applyProtection="0"/>
    <xf numFmtId="0" fontId="135" fillId="0" borderId="0" applyNumberFormat="0" applyBorder="0" applyProtection="0">
      <alignment horizontal="center" textRotation="90"/>
    </xf>
    <xf numFmtId="0" fontId="61" fillId="0" borderId="0" applyNumberFormat="0" applyFill="0" applyBorder="0" applyAlignment="0" applyProtection="0"/>
    <xf numFmtId="0" fontId="92" fillId="0" borderId="0" applyNumberFormat="0" applyFill="0" applyBorder="0" applyAlignment="0" applyProtection="0">
      <alignment vertical="top"/>
      <protection locked="0"/>
    </xf>
    <xf numFmtId="0" fontId="61" fillId="0" borderId="0" applyNumberFormat="0" applyFill="0" applyBorder="0" applyAlignment="0" applyProtection="0"/>
    <xf numFmtId="0" fontId="136" fillId="0" borderId="0" applyNumberFormat="0" applyFill="0" applyBorder="0" applyAlignment="0" applyProtection="0">
      <alignment vertical="top"/>
      <protection locked="0"/>
    </xf>
    <xf numFmtId="0" fontId="96" fillId="0" borderId="0" applyNumberFormat="0" applyFill="0" applyBorder="0" applyAlignment="0" applyProtection="0"/>
    <xf numFmtId="0" fontId="42" fillId="26" borderId="1" applyNumberFormat="0" applyAlignment="0" applyProtection="0"/>
    <xf numFmtId="0" fontId="42" fillId="26" borderId="1" applyNumberFormat="0" applyAlignment="0" applyProtection="0"/>
    <xf numFmtId="0" fontId="42" fillId="26" borderId="1" applyNumberFormat="0" applyAlignment="0" applyProtection="0"/>
    <xf numFmtId="0" fontId="42" fillId="26" borderId="1" applyNumberFormat="0" applyAlignment="0" applyProtection="0"/>
    <xf numFmtId="0" fontId="42" fillId="26" borderId="1" applyNumberFormat="0" applyAlignment="0" applyProtection="0"/>
    <xf numFmtId="0" fontId="42" fillId="26" borderId="1" applyNumberFormat="0" applyAlignment="0" applyProtection="0"/>
    <xf numFmtId="0" fontId="42" fillId="26" borderId="1" applyNumberFormat="0" applyAlignment="0" applyProtection="0"/>
    <xf numFmtId="0" fontId="42" fillId="12" borderId="1" applyNumberFormat="0" applyAlignment="0" applyProtection="0"/>
    <xf numFmtId="0" fontId="45" fillId="50" borderId="11" applyNumberFormat="0" applyAlignment="0" applyProtection="0"/>
    <xf numFmtId="0" fontId="45" fillId="50" borderId="11" applyNumberFormat="0" applyAlignment="0" applyProtection="0"/>
    <xf numFmtId="0" fontId="45" fillId="50" borderId="11" applyNumberFormat="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3" fillId="0" borderId="13" applyNumberFormat="0" applyFill="0" applyAlignment="0" applyProtection="0"/>
    <xf numFmtId="0" fontId="39" fillId="0" borderId="6" applyNumberFormat="0" applyFill="0" applyAlignment="0" applyProtection="0"/>
    <xf numFmtId="0" fontId="39" fillId="0" borderId="6"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51" fillId="0" borderId="6" applyNumberFormat="0" applyFill="0" applyAlignment="0" applyProtection="0"/>
    <xf numFmtId="0" fontId="40" fillId="0" borderId="8" applyNumberFormat="0" applyFill="0" applyAlignment="0" applyProtection="0"/>
    <xf numFmtId="0" fontId="52" fillId="0" borderId="8" applyNumberFormat="0" applyFill="0" applyAlignment="0" applyProtection="0"/>
    <xf numFmtId="0" fontId="41" fillId="0" borderId="10" applyNumberFormat="0" applyFill="0" applyAlignment="0" applyProtection="0"/>
    <xf numFmtId="0" fontId="53" fillId="0" borderId="10" applyNumberFormat="0" applyFill="0" applyAlignment="0" applyProtection="0"/>
    <xf numFmtId="0" fontId="41"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46" fillId="0" borderId="0" applyNumberFormat="0" applyFill="0" applyBorder="0" applyAlignment="0" applyProtection="0"/>
    <xf numFmtId="4" fontId="8" fillId="0" borderId="0" applyAlignment="0"/>
    <xf numFmtId="4" fontId="8" fillId="0" borderId="0" applyAlignment="0"/>
    <xf numFmtId="4" fontId="8" fillId="0" borderId="0" applyAlignment="0"/>
    <xf numFmtId="4" fontId="8" fillId="0" borderId="0" applyAlignment="0"/>
    <xf numFmtId="4" fontId="8" fillId="0" borderId="0" applyAlignment="0"/>
    <xf numFmtId="4" fontId="8" fillId="0" borderId="0" applyAlignment="0"/>
    <xf numFmtId="4" fontId="8" fillId="0" borderId="0" applyAlignment="0"/>
    <xf numFmtId="4" fontId="71" fillId="0" borderId="0" applyAlignment="0"/>
    <xf numFmtId="4" fontId="71" fillId="0" borderId="0" applyAlignment="0"/>
    <xf numFmtId="4" fontId="71" fillId="0" borderId="0" applyAlignment="0"/>
    <xf numFmtId="4" fontId="71" fillId="0" borderId="0" applyAlignment="0"/>
    <xf numFmtId="4" fontId="71" fillId="0" borderId="0" applyAlignment="0"/>
    <xf numFmtId="4" fontId="71" fillId="0" borderId="0" applyAlignment="0"/>
    <xf numFmtId="4" fontId="71" fillId="0" borderId="0" applyAlignment="0"/>
    <xf numFmtId="0" fontId="7" fillId="0" borderId="0"/>
    <xf numFmtId="0" fontId="8" fillId="0" borderId="0"/>
    <xf numFmtId="0" fontId="2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4" fillId="0" borderId="0"/>
    <xf numFmtId="0" fontId="134" fillId="0" borderId="0"/>
    <xf numFmtId="0" fontId="74" fillId="0" borderId="0" applyNumberFormat="0" applyFont="0" applyFill="0" applyBorder="0" applyAlignment="0" applyProtection="0">
      <alignment vertical="top"/>
    </xf>
    <xf numFmtId="0" fontId="94" fillId="0" borderId="0"/>
    <xf numFmtId="0" fontId="8" fillId="0" borderId="0"/>
    <xf numFmtId="0" fontId="134" fillId="0" borderId="0"/>
    <xf numFmtId="0" fontId="27" fillId="0" borderId="0"/>
    <xf numFmtId="0" fontId="27" fillId="0" borderId="0"/>
    <xf numFmtId="0" fontId="5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7" fillId="0" borderId="0"/>
    <xf numFmtId="0" fontId="8" fillId="0" borderId="0"/>
    <xf numFmtId="0" fontId="27" fillId="0" borderId="0"/>
    <xf numFmtId="0" fontId="27" fillId="0" borderId="0"/>
    <xf numFmtId="0" fontId="27" fillId="0" borderId="0"/>
    <xf numFmtId="0" fontId="27" fillId="0" borderId="0"/>
    <xf numFmtId="0" fontId="2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7" fillId="0" borderId="0"/>
    <xf numFmtId="0" fontId="13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4" fillId="0" borderId="0"/>
    <xf numFmtId="0" fontId="13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9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26" fillId="0" borderId="0"/>
    <xf numFmtId="0" fontId="26" fillId="0" borderId="0"/>
    <xf numFmtId="0" fontId="27" fillId="0" borderId="0"/>
    <xf numFmtId="0" fontId="32" fillId="0" borderId="0"/>
    <xf numFmtId="0" fontId="22" fillId="0" borderId="0"/>
    <xf numFmtId="0" fontId="26" fillId="0" borderId="0"/>
    <xf numFmtId="0" fontId="8" fillId="0" borderId="0"/>
    <xf numFmtId="0" fontId="32" fillId="0" borderId="0"/>
    <xf numFmtId="0" fontId="22" fillId="0" borderId="0"/>
    <xf numFmtId="0" fontId="26" fillId="0" borderId="0"/>
    <xf numFmtId="0" fontId="27" fillId="0" borderId="0"/>
    <xf numFmtId="0" fontId="8" fillId="0" borderId="0"/>
    <xf numFmtId="0" fontId="8" fillId="0" borderId="0"/>
    <xf numFmtId="0" fontId="26" fillId="0" borderId="0"/>
    <xf numFmtId="0" fontId="26" fillId="0" borderId="0"/>
    <xf numFmtId="0" fontId="27" fillId="0" borderId="0"/>
    <xf numFmtId="0" fontId="7" fillId="0" borderId="0"/>
    <xf numFmtId="0" fontId="26" fillId="0" borderId="0"/>
    <xf numFmtId="0" fontId="134" fillId="0" borderId="0"/>
    <xf numFmtId="0" fontId="2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9" fillId="0" borderId="0"/>
    <xf numFmtId="0" fontId="72" fillId="0" borderId="0">
      <alignment horizontal="justify" vertical="top"/>
    </xf>
    <xf numFmtId="0" fontId="26" fillId="0" borderId="0"/>
    <xf numFmtId="0" fontId="8" fillId="0" borderId="0"/>
    <xf numFmtId="0" fontId="134" fillId="0" borderId="0"/>
    <xf numFmtId="0" fontId="27" fillId="0" borderId="0"/>
    <xf numFmtId="0" fontId="134" fillId="0" borderId="0">
      <alignment vertical="top"/>
    </xf>
    <xf numFmtId="0" fontId="8" fillId="0" borderId="0"/>
    <xf numFmtId="0" fontId="56" fillId="0" borderId="0"/>
    <xf numFmtId="0" fontId="56" fillId="0" borderId="0"/>
    <xf numFmtId="0" fontId="82" fillId="0" borderId="0"/>
    <xf numFmtId="0" fontId="26" fillId="0" borderId="0"/>
    <xf numFmtId="0" fontId="27" fillId="0" borderId="0"/>
    <xf numFmtId="0" fontId="26" fillId="0" borderId="0"/>
    <xf numFmtId="0" fontId="56" fillId="0" borderId="0"/>
    <xf numFmtId="0" fontId="56" fillId="0" borderId="0"/>
    <xf numFmtId="0" fontId="82" fillId="0" borderId="0"/>
    <xf numFmtId="0" fontId="56" fillId="0" borderId="0"/>
    <xf numFmtId="0" fontId="56" fillId="0" borderId="0"/>
    <xf numFmtId="0" fontId="82" fillId="0" borderId="0"/>
    <xf numFmtId="0" fontId="56" fillId="0" borderId="0"/>
    <xf numFmtId="0" fontId="56" fillId="0" borderId="0"/>
    <xf numFmtId="0" fontId="82" fillId="0" borderId="0"/>
    <xf numFmtId="0" fontId="56" fillId="0" borderId="0"/>
    <xf numFmtId="0" fontId="56" fillId="0" borderId="0"/>
    <xf numFmtId="0" fontId="82" fillId="0" borderId="0"/>
    <xf numFmtId="0" fontId="56" fillId="0" borderId="0"/>
    <xf numFmtId="0" fontId="56" fillId="0" borderId="0"/>
    <xf numFmtId="0" fontId="82" fillId="0" borderId="0"/>
    <xf numFmtId="0" fontId="56" fillId="0" borderId="0"/>
    <xf numFmtId="0" fontId="56" fillId="0" borderId="0"/>
    <xf numFmtId="0" fontId="82" fillId="0" borderId="0"/>
    <xf numFmtId="0" fontId="8" fillId="0" borderId="0"/>
    <xf numFmtId="0" fontId="32" fillId="0" borderId="0"/>
    <xf numFmtId="0" fontId="2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6" fillId="0" borderId="0"/>
    <xf numFmtId="0" fontId="56" fillId="0" borderId="0"/>
    <xf numFmtId="0" fontId="56" fillId="0" borderId="0"/>
    <xf numFmtId="0" fontId="82" fillId="0" borderId="0"/>
    <xf numFmtId="0" fontId="56" fillId="0" borderId="0"/>
    <xf numFmtId="0" fontId="56" fillId="0" borderId="0"/>
    <xf numFmtId="0" fontId="82" fillId="0" borderId="0"/>
    <xf numFmtId="0" fontId="56" fillId="0" borderId="0"/>
    <xf numFmtId="0" fontId="82" fillId="0" borderId="0"/>
    <xf numFmtId="0" fontId="56" fillId="0" borderId="0"/>
    <xf numFmtId="0" fontId="56" fillId="0" borderId="0"/>
    <xf numFmtId="0" fontId="82" fillId="0" borderId="0"/>
    <xf numFmtId="0" fontId="56" fillId="0" borderId="0"/>
    <xf numFmtId="0" fontId="56" fillId="0" borderId="0"/>
    <xf numFmtId="0" fontId="82" fillId="0" borderId="0"/>
    <xf numFmtId="0" fontId="56" fillId="0" borderId="0"/>
    <xf numFmtId="0" fontId="56" fillId="0" borderId="0"/>
    <xf numFmtId="0" fontId="82" fillId="0" borderId="0"/>
    <xf numFmtId="0" fontId="56" fillId="0" borderId="0"/>
    <xf numFmtId="0" fontId="56" fillId="0" borderId="0"/>
    <xf numFmtId="0" fontId="82" fillId="0" borderId="0"/>
    <xf numFmtId="0" fontId="56" fillId="0" borderId="0"/>
    <xf numFmtId="0" fontId="56" fillId="0" borderId="0"/>
    <xf numFmtId="0" fontId="82" fillId="0" borderId="0"/>
    <xf numFmtId="0" fontId="56" fillId="0" borderId="0"/>
    <xf numFmtId="0" fontId="56" fillId="0" borderId="0"/>
    <xf numFmtId="0" fontId="82" fillId="0" borderId="0"/>
    <xf numFmtId="0" fontId="56" fillId="0" borderId="0"/>
    <xf numFmtId="0" fontId="56" fillId="0" borderId="0"/>
    <xf numFmtId="0" fontId="82" fillId="0" borderId="0"/>
    <xf numFmtId="0" fontId="56" fillId="0" borderId="0"/>
    <xf numFmtId="0" fontId="56" fillId="0" borderId="0"/>
    <xf numFmtId="0" fontId="82" fillId="0" borderId="0"/>
    <xf numFmtId="0" fontId="56" fillId="0" borderId="0"/>
    <xf numFmtId="0" fontId="56" fillId="0" borderId="0"/>
    <xf numFmtId="0" fontId="82" fillId="0" borderId="0"/>
    <xf numFmtId="0" fontId="56" fillId="0" borderId="0"/>
    <xf numFmtId="0" fontId="56" fillId="0" borderId="0"/>
    <xf numFmtId="0" fontId="82" fillId="0" borderId="0"/>
    <xf numFmtId="0" fontId="30" fillId="0" borderId="0"/>
    <xf numFmtId="0" fontId="7" fillId="0" borderId="0"/>
    <xf numFmtId="0" fontId="134" fillId="0" borderId="0"/>
    <xf numFmtId="0" fontId="7" fillId="0" borderId="0"/>
    <xf numFmtId="0" fontId="8" fillId="0" borderId="0"/>
    <xf numFmtId="0" fontId="8" fillId="0" borderId="0"/>
    <xf numFmtId="0" fontId="56" fillId="0" borderId="0"/>
    <xf numFmtId="0" fontId="82" fillId="0" borderId="0"/>
    <xf numFmtId="0" fontId="56" fillId="0" borderId="0"/>
    <xf numFmtId="0" fontId="56" fillId="0" borderId="0"/>
    <xf numFmtId="0" fontId="56" fillId="0" borderId="0"/>
    <xf numFmtId="0" fontId="82" fillId="0" borderId="0"/>
    <xf numFmtId="0" fontId="56" fillId="0" borderId="0"/>
    <xf numFmtId="0" fontId="56" fillId="0" borderId="0"/>
    <xf numFmtId="0" fontId="82" fillId="0" borderId="0"/>
    <xf numFmtId="0" fontId="56" fillId="0" borderId="0"/>
    <xf numFmtId="0" fontId="56" fillId="0" borderId="0"/>
    <xf numFmtId="0" fontId="82" fillId="0" borderId="0"/>
    <xf numFmtId="0" fontId="56" fillId="0" borderId="0"/>
    <xf numFmtId="0" fontId="56" fillId="0" borderId="0"/>
    <xf numFmtId="0" fontId="82" fillId="0" borderId="0"/>
    <xf numFmtId="0" fontId="56" fillId="0" borderId="0"/>
    <xf numFmtId="0" fontId="56" fillId="0" borderId="0"/>
    <xf numFmtId="0" fontId="82" fillId="0" borderId="0"/>
    <xf numFmtId="0" fontId="56" fillId="0" borderId="0"/>
    <xf numFmtId="0" fontId="56" fillId="0" borderId="0"/>
    <xf numFmtId="0" fontId="82" fillId="0" borderId="0"/>
    <xf numFmtId="0" fontId="8" fillId="0" borderId="0"/>
    <xf numFmtId="0" fontId="7" fillId="0" borderId="0"/>
    <xf numFmtId="0" fontId="56" fillId="0" borderId="0"/>
    <xf numFmtId="0" fontId="56" fillId="0" borderId="0"/>
    <xf numFmtId="0" fontId="82" fillId="0" borderId="0"/>
    <xf numFmtId="0" fontId="56" fillId="0" borderId="0"/>
    <xf numFmtId="0" fontId="56" fillId="0" borderId="0"/>
    <xf numFmtId="0" fontId="82" fillId="0" borderId="0"/>
    <xf numFmtId="0" fontId="56" fillId="0" borderId="0"/>
    <xf numFmtId="0" fontId="56" fillId="0" borderId="0"/>
    <xf numFmtId="0" fontId="56" fillId="0" borderId="0"/>
    <xf numFmtId="0" fontId="82" fillId="0" borderId="0"/>
    <xf numFmtId="0" fontId="56" fillId="0" borderId="0"/>
    <xf numFmtId="0" fontId="56" fillId="0" borderId="0"/>
    <xf numFmtId="0" fontId="82" fillId="0" borderId="0"/>
    <xf numFmtId="0" fontId="56" fillId="0" borderId="0"/>
    <xf numFmtId="0" fontId="82" fillId="0" borderId="0"/>
    <xf numFmtId="0" fontId="56" fillId="0" borderId="0"/>
    <xf numFmtId="0" fontId="56" fillId="0" borderId="0"/>
    <xf numFmtId="0" fontId="82" fillId="0" borderId="0"/>
    <xf numFmtId="0" fontId="27" fillId="0" borderId="0"/>
    <xf numFmtId="0" fontId="31" fillId="0" borderId="0"/>
    <xf numFmtId="0" fontId="8" fillId="0" borderId="0"/>
    <xf numFmtId="0" fontId="8" fillId="0" borderId="0"/>
    <xf numFmtId="0" fontId="8" fillId="0" borderId="0"/>
    <xf numFmtId="0" fontId="31" fillId="0" borderId="0"/>
    <xf numFmtId="0" fontId="73" fillId="0" borderId="0"/>
    <xf numFmtId="0" fontId="73" fillId="0" borderId="0"/>
    <xf numFmtId="0" fontId="139" fillId="0" borderId="0"/>
    <xf numFmtId="0" fontId="93" fillId="0" borderId="0"/>
    <xf numFmtId="0" fontId="8" fillId="0" borderId="0"/>
    <xf numFmtId="0" fontId="134" fillId="0" borderId="0"/>
    <xf numFmtId="0" fontId="29" fillId="0" borderId="0"/>
    <xf numFmtId="0" fontId="7" fillId="0" borderId="0"/>
    <xf numFmtId="0" fontId="8" fillId="0" borderId="0"/>
    <xf numFmtId="0" fontId="74" fillId="0" borderId="0"/>
    <xf numFmtId="0" fontId="8" fillId="0" borderId="0"/>
    <xf numFmtId="0" fontId="7" fillId="0" borderId="0"/>
    <xf numFmtId="0" fontId="134" fillId="0" borderId="0"/>
    <xf numFmtId="0" fontId="88" fillId="0" borderId="0"/>
    <xf numFmtId="0" fontId="8" fillId="0" borderId="0"/>
    <xf numFmtId="0" fontId="8" fillId="0" borderId="0"/>
    <xf numFmtId="0" fontId="8" fillId="0" borderId="0"/>
    <xf numFmtId="0" fontId="8" fillId="0" borderId="0"/>
    <xf numFmtId="0" fontId="8" fillId="0" borderId="0"/>
    <xf numFmtId="0" fontId="26" fillId="0" borderId="0"/>
    <xf numFmtId="0" fontId="26" fillId="0" borderId="0"/>
    <xf numFmtId="0" fontId="27" fillId="0" borderId="0"/>
    <xf numFmtId="0" fontId="27" fillId="0" borderId="0"/>
    <xf numFmtId="0" fontId="26" fillId="0" borderId="0"/>
    <xf numFmtId="0" fontId="7" fillId="0" borderId="0"/>
    <xf numFmtId="0" fontId="7" fillId="0" borderId="0"/>
    <xf numFmtId="0" fontId="134" fillId="0" borderId="0"/>
    <xf numFmtId="0" fontId="14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7" fillId="0" borderId="0"/>
    <xf numFmtId="0" fontId="27" fillId="0" borderId="0"/>
    <xf numFmtId="0" fontId="27" fillId="0" borderId="0"/>
    <xf numFmtId="0" fontId="27" fillId="0" borderId="0"/>
    <xf numFmtId="0" fontId="27" fillId="0" borderId="0"/>
    <xf numFmtId="0" fontId="134" fillId="0" borderId="0"/>
    <xf numFmtId="0" fontId="134" fillId="0" borderId="0"/>
    <xf numFmtId="0" fontId="16" fillId="0" borderId="0"/>
    <xf numFmtId="0" fontId="8" fillId="0" borderId="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44" fillId="51" borderId="0" applyNumberFormat="0" applyBorder="0" applyAlignment="0" applyProtection="0"/>
    <xf numFmtId="0" fontId="44" fillId="26" borderId="0" applyNumberFormat="0" applyBorder="0" applyAlignment="0" applyProtection="0"/>
    <xf numFmtId="0" fontId="44"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176" fontId="76" fillId="0" borderId="0"/>
    <xf numFmtId="176" fontId="76" fillId="0" borderId="0"/>
    <xf numFmtId="176" fontId="86" fillId="0" borderId="0"/>
    <xf numFmtId="0" fontId="8" fillId="0" borderId="0"/>
    <xf numFmtId="0" fontId="26" fillId="0" borderId="0"/>
    <xf numFmtId="179" fontId="8" fillId="0" borderId="0"/>
    <xf numFmtId="0" fontId="30" fillId="0" borderId="0"/>
    <xf numFmtId="0" fontId="27" fillId="0" borderId="0"/>
    <xf numFmtId="0" fontId="27" fillId="0" borderId="0"/>
    <xf numFmtId="0" fontId="8" fillId="0" borderId="0"/>
    <xf numFmtId="0" fontId="30" fillId="0" borderId="0"/>
    <xf numFmtId="0" fontId="99" fillId="0" borderId="0"/>
    <xf numFmtId="0" fontId="134" fillId="0" borderId="0"/>
    <xf numFmtId="0" fontId="7" fillId="0" borderId="0"/>
    <xf numFmtId="0" fontId="141" fillId="0" borderId="0"/>
    <xf numFmtId="0" fontId="30" fillId="0" borderId="0"/>
    <xf numFmtId="0" fontId="8" fillId="0" borderId="0"/>
    <xf numFmtId="0" fontId="134" fillId="0" borderId="0"/>
    <xf numFmtId="0" fontId="134" fillId="0" borderId="0"/>
    <xf numFmtId="0" fontId="30"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26" fillId="0" borderId="0"/>
    <xf numFmtId="179" fontId="89" fillId="0" borderId="0"/>
    <xf numFmtId="0" fontId="26" fillId="0" borderId="0"/>
    <xf numFmtId="0" fontId="8" fillId="18" borderId="14" applyNumberFormat="0" applyAlignment="0" applyProtection="0"/>
    <xf numFmtId="0" fontId="8" fillId="18" borderId="14" applyNumberFormat="0" applyAlignment="0" applyProtection="0"/>
    <xf numFmtId="0" fontId="8" fillId="18" borderId="14" applyNumberFormat="0" applyAlignment="0" applyProtection="0"/>
    <xf numFmtId="0" fontId="8" fillId="19" borderId="14" applyNumberFormat="0" applyAlignment="0" applyProtection="0"/>
    <xf numFmtId="0" fontId="8" fillId="18" borderId="14" applyNumberFormat="0" applyAlignment="0" applyProtection="0"/>
    <xf numFmtId="0" fontId="8" fillId="18" borderId="14" applyNumberFormat="0" applyAlignment="0" applyProtection="0"/>
    <xf numFmtId="0" fontId="8" fillId="19" borderId="14" applyNumberFormat="0" applyAlignment="0" applyProtection="0"/>
    <xf numFmtId="0" fontId="8" fillId="18" borderId="14" applyNumberFormat="0" applyAlignment="0" applyProtection="0"/>
    <xf numFmtId="0" fontId="8" fillId="18" borderId="14" applyNumberFormat="0" applyAlignment="0" applyProtection="0"/>
    <xf numFmtId="0" fontId="8" fillId="19" borderId="14" applyNumberFormat="0" applyAlignment="0" applyProtection="0"/>
    <xf numFmtId="0" fontId="8" fillId="18" borderId="14" applyNumberFormat="0" applyAlignment="0" applyProtection="0"/>
    <xf numFmtId="0" fontId="8" fillId="18" borderId="14" applyNumberFormat="0" applyAlignment="0" applyProtection="0"/>
    <xf numFmtId="0" fontId="8" fillId="19" borderId="14" applyNumberFormat="0" applyAlignment="0" applyProtection="0"/>
    <xf numFmtId="0" fontId="8" fillId="18" borderId="14" applyNumberFormat="0" applyAlignment="0" applyProtection="0"/>
    <xf numFmtId="0" fontId="8" fillId="18" borderId="14" applyNumberFormat="0" applyAlignment="0" applyProtection="0"/>
    <xf numFmtId="0" fontId="8" fillId="19" borderId="14" applyNumberFormat="0" applyAlignment="0" applyProtection="0"/>
    <xf numFmtId="0" fontId="8" fillId="18" borderId="14" applyNumberFormat="0" applyAlignment="0" applyProtection="0"/>
    <xf numFmtId="0" fontId="8" fillId="18" borderId="14" applyNumberFormat="0" applyAlignment="0" applyProtection="0"/>
    <xf numFmtId="0" fontId="8" fillId="19" borderId="14" applyNumberFormat="0" applyAlignment="0" applyProtection="0"/>
    <xf numFmtId="0" fontId="8" fillId="18" borderId="14" applyNumberFormat="0" applyAlignment="0" applyProtection="0"/>
    <xf numFmtId="0" fontId="8" fillId="19" borderId="14" applyNumberFormat="0" applyAlignment="0" applyProtection="0"/>
    <xf numFmtId="0" fontId="89" fillId="52" borderId="14" applyNumberFormat="0" applyFont="0" applyAlignment="0" applyProtection="0"/>
    <xf numFmtId="9" fontId="8" fillId="0" borderId="0" applyFill="0" applyBorder="0" applyAlignment="0" applyProtection="0"/>
    <xf numFmtId="9" fontId="32" fillId="0" borderId="0" applyFill="0" applyBorder="0" applyAlignment="0" applyProtection="0"/>
    <xf numFmtId="9" fontId="22" fillId="0" borderId="0" applyFill="0" applyBorder="0" applyAlignment="0" applyProtection="0"/>
    <xf numFmtId="9" fontId="49" fillId="0" borderId="0" applyFont="0" applyFill="0" applyBorder="0" applyAlignment="0" applyProtection="0"/>
    <xf numFmtId="9" fontId="8" fillId="0" borderId="0" applyFill="0" applyBorder="0" applyAlignment="0" applyProtection="0"/>
    <xf numFmtId="0" fontId="8" fillId="18" borderId="14" applyNumberFormat="0" applyAlignment="0" applyProtection="0"/>
    <xf numFmtId="0" fontId="8" fillId="18" borderId="14" applyNumberFormat="0" applyAlignment="0" applyProtection="0"/>
    <xf numFmtId="0" fontId="26" fillId="18" borderId="14" applyNumberFormat="0" applyAlignment="0" applyProtection="0"/>
    <xf numFmtId="0" fontId="26" fillId="18" borderId="14" applyNumberFormat="0" applyAlignment="0" applyProtection="0"/>
    <xf numFmtId="0" fontId="26" fillId="19" borderId="14" applyNumberFormat="0" applyAlignment="0" applyProtection="0"/>
    <xf numFmtId="0" fontId="48" fillId="0" borderId="0" applyNumberFormat="0" applyFill="0" applyBorder="0" applyAlignment="0" applyProtection="0"/>
    <xf numFmtId="0" fontId="45" fillId="46" borderId="11" applyNumberFormat="0" applyAlignment="0" applyProtection="0"/>
    <xf numFmtId="0" fontId="45" fillId="46" borderId="11" applyNumberFormat="0" applyAlignment="0" applyProtection="0"/>
    <xf numFmtId="0" fontId="45" fillId="46" borderId="11" applyNumberFormat="0" applyAlignment="0" applyProtection="0"/>
    <xf numFmtId="0" fontId="45" fillId="46" borderId="11" applyNumberFormat="0" applyAlignment="0" applyProtection="0"/>
    <xf numFmtId="0" fontId="45" fillId="46" borderId="11" applyNumberFormat="0" applyAlignment="0" applyProtection="0"/>
    <xf numFmtId="0" fontId="45" fillId="46" borderId="11" applyNumberFormat="0" applyAlignment="0" applyProtection="0"/>
    <xf numFmtId="0" fontId="45" fillId="46" borderId="11" applyNumberFormat="0" applyAlignment="0" applyProtection="0"/>
    <xf numFmtId="0" fontId="45" fillId="46" borderId="11" applyNumberFormat="0" applyAlignment="0" applyProtection="0"/>
    <xf numFmtId="0" fontId="45" fillId="46" borderId="11" applyNumberFormat="0" applyAlignment="0" applyProtection="0"/>
    <xf numFmtId="0" fontId="45" fillId="46" borderId="11" applyNumberFormat="0" applyAlignment="0" applyProtection="0"/>
    <xf numFmtId="0" fontId="45" fillId="46" borderId="11" applyNumberFormat="0" applyAlignment="0" applyProtection="0"/>
    <xf numFmtId="0" fontId="45" fillId="46" borderId="11" applyNumberFormat="0" applyAlignment="0" applyProtection="0"/>
    <xf numFmtId="0" fontId="37" fillId="0" borderId="0" applyNumberFormat="0" applyFill="0" applyBorder="0" applyAlignment="0" applyProtection="0"/>
    <xf numFmtId="0" fontId="59" fillId="0" borderId="0" applyBorder="0" applyProtection="0">
      <alignment vertical="top" wrapText="1"/>
    </xf>
    <xf numFmtId="0" fontId="90" fillId="0" borderId="0" applyFill="0">
      <alignment wrapText="1"/>
    </xf>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55"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57"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58" borderId="0" applyNumberFormat="0" applyBorder="0" applyAlignment="0" applyProtection="0"/>
    <xf numFmtId="0" fontId="33" fillId="58" borderId="0" applyNumberFormat="0" applyBorder="0" applyAlignment="0" applyProtection="0"/>
    <xf numFmtId="0" fontId="33" fillId="58"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59" borderId="0" applyNumberFormat="0" applyBorder="0" applyAlignment="0" applyProtection="0"/>
    <xf numFmtId="0" fontId="43" fillId="0" borderId="13" applyNumberFormat="0" applyFill="0" applyAlignment="0" applyProtection="0"/>
    <xf numFmtId="0" fontId="44" fillId="0" borderId="15" applyNumberFormat="0" applyFill="0" applyAlignment="0" applyProtection="0"/>
    <xf numFmtId="0" fontId="36" fillId="48" borderId="2" applyNumberFormat="0" applyAlignment="0" applyProtection="0"/>
    <xf numFmtId="0" fontId="36" fillId="48" borderId="2" applyNumberFormat="0" applyAlignment="0" applyProtection="0"/>
    <xf numFmtId="49" fontId="77" fillId="50" borderId="16">
      <alignment horizontal="center" vertical="top" wrapText="1"/>
    </xf>
    <xf numFmtId="49" fontId="78" fillId="50" borderId="16">
      <alignment horizontal="center" vertical="top" wrapText="1"/>
    </xf>
    <xf numFmtId="49" fontId="87" fillId="60" borderId="17">
      <alignment horizontal="center" vertical="top" wrapText="1"/>
    </xf>
    <xf numFmtId="49" fontId="77" fillId="50" borderId="16">
      <alignment horizontal="center" vertical="top" wrapText="1"/>
    </xf>
    <xf numFmtId="0" fontId="35" fillId="50" borderId="1" applyNumberFormat="0" applyAlignment="0" applyProtection="0"/>
    <xf numFmtId="0" fontId="35" fillId="50" borderId="1" applyNumberFormat="0" applyAlignment="0" applyProtection="0"/>
    <xf numFmtId="0" fontId="35" fillId="50" borderId="1" applyNumberFormat="0" applyAlignment="0" applyProtection="0"/>
    <xf numFmtId="0" fontId="60" fillId="50" borderId="1" applyNumberFormat="0" applyAlignment="0" applyProtection="0"/>
    <xf numFmtId="0" fontId="60" fillId="50" borderId="1" applyNumberFormat="0" applyAlignment="0" applyProtection="0"/>
    <xf numFmtId="0" fontId="60" fillId="50" borderId="1" applyNumberFormat="0" applyAlignment="0" applyProtection="0"/>
    <xf numFmtId="0" fontId="142" fillId="0" borderId="0" applyNumberFormat="0" applyBorder="0" applyProtection="0"/>
    <xf numFmtId="168" fontId="142" fillId="0" borderId="0" applyBorder="0" applyProtection="0"/>
    <xf numFmtId="0" fontId="95" fillId="46" borderId="0">
      <alignment horizontal="right" vertical="top"/>
    </xf>
    <xf numFmtId="0" fontId="95" fillId="46" borderId="0">
      <alignment horizontal="left" vertical="top"/>
    </xf>
    <xf numFmtId="0" fontId="95" fillId="46" borderId="0">
      <alignment horizontal="left" vertical="top"/>
    </xf>
    <xf numFmtId="4" fontId="8" fillId="0" borderId="18" applyAlignment="0"/>
    <xf numFmtId="4" fontId="8" fillId="0" borderId="18" applyAlignment="0"/>
    <xf numFmtId="4" fontId="8" fillId="0" borderId="18" applyAlignment="0"/>
    <xf numFmtId="4" fontId="8" fillId="0" borderId="18" applyAlignment="0"/>
    <xf numFmtId="4" fontId="8" fillId="0" borderId="18" applyAlignment="0"/>
    <xf numFmtId="4" fontId="8" fillId="0" borderId="18" applyAlignment="0"/>
    <xf numFmtId="4" fontId="8" fillId="0" borderId="18" applyAlignment="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57" fillId="0" borderId="0"/>
    <xf numFmtId="0" fontId="26" fillId="0" borderId="0"/>
    <xf numFmtId="0" fontId="62" fillId="0" borderId="0"/>
    <xf numFmtId="0" fontId="83" fillId="0" borderId="0"/>
    <xf numFmtId="0" fontId="103" fillId="0" borderId="0">
      <alignment horizontal="justify" vertical="top" wrapText="1"/>
    </xf>
    <xf numFmtId="0" fontId="91" fillId="0" borderId="0"/>
    <xf numFmtId="0" fontId="26" fillId="0" borderId="0"/>
    <xf numFmtId="0" fontId="7" fillId="0" borderId="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47" fillId="0" borderId="19" applyNumberFormat="0" applyFill="0" applyAlignment="0" applyProtection="0"/>
    <xf numFmtId="0" fontId="47" fillId="0" borderId="19" applyNumberFormat="0" applyFill="0" applyAlignment="0" applyProtection="0"/>
    <xf numFmtId="0" fontId="47" fillId="0" borderId="19" applyNumberFormat="0" applyFill="0" applyAlignment="0" applyProtection="0"/>
    <xf numFmtId="0" fontId="47" fillId="0" borderId="19" applyNumberFormat="0" applyFill="0" applyAlignment="0" applyProtection="0"/>
    <xf numFmtId="0" fontId="47" fillId="0" borderId="19" applyNumberFormat="0" applyFill="0" applyAlignment="0" applyProtection="0"/>
    <xf numFmtId="0" fontId="47" fillId="0" borderId="19" applyNumberFormat="0" applyFill="0" applyAlignment="0" applyProtection="0"/>
    <xf numFmtId="0" fontId="47" fillId="0" borderId="19" applyNumberFormat="0" applyFill="0" applyAlignment="0" applyProtection="0"/>
    <xf numFmtId="0" fontId="47" fillId="0" borderId="20" applyNumberFormat="0" applyFill="0" applyAlignment="0" applyProtection="0"/>
    <xf numFmtId="169" fontId="7" fillId="0" borderId="0" applyFill="0" applyBorder="0" applyAlignment="0" applyProtection="0"/>
    <xf numFmtId="169" fontId="7" fillId="0" borderId="0" applyFill="0" applyBorder="0" applyAlignment="0" applyProtection="0"/>
    <xf numFmtId="175" fontId="65" fillId="0" borderId="0" applyFill="0" applyBorder="0" applyAlignment="0" applyProtection="0"/>
    <xf numFmtId="175" fontId="7" fillId="0" borderId="0" applyFill="0" applyBorder="0" applyAlignment="0" applyProtection="0"/>
    <xf numFmtId="167" fontId="82" fillId="0" borderId="0" applyFont="0" applyFill="0" applyBorder="0" applyAlignment="0" applyProtection="0"/>
    <xf numFmtId="169" fontId="7" fillId="0" borderId="0" applyFill="0" applyBorder="0" applyAlignment="0" applyProtection="0"/>
    <xf numFmtId="175" fontId="65" fillId="0" borderId="0" applyFill="0" applyBorder="0" applyAlignment="0" applyProtection="0"/>
    <xf numFmtId="175" fontId="7" fillId="0" borderId="0" applyFill="0" applyBorder="0" applyAlignment="0" applyProtection="0"/>
    <xf numFmtId="167" fontId="82" fillId="0" borderId="0" applyFont="0" applyFill="0" applyBorder="0" applyAlignment="0" applyProtection="0"/>
    <xf numFmtId="175" fontId="65" fillId="0" borderId="0" applyFill="0" applyBorder="0" applyAlignment="0" applyProtection="0"/>
    <xf numFmtId="175" fontId="7" fillId="0" borderId="0" applyFill="0" applyBorder="0" applyAlignment="0" applyProtection="0"/>
    <xf numFmtId="167" fontId="82" fillId="0" borderId="0" applyFont="0" applyFill="0" applyBorder="0" applyAlignment="0" applyProtection="0"/>
    <xf numFmtId="169" fontId="7" fillId="0" borderId="0" applyFill="0" applyBorder="0" applyAlignment="0" applyProtection="0"/>
    <xf numFmtId="175" fontId="65" fillId="0" borderId="0" applyFill="0" applyBorder="0" applyAlignment="0" applyProtection="0"/>
    <xf numFmtId="175" fontId="7" fillId="0" borderId="0" applyFill="0" applyBorder="0" applyAlignment="0" applyProtection="0"/>
    <xf numFmtId="167" fontId="82" fillId="0" borderId="0" applyFont="0" applyFill="0" applyBorder="0" applyAlignment="0" applyProtection="0"/>
    <xf numFmtId="169" fontId="7" fillId="0" borderId="0" applyFill="0" applyBorder="0" applyAlignment="0" applyProtection="0"/>
    <xf numFmtId="175" fontId="65" fillId="0" borderId="0" applyFill="0" applyBorder="0" applyAlignment="0" applyProtection="0"/>
    <xf numFmtId="175" fontId="7" fillId="0" borderId="0" applyFill="0" applyBorder="0" applyAlignment="0" applyProtection="0"/>
    <xf numFmtId="167" fontId="82" fillId="0" borderId="0" applyFont="0" applyFill="0" applyBorder="0" applyAlignment="0" applyProtection="0"/>
    <xf numFmtId="169" fontId="7" fillId="0" borderId="0" applyFill="0" applyBorder="0" applyAlignment="0" applyProtection="0"/>
    <xf numFmtId="175" fontId="65" fillId="0" borderId="0" applyFill="0" applyBorder="0" applyAlignment="0" applyProtection="0"/>
    <xf numFmtId="175" fontId="7" fillId="0" borderId="0" applyFill="0" applyBorder="0" applyAlignment="0" applyProtection="0"/>
    <xf numFmtId="167" fontId="82" fillId="0" borderId="0" applyFont="0" applyFill="0" applyBorder="0" applyAlignment="0" applyProtection="0"/>
    <xf numFmtId="169" fontId="7" fillId="0" borderId="0" applyFill="0" applyBorder="0" applyAlignment="0" applyProtection="0"/>
    <xf numFmtId="175" fontId="65" fillId="0" borderId="0" applyFill="0" applyBorder="0" applyAlignment="0" applyProtection="0"/>
    <xf numFmtId="175" fontId="7" fillId="0" borderId="0" applyFill="0" applyBorder="0" applyAlignment="0" applyProtection="0"/>
    <xf numFmtId="167" fontId="82" fillId="0" borderId="0" applyFont="0" applyFill="0" applyBorder="0" applyAlignment="0" applyProtection="0"/>
    <xf numFmtId="169" fontId="7" fillId="0" borderId="0" applyFill="0" applyBorder="0" applyAlignment="0" applyProtection="0"/>
    <xf numFmtId="175" fontId="65" fillId="0" borderId="0" applyFill="0" applyBorder="0" applyAlignment="0" applyProtection="0"/>
    <xf numFmtId="175" fontId="7" fillId="0" borderId="0" applyFill="0" applyBorder="0" applyAlignment="0" applyProtection="0"/>
    <xf numFmtId="167" fontId="82" fillId="0" borderId="0" applyFont="0" applyFill="0" applyBorder="0" applyAlignment="0" applyProtection="0"/>
    <xf numFmtId="169" fontId="7" fillId="0" borderId="0" applyFill="0" applyBorder="0" applyAlignment="0" applyProtection="0"/>
    <xf numFmtId="175" fontId="65" fillId="0" borderId="0" applyFill="0" applyBorder="0" applyAlignment="0" applyProtection="0"/>
    <xf numFmtId="175" fontId="7" fillId="0" borderId="0" applyFill="0" applyBorder="0" applyAlignment="0" applyProtection="0"/>
    <xf numFmtId="167" fontId="82" fillId="0" borderId="0" applyFont="0" applyFill="0" applyBorder="0" applyAlignment="0" applyProtection="0"/>
    <xf numFmtId="169" fontId="7" fillId="0" borderId="0" applyFill="0" applyBorder="0" applyAlignment="0" applyProtection="0"/>
    <xf numFmtId="175" fontId="65" fillId="0" borderId="0" applyFill="0" applyBorder="0" applyAlignment="0" applyProtection="0"/>
    <xf numFmtId="167" fontId="30" fillId="0" borderId="0" applyFont="0" applyFill="0" applyBorder="0" applyAlignment="0" applyProtection="0"/>
    <xf numFmtId="175" fontId="7"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9" fontId="7" fillId="0" borderId="0" applyFill="0" applyBorder="0" applyAlignment="0" applyProtection="0"/>
    <xf numFmtId="175" fontId="65" fillId="0" borderId="0" applyFill="0" applyBorder="0" applyAlignment="0" applyProtection="0"/>
    <xf numFmtId="175" fontId="7" fillId="0" borderId="0" applyFill="0" applyBorder="0" applyAlignment="0" applyProtection="0"/>
    <xf numFmtId="167" fontId="27" fillId="0" borderId="0" applyFont="0" applyFill="0" applyBorder="0" applyAlignment="0" applyProtection="0"/>
    <xf numFmtId="169" fontId="8" fillId="0" borderId="0" applyFill="0" applyBorder="0" applyAlignment="0" applyProtection="0"/>
    <xf numFmtId="175" fontId="8" fillId="0" borderId="0" applyFill="0" applyBorder="0" applyAlignment="0" applyProtection="0"/>
    <xf numFmtId="169" fontId="7" fillId="0" borderId="0" applyFill="0" applyBorder="0" applyAlignment="0" applyProtection="0"/>
    <xf numFmtId="175" fontId="7" fillId="0" borderId="0" applyFill="0" applyBorder="0" applyAlignment="0" applyProtection="0"/>
    <xf numFmtId="175" fontId="65" fillId="0" borderId="0" applyFill="0" applyBorder="0" applyAlignment="0" applyProtection="0"/>
    <xf numFmtId="167" fontId="8" fillId="0" borderId="0" applyFont="0" applyFill="0" applyBorder="0" applyAlignment="0" applyProtection="0"/>
    <xf numFmtId="175" fontId="65" fillId="0" borderId="0" applyFill="0" applyBorder="0" applyAlignment="0" applyProtection="0"/>
    <xf numFmtId="175" fontId="7" fillId="0" borderId="0" applyFill="0" applyBorder="0" applyAlignment="0" applyProtection="0"/>
    <xf numFmtId="167" fontId="27" fillId="0" borderId="0" applyFont="0" applyFill="0" applyBorder="0" applyAlignment="0" applyProtection="0"/>
    <xf numFmtId="169" fontId="7" fillId="0" borderId="0" applyFill="0" applyBorder="0" applyAlignment="0" applyProtection="0"/>
    <xf numFmtId="175" fontId="8" fillId="0" borderId="0" applyFill="0" applyBorder="0" applyAlignment="0" applyProtection="0"/>
    <xf numFmtId="175" fontId="65" fillId="0" borderId="0" applyFill="0" applyBorder="0" applyAlignment="0" applyProtection="0"/>
    <xf numFmtId="175" fontId="7" fillId="0" borderId="0" applyFill="0" applyBorder="0" applyAlignment="0" applyProtection="0"/>
    <xf numFmtId="167" fontId="27" fillId="0" borderId="0" applyFont="0" applyFill="0" applyBorder="0" applyAlignment="0" applyProtection="0"/>
    <xf numFmtId="175" fontId="8" fillId="0" borderId="0" applyFill="0" applyBorder="0" applyAlignment="0" applyProtection="0"/>
    <xf numFmtId="175" fontId="8" fillId="0" borderId="0" applyFill="0" applyBorder="0" applyAlignment="0" applyProtection="0"/>
    <xf numFmtId="175" fontId="8" fillId="0" borderId="0" applyFill="0" applyBorder="0" applyAlignment="0" applyProtection="0"/>
    <xf numFmtId="175" fontId="7" fillId="0" borderId="0" applyFill="0" applyBorder="0" applyAlignment="0" applyProtection="0"/>
    <xf numFmtId="175" fontId="65" fillId="0" borderId="0" applyFill="0" applyBorder="0" applyAlignment="0" applyProtection="0"/>
    <xf numFmtId="167" fontId="8" fillId="0" borderId="0" applyFont="0" applyFill="0" applyBorder="0" applyAlignment="0" applyProtection="0"/>
    <xf numFmtId="175" fontId="8" fillId="0" borderId="0" applyFill="0" applyBorder="0" applyAlignment="0" applyProtection="0"/>
    <xf numFmtId="167" fontId="8" fillId="0" borderId="0" applyFill="0" applyBorder="0" applyAlignment="0" applyProtection="0"/>
    <xf numFmtId="44" fontId="7" fillId="0" borderId="0" applyFont="0" applyFill="0" applyBorder="0" applyAlignment="0" applyProtection="0"/>
    <xf numFmtId="169" fontId="7" fillId="0" borderId="0" applyFill="0" applyBorder="0" applyAlignment="0" applyProtection="0"/>
    <xf numFmtId="175" fontId="65" fillId="0" borderId="0" applyFill="0" applyBorder="0" applyAlignment="0" applyProtection="0"/>
    <xf numFmtId="175" fontId="7" fillId="0" borderId="0" applyFill="0" applyBorder="0" applyAlignment="0" applyProtection="0"/>
    <xf numFmtId="167" fontId="82" fillId="0" borderId="0" applyFont="0" applyFill="0" applyBorder="0" applyAlignment="0" applyProtection="0"/>
    <xf numFmtId="169" fontId="7" fillId="0" borderId="0" applyFill="0" applyBorder="0" applyAlignment="0" applyProtection="0"/>
    <xf numFmtId="175" fontId="65" fillId="0" borderId="0" applyFill="0" applyBorder="0" applyAlignment="0" applyProtection="0"/>
    <xf numFmtId="175" fontId="7" fillId="0" borderId="0" applyFill="0" applyBorder="0" applyAlignment="0" applyProtection="0"/>
    <xf numFmtId="167" fontId="82" fillId="0" borderId="0" applyFont="0" applyFill="0" applyBorder="0" applyAlignment="0" applyProtection="0"/>
    <xf numFmtId="169" fontId="7" fillId="0" borderId="0" applyFill="0" applyBorder="0" applyAlignment="0" applyProtection="0"/>
    <xf numFmtId="175" fontId="65" fillId="0" borderId="0" applyFill="0" applyBorder="0" applyAlignment="0" applyProtection="0"/>
    <xf numFmtId="175" fontId="7" fillId="0" borderId="0" applyFill="0" applyBorder="0" applyAlignment="0" applyProtection="0"/>
    <xf numFmtId="167" fontId="82" fillId="0" borderId="0" applyFont="0" applyFill="0" applyBorder="0" applyAlignment="0" applyProtection="0"/>
    <xf numFmtId="169" fontId="7" fillId="0" borderId="0" applyFill="0" applyBorder="0" applyAlignment="0" applyProtection="0"/>
    <xf numFmtId="175" fontId="65" fillId="0" borderId="0" applyFill="0" applyBorder="0" applyAlignment="0" applyProtection="0"/>
    <xf numFmtId="175" fontId="7" fillId="0" borderId="0" applyFill="0" applyBorder="0" applyAlignment="0" applyProtection="0"/>
    <xf numFmtId="167" fontId="82" fillId="0" borderId="0" applyFont="0" applyFill="0" applyBorder="0" applyAlignment="0" applyProtection="0"/>
    <xf numFmtId="169" fontId="7" fillId="0" borderId="0" applyFill="0" applyBorder="0" applyAlignment="0" applyProtection="0"/>
    <xf numFmtId="175" fontId="65" fillId="0" borderId="0" applyFill="0" applyBorder="0" applyAlignment="0" applyProtection="0"/>
    <xf numFmtId="175" fontId="7" fillId="0" borderId="0" applyFill="0" applyBorder="0" applyAlignment="0" applyProtection="0"/>
    <xf numFmtId="167" fontId="82" fillId="0" borderId="0" applyFont="0" applyFill="0" applyBorder="0" applyAlignment="0" applyProtection="0"/>
    <xf numFmtId="169" fontId="7" fillId="0" borderId="0" applyFill="0" applyBorder="0" applyAlignment="0" applyProtection="0"/>
    <xf numFmtId="175" fontId="65" fillId="0" borderId="0" applyFill="0" applyBorder="0" applyAlignment="0" applyProtection="0"/>
    <xf numFmtId="175" fontId="7" fillId="0" borderId="0" applyFill="0" applyBorder="0" applyAlignment="0" applyProtection="0"/>
    <xf numFmtId="167" fontId="82" fillId="0" borderId="0" applyFont="0" applyFill="0" applyBorder="0" applyAlignment="0" applyProtection="0"/>
    <xf numFmtId="169" fontId="7" fillId="0" borderId="0" applyFill="0" applyBorder="0" applyAlignment="0" applyProtection="0"/>
    <xf numFmtId="175" fontId="65" fillId="0" borderId="0" applyFill="0" applyBorder="0" applyAlignment="0" applyProtection="0"/>
    <xf numFmtId="175" fontId="7" fillId="0" borderId="0" applyFill="0" applyBorder="0" applyAlignment="0" applyProtection="0"/>
    <xf numFmtId="167" fontId="82" fillId="0" borderId="0" applyFont="0" applyFill="0" applyBorder="0" applyAlignment="0" applyProtection="0"/>
    <xf numFmtId="173" fontId="8" fillId="0" borderId="0" applyFill="0" applyBorder="0" applyAlignment="0" applyProtection="0"/>
    <xf numFmtId="0" fontId="8" fillId="0" borderId="0"/>
    <xf numFmtId="0" fontId="8" fillId="0" borderId="0"/>
    <xf numFmtId="180" fontId="22" fillId="0" borderId="0" applyFill="0" applyBorder="0" applyAlignment="0" applyProtection="0"/>
    <xf numFmtId="164" fontId="49" fillId="0" borderId="0" applyFont="0" applyFill="0" applyBorder="0" applyAlignment="0" applyProtection="0"/>
    <xf numFmtId="170" fontId="7"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82" fillId="0" borderId="0" applyFont="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82"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82" fillId="0" borderId="0" applyFont="0" applyFill="0" applyBorder="0" applyAlignment="0" applyProtection="0"/>
    <xf numFmtId="170" fontId="8"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82" fillId="0" borderId="0" applyFont="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82" fillId="0" borderId="0" applyFont="0" applyFill="0" applyBorder="0" applyAlignment="0" applyProtection="0"/>
    <xf numFmtId="174" fontId="32" fillId="0" borderId="0" applyFill="0" applyBorder="0" applyAlignment="0" applyProtection="0"/>
    <xf numFmtId="174" fontId="8" fillId="0" borderId="0" applyFill="0" applyBorder="0" applyAlignment="0" applyProtection="0"/>
    <xf numFmtId="174" fontId="22" fillId="0" borderId="0" applyFill="0" applyBorder="0" applyAlignment="0" applyProtection="0"/>
    <xf numFmtId="170" fontId="8"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82" fillId="0" borderId="0" applyFont="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82" fillId="0" borderId="0" applyFont="0" applyFill="0" applyBorder="0" applyAlignment="0" applyProtection="0"/>
    <xf numFmtId="174" fontId="32" fillId="0" borderId="0" applyFill="0" applyBorder="0" applyAlignment="0" applyProtection="0"/>
    <xf numFmtId="174" fontId="8" fillId="0" borderId="0" applyFill="0" applyBorder="0" applyAlignment="0" applyProtection="0"/>
    <xf numFmtId="174" fontId="22" fillId="0" borderId="0" applyFill="0" applyBorder="0" applyAlignment="0" applyProtection="0"/>
    <xf numFmtId="170" fontId="8"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82" fillId="0" borderId="0" applyFont="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82" fillId="0" borderId="0" applyFont="0" applyFill="0" applyBorder="0" applyAlignment="0" applyProtection="0"/>
    <xf numFmtId="174" fontId="32" fillId="0" borderId="0" applyFill="0" applyBorder="0" applyAlignment="0" applyProtection="0"/>
    <xf numFmtId="174" fontId="8" fillId="0" borderId="0" applyFill="0" applyBorder="0" applyAlignment="0" applyProtection="0"/>
    <xf numFmtId="174" fontId="22" fillId="0" borderId="0" applyFill="0" applyBorder="0" applyAlignment="0" applyProtection="0"/>
    <xf numFmtId="170" fontId="8" fillId="0" borderId="0" applyFill="0" applyBorder="0" applyAlignment="0" applyProtection="0"/>
    <xf numFmtId="174" fontId="32" fillId="0" borderId="0" applyFill="0" applyBorder="0" applyAlignment="0" applyProtection="0"/>
    <xf numFmtId="174" fontId="8" fillId="0" borderId="0" applyFill="0" applyBorder="0" applyAlignment="0" applyProtection="0"/>
    <xf numFmtId="174" fontId="22" fillId="0" borderId="0" applyFill="0" applyBorder="0" applyAlignment="0" applyProtection="0"/>
    <xf numFmtId="170" fontId="7"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27" fillId="0" borderId="0" applyFont="0" applyFill="0" applyBorder="0" applyAlignment="0" applyProtection="0"/>
    <xf numFmtId="174" fontId="65" fillId="0" borderId="0" applyFill="0" applyBorder="0" applyAlignment="0" applyProtection="0"/>
    <xf numFmtId="166" fontId="30" fillId="0" borderId="0" applyFont="0" applyFill="0" applyBorder="0" applyAlignment="0" applyProtection="0"/>
    <xf numFmtId="174" fontId="7" fillId="0" borderId="0" applyFill="0" applyBorder="0" applyAlignment="0" applyProtection="0"/>
    <xf numFmtId="166" fontId="27" fillId="0" borderId="0" applyFont="0" applyFill="0" applyBorder="0" applyAlignment="0" applyProtection="0"/>
    <xf numFmtId="166" fontId="7" fillId="0" borderId="0" applyFont="0" applyFill="0" applyBorder="0" applyAlignment="0" applyProtection="0"/>
    <xf numFmtId="170" fontId="8" fillId="0" borderId="0" applyFill="0" applyBorder="0" applyAlignment="0" applyProtection="0"/>
    <xf numFmtId="174" fontId="32" fillId="0" borderId="0" applyFill="0" applyBorder="0" applyAlignment="0" applyProtection="0"/>
    <xf numFmtId="174" fontId="8" fillId="0" borderId="0" applyFill="0" applyBorder="0" applyAlignment="0" applyProtection="0"/>
    <xf numFmtId="174" fontId="22" fillId="0" borderId="0" applyFill="0" applyBorder="0" applyAlignment="0" applyProtection="0"/>
    <xf numFmtId="170" fontId="7" fillId="0" borderId="0" applyFill="0" applyBorder="0" applyAlignment="0" applyProtection="0"/>
    <xf numFmtId="166" fontId="7" fillId="0" borderId="0" applyFont="0" applyFill="0" applyBorder="0" applyAlignment="0" applyProtection="0"/>
    <xf numFmtId="170" fontId="7"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7" fillId="0" borderId="0" applyFill="0" applyBorder="0" applyAlignment="0" applyProtection="0"/>
    <xf numFmtId="174" fontId="65" fillId="0" borderId="0" applyFill="0" applyBorder="0" applyAlignment="0" applyProtection="0"/>
    <xf numFmtId="166" fontId="2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4" fontId="22" fillId="0" borderId="0" applyFill="0" applyBorder="0" applyAlignment="0" applyProtection="0"/>
    <xf numFmtId="170" fontId="7" fillId="0" borderId="0" applyFill="0" applyBorder="0" applyAlignment="0" applyProtection="0"/>
    <xf numFmtId="166" fontId="7" fillId="0" borderId="0" applyFont="0" applyFill="0" applyBorder="0" applyAlignment="0" applyProtection="0"/>
    <xf numFmtId="170" fontId="7"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7" fillId="0" borderId="0" applyFill="0" applyBorder="0" applyAlignment="0" applyProtection="0"/>
    <xf numFmtId="174" fontId="65" fillId="0" borderId="0" applyFill="0" applyBorder="0" applyAlignment="0" applyProtection="0"/>
    <xf numFmtId="166" fontId="2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4" fontId="22" fillId="0" borderId="0" applyFill="0" applyBorder="0" applyAlignment="0" applyProtection="0"/>
    <xf numFmtId="170" fontId="7" fillId="0" borderId="0" applyFill="0" applyBorder="0" applyAlignment="0" applyProtection="0"/>
    <xf numFmtId="166" fontId="7" fillId="0" borderId="0" applyFont="0" applyFill="0" applyBorder="0" applyAlignment="0" applyProtection="0"/>
    <xf numFmtId="170" fontId="7"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7" fillId="0" borderId="0" applyFill="0" applyBorder="0" applyAlignment="0" applyProtection="0"/>
    <xf numFmtId="174" fontId="65" fillId="0" borderId="0" applyFill="0" applyBorder="0" applyAlignment="0" applyProtection="0"/>
    <xf numFmtId="166" fontId="2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4" fontId="22" fillId="0" borderId="0" applyFill="0" applyBorder="0" applyAlignment="0" applyProtection="0"/>
    <xf numFmtId="171" fontId="7" fillId="0" borderId="0" applyFill="0" applyBorder="0" applyAlignment="0" applyProtection="0"/>
    <xf numFmtId="170" fontId="7" fillId="0" borderId="0" applyFill="0" applyBorder="0" applyAlignment="0" applyProtection="0"/>
    <xf numFmtId="171" fontId="7" fillId="0" borderId="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66" fontId="7" fillId="0" borderId="0" applyFont="0" applyFill="0" applyBorder="0" applyAlignment="0" applyProtection="0"/>
    <xf numFmtId="170" fontId="7"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1" fontId="7" fillId="0" borderId="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5" fontId="7" fillId="0" borderId="0" applyFont="0" applyFill="0" applyBorder="0" applyAlignment="0" applyProtection="0"/>
    <xf numFmtId="170" fontId="7"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0" fontId="7"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1" fontId="7" fillId="0" borderId="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4" fontId="26"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4" fontId="50" fillId="0" borderId="0" applyFill="0" applyBorder="0" applyAlignment="0" applyProtection="0"/>
    <xf numFmtId="165" fontId="49" fillId="0" borderId="0" applyFont="0" applyFill="0" applyBorder="0" applyAlignment="0" applyProtection="0"/>
    <xf numFmtId="170" fontId="7" fillId="0" borderId="0" applyFill="0" applyBorder="0" applyAlignment="0" applyProtection="0"/>
    <xf numFmtId="171" fontId="7" fillId="0" borderId="0" applyFill="0" applyBorder="0" applyAlignment="0" applyProtection="0"/>
    <xf numFmtId="171" fontId="7" fillId="0" borderId="0" applyFill="0" applyBorder="0" applyAlignment="0" applyProtection="0"/>
    <xf numFmtId="171" fontId="7" fillId="0" borderId="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1" fontId="7" fillId="0" borderId="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27" fillId="0" borderId="0" applyFont="0" applyFill="0" applyBorder="0" applyAlignment="0" applyProtection="0"/>
    <xf numFmtId="171" fontId="7"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27" fillId="0" borderId="0" applyFont="0" applyFill="0" applyBorder="0" applyAlignment="0" applyProtection="0"/>
    <xf numFmtId="171" fontId="7" fillId="0" borderId="0" applyFill="0" applyBorder="0" applyAlignment="0" applyProtection="0"/>
    <xf numFmtId="171" fontId="7" fillId="0" borderId="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1" fontId="7" fillId="0" borderId="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1" fontId="7" fillId="0" borderId="0" applyFill="0" applyBorder="0" applyAlignment="0" applyProtection="0"/>
    <xf numFmtId="171" fontId="7" fillId="0" borderId="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1" fontId="7" fillId="0" borderId="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1" fontId="7" fillId="0" borderId="0" applyFill="0" applyBorder="0" applyAlignment="0" applyProtection="0"/>
    <xf numFmtId="171" fontId="7" fillId="0" borderId="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1" fontId="7" fillId="0" borderId="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1" fontId="7" fillId="0" borderId="0" applyFill="0" applyBorder="0" applyAlignment="0" applyProtection="0"/>
    <xf numFmtId="171" fontId="7" fillId="0" borderId="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1" fontId="7" fillId="0" borderId="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1" fontId="7" fillId="0" borderId="0" applyFill="0" applyBorder="0" applyAlignment="0" applyProtection="0"/>
    <xf numFmtId="171" fontId="7" fillId="0" borderId="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65" fontId="94" fillId="0" borderId="0" applyFont="0" applyFill="0" applyBorder="0" applyAlignment="0" applyProtection="0"/>
    <xf numFmtId="171" fontId="7" fillId="0" borderId="0" applyFill="0" applyBorder="0" applyAlignment="0" applyProtection="0"/>
    <xf numFmtId="171" fontId="7" fillId="0" borderId="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0" fontId="7" fillId="0" borderId="0" applyFill="0" applyBorder="0" applyAlignment="0" applyProtection="0"/>
    <xf numFmtId="170" fontId="7" fillId="0" borderId="0" applyFill="0" applyBorder="0" applyAlignment="0" applyProtection="0"/>
    <xf numFmtId="170" fontId="7"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0" fontId="7" fillId="0" borderId="0" applyFill="0" applyBorder="0" applyAlignment="0" applyProtection="0"/>
    <xf numFmtId="170" fontId="7"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0" fontId="7"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1" fontId="7" fillId="0" borderId="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0" fontId="7" fillId="0" borderId="0" applyFill="0" applyBorder="0" applyAlignment="0" applyProtection="0"/>
    <xf numFmtId="170" fontId="7"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1" fontId="7" fillId="0" borderId="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0" fontId="7"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5" fontId="7" fillId="0" borderId="0" applyFont="0" applyFill="0" applyBorder="0" applyAlignment="0" applyProtection="0"/>
    <xf numFmtId="170" fontId="7" fillId="0" borderId="0" applyFill="0" applyBorder="0" applyAlignment="0" applyProtection="0"/>
    <xf numFmtId="166" fontId="7" fillId="0" borderId="0" applyFont="0" applyFill="0" applyBorder="0" applyAlignment="0" applyProtection="0"/>
    <xf numFmtId="170" fontId="7"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7" fillId="0" borderId="0" applyFill="0" applyBorder="0" applyAlignment="0" applyProtection="0"/>
    <xf numFmtId="174" fontId="65" fillId="0" borderId="0" applyFill="0" applyBorder="0" applyAlignment="0" applyProtection="0"/>
    <xf numFmtId="166" fontId="2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4" fontId="22" fillId="0" borderId="0" applyFill="0" applyBorder="0" applyAlignment="0" applyProtection="0"/>
    <xf numFmtId="170" fontId="7" fillId="0" borderId="0" applyFill="0" applyBorder="0" applyAlignment="0" applyProtection="0"/>
    <xf numFmtId="166" fontId="7" fillId="0" borderId="0" applyFont="0" applyFill="0" applyBorder="0" applyAlignment="0" applyProtection="0"/>
    <xf numFmtId="170" fontId="7"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7" fillId="0" borderId="0" applyFill="0" applyBorder="0" applyAlignment="0" applyProtection="0"/>
    <xf numFmtId="174" fontId="65" fillId="0" borderId="0" applyFill="0" applyBorder="0" applyAlignment="0" applyProtection="0"/>
    <xf numFmtId="166" fontId="2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4" fontId="22" fillId="0" borderId="0" applyFill="0" applyBorder="0" applyAlignment="0" applyProtection="0"/>
    <xf numFmtId="170" fontId="7" fillId="0" borderId="0" applyFill="0" applyBorder="0" applyAlignment="0" applyProtection="0"/>
    <xf numFmtId="166" fontId="7" fillId="0" borderId="0" applyFont="0" applyFill="0" applyBorder="0" applyAlignment="0" applyProtection="0"/>
    <xf numFmtId="170" fontId="7"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7" fillId="0" borderId="0" applyFill="0" applyBorder="0" applyAlignment="0" applyProtection="0"/>
    <xf numFmtId="174" fontId="65" fillId="0" borderId="0" applyFill="0" applyBorder="0" applyAlignment="0" applyProtection="0"/>
    <xf numFmtId="166" fontId="2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4" fontId="22" fillId="0" borderId="0" applyFill="0" applyBorder="0" applyAlignment="0" applyProtection="0"/>
    <xf numFmtId="170" fontId="7" fillId="0" borderId="0" applyFill="0" applyBorder="0" applyAlignment="0" applyProtection="0"/>
    <xf numFmtId="170" fontId="7"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4" fontId="26" fillId="0" borderId="0" applyFill="0" applyBorder="0" applyAlignment="0" applyProtection="0"/>
    <xf numFmtId="166" fontId="7" fillId="0" borderId="0" applyFont="0" applyFill="0" applyBorder="0" applyAlignment="0" applyProtection="0"/>
    <xf numFmtId="174" fontId="22" fillId="0" borderId="0" applyFill="0" applyBorder="0" applyAlignment="0" applyProtection="0"/>
    <xf numFmtId="166" fontId="7" fillId="0" borderId="0" applyFont="0" applyFill="0" applyBorder="0" applyAlignment="0" applyProtection="0"/>
    <xf numFmtId="170" fontId="7" fillId="0" borderId="0" applyFill="0" applyBorder="0" applyAlignment="0" applyProtection="0"/>
    <xf numFmtId="170" fontId="7"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4" fontId="26" fillId="0" borderId="0" applyFill="0" applyBorder="0" applyAlignment="0" applyProtection="0"/>
    <xf numFmtId="166" fontId="7" fillId="0" borderId="0" applyFont="0" applyFill="0" applyBorder="0" applyAlignment="0" applyProtection="0"/>
    <xf numFmtId="174" fontId="22" fillId="0" borderId="0" applyFill="0" applyBorder="0" applyAlignment="0" applyProtection="0"/>
    <xf numFmtId="166" fontId="7" fillId="0" borderId="0" applyFont="0" applyFill="0" applyBorder="0" applyAlignment="0" applyProtection="0"/>
    <xf numFmtId="170" fontId="7" fillId="0" borderId="0" applyFill="0" applyBorder="0" applyAlignment="0" applyProtection="0"/>
    <xf numFmtId="170" fontId="7"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4" fontId="26" fillId="0" borderId="0" applyFill="0" applyBorder="0" applyAlignment="0" applyProtection="0"/>
    <xf numFmtId="166" fontId="7" fillId="0" borderId="0" applyFont="0" applyFill="0" applyBorder="0" applyAlignment="0" applyProtection="0"/>
    <xf numFmtId="174" fontId="22" fillId="0" borderId="0" applyFill="0" applyBorder="0" applyAlignment="0" applyProtection="0"/>
    <xf numFmtId="166" fontId="7" fillId="0" borderId="0" applyFont="0" applyFill="0" applyBorder="0" applyAlignment="0" applyProtection="0"/>
    <xf numFmtId="170" fontId="26" fillId="0" borderId="0" applyFill="0" applyBorder="0" applyAlignment="0" applyProtection="0"/>
    <xf numFmtId="174" fontId="26" fillId="0" borderId="0" applyFill="0" applyBorder="0" applyAlignment="0" applyProtection="0"/>
    <xf numFmtId="174" fontId="22" fillId="0" borderId="0" applyFill="0" applyBorder="0" applyAlignment="0" applyProtection="0"/>
    <xf numFmtId="170" fontId="26" fillId="0" borderId="0" applyFill="0" applyBorder="0" applyAlignment="0" applyProtection="0"/>
    <xf numFmtId="174" fontId="26" fillId="0" borderId="0" applyFill="0" applyBorder="0" applyAlignment="0" applyProtection="0"/>
    <xf numFmtId="174" fontId="22" fillId="0" borderId="0" applyFill="0" applyBorder="0" applyAlignment="0" applyProtection="0"/>
    <xf numFmtId="170" fontId="26" fillId="0" borderId="0" applyFill="0" applyBorder="0" applyAlignment="0" applyProtection="0"/>
    <xf numFmtId="174" fontId="26" fillId="0" borderId="0" applyFill="0" applyBorder="0" applyAlignment="0" applyProtection="0"/>
    <xf numFmtId="174" fontId="22" fillId="0" borderId="0" applyFill="0" applyBorder="0" applyAlignment="0" applyProtection="0"/>
    <xf numFmtId="170" fontId="26" fillId="0" borderId="0" applyFill="0" applyBorder="0" applyAlignment="0" applyProtection="0"/>
    <xf numFmtId="174" fontId="26" fillId="0" borderId="0" applyFill="0" applyBorder="0" applyAlignment="0" applyProtection="0"/>
    <xf numFmtId="174" fontId="22" fillId="0" borderId="0" applyFill="0" applyBorder="0" applyAlignment="0" applyProtection="0"/>
    <xf numFmtId="171" fontId="7" fillId="0" borderId="0" applyFill="0" applyBorder="0" applyAlignment="0" applyProtection="0"/>
    <xf numFmtId="171" fontId="7" fillId="0" borderId="0" applyFill="0" applyBorder="0" applyAlignment="0" applyProtection="0"/>
    <xf numFmtId="171" fontId="7" fillId="0" borderId="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4" fontId="8"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65" fontId="49" fillId="0" borderId="0" applyFont="0" applyFill="0" applyBorder="0" applyAlignment="0" applyProtection="0"/>
    <xf numFmtId="172" fontId="26"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82" fillId="0" borderId="0" applyFont="0" applyFill="0" applyBorder="0" applyAlignment="0" applyProtection="0"/>
    <xf numFmtId="172" fontId="26"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82" fillId="0" borderId="0" applyFont="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82" fillId="0" borderId="0" applyFont="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82" fillId="0" borderId="0" applyFont="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82" fillId="0" borderId="0" applyFont="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82" fillId="0" borderId="0" applyFont="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82" fillId="0" borderId="0" applyFont="0" applyFill="0" applyBorder="0" applyAlignment="0" applyProtection="0"/>
    <xf numFmtId="171" fontId="7" fillId="0" borderId="0" applyFill="0" applyBorder="0" applyAlignment="0" applyProtection="0"/>
    <xf numFmtId="171" fontId="7" fillId="0" borderId="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0" fontId="26" fillId="0" borderId="0" applyFill="0" applyBorder="0" applyAlignment="0" applyProtection="0"/>
    <xf numFmtId="174" fontId="26" fillId="0" borderId="0" applyFill="0" applyBorder="0" applyAlignment="0" applyProtection="0"/>
    <xf numFmtId="174" fontId="22"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82" fillId="0" borderId="0" applyFont="0" applyFill="0" applyBorder="0" applyAlignment="0" applyProtection="0"/>
    <xf numFmtId="174" fontId="26" fillId="0" borderId="0" applyFill="0" applyBorder="0" applyAlignment="0" applyProtection="0"/>
    <xf numFmtId="174" fontId="22"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82" fillId="0" borderId="0" applyFont="0" applyFill="0" applyBorder="0" applyAlignment="0" applyProtection="0"/>
    <xf numFmtId="174" fontId="26" fillId="0" borderId="0" applyFill="0" applyBorder="0" applyAlignment="0" applyProtection="0"/>
    <xf numFmtId="166" fontId="27" fillId="0" borderId="0" applyFont="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82" fillId="0" borderId="0" applyFont="0" applyFill="0" applyBorder="0" applyAlignment="0" applyProtection="0"/>
    <xf numFmtId="174" fontId="26" fillId="0" borderId="0" applyFill="0" applyBorder="0" applyAlignment="0" applyProtection="0"/>
    <xf numFmtId="166" fontId="27" fillId="0" borderId="0" applyFont="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82" fillId="0" borderId="0" applyFont="0" applyFill="0" applyBorder="0" applyAlignment="0" applyProtection="0"/>
    <xf numFmtId="174" fontId="26" fillId="0" borderId="0" applyFill="0" applyBorder="0" applyAlignment="0" applyProtection="0"/>
    <xf numFmtId="166" fontId="27" fillId="0" borderId="0" applyFont="0" applyFill="0" applyBorder="0" applyAlignment="0" applyProtection="0"/>
    <xf numFmtId="174" fontId="7" fillId="0" borderId="0" applyFill="0" applyBorder="0" applyAlignment="0" applyProtection="0"/>
    <xf numFmtId="174" fontId="65" fillId="0" borderId="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5" fontId="8" fillId="0" borderId="0" applyFill="0" applyBorder="0" applyAlignment="0" applyProtection="0"/>
    <xf numFmtId="170" fontId="7" fillId="0" borderId="0" applyFill="0" applyBorder="0" applyAlignment="0" applyProtection="0"/>
    <xf numFmtId="170" fontId="7" fillId="0" borderId="0" applyFill="0" applyBorder="0" applyAlignment="0" applyProtection="0"/>
    <xf numFmtId="170" fontId="7"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0" fontId="7" fillId="0" borderId="0" applyFill="0" applyBorder="0" applyAlignment="0" applyProtection="0"/>
    <xf numFmtId="170" fontId="7"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1" fontId="7" fillId="0" borderId="0" applyFill="0" applyBorder="0" applyAlignment="0" applyProtection="0"/>
    <xf numFmtId="171" fontId="7" fillId="0" borderId="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7" fontId="65" fillId="0" borderId="0" applyFill="0" applyBorder="0" applyAlignment="0" applyProtection="0"/>
    <xf numFmtId="177" fontId="7" fillId="0" borderId="0" applyFill="0" applyBorder="0" applyAlignment="0" applyProtection="0"/>
    <xf numFmtId="165" fontId="7" fillId="0" borderId="0" applyFont="0" applyFill="0" applyBorder="0" applyAlignment="0" applyProtection="0"/>
    <xf numFmtId="170" fontId="7" fillId="0" borderId="0" applyFill="0" applyBorder="0" applyAlignment="0" applyProtection="0"/>
    <xf numFmtId="170" fontId="7" fillId="0" borderId="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74" fontId="65" fillId="0" borderId="0" applyFill="0" applyBorder="0" applyAlignment="0" applyProtection="0"/>
    <xf numFmtId="174" fontId="7" fillId="0" borderId="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82" fillId="0" borderId="0" applyFont="0" applyFill="0" applyBorder="0" applyAlignment="0" applyProtection="0"/>
    <xf numFmtId="170" fontId="7" fillId="0" borderId="0" applyFill="0" applyBorder="0" applyAlignment="0" applyProtection="0"/>
    <xf numFmtId="174" fontId="65" fillId="0" borderId="0" applyFill="0" applyBorder="0" applyAlignment="0" applyProtection="0"/>
    <xf numFmtId="174" fontId="7" fillId="0" borderId="0" applyFill="0" applyBorder="0" applyAlignment="0" applyProtection="0"/>
    <xf numFmtId="166" fontId="82" fillId="0" borderId="0" applyFont="0" applyFill="0" applyBorder="0" applyAlignment="0" applyProtection="0"/>
    <xf numFmtId="170" fontId="7" fillId="0" borderId="0" applyFill="0" applyBorder="0" applyAlignment="0" applyProtection="0"/>
    <xf numFmtId="0" fontId="8" fillId="0" borderId="0"/>
    <xf numFmtId="174" fontId="7" fillId="0" borderId="0" applyFill="0" applyBorder="0" applyAlignment="0" applyProtection="0"/>
    <xf numFmtId="166" fontId="82" fillId="0" borderId="0" applyFont="0" applyFill="0" applyBorder="0" applyAlignment="0" applyProtection="0"/>
    <xf numFmtId="170" fontId="7" fillId="0" borderId="0" applyFill="0" applyBorder="0" applyAlignment="0" applyProtection="0"/>
    <xf numFmtId="0" fontId="8" fillId="0" borderId="0"/>
    <xf numFmtId="0" fontId="8" fillId="0" borderId="0"/>
    <xf numFmtId="166" fontId="82" fillId="0" borderId="0" applyFont="0" applyFill="0" applyBorder="0" applyAlignment="0" applyProtection="0"/>
    <xf numFmtId="170" fontId="7" fillId="0" borderId="0" applyFill="0" applyBorder="0" applyAlignment="0" applyProtection="0"/>
    <xf numFmtId="0" fontId="8" fillId="0" borderId="0"/>
    <xf numFmtId="0" fontId="8" fillId="0" borderId="0"/>
    <xf numFmtId="166" fontId="82" fillId="0" borderId="0" applyFont="0" applyFill="0" applyBorder="0" applyAlignment="0" applyProtection="0"/>
    <xf numFmtId="170" fontId="7" fillId="0" borderId="0" applyFill="0" applyBorder="0" applyAlignment="0" applyProtection="0"/>
    <xf numFmtId="0" fontId="8" fillId="0" borderId="0"/>
    <xf numFmtId="0" fontId="8" fillId="0" borderId="0"/>
    <xf numFmtId="166" fontId="82" fillId="0" borderId="0" applyFont="0" applyFill="0" applyBorder="0" applyAlignment="0" applyProtection="0"/>
    <xf numFmtId="170" fontId="7" fillId="0" borderId="0" applyFill="0" applyBorder="0" applyAlignment="0" applyProtection="0"/>
    <xf numFmtId="0" fontId="8" fillId="0" borderId="0"/>
    <xf numFmtId="0" fontId="8" fillId="0" borderId="0"/>
    <xf numFmtId="166" fontId="82" fillId="0" borderId="0" applyFont="0" applyFill="0" applyBorder="0" applyAlignment="0" applyProtection="0"/>
    <xf numFmtId="170" fontId="7" fillId="0" borderId="0" applyFill="0" applyBorder="0" applyAlignment="0" applyProtection="0"/>
    <xf numFmtId="170" fontId="7" fillId="0" borderId="0" applyFill="0" applyBorder="0" applyAlignment="0" applyProtection="0"/>
    <xf numFmtId="170" fontId="7" fillId="0" borderId="0" applyFill="0" applyBorder="0" applyAlignment="0" applyProtection="0"/>
    <xf numFmtId="170" fontId="7" fillId="0" borderId="0" applyFill="0" applyBorder="0" applyAlignment="0" applyProtection="0"/>
    <xf numFmtId="0" fontId="8" fillId="0" borderId="0"/>
    <xf numFmtId="0" fontId="8" fillId="0" borderId="0"/>
    <xf numFmtId="166" fontId="7" fillId="0" borderId="0" applyFont="0" applyFill="0" applyBorder="0" applyAlignment="0" applyProtection="0"/>
    <xf numFmtId="0" fontId="8" fillId="0" borderId="0"/>
    <xf numFmtId="0" fontId="8" fillId="0" borderId="0"/>
    <xf numFmtId="166" fontId="7" fillId="0" borderId="0" applyFont="0" applyFill="0" applyBorder="0" applyAlignment="0" applyProtection="0"/>
    <xf numFmtId="0" fontId="8" fillId="0" borderId="0"/>
    <xf numFmtId="0" fontId="8"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0" fontId="7" fillId="0" borderId="0" applyFill="0" applyBorder="0" applyAlignment="0" applyProtection="0"/>
    <xf numFmtId="170" fontId="7" fillId="0" borderId="0" applyFill="0" applyBorder="0" applyAlignment="0" applyProtection="0"/>
    <xf numFmtId="0" fontId="8" fillId="0" borderId="0"/>
    <xf numFmtId="0" fontId="8" fillId="0" borderId="0"/>
    <xf numFmtId="166" fontId="7" fillId="0" borderId="0" applyFont="0" applyFill="0" applyBorder="0" applyAlignment="0" applyProtection="0"/>
    <xf numFmtId="0" fontId="8" fillId="0" borderId="0"/>
    <xf numFmtId="0" fontId="8" fillId="0" borderId="0"/>
    <xf numFmtId="166" fontId="7" fillId="0" borderId="0" applyFont="0" applyFill="0" applyBorder="0" applyAlignment="0" applyProtection="0"/>
    <xf numFmtId="0" fontId="8" fillId="0" borderId="0"/>
    <xf numFmtId="0" fontId="8"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0" fontId="8" fillId="0" borderId="0"/>
    <xf numFmtId="0" fontId="8" fillId="0" borderId="0"/>
    <xf numFmtId="174" fontId="22" fillId="0" borderId="0" applyFill="0" applyBorder="0" applyAlignment="0" applyProtection="0"/>
    <xf numFmtId="170" fontId="7" fillId="0" borderId="0" applyFill="0" applyBorder="0" applyAlignment="0" applyProtection="0"/>
    <xf numFmtId="170" fontId="7" fillId="0" borderId="0" applyFill="0" applyBorder="0" applyAlignment="0" applyProtection="0"/>
    <xf numFmtId="0" fontId="8" fillId="0" borderId="0"/>
    <xf numFmtId="0" fontId="8" fillId="0" borderId="0"/>
    <xf numFmtId="166" fontId="7" fillId="0" borderId="0" applyFont="0" applyFill="0" applyBorder="0" applyAlignment="0" applyProtection="0"/>
    <xf numFmtId="0" fontId="8" fillId="0" borderId="0"/>
    <xf numFmtId="0" fontId="8" fillId="0" borderId="0"/>
    <xf numFmtId="166" fontId="7" fillId="0" borderId="0" applyFont="0" applyFill="0" applyBorder="0" applyAlignment="0" applyProtection="0"/>
    <xf numFmtId="0" fontId="8" fillId="0" borderId="0"/>
    <xf numFmtId="0" fontId="8" fillId="0" borderId="0"/>
    <xf numFmtId="166" fontId="7" fillId="0" borderId="0" applyFont="0" applyFill="0" applyBorder="0" applyAlignment="0" applyProtection="0"/>
    <xf numFmtId="170" fontId="8" fillId="0" borderId="0" applyFill="0" applyBorder="0" applyAlignment="0" applyProtection="0"/>
    <xf numFmtId="0" fontId="8" fillId="0" borderId="0"/>
    <xf numFmtId="0" fontId="8" fillId="0" borderId="0"/>
    <xf numFmtId="174" fontId="22" fillId="0" borderId="0" applyFill="0" applyBorder="0" applyAlignment="0" applyProtection="0"/>
    <xf numFmtId="170" fontId="7" fillId="0" borderId="0" applyFill="0" applyBorder="0" applyAlignment="0" applyProtection="0"/>
    <xf numFmtId="170" fontId="7" fillId="0" borderId="0" applyFill="0" applyBorder="0" applyAlignment="0" applyProtection="0"/>
    <xf numFmtId="0" fontId="8" fillId="0" borderId="0"/>
    <xf numFmtId="0" fontId="8" fillId="0" borderId="0"/>
    <xf numFmtId="166" fontId="82" fillId="0" borderId="0" applyFont="0" applyFill="0" applyBorder="0" applyAlignment="0" applyProtection="0"/>
    <xf numFmtId="170" fontId="7" fillId="0" borderId="0" applyFill="0" applyBorder="0" applyAlignment="0" applyProtection="0"/>
    <xf numFmtId="0" fontId="8" fillId="0" borderId="0"/>
    <xf numFmtId="0" fontId="8" fillId="0" borderId="0"/>
    <xf numFmtId="166" fontId="82" fillId="0" borderId="0" applyFont="0" applyFill="0" applyBorder="0" applyAlignment="0" applyProtection="0"/>
    <xf numFmtId="0" fontId="8" fillId="0" borderId="0"/>
    <xf numFmtId="0" fontId="8" fillId="0" borderId="0"/>
    <xf numFmtId="166" fontId="82" fillId="0" borderId="0" applyFont="0" applyFill="0" applyBorder="0" applyAlignment="0" applyProtection="0"/>
    <xf numFmtId="170" fontId="8" fillId="0" borderId="0" applyFill="0" applyBorder="0" applyAlignment="0" applyProtection="0"/>
    <xf numFmtId="170" fontId="7" fillId="0" borderId="0" applyFill="0" applyBorder="0" applyAlignment="0" applyProtection="0"/>
    <xf numFmtId="0" fontId="8" fillId="0" borderId="0"/>
    <xf numFmtId="0" fontId="8" fillId="0" borderId="0"/>
    <xf numFmtId="166" fontId="82" fillId="0" borderId="0" applyFont="0" applyFill="0" applyBorder="0" applyAlignment="0" applyProtection="0"/>
    <xf numFmtId="170" fontId="7" fillId="0" borderId="0" applyFill="0" applyBorder="0" applyAlignment="0" applyProtection="0"/>
    <xf numFmtId="0" fontId="8" fillId="0" borderId="0"/>
    <xf numFmtId="0" fontId="8" fillId="0" borderId="0"/>
    <xf numFmtId="166" fontId="82" fillId="0" borderId="0" applyFont="0" applyFill="0" applyBorder="0" applyAlignment="0" applyProtection="0"/>
    <xf numFmtId="0" fontId="8" fillId="0" borderId="0"/>
    <xf numFmtId="0" fontId="8" fillId="0" borderId="0"/>
    <xf numFmtId="174" fontId="22" fillId="0" borderId="0" applyFill="0" applyBorder="0" applyAlignment="0" applyProtection="0"/>
    <xf numFmtId="170" fontId="8" fillId="0" borderId="0" applyFill="0" applyBorder="0" applyAlignment="0" applyProtection="0"/>
    <xf numFmtId="170" fontId="7" fillId="0" borderId="0" applyFill="0" applyBorder="0" applyAlignment="0" applyProtection="0"/>
    <xf numFmtId="0" fontId="8" fillId="0" borderId="0"/>
    <xf numFmtId="0" fontId="8" fillId="0" borderId="0"/>
    <xf numFmtId="166" fontId="82" fillId="0" borderId="0" applyFont="0" applyFill="0" applyBorder="0" applyAlignment="0" applyProtection="0"/>
    <xf numFmtId="170" fontId="7" fillId="0" borderId="0" applyFill="0" applyBorder="0" applyAlignment="0" applyProtection="0"/>
    <xf numFmtId="0" fontId="8" fillId="0" borderId="0"/>
    <xf numFmtId="0" fontId="8" fillId="0" borderId="0"/>
    <xf numFmtId="166" fontId="82" fillId="0" borderId="0" applyFont="0" applyFill="0" applyBorder="0" applyAlignment="0" applyProtection="0"/>
    <xf numFmtId="0" fontId="8" fillId="0" borderId="0"/>
    <xf numFmtId="0" fontId="8" fillId="0" borderId="0"/>
    <xf numFmtId="174" fontId="22" fillId="0" borderId="0" applyFill="0" applyBorder="0" applyAlignment="0" applyProtection="0"/>
    <xf numFmtId="0" fontId="42" fillId="13" borderId="1" applyNumberFormat="0" applyAlignment="0" applyProtection="0"/>
    <xf numFmtId="0" fontId="8" fillId="0" borderId="0"/>
    <xf numFmtId="0" fontId="8" fillId="0" borderId="0"/>
    <xf numFmtId="0" fontId="42" fillId="10" borderId="1" applyNumberFormat="0" applyAlignment="0" applyProtection="0"/>
    <xf numFmtId="0" fontId="8" fillId="0" borderId="0"/>
    <xf numFmtId="0" fontId="42" fillId="14" borderId="1" applyNumberFormat="0" applyAlignment="0" applyProtection="0"/>
    <xf numFmtId="0" fontId="47" fillId="0" borderId="20" applyNumberFormat="0" applyFill="0" applyAlignment="0" applyProtection="0"/>
    <xf numFmtId="0" fontId="8" fillId="0" borderId="0"/>
    <xf numFmtId="0" fontId="8" fillId="0" borderId="0"/>
    <xf numFmtId="0" fontId="48" fillId="0" borderId="0" applyNumberFormat="0" applyFill="0" applyBorder="0" applyAlignment="0" applyProtection="0"/>
    <xf numFmtId="0" fontId="8" fillId="0" borderId="0"/>
    <xf numFmtId="0" fontId="48" fillId="0" borderId="0" applyNumberFormat="0" applyFill="0" applyBorder="0" applyAlignment="0" applyProtection="0"/>
    <xf numFmtId="0" fontId="8" fillId="0" borderId="0"/>
    <xf numFmtId="0" fontId="48" fillId="0" borderId="0" applyNumberFormat="0" applyFill="0" applyBorder="0" applyAlignment="0" applyProtection="0"/>
    <xf numFmtId="0" fontId="8" fillId="0" borderId="0"/>
    <xf numFmtId="0" fontId="48" fillId="0" borderId="0" applyNumberFormat="0" applyFill="0" applyBorder="0" applyAlignment="0" applyProtection="0"/>
    <xf numFmtId="0" fontId="8" fillId="0" borderId="0"/>
    <xf numFmtId="0" fontId="48" fillId="0" borderId="0" applyNumberFormat="0" applyFill="0" applyBorder="0" applyAlignment="0" applyProtection="0"/>
    <xf numFmtId="0" fontId="8" fillId="0" borderId="0"/>
    <xf numFmtId="0" fontId="48" fillId="0" borderId="0" applyNumberFormat="0" applyFill="0" applyBorder="0" applyAlignment="0" applyProtection="0"/>
    <xf numFmtId="0" fontId="138" fillId="0" borderId="0"/>
    <xf numFmtId="0" fontId="138" fillId="0" borderId="0"/>
    <xf numFmtId="0" fontId="27" fillId="0" borderId="0"/>
    <xf numFmtId="174" fontId="26" fillId="0" borderId="0" applyFill="0" applyBorder="0" applyAlignment="0" applyProtection="0"/>
    <xf numFmtId="0" fontId="27" fillId="0" borderId="0"/>
    <xf numFmtId="0" fontId="6" fillId="0" borderId="0"/>
    <xf numFmtId="0" fontId="8" fillId="0" borderId="0">
      <alignment vertical="top"/>
    </xf>
    <xf numFmtId="0" fontId="6" fillId="0" borderId="0"/>
    <xf numFmtId="0" fontId="6" fillId="65" borderId="87" applyNumberFormat="0" applyFont="0" applyAlignment="0" applyProtection="0"/>
    <xf numFmtId="182" fontId="152" fillId="0" borderId="0" applyBorder="0" applyProtection="0">
      <alignment horizontal="right" vertical="top" wrapText="1"/>
    </xf>
    <xf numFmtId="0" fontId="153" fillId="0" borderId="0"/>
    <xf numFmtId="0" fontId="154" fillId="0" borderId="0" applyNumberFormat="0" applyFill="0" applyBorder="0" applyAlignment="0" applyProtection="0"/>
    <xf numFmtId="0" fontId="153" fillId="65" borderId="87" applyNumberFormat="0" applyFont="0" applyAlignment="0" applyProtection="0"/>
    <xf numFmtId="164" fontId="8" fillId="0" borderId="0" applyFill="0" applyBorder="0" applyAlignment="0" applyProtection="0"/>
    <xf numFmtId="0" fontId="7" fillId="0" borderId="0"/>
    <xf numFmtId="0" fontId="27" fillId="0" borderId="0"/>
    <xf numFmtId="0" fontId="22" fillId="0" borderId="0">
      <alignment vertical="center"/>
    </xf>
    <xf numFmtId="0" fontId="27" fillId="0" borderId="0"/>
    <xf numFmtId="0" fontId="5" fillId="0" borderId="0"/>
    <xf numFmtId="0" fontId="8" fillId="0" borderId="0"/>
    <xf numFmtId="0" fontId="27" fillId="0" borderId="0"/>
    <xf numFmtId="0" fontId="27" fillId="0" borderId="0"/>
    <xf numFmtId="0" fontId="27" fillId="0" borderId="0"/>
    <xf numFmtId="0" fontId="8" fillId="0" borderId="0"/>
    <xf numFmtId="0" fontId="8" fillId="0" borderId="0"/>
    <xf numFmtId="0" fontId="8" fillId="0" borderId="0"/>
    <xf numFmtId="0" fontId="26" fillId="0" borderId="0"/>
    <xf numFmtId="0" fontId="26" fillId="0" borderId="0"/>
    <xf numFmtId="44" fontId="180" fillId="0" borderId="0" applyFont="0" applyFill="0" applyBorder="0" applyAlignment="0" applyProtection="0"/>
    <xf numFmtId="0" fontId="8" fillId="0" borderId="0"/>
    <xf numFmtId="0" fontId="200" fillId="0" borderId="0">
      <alignment horizontal="left" wrapText="1"/>
    </xf>
    <xf numFmtId="0" fontId="4" fillId="0" borderId="0"/>
    <xf numFmtId="0" fontId="8" fillId="0" borderId="0">
      <alignment vertical="top"/>
    </xf>
    <xf numFmtId="0" fontId="27" fillId="0" borderId="0"/>
    <xf numFmtId="0" fontId="205" fillId="72" borderId="0">
      <alignment horizontal="left" vertical="top"/>
    </xf>
    <xf numFmtId="0" fontId="206" fillId="72" borderId="0">
      <alignment horizontal="left" vertical="top"/>
    </xf>
    <xf numFmtId="0" fontId="8" fillId="0" borderId="0"/>
    <xf numFmtId="0" fontId="138" fillId="0" borderId="0"/>
    <xf numFmtId="0" fontId="127" fillId="0" borderId="0"/>
    <xf numFmtId="0" fontId="213" fillId="0" borderId="0"/>
    <xf numFmtId="0" fontId="141" fillId="0" borderId="0"/>
    <xf numFmtId="0" fontId="153" fillId="0" borderId="0"/>
    <xf numFmtId="190" fontId="213" fillId="0" borderId="0"/>
    <xf numFmtId="43" fontId="229" fillId="0" borderId="0" applyFont="0" applyFill="0" applyBorder="0" applyAlignment="0" applyProtection="0"/>
    <xf numFmtId="0" fontId="194" fillId="0" borderId="0"/>
    <xf numFmtId="0" fontId="8" fillId="0" borderId="0"/>
    <xf numFmtId="0" fontId="8" fillId="0" borderId="0"/>
    <xf numFmtId="0" fontId="8" fillId="0" borderId="0"/>
    <xf numFmtId="0" fontId="138" fillId="0" borderId="0"/>
    <xf numFmtId="0" fontId="138" fillId="0" borderId="0"/>
    <xf numFmtId="0" fontId="138" fillId="0" borderId="0"/>
    <xf numFmtId="0" fontId="138" fillId="0" borderId="0"/>
    <xf numFmtId="0" fontId="138" fillId="0" borderId="0"/>
    <xf numFmtId="0" fontId="260" fillId="0" borderId="0" applyNumberFormat="0" applyFill="0" applyBorder="0" applyAlignment="0" applyProtection="0"/>
    <xf numFmtId="0" fontId="31" fillId="0" borderId="0"/>
    <xf numFmtId="0" fontId="8" fillId="0" borderId="0"/>
    <xf numFmtId="0" fontId="8" fillId="0" borderId="0"/>
    <xf numFmtId="0" fontId="8" fillId="0" borderId="0"/>
    <xf numFmtId="0" fontId="3" fillId="0" borderId="0"/>
    <xf numFmtId="0" fontId="22" fillId="0" borderId="0"/>
    <xf numFmtId="44" fontId="3" fillId="0" borderId="0" applyFont="0" applyFill="0" applyBorder="0" applyAlignment="0" applyProtection="0"/>
    <xf numFmtId="0" fontId="3" fillId="0" borderId="0"/>
    <xf numFmtId="0" fontId="27" fillId="0" borderId="0"/>
    <xf numFmtId="0" fontId="8" fillId="0" borderId="0"/>
    <xf numFmtId="0" fontId="22" fillId="0" borderId="0"/>
    <xf numFmtId="0" fontId="84" fillId="0" borderId="0"/>
    <xf numFmtId="199" fontId="30" fillId="0" borderId="0" applyFont="0" applyFill="0" applyBorder="0" applyAlignment="0" applyProtection="0"/>
    <xf numFmtId="0" fontId="8" fillId="0" borderId="0"/>
    <xf numFmtId="166" fontId="8" fillId="0" borderId="0" applyFont="0" applyFill="0" applyBorder="0" applyAlignment="0" applyProtection="0"/>
    <xf numFmtId="0" fontId="205" fillId="72" borderId="0">
      <alignment horizontal="left" vertical="center"/>
    </xf>
    <xf numFmtId="0" fontId="3" fillId="0" borderId="0"/>
    <xf numFmtId="0" fontId="3" fillId="0" borderId="0" applyNumberFormat="0" applyFill="0" applyBorder="0" applyAlignment="0" applyProtection="0"/>
    <xf numFmtId="0" fontId="8" fillId="0" borderId="0"/>
    <xf numFmtId="43" fontId="2" fillId="0" borderId="0" applyFont="0" applyFill="0" applyBorder="0" applyAlignment="0" applyProtection="0"/>
    <xf numFmtId="0" fontId="324" fillId="0" borderId="0" applyNumberFormat="0" applyFill="0" applyBorder="0" applyAlignment="0" applyProtection="0"/>
    <xf numFmtId="43" fontId="2" fillId="0" borderId="0" applyFon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cellStyleXfs>
  <cellXfs count="2947">
    <xf numFmtId="0" fontId="0" fillId="0" borderId="0" xfId="0"/>
    <xf numFmtId="4" fontId="10" fillId="0" borderId="0" xfId="0" applyNumberFormat="1" applyFont="1"/>
    <xf numFmtId="4" fontId="23" fillId="0" borderId="0" xfId="0" applyNumberFormat="1" applyFont="1" applyAlignment="1">
      <alignment horizontal="right" vertical="top" wrapText="1"/>
    </xf>
    <xf numFmtId="4" fontId="8" fillId="0" borderId="0" xfId="0" applyNumberFormat="1" applyFont="1"/>
    <xf numFmtId="4" fontId="101" fillId="0" borderId="0" xfId="0" applyNumberFormat="1" applyFont="1"/>
    <xf numFmtId="4" fontId="22" fillId="0" borderId="0" xfId="0" applyNumberFormat="1" applyFont="1" applyAlignment="1">
      <alignment horizontal="center"/>
    </xf>
    <xf numFmtId="4" fontId="22" fillId="0" borderId="0" xfId="0" applyNumberFormat="1" applyFont="1"/>
    <xf numFmtId="0" fontId="11" fillId="0" borderId="0" xfId="0" applyFont="1" applyAlignment="1">
      <alignment horizontal="justify" vertical="top"/>
    </xf>
    <xf numFmtId="0" fontId="8" fillId="0" borderId="0" xfId="0" applyFont="1" applyAlignment="1">
      <alignment horizontal="justify" vertical="top" wrapText="1"/>
    </xf>
    <xf numFmtId="0" fontId="105" fillId="0" borderId="0" xfId="713" applyFont="1" applyAlignment="1">
      <alignment vertical="top"/>
    </xf>
    <xf numFmtId="0" fontId="102" fillId="0" borderId="30" xfId="713" applyFont="1" applyBorder="1" applyAlignment="1">
      <alignment horizontal="left"/>
    </xf>
    <xf numFmtId="0" fontId="102" fillId="0" borderId="31" xfId="713" applyFont="1" applyBorder="1"/>
    <xf numFmtId="0" fontId="102" fillId="0" borderId="0" xfId="713" applyFont="1" applyAlignment="1">
      <alignment vertical="top"/>
    </xf>
    <xf numFmtId="4" fontId="22" fillId="0" borderId="0" xfId="0" applyNumberFormat="1" applyFont="1" applyAlignment="1">
      <alignment horizontal="justify" vertical="top" wrapText="1"/>
    </xf>
    <xf numFmtId="4" fontId="22" fillId="0" borderId="0" xfId="0" applyNumberFormat="1" applyFont="1" applyAlignment="1">
      <alignment horizontal="left" vertical="top" wrapText="1"/>
    </xf>
    <xf numFmtId="0" fontId="105" fillId="0" borderId="0" xfId="713" applyFont="1" applyAlignment="1">
      <alignment horizontal="center" vertical="top" wrapText="1"/>
    </xf>
    <xf numFmtId="0" fontId="105" fillId="0" borderId="0" xfId="713" applyFont="1" applyAlignment="1">
      <alignment horizontal="justify" vertical="top" wrapText="1"/>
    </xf>
    <xf numFmtId="0" fontId="105" fillId="0" borderId="0" xfId="713" applyFont="1" applyAlignment="1">
      <alignment horizontal="justify" vertical="top"/>
    </xf>
    <xf numFmtId="0" fontId="22" fillId="0" borderId="0" xfId="1220" applyFont="1" applyAlignment="1">
      <alignment vertical="top"/>
    </xf>
    <xf numFmtId="4" fontId="12" fillId="0" borderId="0" xfId="0" applyNumberFormat="1" applyFont="1" applyAlignment="1">
      <alignment horizontal="right" vertical="top" wrapText="1"/>
    </xf>
    <xf numFmtId="4" fontId="102" fillId="0" borderId="0" xfId="0" applyNumberFormat="1" applyFont="1" applyAlignment="1">
      <alignment horizontal="left" wrapText="1"/>
    </xf>
    <xf numFmtId="4" fontId="12" fillId="0" borderId="0" xfId="0" applyNumberFormat="1" applyFont="1" applyAlignment="1">
      <alignment horizontal="right" vertical="top"/>
    </xf>
    <xf numFmtId="0" fontId="14" fillId="0" borderId="0" xfId="0" applyFont="1" applyAlignment="1">
      <alignment horizontal="center" vertical="top"/>
    </xf>
    <xf numFmtId="4" fontId="102" fillId="0" borderId="0" xfId="0" applyNumberFormat="1" applyFont="1" applyAlignment="1">
      <alignment horizontal="left"/>
    </xf>
    <xf numFmtId="4" fontId="28" fillId="0" borderId="0" xfId="0" applyNumberFormat="1" applyFont="1" applyAlignment="1">
      <alignment vertical="center" wrapText="1"/>
    </xf>
    <xf numFmtId="4" fontId="107" fillId="0" borderId="0" xfId="0" applyNumberFormat="1" applyFont="1" applyAlignment="1">
      <alignment horizontal="left" vertical="center" wrapText="1"/>
    </xf>
    <xf numFmtId="4" fontId="13" fillId="0" borderId="0" xfId="0" applyNumberFormat="1" applyFont="1" applyAlignment="1">
      <alignment horizontal="left" vertical="center" wrapText="1"/>
    </xf>
    <xf numFmtId="4" fontId="108" fillId="0" borderId="0" xfId="0" applyNumberFormat="1" applyFont="1" applyAlignment="1">
      <alignment vertical="center" wrapText="1"/>
    </xf>
    <xf numFmtId="4" fontId="12" fillId="0" borderId="0" xfId="0" applyNumberFormat="1" applyFont="1" applyAlignment="1">
      <alignment vertical="top"/>
    </xf>
    <xf numFmtId="0" fontId="108" fillId="0" borderId="0" xfId="0" applyFont="1" applyAlignment="1">
      <alignment horizontal="center" vertical="top"/>
    </xf>
    <xf numFmtId="4" fontId="108" fillId="0" borderId="0" xfId="0" applyNumberFormat="1" applyFont="1" applyAlignment="1">
      <alignment vertical="top" wrapText="1"/>
    </xf>
    <xf numFmtId="0" fontId="108" fillId="0" borderId="0" xfId="0" applyFont="1" applyAlignment="1">
      <alignment horizontal="justify" vertical="top"/>
    </xf>
    <xf numFmtId="4" fontId="23" fillId="0" borderId="0" xfId="1278" applyNumberFormat="1" applyFont="1" applyAlignment="1">
      <alignment horizontal="right" vertical="top" wrapText="1"/>
    </xf>
    <xf numFmtId="0" fontId="108" fillId="0" borderId="0" xfId="0" applyFont="1" applyAlignment="1">
      <alignment horizontal="left" vertical="top" wrapText="1"/>
    </xf>
    <xf numFmtId="4" fontId="108" fillId="0" borderId="0" xfId="0" applyNumberFormat="1" applyFont="1" applyAlignment="1">
      <alignment horizontal="left" vertical="top" wrapText="1"/>
    </xf>
    <xf numFmtId="4" fontId="22" fillId="0" borderId="0" xfId="0" applyNumberFormat="1" applyFont="1" applyAlignment="1">
      <alignment horizontal="left"/>
    </xf>
    <xf numFmtId="0" fontId="102" fillId="0" borderId="0" xfId="0" applyFont="1" applyAlignment="1">
      <alignment horizontal="justify" vertical="top" wrapText="1"/>
    </xf>
    <xf numFmtId="4" fontId="143" fillId="0" borderId="0" xfId="0" applyNumberFormat="1" applyFont="1"/>
    <xf numFmtId="4" fontId="107" fillId="0" borderId="0" xfId="0" applyNumberFormat="1" applyFont="1" applyAlignment="1">
      <alignment vertical="center" wrapText="1"/>
    </xf>
    <xf numFmtId="0" fontId="22" fillId="0" borderId="0" xfId="713" applyFont="1" applyAlignment="1">
      <alignment vertical="top" wrapText="1"/>
    </xf>
    <xf numFmtId="49" fontId="106" fillId="0" borderId="0" xfId="0" applyNumberFormat="1" applyFont="1" applyAlignment="1">
      <alignment vertical="top" wrapText="1"/>
    </xf>
    <xf numFmtId="0" fontId="106" fillId="0" borderId="0" xfId="0" applyFont="1" applyAlignment="1">
      <alignment horizontal="left" wrapText="1"/>
    </xf>
    <xf numFmtId="0" fontId="143" fillId="0" borderId="0" xfId="0" applyFont="1"/>
    <xf numFmtId="4" fontId="144" fillId="0" borderId="0" xfId="0" applyNumberFormat="1" applyFont="1"/>
    <xf numFmtId="0" fontId="8" fillId="0" borderId="0" xfId="0" applyFont="1" applyAlignment="1">
      <alignment horizontal="center" wrapText="1"/>
    </xf>
    <xf numFmtId="4" fontId="22" fillId="0" borderId="0" xfId="0" applyNumberFormat="1" applyFont="1" applyAlignment="1">
      <alignment horizontal="center" vertical="top" wrapText="1"/>
    </xf>
    <xf numFmtId="4" fontId="102" fillId="0" borderId="0" xfId="0" applyNumberFormat="1" applyFont="1" applyAlignment="1">
      <alignment horizontal="center" vertical="top" wrapText="1"/>
    </xf>
    <xf numFmtId="4" fontId="115" fillId="0" borderId="0" xfId="0" applyNumberFormat="1" applyFont="1"/>
    <xf numFmtId="4" fontId="119" fillId="0" borderId="0" xfId="0" applyNumberFormat="1" applyFont="1"/>
    <xf numFmtId="4" fontId="145" fillId="0" borderId="0" xfId="0" applyNumberFormat="1" applyFont="1"/>
    <xf numFmtId="0" fontId="22" fillId="0" borderId="0" xfId="0" applyFont="1"/>
    <xf numFmtId="0" fontId="102" fillId="0" borderId="0" xfId="0" applyFont="1"/>
    <xf numFmtId="4" fontId="146" fillId="0" borderId="0" xfId="0" applyNumberFormat="1" applyFont="1"/>
    <xf numFmtId="4" fontId="143" fillId="63" borderId="0" xfId="0" applyNumberFormat="1" applyFont="1" applyFill="1" applyAlignment="1">
      <alignment horizontal="left"/>
    </xf>
    <xf numFmtId="4" fontId="108" fillId="0" borderId="0" xfId="0" applyNumberFormat="1" applyFont="1" applyAlignment="1">
      <alignment horizontal="left" vertical="center" wrapText="1"/>
    </xf>
    <xf numFmtId="4" fontId="108" fillId="0" borderId="0" xfId="0" applyNumberFormat="1" applyFont="1" applyAlignment="1">
      <alignment horizontal="left" vertical="top"/>
    </xf>
    <xf numFmtId="4" fontId="108" fillId="0" borderId="0" xfId="0" applyNumberFormat="1" applyFont="1" applyAlignment="1">
      <alignment horizontal="left" wrapText="1"/>
    </xf>
    <xf numFmtId="4" fontId="0" fillId="0" borderId="0" xfId="0" applyNumberFormat="1" applyAlignment="1">
      <alignment horizontal="center"/>
    </xf>
    <xf numFmtId="0" fontId="0" fillId="0" borderId="0" xfId="0" applyAlignment="1">
      <alignment vertical="top"/>
    </xf>
    <xf numFmtId="0" fontId="0" fillId="0" borderId="0" xfId="0" applyAlignment="1">
      <alignment horizontal="center"/>
    </xf>
    <xf numFmtId="0" fontId="123" fillId="0" borderId="0" xfId="0" applyFont="1"/>
    <xf numFmtId="4" fontId="0" fillId="0" borderId="0" xfId="0" applyNumberFormat="1"/>
    <xf numFmtId="0" fontId="108" fillId="0" borderId="0" xfId="0" applyFont="1"/>
    <xf numFmtId="0" fontId="108" fillId="0" borderId="0" xfId="0" applyFont="1" applyAlignment="1">
      <alignment horizontal="center"/>
    </xf>
    <xf numFmtId="4" fontId="108" fillId="0" borderId="0" xfId="0" applyNumberFormat="1" applyFont="1"/>
    <xf numFmtId="0" fontId="108" fillId="0" borderId="71" xfId="0" applyFont="1" applyBorder="1"/>
    <xf numFmtId="4" fontId="108" fillId="0" borderId="71" xfId="0" applyNumberFormat="1" applyFont="1" applyBorder="1"/>
    <xf numFmtId="4" fontId="15" fillId="0" borderId="0" xfId="0" applyNumberFormat="1" applyFont="1" applyAlignment="1">
      <alignment vertical="center" wrapText="1"/>
    </xf>
    <xf numFmtId="4" fontId="21" fillId="0" borderId="0" xfId="0" applyNumberFormat="1" applyFont="1" applyAlignment="1">
      <alignment horizontal="left" vertical="center" wrapText="1"/>
    </xf>
    <xf numFmtId="4" fontId="143" fillId="0" borderId="0" xfId="0" applyNumberFormat="1" applyFont="1" applyAlignment="1">
      <alignment horizontal="left"/>
    </xf>
    <xf numFmtId="4" fontId="144" fillId="0" borderId="0" xfId="0" applyNumberFormat="1" applyFont="1" applyAlignment="1">
      <alignment horizontal="left"/>
    </xf>
    <xf numFmtId="0" fontId="143" fillId="0" borderId="0" xfId="0" applyFont="1" applyAlignment="1">
      <alignment horizontal="left"/>
    </xf>
    <xf numFmtId="0" fontId="148" fillId="0" borderId="0" xfId="0" applyFont="1" applyAlignment="1">
      <alignment horizontal="left"/>
    </xf>
    <xf numFmtId="4" fontId="116" fillId="0" borderId="0" xfId="0" applyNumberFormat="1" applyFont="1" applyAlignment="1">
      <alignment horizontal="left"/>
    </xf>
    <xf numFmtId="4" fontId="8" fillId="0" borderId="0" xfId="0" applyNumberFormat="1" applyFont="1" applyAlignment="1">
      <alignment horizontal="left"/>
    </xf>
    <xf numFmtId="0" fontId="22" fillId="0" borderId="0" xfId="0" applyFont="1" applyAlignment="1">
      <alignment horizontal="left"/>
    </xf>
    <xf numFmtId="49" fontId="108" fillId="0" borderId="0" xfId="0" applyNumberFormat="1" applyFont="1" applyAlignment="1">
      <alignment horizontal="left" vertical="top" wrapText="1"/>
    </xf>
    <xf numFmtId="0" fontId="125" fillId="0" borderId="0" xfId="0" applyFont="1"/>
    <xf numFmtId="4" fontId="125" fillId="0" borderId="0" xfId="0" applyNumberFormat="1" applyFont="1" applyAlignment="1">
      <alignment horizontal="center"/>
    </xf>
    <xf numFmtId="0" fontId="14" fillId="0" borderId="0" xfId="0" applyFont="1"/>
    <xf numFmtId="0" fontId="8" fillId="0" borderId="0" xfId="0" applyFont="1"/>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vertical="top"/>
    </xf>
    <xf numFmtId="0" fontId="108" fillId="0" borderId="0" xfId="0" applyFont="1" applyAlignment="1">
      <alignment horizontal="center" vertical="top" wrapText="1"/>
    </xf>
    <xf numFmtId="0" fontId="117" fillId="0" borderId="0" xfId="0" applyFont="1"/>
    <xf numFmtId="0" fontId="12" fillId="0" borderId="0" xfId="0" applyFont="1"/>
    <xf numFmtId="0" fontId="152" fillId="0" borderId="0" xfId="0" applyFont="1"/>
    <xf numFmtId="3" fontId="14" fillId="0" borderId="0" xfId="0" applyNumberFormat="1" applyFont="1" applyAlignment="1">
      <alignment horizontal="center"/>
    </xf>
    <xf numFmtId="0" fontId="152" fillId="0" borderId="0" xfId="0" applyFont="1" applyAlignment="1">
      <alignment horizontal="left" vertical="top" wrapText="1"/>
    </xf>
    <xf numFmtId="181" fontId="8" fillId="0" borderId="0" xfId="0" applyNumberFormat="1" applyFont="1"/>
    <xf numFmtId="0" fontId="17" fillId="0" borderId="0" xfId="0" applyFont="1"/>
    <xf numFmtId="181" fontId="127" fillId="0" borderId="0" xfId="0" applyNumberFormat="1" applyFont="1"/>
    <xf numFmtId="0" fontId="126" fillId="0" borderId="0" xfId="0" applyFont="1"/>
    <xf numFmtId="4" fontId="116" fillId="0" borderId="0" xfId="0" applyNumberFormat="1" applyFont="1"/>
    <xf numFmtId="4" fontId="126" fillId="0" borderId="0" xfId="0" applyNumberFormat="1" applyFont="1"/>
    <xf numFmtId="4" fontId="143" fillId="0" borderId="0" xfId="0" applyNumberFormat="1" applyFont="1" applyAlignment="1">
      <alignment horizontal="left" vertical="top"/>
    </xf>
    <xf numFmtId="4" fontId="115" fillId="0" borderId="0" xfId="0" applyNumberFormat="1" applyFont="1" applyAlignment="1">
      <alignment vertical="top"/>
    </xf>
    <xf numFmtId="4" fontId="8" fillId="0" borderId="0" xfId="0" applyNumberFormat="1" applyFont="1" applyAlignment="1">
      <alignment vertical="top"/>
    </xf>
    <xf numFmtId="0" fontId="9" fillId="0" borderId="0" xfId="0" applyFont="1"/>
    <xf numFmtId="0" fontId="23" fillId="0" borderId="0" xfId="0" applyFont="1" applyAlignment="1">
      <alignment horizontal="left" vertical="top" wrapText="1"/>
    </xf>
    <xf numFmtId="0" fontId="150" fillId="0" borderId="0" xfId="0" applyFont="1"/>
    <xf numFmtId="181" fontId="150" fillId="0" borderId="0" xfId="0" applyNumberFormat="1" applyFont="1"/>
    <xf numFmtId="4" fontId="145" fillId="0" borderId="0" xfId="0" applyNumberFormat="1" applyFont="1" applyAlignment="1">
      <alignment horizontal="left"/>
    </xf>
    <xf numFmtId="4" fontId="162" fillId="0" borderId="0" xfId="0" applyNumberFormat="1" applyFont="1"/>
    <xf numFmtId="0" fontId="163" fillId="0" borderId="0" xfId="894" applyFont="1"/>
    <xf numFmtId="0" fontId="163" fillId="0" borderId="0" xfId="894" applyFont="1" applyAlignment="1">
      <alignment horizontal="center"/>
    </xf>
    <xf numFmtId="3" fontId="163" fillId="0" borderId="0" xfId="894" applyNumberFormat="1" applyFont="1" applyAlignment="1">
      <alignment horizontal="right"/>
    </xf>
    <xf numFmtId="3" fontId="163" fillId="0" borderId="0" xfId="894" applyNumberFormat="1" applyFont="1"/>
    <xf numFmtId="0" fontId="117" fillId="0" borderId="0" xfId="894" applyFont="1" applyAlignment="1">
      <alignment horizontal="left" wrapText="1"/>
    </xf>
    <xf numFmtId="0" fontId="108" fillId="0" borderId="0" xfId="894" applyFont="1" applyAlignment="1">
      <alignment wrapText="1"/>
    </xf>
    <xf numFmtId="0" fontId="117" fillId="0" borderId="0" xfId="894" applyFont="1"/>
    <xf numFmtId="0" fontId="117" fillId="0" borderId="0" xfId="894" applyFont="1" applyAlignment="1">
      <alignment horizontal="center"/>
    </xf>
    <xf numFmtId="0" fontId="108" fillId="0" borderId="0" xfId="894" applyFont="1"/>
    <xf numFmtId="0" fontId="102" fillId="0" borderId="0" xfId="894" applyFont="1"/>
    <xf numFmtId="0" fontId="102" fillId="0" borderId="0" xfId="894" applyFont="1" applyAlignment="1">
      <alignment horizontal="center"/>
    </xf>
    <xf numFmtId="3" fontId="102" fillId="0" borderId="0" xfId="894" applyNumberFormat="1" applyFont="1"/>
    <xf numFmtId="3" fontId="102" fillId="0" borderId="0" xfId="894" applyNumberFormat="1" applyFont="1" applyAlignment="1">
      <alignment horizontal="right"/>
    </xf>
    <xf numFmtId="4" fontId="102" fillId="0" borderId="0" xfId="894" applyNumberFormat="1" applyFont="1"/>
    <xf numFmtId="0" fontId="12" fillId="0" borderId="0" xfId="0" applyFont="1" applyAlignment="1">
      <alignment horizontal="left"/>
    </xf>
    <xf numFmtId="49" fontId="108" fillId="0" borderId="89" xfId="0" applyNumberFormat="1" applyFont="1" applyBorder="1"/>
    <xf numFmtId="49" fontId="108" fillId="0" borderId="91" xfId="0" applyNumberFormat="1" applyFont="1" applyBorder="1" applyAlignment="1">
      <alignment horizontal="left" wrapText="1"/>
    </xf>
    <xf numFmtId="49" fontId="108" fillId="0" borderId="91" xfId="0" applyNumberFormat="1" applyFont="1" applyBorder="1" applyAlignment="1">
      <alignment horizontal="center"/>
    </xf>
    <xf numFmtId="4" fontId="108" fillId="0" borderId="91" xfId="0" applyNumberFormat="1" applyFont="1" applyBorder="1" applyAlignment="1">
      <alignment horizontal="center"/>
    </xf>
    <xf numFmtId="4" fontId="108" fillId="0" borderId="91" xfId="0" applyNumberFormat="1" applyFont="1" applyBorder="1" applyAlignment="1">
      <alignment horizontal="right"/>
    </xf>
    <xf numFmtId="4" fontId="108" fillId="0" borderId="88" xfId="0" applyNumberFormat="1" applyFont="1" applyBorder="1" applyAlignment="1">
      <alignment horizontal="right"/>
    </xf>
    <xf numFmtId="0" fontId="164" fillId="0" borderId="0" xfId="0" applyFont="1"/>
    <xf numFmtId="49" fontId="17" fillId="0" borderId="94" xfId="0" applyNumberFormat="1" applyFont="1" applyBorder="1" applyAlignment="1">
      <alignment horizontal="center" vertical="top"/>
    </xf>
    <xf numFmtId="49" fontId="17" fillId="0" borderId="0" xfId="0" applyNumberFormat="1" applyFont="1" applyAlignment="1">
      <alignment horizontal="center" vertical="top" wrapText="1"/>
    </xf>
    <xf numFmtId="49" fontId="17" fillId="0" borderId="77" xfId="0" applyNumberFormat="1" applyFont="1" applyBorder="1" applyAlignment="1">
      <alignment horizontal="center" vertical="center"/>
    </xf>
    <xf numFmtId="4" fontId="17" fillId="0" borderId="77" xfId="0" applyNumberFormat="1" applyFont="1" applyBorder="1" applyAlignment="1">
      <alignment horizontal="center" vertical="center"/>
    </xf>
    <xf numFmtId="4" fontId="17" fillId="0" borderId="77" xfId="0" applyNumberFormat="1" applyFont="1" applyBorder="1" applyAlignment="1">
      <alignment horizontal="right" vertical="center"/>
    </xf>
    <xf numFmtId="181" fontId="17" fillId="0" borderId="95" xfId="0" applyNumberFormat="1" applyFont="1" applyBorder="1" applyAlignment="1">
      <alignment horizontal="center" vertical="center"/>
    </xf>
    <xf numFmtId="0" fontId="108" fillId="0" borderId="96" xfId="0" applyFont="1" applyBorder="1" applyAlignment="1">
      <alignment horizontal="left"/>
    </xf>
    <xf numFmtId="0" fontId="11" fillId="0" borderId="72" xfId="0" applyFont="1" applyBorder="1" applyAlignment="1">
      <alignment horizontal="center" vertical="center"/>
    </xf>
    <xf numFmtId="4" fontId="11" fillId="0" borderId="72" xfId="0" applyNumberFormat="1" applyFont="1" applyBorder="1" applyAlignment="1">
      <alignment horizontal="center" vertical="center"/>
    </xf>
    <xf numFmtId="4" fontId="11" fillId="0" borderId="72" xfId="0" applyNumberFormat="1" applyFont="1" applyBorder="1" applyAlignment="1">
      <alignment horizontal="right" vertical="center"/>
    </xf>
    <xf numFmtId="181" fontId="11" fillId="0" borderId="97" xfId="0" applyNumberFormat="1" applyFont="1" applyBorder="1" applyAlignment="1">
      <alignment vertical="center"/>
    </xf>
    <xf numFmtId="16" fontId="11" fillId="0" borderId="98" xfId="0" quotePrefix="1" applyNumberFormat="1" applyFont="1" applyBorder="1" applyAlignment="1">
      <alignment horizontal="left" vertical="top"/>
    </xf>
    <xf numFmtId="0" fontId="11" fillId="0" borderId="72" xfId="0" applyFont="1" applyBorder="1" applyAlignment="1">
      <alignment horizontal="left" vertical="top" wrapText="1"/>
    </xf>
    <xf numFmtId="0" fontId="11" fillId="0" borderId="78" xfId="0" applyFont="1" applyBorder="1" applyAlignment="1">
      <alignment horizontal="center"/>
    </xf>
    <xf numFmtId="4" fontId="11" fillId="0" borderId="78" xfId="0" applyNumberFormat="1" applyFont="1" applyBorder="1" applyAlignment="1">
      <alignment horizontal="center"/>
    </xf>
    <xf numFmtId="181" fontId="11" fillId="0" borderId="99" xfId="0" applyNumberFormat="1" applyFont="1" applyBorder="1"/>
    <xf numFmtId="0" fontId="11" fillId="0" borderId="72" xfId="0" applyFont="1" applyBorder="1" applyAlignment="1">
      <alignment horizontal="center"/>
    </xf>
    <xf numFmtId="4" fontId="11" fillId="0" borderId="72" xfId="0" applyNumberFormat="1" applyFont="1" applyBorder="1" applyAlignment="1">
      <alignment horizontal="center"/>
    </xf>
    <xf numFmtId="181" fontId="11" fillId="0" borderId="97" xfId="0" applyNumberFormat="1" applyFont="1" applyBorder="1"/>
    <xf numFmtId="0" fontId="11" fillId="0" borderId="77" xfId="0" applyFont="1" applyBorder="1" applyAlignment="1">
      <alignment horizontal="center"/>
    </xf>
    <xf numFmtId="4" fontId="11" fillId="0" borderId="77" xfId="0" applyNumberFormat="1" applyFont="1" applyBorder="1" applyAlignment="1">
      <alignment horizontal="center"/>
    </xf>
    <xf numFmtId="181" fontId="11" fillId="0" borderId="77" xfId="0" applyNumberFormat="1" applyFont="1" applyBorder="1" applyAlignment="1">
      <alignment horizontal="right"/>
    </xf>
    <xf numFmtId="181" fontId="11" fillId="0" borderId="95" xfId="0" applyNumberFormat="1" applyFont="1" applyBorder="1"/>
    <xf numFmtId="0" fontId="108" fillId="0" borderId="89" xfId="0" applyFont="1" applyBorder="1" applyAlignment="1">
      <alignment horizontal="right"/>
    </xf>
    <xf numFmtId="0" fontId="108" fillId="0" borderId="90" xfId="0" applyFont="1" applyBorder="1" applyAlignment="1">
      <alignment horizontal="right" wrapText="1"/>
    </xf>
    <xf numFmtId="0" fontId="108" fillId="0" borderId="91" xfId="0" applyFont="1" applyBorder="1" applyAlignment="1">
      <alignment wrapText="1"/>
    </xf>
    <xf numFmtId="181" fontId="108" fillId="66" borderId="88" xfId="0" applyNumberFormat="1" applyFont="1" applyFill="1" applyBorder="1"/>
    <xf numFmtId="0" fontId="126" fillId="0" borderId="100" xfId="0" applyFont="1" applyBorder="1" applyAlignment="1">
      <alignment vertical="top"/>
    </xf>
    <xf numFmtId="0" fontId="126" fillId="0" borderId="78" xfId="0" applyFont="1" applyBorder="1" applyAlignment="1">
      <alignment horizontal="right" vertical="top" wrapText="1"/>
    </xf>
    <xf numFmtId="0" fontId="11" fillId="0" borderId="78" xfId="0" applyFont="1" applyBorder="1" applyAlignment="1">
      <alignment horizontal="center" vertical="center"/>
    </xf>
    <xf numFmtId="4" fontId="11" fillId="0" borderId="78" xfId="0" applyNumberFormat="1" applyFont="1" applyBorder="1" applyAlignment="1">
      <alignment horizontal="center" vertical="center"/>
    </xf>
    <xf numFmtId="4" fontId="11" fillId="0" borderId="78" xfId="0" applyNumberFormat="1" applyFont="1" applyBorder="1" applyAlignment="1">
      <alignment horizontal="right" vertical="center"/>
    </xf>
    <xf numFmtId="181" fontId="126" fillId="0" borderId="99" xfId="0" applyNumberFormat="1" applyFont="1" applyBorder="1" applyAlignment="1">
      <alignment vertical="center"/>
    </xf>
    <xf numFmtId="0" fontId="108" fillId="0" borderId="72" xfId="0" applyFont="1" applyBorder="1" applyAlignment="1">
      <alignment wrapText="1"/>
    </xf>
    <xf numFmtId="0" fontId="164" fillId="0" borderId="72" xfId="0" applyFont="1" applyBorder="1" applyAlignment="1">
      <alignment horizontal="center"/>
    </xf>
    <xf numFmtId="4" fontId="164" fillId="0" borderId="72" xfId="0" applyNumberFormat="1" applyFont="1" applyBorder="1" applyAlignment="1">
      <alignment horizontal="center"/>
    </xf>
    <xf numFmtId="4" fontId="164" fillId="0" borderId="72" xfId="0" applyNumberFormat="1" applyFont="1" applyBorder="1" applyAlignment="1">
      <alignment horizontal="right"/>
    </xf>
    <xf numFmtId="181" fontId="164" fillId="0" borderId="97" xfId="0" applyNumberFormat="1" applyFont="1" applyBorder="1"/>
    <xf numFmtId="0" fontId="11" fillId="0" borderId="96" xfId="0" quotePrefix="1" applyFont="1" applyBorder="1" applyAlignment="1">
      <alignment horizontal="left" vertical="top"/>
    </xf>
    <xf numFmtId="0" fontId="11" fillId="0" borderId="98" xfId="0" quotePrefix="1" applyFont="1" applyBorder="1" applyAlignment="1">
      <alignment horizontal="left" vertical="top"/>
    </xf>
    <xf numFmtId="0" fontId="130" fillId="0" borderId="96" xfId="0" quotePrefix="1" applyFont="1" applyBorder="1" applyAlignment="1">
      <alignment horizontal="left" vertical="top"/>
    </xf>
    <xf numFmtId="0" fontId="11" fillId="0" borderId="72" xfId="0" applyFont="1" applyBorder="1" applyAlignment="1">
      <alignment vertical="top" wrapText="1"/>
    </xf>
    <xf numFmtId="0" fontId="130" fillId="0" borderId="72" xfId="0" applyFont="1" applyBorder="1" applyAlignment="1">
      <alignment horizontal="left" vertical="top" wrapText="1"/>
    </xf>
    <xf numFmtId="16" fontId="130" fillId="0" borderId="96" xfId="0" quotePrefix="1" applyNumberFormat="1" applyFont="1" applyBorder="1" applyAlignment="1">
      <alignment horizontal="left" vertical="top"/>
    </xf>
    <xf numFmtId="0" fontId="108" fillId="0" borderId="91" xfId="0" applyFont="1" applyBorder="1" applyAlignment="1">
      <alignment horizontal="right" wrapText="1"/>
    </xf>
    <xf numFmtId="0" fontId="164" fillId="0" borderId="91" xfId="0" applyFont="1" applyBorder="1" applyAlignment="1">
      <alignment horizontal="center"/>
    </xf>
    <xf numFmtId="4" fontId="164" fillId="0" borderId="91" xfId="0" applyNumberFormat="1" applyFont="1" applyBorder="1" applyAlignment="1">
      <alignment horizontal="center"/>
    </xf>
    <xf numFmtId="181" fontId="164" fillId="0" borderId="91" xfId="0" applyNumberFormat="1" applyFont="1" applyBorder="1" applyAlignment="1">
      <alignment horizontal="right"/>
    </xf>
    <xf numFmtId="0" fontId="126" fillId="0" borderId="94" xfId="0" applyFont="1" applyBorder="1" applyAlignment="1">
      <alignment horizontal="right"/>
    </xf>
    <xf numFmtId="0" fontId="126" fillId="0" borderId="77" xfId="0" applyFont="1" applyBorder="1" applyAlignment="1">
      <alignment horizontal="right" wrapText="1"/>
    </xf>
    <xf numFmtId="181" fontId="126" fillId="0" borderId="95" xfId="0" applyNumberFormat="1" applyFont="1" applyBorder="1"/>
    <xf numFmtId="0" fontId="11" fillId="0" borderId="78" xfId="0" applyFont="1" applyBorder="1" applyAlignment="1">
      <alignment horizontal="left" vertical="top" wrapText="1"/>
    </xf>
    <xf numFmtId="16" fontId="11" fillId="0" borderId="96" xfId="0" quotePrefix="1" applyNumberFormat="1" applyFont="1" applyBorder="1" applyAlignment="1">
      <alignment horizontal="left" vertical="top"/>
    </xf>
    <xf numFmtId="0" fontId="130" fillId="0" borderId="72" xfId="0" applyFont="1" applyBorder="1" applyAlignment="1">
      <alignment vertical="top" wrapText="1"/>
    </xf>
    <xf numFmtId="0" fontId="126" fillId="0" borderId="100" xfId="0" applyFont="1" applyBorder="1" applyAlignment="1">
      <alignment horizontal="right" vertical="center"/>
    </xf>
    <xf numFmtId="181" fontId="11" fillId="0" borderId="78" xfId="0" applyNumberFormat="1" applyFont="1" applyBorder="1" applyAlignment="1">
      <alignment horizontal="right" vertical="center"/>
    </xf>
    <xf numFmtId="0" fontId="11" fillId="0" borderId="100" xfId="0" quotePrefix="1" applyFont="1" applyBorder="1" applyAlignment="1">
      <alignment horizontal="left" vertical="top"/>
    </xf>
    <xf numFmtId="0" fontId="11" fillId="0" borderId="72" xfId="0" quotePrefix="1" applyFont="1" applyBorder="1" applyAlignment="1">
      <alignment horizontal="left" vertical="top" wrapText="1"/>
    </xf>
    <xf numFmtId="16" fontId="11" fillId="0" borderId="94" xfId="0" quotePrefix="1" applyNumberFormat="1" applyFont="1" applyBorder="1" applyAlignment="1">
      <alignment horizontal="left" vertical="top"/>
    </xf>
    <xf numFmtId="0" fontId="108" fillId="0" borderId="91" xfId="0" applyFont="1" applyBorder="1" applyAlignment="1">
      <alignment horizontal="right"/>
    </xf>
    <xf numFmtId="4" fontId="164" fillId="0" borderId="91" xfId="0" applyNumberFormat="1" applyFont="1" applyBorder="1" applyAlignment="1">
      <alignment horizontal="right"/>
    </xf>
    <xf numFmtId="4" fontId="11" fillId="0" borderId="77" xfId="0" applyNumberFormat="1" applyFont="1" applyBorder="1" applyAlignment="1">
      <alignment horizontal="right"/>
    </xf>
    <xf numFmtId="0" fontId="11" fillId="0" borderId="92" xfId="0" applyFont="1" applyBorder="1" applyAlignment="1">
      <alignment horizontal="left" vertical="top" wrapText="1"/>
    </xf>
    <xf numFmtId="0" fontId="130" fillId="0" borderId="98" xfId="0" quotePrefix="1" applyFont="1" applyBorder="1" applyAlignment="1">
      <alignment horizontal="left" vertical="top"/>
    </xf>
    <xf numFmtId="0" fontId="99" fillId="0" borderId="72" xfId="0" applyFont="1" applyBorder="1" applyAlignment="1">
      <alignment horizontal="left" vertical="top" wrapText="1"/>
    </xf>
    <xf numFmtId="49" fontId="8" fillId="0" borderId="77" xfId="0" applyNumberFormat="1" applyFont="1" applyBorder="1" applyAlignment="1">
      <alignment horizontal="left" vertical="top"/>
    </xf>
    <xf numFmtId="49" fontId="8" fillId="0" borderId="77" xfId="0" applyNumberFormat="1" applyFont="1" applyBorder="1" applyAlignment="1">
      <alignment horizontal="left" vertical="top" wrapText="1"/>
    </xf>
    <xf numFmtId="49" fontId="8" fillId="0" borderId="77" xfId="0" applyNumberFormat="1" applyFont="1" applyBorder="1" applyAlignment="1">
      <alignment horizontal="center" vertical="center"/>
    </xf>
    <xf numFmtId="4" fontId="8" fillId="0" borderId="77" xfId="0" applyNumberFormat="1" applyFont="1" applyBorder="1" applyAlignment="1">
      <alignment horizontal="right" vertical="center"/>
    </xf>
    <xf numFmtId="181" fontId="8" fillId="0" borderId="77" xfId="0" applyNumberFormat="1" applyFont="1" applyBorder="1" applyAlignment="1">
      <alignment vertical="center"/>
    </xf>
    <xf numFmtId="0" fontId="108" fillId="0" borderId="0" xfId="894" applyFont="1" applyAlignment="1">
      <alignment horizontal="center"/>
    </xf>
    <xf numFmtId="0" fontId="14" fillId="0" borderId="0" xfId="894" applyFont="1"/>
    <xf numFmtId="181" fontId="14" fillId="0" borderId="0" xfId="894" applyNumberFormat="1" applyFont="1" applyAlignment="1">
      <alignment horizontal="right"/>
    </xf>
    <xf numFmtId="0" fontId="14" fillId="0" borderId="93" xfId="894" applyFont="1" applyBorder="1"/>
    <xf numFmtId="181" fontId="14" fillId="0" borderId="93" xfId="894" applyNumberFormat="1" applyFont="1" applyBorder="1" applyAlignment="1">
      <alignment horizontal="right"/>
    </xf>
    <xf numFmtId="0" fontId="14" fillId="0" borderId="0" xfId="894" applyFont="1" applyAlignment="1">
      <alignment horizontal="center"/>
    </xf>
    <xf numFmtId="0" fontId="14" fillId="67" borderId="0" xfId="894" applyFont="1" applyFill="1"/>
    <xf numFmtId="181" fontId="14" fillId="67" borderId="0" xfId="894" applyNumberFormat="1" applyFont="1" applyFill="1" applyAlignment="1">
      <alignment horizontal="right"/>
    </xf>
    <xf numFmtId="0" fontId="14" fillId="67" borderId="93" xfId="894" applyFont="1" applyFill="1" applyBorder="1"/>
    <xf numFmtId="181" fontId="14" fillId="67" borderId="93" xfId="894" applyNumberFormat="1" applyFont="1" applyFill="1" applyBorder="1" applyAlignment="1">
      <alignment horizontal="right"/>
    </xf>
    <xf numFmtId="0" fontId="14" fillId="0" borderId="0" xfId="894" applyFont="1" applyAlignment="1">
      <alignment horizontal="right"/>
    </xf>
    <xf numFmtId="0" fontId="14" fillId="68" borderId="93" xfId="894" applyFont="1" applyFill="1" applyBorder="1"/>
    <xf numFmtId="181" fontId="14" fillId="68" borderId="93" xfId="894" applyNumberFormat="1" applyFont="1" applyFill="1" applyBorder="1" applyAlignment="1">
      <alignment horizontal="right"/>
    </xf>
    <xf numFmtId="0" fontId="102" fillId="0" borderId="0" xfId="0" applyFont="1" applyAlignment="1">
      <alignment horizontal="left"/>
    </xf>
    <xf numFmtId="0" fontId="27" fillId="0" borderId="0" xfId="894" applyFont="1"/>
    <xf numFmtId="0" fontId="8" fillId="0" borderId="0" xfId="894"/>
    <xf numFmtId="0" fontId="27" fillId="0" borderId="0" xfId="894" applyFont="1" applyAlignment="1">
      <alignment vertical="top"/>
    </xf>
    <xf numFmtId="49" fontId="8" fillId="0" borderId="0" xfId="894" applyNumberFormat="1"/>
    <xf numFmtId="49" fontId="176" fillId="0" borderId="0" xfId="894" applyNumberFormat="1" applyFont="1" applyAlignment="1">
      <alignment horizontal="center" vertical="center"/>
    </xf>
    <xf numFmtId="0" fontId="179" fillId="0" borderId="0" xfId="894" applyFont="1" applyAlignment="1">
      <alignment horizontal="left" vertical="top" wrapText="1"/>
    </xf>
    <xf numFmtId="183" fontId="179" fillId="0" borderId="0" xfId="894" applyNumberFormat="1" applyFont="1" applyAlignment="1">
      <alignment horizontal="right"/>
    </xf>
    <xf numFmtId="49" fontId="179" fillId="0" borderId="0" xfId="894" applyNumberFormat="1" applyFont="1" applyAlignment="1">
      <alignment horizontal="left"/>
    </xf>
    <xf numFmtId="185" fontId="158" fillId="0" borderId="0" xfId="894" applyNumberFormat="1" applyFont="1" applyProtection="1">
      <protection locked="0"/>
    </xf>
    <xf numFmtId="185" fontId="179" fillId="0" borderId="0" xfId="894" applyNumberFormat="1" applyFont="1" applyProtection="1">
      <protection locked="0"/>
    </xf>
    <xf numFmtId="0" fontId="127" fillId="70" borderId="0" xfId="894" applyFont="1" applyFill="1"/>
    <xf numFmtId="0" fontId="127" fillId="0" borderId="0" xfId="894" applyFont="1"/>
    <xf numFmtId="0" fontId="108" fillId="0" borderId="22" xfId="0" applyFont="1" applyBorder="1" applyAlignment="1">
      <alignment wrapText="1"/>
    </xf>
    <xf numFmtId="0" fontId="161" fillId="0" borderId="0" xfId="0" applyFont="1" applyAlignment="1">
      <alignment vertical="top"/>
    </xf>
    <xf numFmtId="0" fontId="145" fillId="0" borderId="0" xfId="0" applyFont="1"/>
    <xf numFmtId="0" fontId="145" fillId="0" borderId="0" xfId="0" applyFont="1" applyAlignment="1">
      <alignment horizontal="left"/>
    </xf>
    <xf numFmtId="4" fontId="143" fillId="0" borderId="0" xfId="0" applyNumberFormat="1" applyFont="1" applyAlignment="1">
      <alignment vertical="top"/>
    </xf>
    <xf numFmtId="4" fontId="26" fillId="0" borderId="0" xfId="897" applyNumberFormat="1" applyAlignment="1">
      <alignment vertical="top"/>
    </xf>
    <xf numFmtId="0" fontId="26" fillId="0" borderId="0" xfId="1037" applyAlignment="1">
      <alignment vertical="top"/>
    </xf>
    <xf numFmtId="0" fontId="26" fillId="0" borderId="0" xfId="1037"/>
    <xf numFmtId="0" fontId="26" fillId="0" borderId="0" xfId="1037" applyAlignment="1">
      <alignment horizontal="center" vertical="top"/>
    </xf>
    <xf numFmtId="4" fontId="26" fillId="0" borderId="0" xfId="1037" applyNumberFormat="1" applyAlignment="1">
      <alignment horizontal="center" vertical="top"/>
    </xf>
    <xf numFmtId="0" fontId="161" fillId="0" borderId="0" xfId="0" applyFont="1"/>
    <xf numFmtId="0" fontId="8" fillId="0" borderId="0" xfId="1307" applyFont="1"/>
    <xf numFmtId="4" fontId="8" fillId="0" borderId="0" xfId="1307" applyNumberFormat="1" applyFont="1" applyAlignment="1">
      <alignment vertical="top"/>
    </xf>
    <xf numFmtId="4" fontId="26" fillId="0" borderId="0" xfId="1037" applyNumberFormat="1" applyAlignment="1">
      <alignment vertical="top"/>
    </xf>
    <xf numFmtId="0" fontId="143" fillId="71" borderId="0" xfId="0" applyFont="1" applyFill="1" applyAlignment="1">
      <alignment horizontal="left"/>
    </xf>
    <xf numFmtId="4" fontId="8" fillId="63" borderId="0" xfId="0" applyNumberFormat="1" applyFont="1" applyFill="1" applyAlignment="1">
      <alignment horizontal="left"/>
    </xf>
    <xf numFmtId="0" fontId="149" fillId="0" borderId="0" xfId="0" applyFont="1"/>
    <xf numFmtId="0" fontId="9" fillId="0" borderId="0" xfId="0" applyFont="1" applyAlignment="1">
      <alignment horizontal="center"/>
    </xf>
    <xf numFmtId="181" fontId="9" fillId="0" borderId="0" xfId="0" applyNumberFormat="1" applyFont="1"/>
    <xf numFmtId="0" fontId="24" fillId="0" borderId="0" xfId="1367" applyFont="1" applyBorder="1" applyProtection="1">
      <alignment vertical="top" wrapText="1"/>
    </xf>
    <xf numFmtId="0" fontId="9" fillId="0" borderId="0" xfId="1367" applyFont="1" applyBorder="1" applyProtection="1">
      <alignment vertical="top" wrapText="1"/>
    </xf>
    <xf numFmtId="0" fontId="9" fillId="0" borderId="0" xfId="1367" applyFont="1" applyBorder="1" applyAlignment="1" applyProtection="1">
      <alignment horizontal="center"/>
    </xf>
    <xf numFmtId="181" fontId="161" fillId="0" borderId="0" xfId="0" applyNumberFormat="1" applyFont="1"/>
    <xf numFmtId="0" fontId="161" fillId="0" borderId="73" xfId="0" applyFont="1" applyBorder="1"/>
    <xf numFmtId="0" fontId="124" fillId="0" borderId="0" xfId="1367" applyFont="1" applyBorder="1" applyAlignment="1" applyProtection="1">
      <alignment horizontal="center"/>
    </xf>
    <xf numFmtId="0" fontId="199" fillId="0" borderId="0" xfId="1367" applyFont="1" applyBorder="1" applyProtection="1">
      <alignment vertical="top" wrapText="1"/>
    </xf>
    <xf numFmtId="0" fontId="200" fillId="0" borderId="0" xfId="1367" applyFont="1" applyBorder="1" applyProtection="1">
      <alignment vertical="top" wrapText="1"/>
    </xf>
    <xf numFmtId="0" fontId="200" fillId="0" borderId="0" xfId="1367" applyFont="1" applyBorder="1" applyAlignment="1" applyProtection="1">
      <alignment horizontal="right"/>
    </xf>
    <xf numFmtId="187" fontId="200" fillId="0" borderId="0" xfId="1367" applyNumberFormat="1" applyFont="1" applyBorder="1" applyAlignment="1" applyProtection="1"/>
    <xf numFmtId="0" fontId="9" fillId="0" borderId="0" xfId="1367" applyFont="1" applyBorder="1" applyAlignment="1" applyProtection="1">
      <alignment horizontal="right"/>
    </xf>
    <xf numFmtId="187" fontId="9" fillId="0" borderId="0" xfId="1367" applyNumberFormat="1" applyFont="1" applyBorder="1" applyAlignment="1" applyProtection="1"/>
    <xf numFmtId="0" fontId="9" fillId="0" borderId="0" xfId="1367" quotePrefix="1" applyFont="1" applyBorder="1" applyProtection="1">
      <alignment vertical="top" wrapText="1"/>
    </xf>
    <xf numFmtId="187" fontId="9" fillId="0" borderId="0" xfId="1367" applyNumberFormat="1" applyFont="1" applyBorder="1" applyAlignment="1" applyProtection="1">
      <alignment horizontal="right"/>
    </xf>
    <xf numFmtId="0" fontId="200" fillId="0" borderId="0" xfId="0" applyFont="1"/>
    <xf numFmtId="188" fontId="9" fillId="0" borderId="0" xfId="1367" applyNumberFormat="1" applyFont="1" applyBorder="1" applyAlignment="1" applyProtection="1">
      <alignment horizontal="center" vertical="top" wrapText="1"/>
    </xf>
    <xf numFmtId="2" fontId="161" fillId="0" borderId="0" xfId="2645" applyNumberFormat="1" applyFont="1" applyAlignment="1">
      <alignment wrapText="1"/>
    </xf>
    <xf numFmtId="0" fontId="161" fillId="0" borderId="0" xfId="2645" applyFont="1" applyAlignment="1">
      <alignment wrapText="1"/>
    </xf>
    <xf numFmtId="0" fontId="161" fillId="0" borderId="0" xfId="0" applyFont="1" applyAlignment="1">
      <alignment horizontal="center"/>
    </xf>
    <xf numFmtId="0" fontId="161" fillId="0" borderId="0" xfId="0" applyFont="1" applyAlignment="1" applyProtection="1">
      <alignment vertical="top"/>
      <protection locked="0"/>
    </xf>
    <xf numFmtId="0" fontId="161" fillId="0" borderId="0" xfId="2647" applyFont="1"/>
    <xf numFmtId="0" fontId="15" fillId="0" borderId="0" xfId="0" applyFont="1"/>
    <xf numFmtId="0" fontId="221" fillId="0" borderId="0" xfId="0" applyFont="1"/>
    <xf numFmtId="49" fontId="222" fillId="0" borderId="0" xfId="0" applyNumberFormat="1" applyFont="1"/>
    <xf numFmtId="0" fontId="222" fillId="0" borderId="0" xfId="0" applyFont="1"/>
    <xf numFmtId="181" fontId="222" fillId="0" borderId="0" xfId="0" applyNumberFormat="1" applyFont="1"/>
    <xf numFmtId="49" fontId="222" fillId="0" borderId="115" xfId="0" applyNumberFormat="1" applyFont="1" applyBorder="1"/>
    <xf numFmtId="0" fontId="222" fillId="0" borderId="115" xfId="0" applyFont="1" applyBorder="1"/>
    <xf numFmtId="181" fontId="222" fillId="0" borderId="115" xfId="0" applyNumberFormat="1" applyFont="1" applyBorder="1"/>
    <xf numFmtId="181" fontId="223" fillId="0" borderId="115" xfId="0" applyNumberFormat="1" applyFont="1" applyBorder="1"/>
    <xf numFmtId="0" fontId="223" fillId="0" borderId="0" xfId="0" applyFont="1"/>
    <xf numFmtId="191" fontId="222" fillId="0" borderId="115" xfId="0" applyNumberFormat="1" applyFont="1" applyBorder="1" applyAlignment="1">
      <alignment horizontal="left"/>
    </xf>
    <xf numFmtId="0" fontId="222" fillId="0" borderId="116" xfId="0" applyFont="1" applyBorder="1"/>
    <xf numFmtId="181" fontId="223" fillId="0" borderId="116" xfId="0" applyNumberFormat="1" applyFont="1" applyBorder="1"/>
    <xf numFmtId="49" fontId="224" fillId="0" borderId="72" xfId="0" applyNumberFormat="1" applyFont="1" applyBorder="1" applyAlignment="1">
      <alignment horizontal="center" vertical="center"/>
    </xf>
    <xf numFmtId="0" fontId="225" fillId="0" borderId="92" xfId="0" applyFont="1" applyBorder="1" applyAlignment="1">
      <alignment horizontal="center"/>
    </xf>
    <xf numFmtId="0" fontId="225" fillId="0" borderId="92" xfId="0" applyFont="1" applyBorder="1"/>
    <xf numFmtId="4" fontId="225" fillId="0" borderId="92" xfId="0" applyNumberFormat="1" applyFont="1" applyBorder="1" applyAlignment="1">
      <alignment horizontal="center"/>
    </xf>
    <xf numFmtId="3" fontId="225" fillId="0" borderId="92" xfId="0" applyNumberFormat="1" applyFont="1" applyBorder="1" applyAlignment="1">
      <alignment horizontal="right"/>
    </xf>
    <xf numFmtId="49" fontId="226" fillId="73" borderId="91" xfId="0" applyNumberFormat="1" applyFont="1" applyFill="1" applyBorder="1" applyAlignment="1">
      <alignment horizontal="center" vertical="center"/>
    </xf>
    <xf numFmtId="49" fontId="131" fillId="73" borderId="91" xfId="0" applyNumberFormat="1" applyFont="1" applyFill="1" applyBorder="1" applyAlignment="1">
      <alignment horizontal="left" vertical="center"/>
    </xf>
    <xf numFmtId="0" fontId="226" fillId="73" borderId="91" xfId="0" applyFont="1" applyFill="1" applyBorder="1" applyAlignment="1">
      <alignment horizontal="center"/>
    </xf>
    <xf numFmtId="4" fontId="226" fillId="73" borderId="91" xfId="0" applyNumberFormat="1" applyFont="1" applyFill="1" applyBorder="1" applyAlignment="1">
      <alignment horizontal="center"/>
    </xf>
    <xf numFmtId="3" fontId="226" fillId="73" borderId="91" xfId="0" applyNumberFormat="1" applyFont="1" applyFill="1" applyBorder="1" applyAlignment="1">
      <alignment horizontal="right"/>
    </xf>
    <xf numFmtId="0" fontId="226" fillId="73" borderId="91" xfId="0" applyFont="1" applyFill="1" applyBorder="1"/>
    <xf numFmtId="0" fontId="226" fillId="0" borderId="105" xfId="0" applyFont="1" applyBorder="1" applyAlignment="1">
      <alignment horizontal="center"/>
    </xf>
    <xf numFmtId="0" fontId="131" fillId="0" borderId="105" xfId="0" applyFont="1" applyBorder="1"/>
    <xf numFmtId="4" fontId="226" fillId="0" borderId="105" xfId="0" applyNumberFormat="1" applyFont="1" applyBorder="1" applyAlignment="1">
      <alignment horizontal="center"/>
    </xf>
    <xf numFmtId="3" fontId="226" fillId="0" borderId="105" xfId="0" applyNumberFormat="1" applyFont="1" applyBorder="1" applyAlignment="1">
      <alignment horizontal="right"/>
    </xf>
    <xf numFmtId="0" fontId="226" fillId="0" borderId="105" xfId="0" applyFont="1" applyBorder="1"/>
    <xf numFmtId="49" fontId="227" fillId="70" borderId="72" xfId="0" applyNumberFormat="1" applyFont="1" applyFill="1" applyBorder="1" applyAlignment="1">
      <alignment horizontal="center" vertical="center"/>
    </xf>
    <xf numFmtId="49" fontId="227" fillId="70" borderId="72" xfId="0" applyNumberFormat="1" applyFont="1" applyFill="1" applyBorder="1" applyAlignment="1">
      <alignment horizontal="left" vertical="center"/>
    </xf>
    <xf numFmtId="0" fontId="226" fillId="70" borderId="72" xfId="0" applyFont="1" applyFill="1" applyBorder="1" applyAlignment="1">
      <alignment horizontal="center"/>
    </xf>
    <xf numFmtId="4" fontId="226" fillId="70" borderId="72" xfId="0" applyNumberFormat="1" applyFont="1" applyFill="1" applyBorder="1" applyAlignment="1">
      <alignment horizontal="center"/>
    </xf>
    <xf numFmtId="3" fontId="226" fillId="70" borderId="72" xfId="0" applyNumberFormat="1" applyFont="1" applyFill="1" applyBorder="1" applyAlignment="1">
      <alignment horizontal="right"/>
    </xf>
    <xf numFmtId="0" fontId="226" fillId="70" borderId="72" xfId="0" applyFont="1" applyFill="1" applyBorder="1"/>
    <xf numFmtId="49" fontId="224" fillId="0" borderId="78" xfId="1304" applyNumberFormat="1" applyFont="1" applyBorder="1" applyAlignment="1">
      <alignment horizontal="center" vertical="center"/>
    </xf>
    <xf numFmtId="0" fontId="224" fillId="0" borderId="72" xfId="0" applyFont="1" applyBorder="1" applyAlignment="1">
      <alignment horizontal="left" vertical="center" wrapText="1"/>
    </xf>
    <xf numFmtId="0" fontId="224" fillId="0" borderId="72" xfId="0" applyFont="1" applyBorder="1" applyAlignment="1">
      <alignment horizontal="center" vertical="center"/>
    </xf>
    <xf numFmtId="4" fontId="224" fillId="0" borderId="72" xfId="0" applyNumberFormat="1" applyFont="1" applyBorder="1" applyAlignment="1">
      <alignment horizontal="center" vertical="center"/>
    </xf>
    <xf numFmtId="181" fontId="224" fillId="0" borderId="72" xfId="0" applyNumberFormat="1" applyFont="1" applyBorder="1" applyAlignment="1">
      <alignment horizontal="right" vertical="center"/>
    </xf>
    <xf numFmtId="49" fontId="227" fillId="74" borderId="72" xfId="0" applyNumberFormat="1" applyFont="1" applyFill="1" applyBorder="1" applyAlignment="1">
      <alignment horizontal="center" vertical="center"/>
    </xf>
    <xf numFmtId="49" fontId="227" fillId="74" borderId="72" xfId="0" applyNumberFormat="1" applyFont="1" applyFill="1" applyBorder="1" applyAlignment="1">
      <alignment horizontal="left" vertical="center" wrapText="1"/>
    </xf>
    <xf numFmtId="0" fontId="226" fillId="74" borderId="72" xfId="0" applyFont="1" applyFill="1" applyBorder="1" applyAlignment="1">
      <alignment horizontal="center"/>
    </xf>
    <xf numFmtId="4" fontId="226" fillId="74" borderId="72" xfId="0" applyNumberFormat="1" applyFont="1" applyFill="1" applyBorder="1" applyAlignment="1">
      <alignment horizontal="center"/>
    </xf>
    <xf numFmtId="3" fontId="226" fillId="74" borderId="72" xfId="0" applyNumberFormat="1" applyFont="1" applyFill="1" applyBorder="1" applyAlignment="1">
      <alignment horizontal="right"/>
    </xf>
    <xf numFmtId="0" fontId="226" fillId="74" borderId="72" xfId="0" applyFont="1" applyFill="1" applyBorder="1"/>
    <xf numFmtId="49" fontId="227" fillId="74" borderId="72" xfId="0" applyNumberFormat="1" applyFont="1" applyFill="1" applyBorder="1" applyAlignment="1">
      <alignment horizontal="left" vertical="center"/>
    </xf>
    <xf numFmtId="0" fontId="228" fillId="0" borderId="0" xfId="0" applyFont="1"/>
    <xf numFmtId="0" fontId="0" fillId="0" borderId="84" xfId="0" applyBorder="1"/>
    <xf numFmtId="4" fontId="0" fillId="0" borderId="84" xfId="0" applyNumberFormat="1" applyBorder="1"/>
    <xf numFmtId="0" fontId="227" fillId="0" borderId="117" xfId="0" applyFont="1" applyBorder="1" applyAlignment="1">
      <alignment horizontal="center"/>
    </xf>
    <xf numFmtId="49" fontId="227" fillId="0" borderId="117" xfId="0" applyNumberFormat="1" applyFont="1" applyBorder="1" applyAlignment="1">
      <alignment horizontal="right" vertical="center"/>
    </xf>
    <xf numFmtId="4" fontId="227" fillId="0" borderId="117" xfId="0" applyNumberFormat="1" applyFont="1" applyBorder="1"/>
    <xf numFmtId="3" fontId="224" fillId="0" borderId="117" xfId="0" applyNumberFormat="1" applyFont="1" applyBorder="1" applyAlignment="1">
      <alignment horizontal="right"/>
    </xf>
    <xf numFmtId="8" fontId="227" fillId="0" borderId="117" xfId="0" applyNumberFormat="1" applyFont="1" applyBorder="1" applyAlignment="1">
      <alignment horizontal="right" vertical="center"/>
    </xf>
    <xf numFmtId="49" fontId="227" fillId="70" borderId="72" xfId="0" applyNumberFormat="1" applyFont="1" applyFill="1" applyBorder="1" applyAlignment="1">
      <alignment horizontal="center" vertical="center" wrapText="1"/>
    </xf>
    <xf numFmtId="0" fontId="227" fillId="0" borderId="85" xfId="0" applyFont="1" applyBorder="1" applyAlignment="1">
      <alignment horizontal="center"/>
    </xf>
    <xf numFmtId="49" fontId="227" fillId="0" borderId="85" xfId="0" applyNumberFormat="1" applyFont="1" applyBorder="1" applyAlignment="1">
      <alignment horizontal="right" vertical="center"/>
    </xf>
    <xf numFmtId="4" fontId="227" fillId="0" borderId="85" xfId="0" applyNumberFormat="1" applyFont="1" applyBorder="1"/>
    <xf numFmtId="3" fontId="224" fillId="0" borderId="85" xfId="0" applyNumberFormat="1" applyFont="1" applyBorder="1" applyAlignment="1">
      <alignment horizontal="right"/>
    </xf>
    <xf numFmtId="8" fontId="227" fillId="0" borderId="85" xfId="0" applyNumberFormat="1" applyFont="1" applyBorder="1" applyAlignment="1">
      <alignment horizontal="right" vertical="center"/>
    </xf>
    <xf numFmtId="0" fontId="226" fillId="0" borderId="105" xfId="0" applyFont="1" applyBorder="1" applyAlignment="1">
      <alignment horizontal="center" vertical="center"/>
    </xf>
    <xf numFmtId="0" fontId="224" fillId="0" borderId="72" xfId="0" applyFont="1" applyBorder="1" applyAlignment="1">
      <alignment horizontal="left" vertical="top" wrapText="1"/>
    </xf>
    <xf numFmtId="49" fontId="226" fillId="0" borderId="91" xfId="0" applyNumberFormat="1" applyFont="1" applyBorder="1" applyAlignment="1">
      <alignment horizontal="center" vertical="center"/>
    </xf>
    <xf numFmtId="49" fontId="131" fillId="0" borderId="91" xfId="0" applyNumberFormat="1" applyFont="1" applyBorder="1" applyAlignment="1">
      <alignment horizontal="left" vertical="center"/>
    </xf>
    <xf numFmtId="0" fontId="226" fillId="0" borderId="91" xfId="0" applyFont="1" applyBorder="1" applyAlignment="1">
      <alignment horizontal="center"/>
    </xf>
    <xf numFmtId="4" fontId="226" fillId="0" borderId="91" xfId="0" applyNumberFormat="1" applyFont="1" applyBorder="1" applyAlignment="1">
      <alignment horizontal="center"/>
    </xf>
    <xf numFmtId="3" fontId="226" fillId="0" borderId="91" xfId="0" applyNumberFormat="1" applyFont="1" applyBorder="1" applyAlignment="1">
      <alignment horizontal="right"/>
    </xf>
    <xf numFmtId="0" fontId="226" fillId="0" borderId="91" xfId="0" applyFont="1" applyBorder="1"/>
    <xf numFmtId="49" fontId="227" fillId="74" borderId="0" xfId="0" applyNumberFormat="1" applyFont="1" applyFill="1" applyAlignment="1">
      <alignment horizontal="center" vertical="center"/>
    </xf>
    <xf numFmtId="49" fontId="227" fillId="74" borderId="0" xfId="0" applyNumberFormat="1" applyFont="1" applyFill="1" applyAlignment="1">
      <alignment horizontal="left" vertical="center" wrapText="1"/>
    </xf>
    <xf numFmtId="0" fontId="226" fillId="74" borderId="0" xfId="0" applyFont="1" applyFill="1" applyAlignment="1">
      <alignment horizontal="center"/>
    </xf>
    <xf numFmtId="4" fontId="226" fillId="74" borderId="0" xfId="0" applyNumberFormat="1" applyFont="1" applyFill="1" applyAlignment="1">
      <alignment horizontal="center"/>
    </xf>
    <xf numFmtId="3" fontId="226" fillId="74" borderId="0" xfId="0" applyNumberFormat="1" applyFont="1" applyFill="1" applyAlignment="1">
      <alignment horizontal="right"/>
    </xf>
    <xf numFmtId="0" fontId="226" fillId="74" borderId="0" xfId="0" applyFont="1" applyFill="1"/>
    <xf numFmtId="49" fontId="227" fillId="74" borderId="0" xfId="0" applyNumberFormat="1" applyFont="1" applyFill="1" applyAlignment="1">
      <alignment horizontal="left" vertical="center"/>
    </xf>
    <xf numFmtId="49" fontId="224" fillId="0" borderId="0" xfId="1304" applyNumberFormat="1" applyFont="1" applyAlignment="1">
      <alignment horizontal="center" vertical="center"/>
    </xf>
    <xf numFmtId="0" fontId="224" fillId="0" borderId="0" xfId="0" applyFont="1" applyAlignment="1">
      <alignment horizontal="left" vertical="center" wrapText="1"/>
    </xf>
    <xf numFmtId="0" fontId="224" fillId="0" borderId="0" xfId="0" applyFont="1" applyAlignment="1">
      <alignment horizontal="center" vertical="center"/>
    </xf>
    <xf numFmtId="4" fontId="224" fillId="0" borderId="0" xfId="0" applyNumberFormat="1" applyFont="1" applyAlignment="1">
      <alignment horizontal="center" vertical="center"/>
    </xf>
    <xf numFmtId="181" fontId="224" fillId="0" borderId="0" xfId="0" applyNumberFormat="1" applyFont="1" applyAlignment="1">
      <alignment horizontal="right" vertical="center"/>
    </xf>
    <xf numFmtId="0" fontId="222" fillId="0" borderId="73" xfId="0" applyFont="1" applyBorder="1"/>
    <xf numFmtId="0" fontId="223" fillId="0" borderId="73" xfId="0" applyFont="1" applyBorder="1"/>
    <xf numFmtId="0" fontId="225" fillId="0" borderId="77" xfId="0" applyFont="1" applyBorder="1" applyAlignment="1">
      <alignment horizontal="center"/>
    </xf>
    <xf numFmtId="0" fontId="225" fillId="0" borderId="77" xfId="0" applyFont="1" applyBorder="1"/>
    <xf numFmtId="4" fontId="225" fillId="0" borderId="77" xfId="0" applyNumberFormat="1" applyFont="1" applyBorder="1" applyAlignment="1">
      <alignment horizontal="center"/>
    </xf>
    <xf numFmtId="3" fontId="225" fillId="0" borderId="77" xfId="0" applyNumberFormat="1" applyFont="1" applyBorder="1" applyAlignment="1">
      <alignment horizontal="right"/>
    </xf>
    <xf numFmtId="49" fontId="218" fillId="0" borderId="0" xfId="0" applyNumberFormat="1" applyFont="1" applyAlignment="1">
      <alignment horizontal="left" vertical="top"/>
    </xf>
    <xf numFmtId="49" fontId="218" fillId="0" borderId="0" xfId="0" applyNumberFormat="1" applyFont="1" applyAlignment="1">
      <alignment vertical="top"/>
    </xf>
    <xf numFmtId="4" fontId="218" fillId="0" borderId="0" xfId="0" applyNumberFormat="1" applyFont="1" applyAlignment="1">
      <alignment horizontal="center" vertical="center"/>
    </xf>
    <xf numFmtId="0" fontId="218" fillId="0" borderId="0" xfId="0" applyFont="1" applyAlignment="1">
      <alignment horizontal="center" vertical="center" wrapText="1"/>
    </xf>
    <xf numFmtId="0" fontId="218" fillId="0" borderId="0" xfId="0" applyFont="1" applyAlignment="1">
      <alignment horizontal="justify" vertical="top" wrapText="1"/>
    </xf>
    <xf numFmtId="0" fontId="200" fillId="71" borderId="0" xfId="0" applyFont="1" applyFill="1"/>
    <xf numFmtId="0" fontId="161" fillId="71" borderId="0" xfId="0" applyFont="1" applyFill="1"/>
    <xf numFmtId="0" fontId="9" fillId="71" borderId="0" xfId="0" applyFont="1" applyFill="1"/>
    <xf numFmtId="49" fontId="224" fillId="0" borderId="119" xfId="0" applyNumberFormat="1" applyFont="1" applyBorder="1" applyAlignment="1">
      <alignment horizontal="center" vertical="center"/>
    </xf>
    <xf numFmtId="49" fontId="227" fillId="70" borderId="119" xfId="0" applyNumberFormat="1" applyFont="1" applyFill="1" applyBorder="1" applyAlignment="1">
      <alignment horizontal="center" vertical="center"/>
    </xf>
    <xf numFmtId="49" fontId="227" fillId="70" borderId="119" xfId="0" applyNumberFormat="1" applyFont="1" applyFill="1" applyBorder="1" applyAlignment="1">
      <alignment horizontal="left" vertical="center"/>
    </xf>
    <xf numFmtId="0" fontId="226" fillId="70" borderId="119" xfId="0" applyFont="1" applyFill="1" applyBorder="1" applyAlignment="1">
      <alignment horizontal="center"/>
    </xf>
    <xf numFmtId="4" fontId="226" fillId="70" borderId="119" xfId="0" applyNumberFormat="1" applyFont="1" applyFill="1" applyBorder="1" applyAlignment="1">
      <alignment horizontal="center"/>
    </xf>
    <xf numFmtId="3" fontId="226" fillId="70" borderId="119" xfId="0" applyNumberFormat="1" applyFont="1" applyFill="1" applyBorder="1" applyAlignment="1">
      <alignment horizontal="right"/>
    </xf>
    <xf numFmtId="0" fontId="226" fillId="70" borderId="119" xfId="0" applyFont="1" applyFill="1" applyBorder="1"/>
    <xf numFmtId="0" fontId="224" fillId="0" borderId="119" xfId="0" applyFont="1" applyBorder="1" applyAlignment="1">
      <alignment horizontal="left" vertical="center" wrapText="1"/>
    </xf>
    <xf numFmtId="0" fontId="224" fillId="0" borderId="119" xfId="0" applyFont="1" applyBorder="1" applyAlignment="1">
      <alignment horizontal="center" vertical="center"/>
    </xf>
    <xf numFmtId="4" fontId="224" fillId="0" borderId="119" xfId="0" applyNumberFormat="1" applyFont="1" applyBorder="1" applyAlignment="1">
      <alignment horizontal="center" vertical="center"/>
    </xf>
    <xf numFmtId="181" fontId="224" fillId="0" borderId="119" xfId="0" applyNumberFormat="1" applyFont="1" applyBorder="1" applyAlignment="1">
      <alignment horizontal="right" vertical="center"/>
    </xf>
    <xf numFmtId="49" fontId="227" fillId="70" borderId="119" xfId="0" applyNumberFormat="1" applyFont="1" applyFill="1" applyBorder="1" applyAlignment="1">
      <alignment horizontal="center" vertical="center" wrapText="1"/>
    </xf>
    <xf numFmtId="49" fontId="227" fillId="74" borderId="119" xfId="0" applyNumberFormat="1" applyFont="1" applyFill="1" applyBorder="1" applyAlignment="1">
      <alignment horizontal="center" vertical="center"/>
    </xf>
    <xf numFmtId="49" fontId="227" fillId="74" borderId="119" xfId="0" applyNumberFormat="1" applyFont="1" applyFill="1" applyBorder="1" applyAlignment="1">
      <alignment horizontal="left" vertical="center"/>
    </xf>
    <xf numFmtId="0" fontId="226" fillId="74" borderId="119" xfId="0" applyFont="1" applyFill="1" applyBorder="1" applyAlignment="1">
      <alignment horizontal="center"/>
    </xf>
    <xf numFmtId="4" fontId="226" fillId="74" borderId="119" xfId="0" applyNumberFormat="1" applyFont="1" applyFill="1" applyBorder="1" applyAlignment="1">
      <alignment horizontal="center"/>
    </xf>
    <xf numFmtId="3" fontId="226" fillId="74" borderId="119" xfId="0" applyNumberFormat="1" applyFont="1" applyFill="1" applyBorder="1" applyAlignment="1">
      <alignment horizontal="right"/>
    </xf>
    <xf numFmtId="0" fontId="226" fillId="74" borderId="119" xfId="0" applyFont="1" applyFill="1" applyBorder="1"/>
    <xf numFmtId="0" fontId="0" fillId="0" borderId="0" xfId="0" applyAlignment="1">
      <alignment wrapText="1"/>
    </xf>
    <xf numFmtId="181" fontId="223" fillId="0" borderId="0" xfId="0" applyNumberFormat="1" applyFont="1"/>
    <xf numFmtId="49" fontId="0" fillId="0" borderId="0" xfId="0" applyNumberFormat="1" applyAlignment="1">
      <alignment vertical="center" wrapText="1"/>
    </xf>
    <xf numFmtId="8" fontId="222" fillId="0" borderId="0" xfId="0" applyNumberFormat="1" applyFont="1"/>
    <xf numFmtId="8" fontId="222" fillId="0" borderId="115" xfId="0" applyNumberFormat="1" applyFont="1" applyBorder="1"/>
    <xf numFmtId="193" fontId="8" fillId="0" borderId="0" xfId="0" applyNumberFormat="1" applyFont="1" applyAlignment="1">
      <alignment horizontal="center" vertical="top"/>
    </xf>
    <xf numFmtId="3" fontId="8" fillId="0" borderId="0" xfId="0" applyNumberFormat="1" applyFont="1"/>
    <xf numFmtId="3" fontId="8" fillId="0" borderId="0" xfId="0" applyNumberFormat="1" applyFont="1" applyAlignment="1">
      <alignment horizontal="center"/>
    </xf>
    <xf numFmtId="193" fontId="8" fillId="0" borderId="70" xfId="0" applyNumberFormat="1" applyFont="1" applyBorder="1" applyAlignment="1">
      <alignment horizontal="center" vertical="top"/>
    </xf>
    <xf numFmtId="3" fontId="8" fillId="0" borderId="70" xfId="0" applyNumberFormat="1" applyFont="1" applyBorder="1"/>
    <xf numFmtId="3" fontId="8" fillId="0" borderId="70" xfId="0" applyNumberFormat="1" applyFont="1" applyBorder="1" applyAlignment="1">
      <alignment horizontal="center"/>
    </xf>
    <xf numFmtId="181" fontId="8" fillId="0" borderId="70" xfId="0" applyNumberFormat="1" applyFont="1" applyBorder="1"/>
    <xf numFmtId="193" fontId="20" fillId="0" borderId="0" xfId="0" applyNumberFormat="1" applyFont="1" applyAlignment="1">
      <alignment horizontal="center" vertical="top"/>
    </xf>
    <xf numFmtId="3" fontId="20" fillId="0" borderId="0" xfId="0" applyNumberFormat="1" applyFont="1" applyAlignment="1">
      <alignment horizontal="center"/>
    </xf>
    <xf numFmtId="3" fontId="20" fillId="0" borderId="0" xfId="0" quotePrefix="1" applyNumberFormat="1" applyFont="1" applyAlignment="1">
      <alignment horizontal="center"/>
    </xf>
    <xf numFmtId="181" fontId="20" fillId="0" borderId="0" xfId="0" applyNumberFormat="1" applyFont="1" applyAlignment="1">
      <alignment horizontal="center"/>
    </xf>
    <xf numFmtId="193" fontId="8" fillId="0" borderId="35" xfId="0" applyNumberFormat="1" applyFont="1" applyBorder="1" applyAlignment="1">
      <alignment horizontal="center" vertical="top"/>
    </xf>
    <xf numFmtId="3" fontId="8" fillId="0" borderId="35" xfId="0" applyNumberFormat="1" applyFont="1" applyBorder="1"/>
    <xf numFmtId="3" fontId="8" fillId="0" borderId="35" xfId="0" applyNumberFormat="1" applyFont="1" applyBorder="1" applyAlignment="1">
      <alignment horizontal="center"/>
    </xf>
    <xf numFmtId="181" fontId="8" fillId="0" borderId="35" xfId="0" applyNumberFormat="1" applyFont="1" applyBorder="1"/>
    <xf numFmtId="193" fontId="8" fillId="0" borderId="0" xfId="0" applyNumberFormat="1" applyFont="1" applyAlignment="1">
      <alignment horizontal="center" vertical="center"/>
    </xf>
    <xf numFmtId="3" fontId="8" fillId="0" borderId="0" xfId="0" applyNumberFormat="1" applyFont="1" applyAlignment="1">
      <alignment horizontal="center" vertical="center"/>
    </xf>
    <xf numFmtId="3" fontId="8" fillId="0" borderId="0" xfId="0" applyNumberFormat="1" applyFont="1" applyAlignment="1">
      <alignment vertical="center"/>
    </xf>
    <xf numFmtId="181" fontId="8" fillId="0" borderId="0" xfId="0" applyNumberFormat="1" applyFont="1" applyAlignment="1">
      <alignment vertical="center"/>
    </xf>
    <xf numFmtId="0" fontId="8" fillId="0" borderId="0" xfId="894" quotePrefix="1" applyAlignment="1">
      <alignment horizontal="left" vertical="center" wrapText="1"/>
    </xf>
    <xf numFmtId="181" fontId="8" fillId="0" borderId="0" xfId="2652" applyNumberFormat="1" applyFont="1" applyFill="1" applyAlignment="1" applyProtection="1">
      <alignment vertical="center"/>
    </xf>
    <xf numFmtId="0" fontId="8" fillId="0" borderId="0" xfId="0" applyFont="1" applyAlignment="1">
      <alignment horizontal="left" vertical="center" wrapText="1"/>
    </xf>
    <xf numFmtId="0" fontId="8" fillId="0" borderId="0" xfId="1029" applyAlignment="1">
      <alignment vertical="center" wrapText="1"/>
    </xf>
    <xf numFmtId="3" fontId="8" fillId="0" borderId="0" xfId="894" applyNumberFormat="1" applyAlignment="1">
      <alignment horizontal="center" vertical="center"/>
    </xf>
    <xf numFmtId="3" fontId="8" fillId="0" borderId="0" xfId="894" applyNumberFormat="1" applyAlignment="1">
      <alignment vertical="center"/>
    </xf>
    <xf numFmtId="3" fontId="8" fillId="0" borderId="0" xfId="0" applyNumberFormat="1" applyFont="1" applyAlignment="1">
      <alignment horizontal="left" vertical="center"/>
    </xf>
    <xf numFmtId="3" fontId="8" fillId="0" borderId="0" xfId="0" quotePrefix="1" applyNumberFormat="1" applyFont="1" applyAlignment="1">
      <alignment horizontal="left" vertical="center"/>
    </xf>
    <xf numFmtId="181" fontId="116" fillId="0" borderId="0" xfId="0" applyNumberFormat="1" applyFont="1" applyAlignment="1">
      <alignment vertical="center"/>
    </xf>
    <xf numFmtId="0" fontId="8" fillId="0" borderId="0" xfId="0" applyFont="1" applyAlignment="1">
      <alignment vertical="center"/>
    </xf>
    <xf numFmtId="194" fontId="8" fillId="0" borderId="0" xfId="0" applyNumberFormat="1" applyFont="1" applyAlignment="1">
      <alignment horizontal="right" vertical="center"/>
    </xf>
    <xf numFmtId="193" fontId="8" fillId="0" borderId="35" xfId="0" applyNumberFormat="1" applyFont="1" applyBorder="1" applyAlignment="1">
      <alignment horizontal="center" vertical="center"/>
    </xf>
    <xf numFmtId="3" fontId="8" fillId="0" borderId="35" xfId="0" applyNumberFormat="1" applyFont="1" applyBorder="1" applyAlignment="1">
      <alignment vertical="center"/>
    </xf>
    <xf numFmtId="3" fontId="8" fillId="0" borderId="35" xfId="0" applyNumberFormat="1" applyFont="1" applyBorder="1" applyAlignment="1">
      <alignment horizontal="center" vertical="center"/>
    </xf>
    <xf numFmtId="181" fontId="8" fillId="0" borderId="35" xfId="0" applyNumberFormat="1" applyFont="1" applyBorder="1" applyAlignment="1">
      <alignment vertical="center"/>
    </xf>
    <xf numFmtId="3" fontId="244" fillId="0" borderId="0" xfId="0" quotePrefix="1" applyNumberFormat="1" applyFont="1" applyAlignment="1">
      <alignment horizontal="left" vertical="center"/>
    </xf>
    <xf numFmtId="3" fontId="244" fillId="0" borderId="0" xfId="0" applyNumberFormat="1" applyFont="1" applyAlignment="1">
      <alignment horizontal="center" vertical="center"/>
    </xf>
    <xf numFmtId="3" fontId="244" fillId="0" borderId="0" xfId="0" applyNumberFormat="1" applyFont="1" applyAlignment="1">
      <alignment vertical="center"/>
    </xf>
    <xf numFmtId="181" fontId="244" fillId="0" borderId="122" xfId="2652" applyNumberFormat="1" applyFont="1" applyFill="1" applyBorder="1" applyAlignment="1" applyProtection="1">
      <alignment vertical="center"/>
    </xf>
    <xf numFmtId="193" fontId="14" fillId="0" borderId="0" xfId="0" applyNumberFormat="1" applyFont="1" applyAlignment="1">
      <alignment horizontal="center" vertical="top"/>
    </xf>
    <xf numFmtId="3" fontId="14" fillId="0" borderId="0" xfId="0" applyNumberFormat="1" applyFont="1"/>
    <xf numFmtId="181" fontId="14" fillId="0" borderId="0" xfId="0" applyNumberFormat="1" applyFont="1"/>
    <xf numFmtId="193" fontId="12" fillId="0" borderId="0" xfId="0" applyNumberFormat="1" applyFont="1" applyAlignment="1">
      <alignment horizontal="center" vertical="top"/>
    </xf>
    <xf numFmtId="3" fontId="12" fillId="0" borderId="0" xfId="0" applyNumberFormat="1" applyFont="1"/>
    <xf numFmtId="3" fontId="12" fillId="0" borderId="0" xfId="0" applyNumberFormat="1" applyFont="1" applyAlignment="1">
      <alignment horizontal="center"/>
    </xf>
    <xf numFmtId="181" fontId="12" fillId="0" borderId="0" xfId="0" applyNumberFormat="1" applyFont="1"/>
    <xf numFmtId="3" fontId="12" fillId="0" borderId="115" xfId="0" applyNumberFormat="1" applyFont="1" applyBorder="1"/>
    <xf numFmtId="3" fontId="12" fillId="0" borderId="115" xfId="0" applyNumberFormat="1" applyFont="1" applyBorder="1" applyAlignment="1">
      <alignment horizontal="center"/>
    </xf>
    <xf numFmtId="181" fontId="12" fillId="0" borderId="115" xfId="0" applyNumberFormat="1" applyFont="1" applyBorder="1"/>
    <xf numFmtId="0" fontId="8" fillId="0" borderId="0" xfId="894" applyAlignment="1">
      <alignment horizontal="center" vertical="center"/>
    </xf>
    <xf numFmtId="0" fontId="8" fillId="0" borderId="0" xfId="894" applyAlignment="1">
      <alignment horizontal="right" vertical="center"/>
    </xf>
    <xf numFmtId="0" fontId="8" fillId="0" borderId="0" xfId="0" applyFont="1" applyAlignment="1">
      <alignment horizontal="center"/>
    </xf>
    <xf numFmtId="0" fontId="8" fillId="0" borderId="0" xfId="0" applyFont="1" applyAlignment="1">
      <alignment horizontal="center" vertical="center"/>
    </xf>
    <xf numFmtId="0" fontId="8" fillId="0" borderId="0" xfId="1165" applyAlignment="1">
      <alignment horizontal="justify" vertical="center" wrapText="1"/>
    </xf>
    <xf numFmtId="0" fontId="8" fillId="0" borderId="0" xfId="1165" applyAlignment="1">
      <alignment horizontal="center" vertical="center" wrapText="1"/>
    </xf>
    <xf numFmtId="2" fontId="8" fillId="0" borderId="0" xfId="1165" applyNumberFormat="1" applyAlignment="1">
      <alignment horizontal="right" vertical="center" wrapText="1"/>
    </xf>
    <xf numFmtId="0" fontId="145" fillId="0" borderId="0" xfId="1165" applyFont="1" applyAlignment="1">
      <alignment vertical="center"/>
    </xf>
    <xf numFmtId="0" fontId="8" fillId="0" borderId="0" xfId="1165" applyAlignment="1">
      <alignment vertical="center"/>
    </xf>
    <xf numFmtId="0" fontId="8" fillId="0" borderId="0" xfId="894" applyAlignment="1">
      <alignment horizontal="justify" vertical="top" wrapText="1"/>
    </xf>
    <xf numFmtId="0" fontId="145" fillId="0" borderId="0" xfId="1165" applyFont="1" applyAlignment="1">
      <alignment horizontal="justify" vertical="center" wrapText="1"/>
    </xf>
    <xf numFmtId="0" fontId="145" fillId="0" borderId="0" xfId="1165" applyFont="1" applyAlignment="1">
      <alignment horizontal="center" vertical="center" wrapText="1"/>
    </xf>
    <xf numFmtId="2" fontId="145" fillId="0" borderId="0" xfId="1165" applyNumberFormat="1" applyFont="1" applyAlignment="1">
      <alignment horizontal="right" vertical="center" wrapText="1"/>
    </xf>
    <xf numFmtId="193" fontId="8" fillId="0" borderId="0" xfId="894" applyNumberFormat="1" applyAlignment="1">
      <alignment horizontal="center" vertical="center"/>
    </xf>
    <xf numFmtId="0" fontId="8" fillId="0" borderId="0" xfId="894" applyAlignment="1">
      <alignment horizontal="left" vertical="center" wrapText="1"/>
    </xf>
    <xf numFmtId="0" fontId="8" fillId="0" borderId="0" xfId="894" applyAlignment="1">
      <alignment vertical="center"/>
    </xf>
    <xf numFmtId="193" fontId="8" fillId="0" borderId="115" xfId="894" applyNumberFormat="1" applyBorder="1" applyAlignment="1">
      <alignment horizontal="center" vertical="center"/>
    </xf>
    <xf numFmtId="0" fontId="8" fillId="0" borderId="115" xfId="894" applyBorder="1" applyAlignment="1">
      <alignment horizontal="left" vertical="center"/>
    </xf>
    <xf numFmtId="0" fontId="8" fillId="0" borderId="115" xfId="894" applyBorder="1" applyAlignment="1">
      <alignment horizontal="center" vertical="center"/>
    </xf>
    <xf numFmtId="0" fontId="8" fillId="0" borderId="115" xfId="894" applyBorder="1" applyAlignment="1">
      <alignment horizontal="right" vertical="center"/>
    </xf>
    <xf numFmtId="181" fontId="8" fillId="0" borderId="115" xfId="2652" applyNumberFormat="1" applyFont="1" applyFill="1" applyBorder="1" applyAlignment="1" applyProtection="1">
      <alignment vertical="center"/>
    </xf>
    <xf numFmtId="0" fontId="20" fillId="0" borderId="0" xfId="894" quotePrefix="1" applyFont="1" applyAlignment="1">
      <alignment horizontal="center" vertical="center"/>
    </xf>
    <xf numFmtId="0" fontId="20" fillId="0" borderId="0" xfId="894" applyFont="1" applyAlignment="1">
      <alignment horizontal="center" vertical="center"/>
    </xf>
    <xf numFmtId="0" fontId="20" fillId="0" borderId="0" xfId="894" applyFont="1" applyAlignment="1">
      <alignment horizontal="right" vertical="center"/>
    </xf>
    <xf numFmtId="181" fontId="17" fillId="0" borderId="0" xfId="2652" applyNumberFormat="1" applyFont="1" applyFill="1" applyAlignment="1" applyProtection="1">
      <alignment vertical="center"/>
    </xf>
    <xf numFmtId="0" fontId="100" fillId="0" borderId="0" xfId="0" applyFont="1" applyAlignment="1">
      <alignment horizontal="center" vertical="center" wrapText="1"/>
    </xf>
    <xf numFmtId="0" fontId="100" fillId="0" borderId="119" xfId="0" applyFont="1" applyBorder="1" applyAlignment="1">
      <alignment horizontal="center" vertical="center" wrapText="1"/>
    </xf>
    <xf numFmtId="181" fontId="244" fillId="0" borderId="122" xfId="2652" applyNumberFormat="1" applyFont="1" applyFill="1" applyBorder="1" applyProtection="1"/>
    <xf numFmtId="181" fontId="8" fillId="0" borderId="0" xfId="2652" applyNumberFormat="1" applyFont="1" applyFill="1" applyProtection="1"/>
    <xf numFmtId="181" fontId="8" fillId="0" borderId="115" xfId="2652" applyNumberFormat="1" applyFont="1" applyFill="1" applyBorder="1" applyProtection="1"/>
    <xf numFmtId="181" fontId="17" fillId="0" borderId="0" xfId="2652" applyNumberFormat="1" applyFont="1" applyFill="1" applyProtection="1"/>
    <xf numFmtId="0" fontId="22" fillId="0" borderId="0" xfId="0" applyFont="1" applyAlignment="1">
      <alignment vertical="top"/>
    </xf>
    <xf numFmtId="4" fontId="27" fillId="0" borderId="0" xfId="0" applyNumberFormat="1" applyFont="1" applyAlignment="1">
      <alignment horizontal="right"/>
    </xf>
    <xf numFmtId="0" fontId="26" fillId="0" borderId="0" xfId="0" applyFont="1"/>
    <xf numFmtId="0" fontId="248" fillId="0" borderId="0" xfId="0" applyFont="1" applyAlignment="1">
      <alignment vertical="top"/>
    </xf>
    <xf numFmtId="4" fontId="132" fillId="0" borderId="0" xfId="0" applyNumberFormat="1" applyFont="1" applyAlignment="1">
      <alignment vertical="top"/>
    </xf>
    <xf numFmtId="181" fontId="0" fillId="0" borderId="0" xfId="0" applyNumberFormat="1"/>
    <xf numFmtId="0" fontId="171" fillId="0" borderId="0" xfId="0" applyFont="1"/>
    <xf numFmtId="0" fontId="249" fillId="0" borderId="0" xfId="0" applyFont="1" applyAlignment="1">
      <alignment horizontal="left"/>
    </xf>
    <xf numFmtId="0" fontId="249" fillId="0" borderId="0" xfId="0" applyFont="1"/>
    <xf numFmtId="194" fontId="249" fillId="0" borderId="0" xfId="0" applyNumberFormat="1" applyFont="1" applyAlignment="1">
      <alignment horizontal="right"/>
    </xf>
    <xf numFmtId="14" fontId="250" fillId="0" borderId="0" xfId="0" applyNumberFormat="1" applyFont="1" applyAlignment="1">
      <alignment horizontal="right" wrapText="1"/>
    </xf>
    <xf numFmtId="0" fontId="251" fillId="0" borderId="0" xfId="0" quotePrefix="1" applyFont="1" applyAlignment="1">
      <alignment horizontal="left" vertical="top"/>
    </xf>
    <xf numFmtId="0" fontId="249" fillId="0" borderId="0" xfId="0" applyFont="1" applyAlignment="1">
      <alignment vertical="top" wrapText="1"/>
    </xf>
    <xf numFmtId="0" fontId="249" fillId="0" borderId="0" xfId="0" applyFont="1" applyAlignment="1">
      <alignment horizontal="left" vertical="center"/>
    </xf>
    <xf numFmtId="0" fontId="252" fillId="0" borderId="0" xfId="0" applyFont="1" applyAlignment="1">
      <alignment vertical="top" wrapText="1"/>
    </xf>
    <xf numFmtId="194" fontId="249" fillId="0" borderId="0" xfId="0" applyNumberFormat="1" applyFont="1" applyAlignment="1">
      <alignment vertical="center"/>
    </xf>
    <xf numFmtId="194" fontId="249" fillId="0" borderId="0" xfId="0" applyNumberFormat="1" applyFont="1" applyAlignment="1">
      <alignment horizontal="right" vertical="center"/>
    </xf>
    <xf numFmtId="0" fontId="9" fillId="0" borderId="0" xfId="1165" applyFont="1" applyAlignment="1">
      <alignment horizontal="justify" vertical="center" wrapText="1"/>
    </xf>
    <xf numFmtId="0" fontId="9" fillId="0" borderId="0" xfId="1165" applyFont="1" applyAlignment="1">
      <alignment horizontal="left" vertical="center" wrapText="1"/>
    </xf>
    <xf numFmtId="2" fontId="9" fillId="0" borderId="0" xfId="1165" applyNumberFormat="1" applyFont="1" applyAlignment="1">
      <alignment horizontal="right" vertical="center" wrapText="1"/>
    </xf>
    <xf numFmtId="0" fontId="201" fillId="0" borderId="0" xfId="1165" applyFont="1" applyAlignment="1">
      <alignment vertical="center"/>
    </xf>
    <xf numFmtId="0" fontId="201" fillId="0" borderId="0" xfId="1165" applyFont="1" applyAlignment="1">
      <alignment horizontal="left" vertical="center"/>
    </xf>
    <xf numFmtId="194" fontId="249" fillId="0" borderId="0" xfId="0" applyNumberFormat="1" applyFont="1"/>
    <xf numFmtId="0" fontId="249" fillId="0" borderId="0" xfId="0" quotePrefix="1" applyFont="1" applyAlignment="1">
      <alignment wrapText="1"/>
    </xf>
    <xf numFmtId="0" fontId="252" fillId="0" borderId="0" xfId="0" applyFont="1" applyAlignment="1">
      <alignment horizontal="left"/>
    </xf>
    <xf numFmtId="0" fontId="252" fillId="0" borderId="0" xfId="0" applyFont="1" applyAlignment="1">
      <alignment horizontal="left" wrapText="1"/>
    </xf>
    <xf numFmtId="0" fontId="252" fillId="0" borderId="115" xfId="0" applyFont="1" applyBorder="1" applyAlignment="1">
      <alignment horizontal="left" wrapText="1"/>
    </xf>
    <xf numFmtId="0" fontId="249" fillId="0" borderId="115" xfId="0" applyFont="1" applyBorder="1"/>
    <xf numFmtId="194" fontId="249" fillId="0" borderId="115" xfId="0" applyNumberFormat="1" applyFont="1" applyBorder="1"/>
    <xf numFmtId="0" fontId="249" fillId="0" borderId="0" xfId="0" applyFont="1" applyAlignment="1">
      <alignment vertical="center"/>
    </xf>
    <xf numFmtId="0" fontId="249" fillId="0" borderId="0" xfId="0" applyFont="1" applyAlignment="1">
      <alignment horizontal="right" vertical="center"/>
    </xf>
    <xf numFmtId="0" fontId="249" fillId="0" borderId="0" xfId="0" applyFont="1" applyAlignment="1">
      <alignment wrapText="1"/>
    </xf>
    <xf numFmtId="0" fontId="252" fillId="0" borderId="0" xfId="0" quotePrefix="1" applyFont="1" applyAlignment="1">
      <alignment horizontal="left" vertical="top" wrapText="1"/>
    </xf>
    <xf numFmtId="0" fontId="249" fillId="0" borderId="0" xfId="0" applyFont="1" applyAlignment="1">
      <alignment horizontal="right"/>
    </xf>
    <xf numFmtId="0" fontId="249" fillId="0" borderId="0" xfId="0" applyFont="1" applyAlignment="1">
      <alignment horizontal="left" vertical="top"/>
    </xf>
    <xf numFmtId="0" fontId="9" fillId="0" borderId="0" xfId="894" applyFont="1" applyAlignment="1">
      <alignment horizontal="left" wrapText="1"/>
    </xf>
    <xf numFmtId="0" fontId="9" fillId="0" borderId="0" xfId="894" quotePrefix="1" applyFont="1" applyAlignment="1">
      <alignment horizontal="left" wrapText="1"/>
    </xf>
    <xf numFmtId="0" fontId="9" fillId="0" borderId="0" xfId="894" quotePrefix="1" applyFont="1" applyAlignment="1">
      <alignment horizontal="left"/>
    </xf>
    <xf numFmtId="0" fontId="9" fillId="0" borderId="0" xfId="894" applyFont="1" applyAlignment="1">
      <alignment horizontal="left"/>
    </xf>
    <xf numFmtId="0" fontId="9" fillId="0" borderId="0" xfId="894" quotePrefix="1" applyFont="1" applyAlignment="1">
      <alignment horizontal="left" vertical="top" wrapText="1"/>
    </xf>
    <xf numFmtId="0" fontId="249" fillId="0" borderId="0" xfId="0" applyFont="1" applyAlignment="1">
      <alignment horizontal="center" vertical="center"/>
    </xf>
    <xf numFmtId="0" fontId="249" fillId="0" borderId="116" xfId="0" applyFont="1" applyBorder="1" applyAlignment="1">
      <alignment horizontal="left"/>
    </xf>
    <xf numFmtId="0" fontId="249" fillId="0" borderId="116" xfId="0" applyFont="1" applyBorder="1"/>
    <xf numFmtId="194" fontId="249" fillId="0" borderId="116" xfId="0" applyNumberFormat="1" applyFont="1" applyBorder="1" applyAlignment="1">
      <alignment horizontal="right"/>
    </xf>
    <xf numFmtId="0" fontId="251" fillId="0" borderId="0" xfId="0" quotePrefix="1" applyFont="1" applyAlignment="1">
      <alignment horizontal="left"/>
    </xf>
    <xf numFmtId="0" fontId="251" fillId="0" borderId="0" xfId="0" applyFont="1"/>
    <xf numFmtId="194" fontId="251" fillId="0" borderId="0" xfId="0" applyNumberFormat="1" applyFont="1" applyAlignment="1">
      <alignment horizontal="right"/>
    </xf>
    <xf numFmtId="0" fontId="176" fillId="0" borderId="0" xfId="0" applyFont="1" applyAlignment="1">
      <alignment horizontal="justify" vertical="top"/>
    </xf>
    <xf numFmtId="0" fontId="127" fillId="0" borderId="0" xfId="0" applyFont="1" applyAlignment="1">
      <alignment horizontal="right"/>
    </xf>
    <xf numFmtId="0" fontId="127" fillId="0" borderId="0" xfId="0" applyFont="1" applyAlignment="1">
      <alignment horizontal="justify" vertical="top" wrapText="1"/>
    </xf>
    <xf numFmtId="0" fontId="127" fillId="0" borderId="0" xfId="0" applyFont="1" applyAlignment="1">
      <alignment horizontal="justify" vertical="top"/>
    </xf>
    <xf numFmtId="0" fontId="127" fillId="0" borderId="0" xfId="0" applyFont="1" applyAlignment="1">
      <alignment horizontal="left" vertical="top"/>
    </xf>
    <xf numFmtId="0" fontId="248" fillId="0" borderId="0" xfId="0" applyFont="1"/>
    <xf numFmtId="0" fontId="18" fillId="0" borderId="0" xfId="0" applyFont="1"/>
    <xf numFmtId="0" fontId="11" fillId="0" borderId="0" xfId="0" applyFont="1"/>
    <xf numFmtId="0" fontId="242" fillId="0" borderId="0" xfId="0" applyFont="1"/>
    <xf numFmtId="195" fontId="263" fillId="0" borderId="0" xfId="0" applyNumberFormat="1" applyFont="1" applyAlignment="1">
      <alignment horizontal="right" vertical="top"/>
    </xf>
    <xf numFmtId="4" fontId="264" fillId="0" borderId="0" xfId="1771" applyNumberFormat="1" applyFont="1" applyBorder="1" applyAlignment="1" applyProtection="1">
      <alignment horizontal="right" wrapText="1"/>
    </xf>
    <xf numFmtId="0" fontId="261" fillId="0" borderId="0" xfId="0" applyFont="1" applyAlignment="1">
      <alignment horizontal="center" wrapText="1"/>
    </xf>
    <xf numFmtId="4" fontId="264" fillId="0" borderId="0" xfId="0" applyNumberFormat="1" applyFont="1" applyAlignment="1">
      <alignment horizontal="center" wrapText="1"/>
    </xf>
    <xf numFmtId="0" fontId="23" fillId="0" borderId="0" xfId="691" applyFont="1" applyAlignment="1">
      <alignment horizontal="right" vertical="top" wrapText="1"/>
    </xf>
    <xf numFmtId="3" fontId="261" fillId="0" borderId="0" xfId="0" applyNumberFormat="1" applyFont="1" applyAlignment="1">
      <alignment horizontal="center" wrapText="1"/>
    </xf>
    <xf numFmtId="4" fontId="264" fillId="0" borderId="0" xfId="0" applyNumberFormat="1" applyFont="1" applyAlignment="1">
      <alignment horizontal="right" wrapText="1"/>
    </xf>
    <xf numFmtId="0" fontId="274" fillId="0" borderId="0" xfId="0" applyFont="1" applyAlignment="1">
      <alignment horizontal="center" wrapText="1"/>
    </xf>
    <xf numFmtId="4" fontId="261" fillId="0" borderId="0" xfId="0" applyNumberFormat="1" applyFont="1" applyAlignment="1">
      <alignment horizontal="center" wrapText="1"/>
    </xf>
    <xf numFmtId="0" fontId="263" fillId="0" borderId="0" xfId="691" applyFont="1" applyAlignment="1">
      <alignment horizontal="right" vertical="top" wrapText="1"/>
    </xf>
    <xf numFmtId="0" fontId="112" fillId="0" borderId="0" xfId="0" applyFont="1" applyAlignment="1">
      <alignment horizontal="left" vertical="top" wrapText="1"/>
    </xf>
    <xf numFmtId="3" fontId="274" fillId="0" borderId="0" xfId="0" applyNumberFormat="1" applyFont="1" applyAlignment="1">
      <alignment horizontal="center" wrapText="1"/>
    </xf>
    <xf numFmtId="4" fontId="277" fillId="0" borderId="0" xfId="0" applyNumberFormat="1" applyFont="1" applyAlignment="1">
      <alignment wrapText="1"/>
    </xf>
    <xf numFmtId="4" fontId="277" fillId="0" borderId="0" xfId="0" applyNumberFormat="1" applyFont="1" applyAlignment="1">
      <alignment horizontal="center" wrapText="1"/>
    </xf>
    <xf numFmtId="0" fontId="106" fillId="0" borderId="0" xfId="2665" applyFont="1" applyAlignment="1">
      <alignment horizontal="right" vertical="top" wrapText="1"/>
    </xf>
    <xf numFmtId="0" fontId="106" fillId="0" borderId="0" xfId="2665" applyFont="1" applyAlignment="1">
      <alignment horizontal="left" wrapText="1"/>
    </xf>
    <xf numFmtId="44" fontId="106" fillId="0" borderId="0" xfId="2665" applyNumberFormat="1" applyFont="1" applyAlignment="1">
      <alignment horizontal="right" wrapText="1"/>
    </xf>
    <xf numFmtId="0" fontId="268" fillId="0" borderId="0" xfId="0" applyFont="1" applyAlignment="1">
      <alignment vertical="top" wrapText="1"/>
    </xf>
    <xf numFmtId="0" fontId="106" fillId="0" borderId="0" xfId="0" applyFont="1" applyAlignment="1">
      <alignment vertical="top" wrapText="1"/>
    </xf>
    <xf numFmtId="195" fontId="185" fillId="0" borderId="0" xfId="0" applyNumberFormat="1" applyFont="1" applyAlignment="1">
      <alignment horizontal="right" vertical="top"/>
    </xf>
    <xf numFmtId="0" fontId="12" fillId="78" borderId="0" xfId="2664" applyFont="1" applyFill="1" applyAlignment="1">
      <alignment horizontal="right" vertical="top" wrapText="1"/>
    </xf>
    <xf numFmtId="4" fontId="186" fillId="0" borderId="0" xfId="0" applyNumberFormat="1" applyFont="1" applyAlignment="1">
      <alignment horizontal="center" wrapText="1"/>
    </xf>
    <xf numFmtId="44" fontId="17" fillId="79" borderId="0" xfId="1802" applyNumberFormat="1" applyFont="1" applyFill="1" applyAlignment="1" applyProtection="1">
      <alignment horizontal="right" wrapText="1"/>
    </xf>
    <xf numFmtId="44" fontId="17" fillId="0" borderId="0" xfId="1802" applyNumberFormat="1" applyFont="1" applyAlignment="1" applyProtection="1">
      <alignment horizontal="right" wrapText="1"/>
    </xf>
    <xf numFmtId="44" fontId="281" fillId="0" borderId="0" xfId="1802" applyNumberFormat="1" applyFont="1" applyAlignment="1" applyProtection="1">
      <alignment horizontal="right" wrapText="1"/>
    </xf>
    <xf numFmtId="44" fontId="17" fillId="80" borderId="0" xfId="1802" applyNumberFormat="1" applyFont="1" applyFill="1" applyAlignment="1" applyProtection="1">
      <alignment horizontal="right" wrapText="1"/>
    </xf>
    <xf numFmtId="0" fontId="161" fillId="0" borderId="0" xfId="2665" applyFont="1" applyAlignment="1">
      <alignment horizontal="left" vertical="top" wrapText="1"/>
    </xf>
    <xf numFmtId="0" fontId="181" fillId="0" borderId="0" xfId="2665" applyFont="1" applyAlignment="1">
      <alignment horizontal="left" vertical="top" wrapText="1"/>
    </xf>
    <xf numFmtId="49" fontId="161" fillId="0" borderId="0" xfId="2665" applyNumberFormat="1" applyFont="1" applyAlignment="1">
      <alignment horizontal="right" vertical="top" wrapText="1"/>
    </xf>
    <xf numFmtId="49" fontId="161" fillId="0" borderId="0" xfId="2665" applyNumberFormat="1" applyFont="1" applyAlignment="1">
      <alignment horizontal="left" vertical="top" wrapText="1"/>
    </xf>
    <xf numFmtId="49" fontId="161" fillId="0" borderId="0" xfId="2664" applyNumberFormat="1" applyFont="1" applyAlignment="1">
      <alignment horizontal="right" vertical="top" wrapText="1"/>
    </xf>
    <xf numFmtId="0" fontId="280" fillId="0" borderId="0" xfId="713" applyFont="1" applyAlignment="1">
      <alignment vertical="top"/>
    </xf>
    <xf numFmtId="4" fontId="261" fillId="0" borderId="0" xfId="1771" applyNumberFormat="1" applyFont="1" applyFill="1" applyAlignment="1" applyProtection="1">
      <alignment horizontal="center" wrapText="1"/>
    </xf>
    <xf numFmtId="0" fontId="106" fillId="0" borderId="0" xfId="0" applyFont="1" applyAlignment="1">
      <alignment horizontal="left" vertical="top" wrapText="1"/>
    </xf>
    <xf numFmtId="49" fontId="263" fillId="0" borderId="0" xfId="691" applyNumberFormat="1" applyFont="1" applyAlignment="1">
      <alignment horizontal="right" vertical="top" wrapText="1"/>
    </xf>
    <xf numFmtId="0" fontId="112" fillId="0" borderId="0" xfId="0" applyFont="1" applyAlignment="1">
      <alignment horizontal="right" wrapText="1"/>
    </xf>
    <xf numFmtId="3" fontId="112" fillId="0" borderId="0" xfId="0" applyNumberFormat="1" applyFont="1" applyAlignment="1" applyProtection="1">
      <alignment horizontal="right" wrapText="1"/>
      <protection locked="0"/>
    </xf>
    <xf numFmtId="44" fontId="112" fillId="0" borderId="0" xfId="0" applyNumberFormat="1" applyFont="1" applyAlignment="1">
      <alignment wrapText="1"/>
    </xf>
    <xf numFmtId="49" fontId="263" fillId="0" borderId="0" xfId="0" applyNumberFormat="1" applyFont="1" applyAlignment="1">
      <alignment horizontal="right" vertical="top"/>
    </xf>
    <xf numFmtId="49" fontId="268" fillId="0" borderId="0" xfId="2665" quotePrefix="1" applyNumberFormat="1" applyFont="1" applyAlignment="1">
      <alignment horizontal="right" vertical="top"/>
    </xf>
    <xf numFmtId="1" fontId="106" fillId="0" borderId="0" xfId="2665" quotePrefix="1" applyNumberFormat="1" applyFont="1" applyAlignment="1">
      <alignment horizontal="left" vertical="top"/>
    </xf>
    <xf numFmtId="49" fontId="268" fillId="0" borderId="0" xfId="691" applyNumberFormat="1" applyFont="1" applyAlignment="1">
      <alignment horizontal="right" vertical="top" wrapText="1"/>
    </xf>
    <xf numFmtId="0" fontId="121" fillId="0" borderId="0" xfId="0" applyFont="1" applyAlignment="1">
      <alignment horizontal="right" wrapText="1"/>
    </xf>
    <xf numFmtId="3" fontId="121" fillId="0" borderId="0" xfId="0" applyNumberFormat="1" applyFont="1" applyAlignment="1" applyProtection="1">
      <alignment horizontal="right" wrapText="1"/>
      <protection locked="0"/>
    </xf>
    <xf numFmtId="4" fontId="121" fillId="0" borderId="0" xfId="0" applyNumberFormat="1" applyFont="1" applyAlignment="1">
      <alignment horizontal="center" wrapText="1"/>
    </xf>
    <xf numFmtId="0" fontId="106" fillId="0" borderId="0" xfId="0" applyFont="1" applyAlignment="1">
      <alignment horizontal="right" wrapText="1"/>
    </xf>
    <xf numFmtId="3" fontId="106" fillId="0" borderId="0" xfId="0" applyNumberFormat="1" applyFont="1" applyAlignment="1" applyProtection="1">
      <alignment horizontal="right" wrapText="1"/>
      <protection locked="0"/>
    </xf>
    <xf numFmtId="4" fontId="106" fillId="0" borderId="0" xfId="0" applyNumberFormat="1" applyFont="1" applyAlignment="1">
      <alignment horizontal="center" wrapText="1"/>
    </xf>
    <xf numFmtId="0" fontId="106" fillId="0" borderId="0" xfId="0" applyFont="1" applyAlignment="1">
      <alignment wrapText="1"/>
    </xf>
    <xf numFmtId="49" fontId="268" fillId="0" borderId="0" xfId="0" applyNumberFormat="1" applyFont="1" applyAlignment="1">
      <alignment horizontal="right" vertical="top"/>
    </xf>
    <xf numFmtId="4" fontId="264" fillId="0" borderId="0" xfId="1771" applyNumberFormat="1" applyFont="1" applyAlignment="1" applyProtection="1">
      <alignment horizontal="right" wrapText="1"/>
    </xf>
    <xf numFmtId="44" fontId="303" fillId="0" borderId="0" xfId="1802" applyNumberFormat="1" applyFont="1" applyAlignment="1" applyProtection="1">
      <alignment horizontal="right" wrapText="1"/>
    </xf>
    <xf numFmtId="0" fontId="57" fillId="0" borderId="0" xfId="0" quotePrefix="1" applyFont="1" applyAlignment="1">
      <alignment horizontal="left" vertical="top"/>
    </xf>
    <xf numFmtId="0" fontId="172" fillId="0" borderId="0" xfId="0" applyFont="1" applyAlignment="1">
      <alignment horizontal="justify" vertical="top"/>
    </xf>
    <xf numFmtId="0" fontId="57" fillId="0" borderId="0" xfId="0" applyFont="1" applyAlignment="1">
      <alignment horizontal="right"/>
    </xf>
    <xf numFmtId="181" fontId="57" fillId="0" borderId="0" xfId="0" applyNumberFormat="1" applyFont="1"/>
    <xf numFmtId="181" fontId="304" fillId="0" borderId="0" xfId="0" applyNumberFormat="1" applyFont="1"/>
    <xf numFmtId="0" fontId="57" fillId="0" borderId="0" xfId="0" quotePrefix="1" applyFont="1" applyAlignment="1">
      <alignment horizontal="justify" vertical="top" wrapText="1"/>
    </xf>
    <xf numFmtId="181" fontId="57" fillId="0" borderId="0" xfId="0" applyNumberFormat="1" applyFont="1" applyAlignment="1">
      <alignment horizontal="right"/>
    </xf>
    <xf numFmtId="0" fontId="158" fillId="0" borderId="0" xfId="0" quotePrefix="1" applyFont="1" applyAlignment="1">
      <alignment horizontal="left" vertical="top"/>
    </xf>
    <xf numFmtId="0" fontId="158" fillId="0" borderId="0" xfId="0" applyFont="1" applyAlignment="1">
      <alignment horizontal="justify" vertical="top" wrapText="1"/>
    </xf>
    <xf numFmtId="0" fontId="83" fillId="0" borderId="0" xfId="0" applyFont="1" applyAlignment="1">
      <alignment horizontal="justify" vertical="top"/>
    </xf>
    <xf numFmtId="1" fontId="57" fillId="0" borderId="0" xfId="894" applyNumberFormat="1" applyFont="1" applyAlignment="1">
      <alignment horizontal="left" vertical="top" wrapText="1"/>
    </xf>
    <xf numFmtId="0" fontId="57" fillId="0" borderId="0" xfId="0" applyFont="1" applyAlignment="1">
      <alignment horizontal="justify" vertical="top"/>
    </xf>
    <xf numFmtId="0" fontId="57" fillId="0" borderId="0" xfId="0" applyFont="1" applyAlignment="1">
      <alignment horizontal="justify" vertical="top" wrapText="1"/>
    </xf>
    <xf numFmtId="0" fontId="57" fillId="0" borderId="0" xfId="0" quotePrefix="1" applyFont="1" applyAlignment="1">
      <alignment horizontal="justify" vertical="top"/>
    </xf>
    <xf numFmtId="0" fontId="57" fillId="0" borderId="0" xfId="0" quotePrefix="1" applyFont="1" applyAlignment="1">
      <alignment horizontal="left" vertical="top" wrapText="1"/>
    </xf>
    <xf numFmtId="0" fontId="57" fillId="0" borderId="0" xfId="0" applyFont="1" applyAlignment="1">
      <alignment horizontal="left" vertical="top"/>
    </xf>
    <xf numFmtId="3" fontId="57" fillId="0" borderId="0" xfId="0" applyNumberFormat="1" applyFont="1" applyAlignment="1">
      <alignment horizontal="right"/>
    </xf>
    <xf numFmtId="0" fontId="57" fillId="0" borderId="0" xfId="2642" applyFont="1" applyAlignment="1">
      <alignment vertical="top" wrapText="1"/>
    </xf>
    <xf numFmtId="0" fontId="57" fillId="0" borderId="0" xfId="0" applyFont="1" applyAlignment="1">
      <alignment horizontal="center"/>
    </xf>
    <xf numFmtId="3" fontId="57" fillId="0" borderId="0" xfId="0" applyNumberFormat="1" applyFont="1"/>
    <xf numFmtId="181" fontId="57" fillId="0" borderId="0" xfId="2669" applyNumberFormat="1" applyFont="1" applyFill="1" applyAlignment="1">
      <alignment horizontal="right"/>
    </xf>
    <xf numFmtId="181" fontId="57" fillId="0" borderId="0" xfId="2637" applyNumberFormat="1" applyFont="1" applyFill="1" applyAlignment="1">
      <alignment horizontal="right"/>
    </xf>
    <xf numFmtId="181" fontId="57" fillId="0" borderId="0" xfId="0" applyNumberFormat="1" applyFont="1" applyAlignment="1">
      <alignment vertical="top" wrapText="1"/>
    </xf>
    <xf numFmtId="0" fontId="158" fillId="0" borderId="0" xfId="0" applyFont="1" applyAlignment="1">
      <alignment horizontal="right"/>
    </xf>
    <xf numFmtId="0" fontId="57" fillId="0" borderId="0" xfId="0" applyFont="1"/>
    <xf numFmtId="0" fontId="57" fillId="0" borderId="0" xfId="0" applyFont="1" applyAlignment="1">
      <alignment vertical="top"/>
    </xf>
    <xf numFmtId="0" fontId="57" fillId="0" borderId="0" xfId="0" quotePrefix="1" applyFont="1" applyAlignment="1">
      <alignment horizontal="right" vertical="top"/>
    </xf>
    <xf numFmtId="0" fontId="57" fillId="0" borderId="0" xfId="0" applyFont="1" applyAlignment="1">
      <alignment horizontal="left" wrapText="1"/>
    </xf>
    <xf numFmtId="0" fontId="57" fillId="0" borderId="115" xfId="0" applyFont="1" applyBorder="1" applyAlignment="1">
      <alignment horizontal="justify" vertical="top" wrapText="1"/>
    </xf>
    <xf numFmtId="0" fontId="57" fillId="0" borderId="115" xfId="0" applyFont="1" applyBorder="1" applyAlignment="1">
      <alignment horizontal="right"/>
    </xf>
    <xf numFmtId="3" fontId="57" fillId="0" borderId="115" xfId="0" applyNumberFormat="1" applyFont="1" applyBorder="1" applyAlignment="1">
      <alignment horizontal="right"/>
    </xf>
    <xf numFmtId="181" fontId="57" fillId="0" borderId="115" xfId="0" applyNumberFormat="1" applyFont="1" applyBorder="1" applyAlignment="1">
      <alignment horizontal="right"/>
    </xf>
    <xf numFmtId="0" fontId="57" fillId="0" borderId="0" xfId="0" applyFont="1" applyAlignment="1">
      <alignment wrapText="1"/>
    </xf>
    <xf numFmtId="0" fontId="83" fillId="0" borderId="0" xfId="0" applyFont="1" applyAlignment="1">
      <alignment horizontal="justify" vertical="top" wrapText="1"/>
    </xf>
    <xf numFmtId="0" fontId="57" fillId="0" borderId="115" xfId="0" quotePrefix="1" applyFont="1" applyBorder="1" applyAlignment="1">
      <alignment horizontal="justify" vertical="top" wrapText="1"/>
    </xf>
    <xf numFmtId="181" fontId="57" fillId="0" borderId="115" xfId="0" applyNumberFormat="1" applyFont="1" applyBorder="1"/>
    <xf numFmtId="181" fontId="304" fillId="0" borderId="115" xfId="0" applyNumberFormat="1" applyFont="1" applyBorder="1"/>
    <xf numFmtId="0" fontId="306" fillId="0" borderId="0" xfId="0" applyFont="1" applyAlignment="1">
      <alignment horizontal="left"/>
    </xf>
    <xf numFmtId="0" fontId="306" fillId="0" borderId="0" xfId="0" applyFont="1" applyAlignment="1">
      <alignment horizontal="center"/>
    </xf>
    <xf numFmtId="0" fontId="177" fillId="0" borderId="0" xfId="0" applyFont="1" applyAlignment="1">
      <alignment horizontal="left"/>
    </xf>
    <xf numFmtId="195" fontId="59" fillId="0" borderId="0" xfId="1367" applyNumberFormat="1" applyBorder="1" applyAlignment="1">
      <alignment horizontal="center" vertical="justify"/>
    </xf>
    <xf numFmtId="0" fontId="59" fillId="0" borderId="0" xfId="1367" applyBorder="1" applyAlignment="1">
      <alignment vertical="justify"/>
    </xf>
    <xf numFmtId="0" fontId="59" fillId="0" borderId="0" xfId="1367" applyBorder="1" applyAlignment="1"/>
    <xf numFmtId="183" fontId="59" fillId="0" borderId="0" xfId="1367" applyNumberFormat="1" applyBorder="1" applyAlignment="1"/>
    <xf numFmtId="181" fontId="90" fillId="0" borderId="0" xfId="1367" applyNumberFormat="1" applyFont="1" applyBorder="1" applyAlignment="1"/>
    <xf numFmtId="181" fontId="307" fillId="0" borderId="0" xfId="1367" applyNumberFormat="1" applyFont="1" applyBorder="1" applyAlignment="1"/>
    <xf numFmtId="0" fontId="0" fillId="0" borderId="35" xfId="0" applyBorder="1" applyAlignment="1">
      <alignment horizontal="center"/>
    </xf>
    <xf numFmtId="0" fontId="0" fillId="0" borderId="35" xfId="0" applyBorder="1"/>
    <xf numFmtId="0" fontId="0" fillId="0" borderId="35" xfId="0" applyBorder="1" applyAlignment="1">
      <alignment horizontal="left"/>
    </xf>
    <xf numFmtId="181" fontId="0" fillId="0" borderId="35" xfId="0" applyNumberFormat="1" applyBorder="1"/>
    <xf numFmtId="0" fontId="0" fillId="0" borderId="0" xfId="0" applyAlignment="1">
      <alignment horizontal="left"/>
    </xf>
    <xf numFmtId="181" fontId="158" fillId="0" borderId="0" xfId="0" applyNumberFormat="1" applyFont="1" applyAlignment="1">
      <alignment horizontal="right"/>
    </xf>
    <xf numFmtId="181" fontId="158" fillId="0" borderId="0" xfId="0" applyNumberFormat="1" applyFont="1"/>
    <xf numFmtId="0" fontId="9" fillId="0" borderId="0" xfId="0" applyFont="1" applyAlignment="1">
      <alignment vertical="top"/>
    </xf>
    <xf numFmtId="0" fontId="198" fillId="0" borderId="0" xfId="1367" applyFont="1" applyBorder="1" applyProtection="1">
      <alignment vertical="top" wrapText="1"/>
    </xf>
    <xf numFmtId="0" fontId="200" fillId="0" borderId="0" xfId="1367" applyFont="1" applyBorder="1" applyAlignment="1" applyProtection="1">
      <alignment horizontal="center"/>
    </xf>
    <xf numFmtId="198" fontId="9" fillId="0" borderId="0" xfId="2652" applyNumberFormat="1" applyFont="1" applyFill="1" applyBorder="1" applyAlignment="1" applyProtection="1"/>
    <xf numFmtId="0" fontId="9" fillId="0" borderId="0" xfId="1367" applyFont="1" applyBorder="1" applyAlignment="1" applyProtection="1">
      <alignment horizontal="center" vertical="top"/>
    </xf>
    <xf numFmtId="198" fontId="9" fillId="0" borderId="0" xfId="2652" applyNumberFormat="1" applyFont="1" applyFill="1" applyBorder="1" applyAlignment="1" applyProtection="1">
      <alignment vertical="top"/>
    </xf>
    <xf numFmtId="183" fontId="9" fillId="0" borderId="0" xfId="2652" applyNumberFormat="1" applyFont="1" applyFill="1" applyBorder="1" applyAlignment="1" applyProtection="1"/>
    <xf numFmtId="0" fontId="200" fillId="0" borderId="109" xfId="1367" applyFont="1" applyBorder="1" applyAlignment="1" applyProtection="1">
      <alignment horizontal="center"/>
    </xf>
    <xf numFmtId="187" fontId="200" fillId="0" borderId="109" xfId="1367" applyNumberFormat="1" applyFont="1" applyBorder="1" applyAlignment="1" applyProtection="1"/>
    <xf numFmtId="198" fontId="9" fillId="0" borderId="0" xfId="2652" applyNumberFormat="1" applyFont="1" applyFill="1" applyBorder="1" applyAlignment="1" applyProtection="1">
      <alignment horizontal="right"/>
    </xf>
    <xf numFmtId="0" fontId="9" fillId="0" borderId="109" xfId="1367" applyFont="1" applyBorder="1" applyProtection="1">
      <alignment vertical="top" wrapText="1"/>
    </xf>
    <xf numFmtId="0" fontId="9" fillId="0" borderId="109" xfId="1367" applyFont="1" applyBorder="1" applyAlignment="1" applyProtection="1">
      <alignment horizontal="center"/>
    </xf>
    <xf numFmtId="198" fontId="9" fillId="0" borderId="109" xfId="2652" applyNumberFormat="1" applyFont="1" applyFill="1" applyBorder="1" applyAlignment="1" applyProtection="1"/>
    <xf numFmtId="0" fontId="9" fillId="0" borderId="0" xfId="1367" applyFont="1" applyBorder="1" applyAlignment="1" applyProtection="1">
      <alignment horizontal="center" vertical="top" wrapText="1"/>
    </xf>
    <xf numFmtId="3" fontId="9" fillId="0" borderId="0" xfId="1367" applyNumberFormat="1" applyFont="1" applyBorder="1" applyProtection="1">
      <alignment vertical="top" wrapText="1"/>
    </xf>
    <xf numFmtId="0" fontId="250" fillId="0" borderId="0" xfId="1367" applyFont="1" applyBorder="1" applyProtection="1">
      <alignment vertical="top" wrapText="1"/>
    </xf>
    <xf numFmtId="0" fontId="200" fillId="0" borderId="73" xfId="1367" applyFont="1" applyBorder="1" applyAlignment="1" applyProtection="1">
      <alignment horizontal="center"/>
    </xf>
    <xf numFmtId="183" fontId="200" fillId="0" borderId="73" xfId="1367" applyNumberFormat="1" applyFont="1" applyBorder="1" applyAlignment="1" applyProtection="1">
      <alignment horizontal="right"/>
    </xf>
    <xf numFmtId="183" fontId="200" fillId="0" borderId="0" xfId="1367" applyNumberFormat="1" applyFont="1" applyBorder="1" applyAlignment="1" applyProtection="1">
      <alignment horizontal="right"/>
    </xf>
    <xf numFmtId="0" fontId="124" fillId="0" borderId="0" xfId="1367" applyFont="1" applyBorder="1" applyProtection="1">
      <alignment vertical="top" wrapText="1"/>
    </xf>
    <xf numFmtId="0" fontId="204" fillId="0" borderId="0" xfId="1367" applyFont="1" applyBorder="1" applyProtection="1">
      <alignment vertical="top" wrapText="1"/>
    </xf>
    <xf numFmtId="0" fontId="9" fillId="0" borderId="0" xfId="1367" applyFont="1" applyBorder="1" applyAlignment="1" applyProtection="1">
      <alignment wrapText="1"/>
    </xf>
    <xf numFmtId="0" fontId="9" fillId="0" borderId="73" xfId="1367" applyFont="1" applyBorder="1" applyProtection="1">
      <alignment vertical="top" wrapText="1"/>
    </xf>
    <xf numFmtId="3" fontId="161" fillId="0" borderId="0" xfId="0" applyNumberFormat="1" applyFont="1"/>
    <xf numFmtId="1" fontId="200" fillId="0" borderId="73" xfId="1367" applyNumberFormat="1" applyFont="1" applyBorder="1" applyAlignment="1" applyProtection="1">
      <alignment horizontal="right"/>
    </xf>
    <xf numFmtId="187" fontId="200" fillId="0" borderId="0" xfId="1367" applyNumberFormat="1" applyFont="1" applyBorder="1" applyAlignment="1" applyProtection="1">
      <alignment horizontal="right"/>
    </xf>
    <xf numFmtId="183" fontId="9" fillId="0" borderId="0" xfId="1367" applyNumberFormat="1" applyFont="1" applyBorder="1" applyAlignment="1" applyProtection="1"/>
    <xf numFmtId="198" fontId="200" fillId="0" borderId="0" xfId="2652" applyNumberFormat="1" applyFont="1" applyFill="1" applyBorder="1" applyAlignment="1" applyProtection="1"/>
    <xf numFmtId="0" fontId="124" fillId="0" borderId="0" xfId="1367" applyFont="1" applyBorder="1" applyAlignment="1" applyProtection="1">
      <alignment horizontal="right"/>
    </xf>
    <xf numFmtId="0" fontId="9" fillId="0" borderId="0" xfId="1367" applyFont="1" applyBorder="1" applyAlignment="1" applyProtection="1">
      <alignment horizontal="left" wrapText="1"/>
    </xf>
    <xf numFmtId="0" fontId="9" fillId="0" borderId="126" xfId="1367" applyFont="1" applyBorder="1" applyProtection="1">
      <alignment vertical="top" wrapText="1"/>
    </xf>
    <xf numFmtId="0" fontId="9" fillId="0" borderId="126" xfId="1367" applyFont="1" applyBorder="1" applyAlignment="1" applyProtection="1">
      <alignment horizontal="center"/>
    </xf>
    <xf numFmtId="198" fontId="9" fillId="0" borderId="126" xfId="2652" applyNumberFormat="1" applyFont="1" applyFill="1" applyBorder="1" applyAlignment="1" applyProtection="1"/>
    <xf numFmtId="0" fontId="200" fillId="0" borderId="126" xfId="1367" applyFont="1" applyBorder="1" applyAlignment="1" applyProtection="1">
      <alignment horizontal="center"/>
    </xf>
    <xf numFmtId="187" fontId="200" fillId="0" borderId="126" xfId="1367" applyNumberFormat="1" applyFont="1" applyBorder="1" applyAlignment="1" applyProtection="1">
      <alignment horizontal="right"/>
    </xf>
    <xf numFmtId="198" fontId="9" fillId="0" borderId="126" xfId="2652" applyNumberFormat="1" applyFont="1" applyFill="1" applyBorder="1" applyAlignment="1" applyProtection="1">
      <alignment horizontal="right"/>
    </xf>
    <xf numFmtId="198" fontId="9" fillId="0" borderId="0" xfId="2682" applyNumberFormat="1" applyFont="1" applyFill="1" applyBorder="1" applyAlignment="1" applyProtection="1">
      <alignment horizontal="right"/>
    </xf>
    <xf numFmtId="0" fontId="102" fillId="0" borderId="0" xfId="0" applyFont="1" applyAlignment="1">
      <alignment horizontal="justify" vertical="top"/>
    </xf>
    <xf numFmtId="4" fontId="218" fillId="71" borderId="119" xfId="0" applyNumberFormat="1" applyFont="1" applyFill="1" applyBorder="1" applyAlignment="1" applyProtection="1">
      <alignment horizontal="center" vertical="center"/>
      <protection locked="0"/>
    </xf>
    <xf numFmtId="4" fontId="218" fillId="81" borderId="119" xfId="0" applyNumberFormat="1" applyFont="1" applyFill="1" applyBorder="1" applyAlignment="1" applyProtection="1">
      <alignment horizontal="center" vertical="center"/>
      <protection locked="0"/>
    </xf>
    <xf numFmtId="4" fontId="233" fillId="81" borderId="119" xfId="0" applyNumberFormat="1" applyFont="1" applyFill="1" applyBorder="1" applyAlignment="1" applyProtection="1">
      <alignment horizontal="center" vertical="center"/>
      <protection locked="0"/>
    </xf>
    <xf numFmtId="4" fontId="218" fillId="81" borderId="119" xfId="2649" applyNumberFormat="1" applyFont="1" applyFill="1" applyBorder="1" applyAlignment="1" applyProtection="1">
      <alignment horizontal="center" vertical="center"/>
      <protection locked="0"/>
    </xf>
    <xf numFmtId="4" fontId="233" fillId="82" borderId="119" xfId="0" applyNumberFormat="1" applyFont="1" applyFill="1" applyBorder="1" applyAlignment="1" applyProtection="1">
      <alignment horizontal="center" vertical="center"/>
      <protection locked="0"/>
    </xf>
    <xf numFmtId="4" fontId="233" fillId="83" borderId="119" xfId="0" applyNumberFormat="1" applyFont="1" applyFill="1" applyBorder="1" applyAlignment="1" applyProtection="1">
      <alignment horizontal="center" vertical="center"/>
      <protection locked="0"/>
    </xf>
    <xf numFmtId="4" fontId="218" fillId="82" borderId="119" xfId="0" applyNumberFormat="1" applyFont="1" applyFill="1" applyBorder="1" applyAlignment="1" applyProtection="1">
      <alignment horizontal="center" vertical="center"/>
      <protection locked="0"/>
    </xf>
    <xf numFmtId="44" fontId="264" fillId="0" borderId="0" xfId="1771" applyNumberFormat="1" applyFont="1" applyFill="1" applyBorder="1" applyAlignment="1" applyProtection="1">
      <alignment horizontal="right" wrapText="1"/>
    </xf>
    <xf numFmtId="44" fontId="264" fillId="0" borderId="0" xfId="1771" applyNumberFormat="1" applyFont="1" applyFill="1" applyAlignment="1" applyProtection="1">
      <alignment horizontal="right" wrapText="1"/>
    </xf>
    <xf numFmtId="4" fontId="8" fillId="71" borderId="4" xfId="0" applyNumberFormat="1" applyFont="1" applyFill="1" applyBorder="1" applyAlignment="1" applyProtection="1">
      <alignment horizontal="center"/>
      <protection locked="0"/>
    </xf>
    <xf numFmtId="4" fontId="22" fillId="71" borderId="4" xfId="0" applyNumberFormat="1" applyFont="1" applyFill="1" applyBorder="1" applyAlignment="1" applyProtection="1">
      <alignment horizontal="center"/>
      <protection locked="0"/>
    </xf>
    <xf numFmtId="4" fontId="22" fillId="71" borderId="0" xfId="0" applyNumberFormat="1" applyFont="1" applyFill="1"/>
    <xf numFmtId="4" fontId="143" fillId="71" borderId="0" xfId="0" applyNumberFormat="1" applyFont="1" applyFill="1"/>
    <xf numFmtId="0" fontId="0" fillId="71" borderId="0" xfId="0" applyFill="1"/>
    <xf numFmtId="44" fontId="121" fillId="71" borderId="0" xfId="0" applyNumberFormat="1" applyFont="1" applyFill="1" applyAlignment="1" applyProtection="1">
      <alignment horizontal="right"/>
      <protection locked="0"/>
    </xf>
    <xf numFmtId="44" fontId="121" fillId="71" borderId="0" xfId="0" applyNumberFormat="1" applyFont="1" applyFill="1" applyAlignment="1" applyProtection="1">
      <alignment horizontal="center"/>
      <protection locked="0"/>
    </xf>
    <xf numFmtId="44" fontId="283" fillId="71" borderId="0" xfId="0" applyNumberFormat="1" applyFont="1" applyFill="1" applyAlignment="1" applyProtection="1">
      <alignment horizontal="center"/>
      <protection locked="0"/>
    </xf>
    <xf numFmtId="44" fontId="264" fillId="71" borderId="0" xfId="0" applyNumberFormat="1" applyFont="1" applyFill="1" applyAlignment="1" applyProtection="1">
      <alignment horizontal="center"/>
      <protection locked="0"/>
    </xf>
    <xf numFmtId="0" fontId="108" fillId="0" borderId="125" xfId="0" applyFont="1" applyBorder="1" applyAlignment="1">
      <alignment horizontal="center"/>
    </xf>
    <xf numFmtId="0" fontId="108" fillId="0" borderId="125" xfId="0" applyFont="1" applyBorder="1"/>
    <xf numFmtId="4" fontId="108" fillId="0" borderId="125" xfId="0" applyNumberFormat="1" applyFont="1" applyBorder="1"/>
    <xf numFmtId="181" fontId="161" fillId="71" borderId="0" xfId="0" applyNumberFormat="1" applyFont="1" applyFill="1" applyAlignment="1" applyProtection="1">
      <alignment horizontal="right"/>
      <protection locked="0"/>
    </xf>
    <xf numFmtId="185" fontId="57" fillId="71" borderId="62" xfId="894" applyNumberFormat="1" applyFont="1" applyFill="1" applyBorder="1" applyProtection="1">
      <protection locked="0"/>
    </xf>
    <xf numFmtId="181" fontId="342" fillId="0" borderId="0" xfId="0" applyNumberFormat="1" applyFont="1" applyAlignment="1">
      <alignment horizontal="center" vertical="center" wrapText="1"/>
    </xf>
    <xf numFmtId="181" fontId="342" fillId="0" borderId="0" xfId="2652" applyNumberFormat="1" applyFont="1" applyFill="1" applyAlignment="1" applyProtection="1">
      <alignment horizontal="center" vertical="center" wrapText="1"/>
    </xf>
    <xf numFmtId="181" fontId="342" fillId="0" borderId="0" xfId="2652" applyNumberFormat="1" applyFont="1" applyFill="1" applyAlignment="1" applyProtection="1">
      <alignment horizontal="center" wrapText="1"/>
    </xf>
    <xf numFmtId="194" fontId="347" fillId="0" borderId="0" xfId="0" applyNumberFormat="1" applyFont="1" applyAlignment="1">
      <alignment horizontal="center"/>
    </xf>
    <xf numFmtId="1" fontId="249" fillId="0" borderId="0" xfId="0" applyNumberFormat="1" applyFont="1" applyAlignment="1">
      <alignment horizontal="center" vertical="center"/>
    </xf>
    <xf numFmtId="181" fontId="348" fillId="0" borderId="0" xfId="0" applyNumberFormat="1" applyFont="1" applyAlignment="1">
      <alignment horizontal="center"/>
    </xf>
    <xf numFmtId="49" fontId="0" fillId="0" borderId="0" xfId="0" applyNumberFormat="1" applyAlignment="1">
      <alignment horizontal="center"/>
    </xf>
    <xf numFmtId="0" fontId="11" fillId="0" borderId="0" xfId="0" applyFont="1" applyAlignment="1">
      <alignment horizontal="center"/>
    </xf>
    <xf numFmtId="4" fontId="102" fillId="0" borderId="0" xfId="0" applyNumberFormat="1" applyFont="1" applyAlignment="1">
      <alignment horizontal="center" wrapText="1"/>
    </xf>
    <xf numFmtId="4" fontId="22" fillId="0" borderId="0" xfId="0" applyNumberFormat="1" applyFont="1" applyAlignment="1">
      <alignment horizontal="center" wrapText="1"/>
    </xf>
    <xf numFmtId="4" fontId="102" fillId="0" borderId="0" xfId="0" applyNumberFormat="1" applyFont="1" applyAlignment="1">
      <alignment horizontal="center" vertical="top"/>
    </xf>
    <xf numFmtId="0" fontId="14" fillId="0" borderId="0" xfId="0" applyFont="1" applyAlignment="1">
      <alignment horizontal="justify" vertical="top"/>
    </xf>
    <xf numFmtId="0" fontId="14" fillId="0" borderId="0" xfId="0" applyFont="1" applyAlignment="1">
      <alignment horizontal="center"/>
    </xf>
    <xf numFmtId="4" fontId="102" fillId="0" borderId="0" xfId="0" applyNumberFormat="1" applyFont="1" applyAlignment="1">
      <alignment horizontal="center"/>
    </xf>
    <xf numFmtId="0" fontId="13" fillId="0" borderId="0" xfId="0" applyFont="1" applyAlignment="1">
      <alignment horizontal="justify" vertical="top"/>
    </xf>
    <xf numFmtId="0" fontId="13" fillId="0" borderId="0" xfId="0" applyFont="1" applyAlignment="1">
      <alignment horizontal="center"/>
    </xf>
    <xf numFmtId="4" fontId="22" fillId="0" borderId="0" xfId="0" applyNumberFormat="1" applyFont="1" applyAlignment="1">
      <alignment horizontal="center" vertical="top"/>
    </xf>
    <xf numFmtId="0" fontId="14" fillId="0" borderId="0" xfId="0" applyFont="1" applyAlignment="1">
      <alignment horizontal="justify" vertical="top" wrapText="1"/>
    </xf>
    <xf numFmtId="0" fontId="14" fillId="0" borderId="0" xfId="0" applyFont="1" applyAlignment="1">
      <alignment horizontal="center" wrapText="1"/>
    </xf>
    <xf numFmtId="0" fontId="15" fillId="0" borderId="34" xfId="0" applyFont="1" applyBorder="1" applyAlignment="1">
      <alignment horizontal="justify" vertical="top"/>
    </xf>
    <xf numFmtId="0" fontId="15" fillId="0" borderId="22" xfId="0" applyFont="1" applyBorder="1" applyAlignment="1">
      <alignment horizontal="center"/>
    </xf>
    <xf numFmtId="4" fontId="22" fillId="0" borderId="22" xfId="0" applyNumberFormat="1" applyFont="1" applyBorder="1" applyAlignment="1">
      <alignment horizontal="center"/>
    </xf>
    <xf numFmtId="4" fontId="102" fillId="0" borderId="0" xfId="1278" applyNumberFormat="1" applyFont="1" applyAlignment="1">
      <alignment horizontal="center" vertical="top" wrapText="1"/>
    </xf>
    <xf numFmtId="0" fontId="17" fillId="0" borderId="0" xfId="1278" applyFont="1" applyAlignment="1">
      <alignment horizontal="justify" vertical="top" wrapText="1"/>
    </xf>
    <xf numFmtId="0" fontId="17" fillId="0" borderId="0" xfId="1278" applyFont="1" applyAlignment="1">
      <alignment horizontal="center" wrapText="1"/>
    </xf>
    <xf numFmtId="4" fontId="22" fillId="0" borderId="0" xfId="1278" applyNumberFormat="1" applyFont="1" applyAlignment="1">
      <alignment horizontal="center" vertical="top" wrapText="1"/>
    </xf>
    <xf numFmtId="4" fontId="22" fillId="0" borderId="35" xfId="1278" applyNumberFormat="1" applyFont="1" applyBorder="1" applyAlignment="1">
      <alignment horizontal="center" vertical="top" wrapText="1"/>
    </xf>
    <xf numFmtId="4" fontId="117" fillId="0" borderId="0" xfId="1278" applyNumberFormat="1" applyFont="1" applyAlignment="1">
      <alignment horizontal="center" vertical="top" wrapText="1"/>
    </xf>
    <xf numFmtId="0" fontId="21" fillId="0" borderId="24" xfId="1278" applyFont="1" applyBorder="1" applyAlignment="1">
      <alignment horizontal="justify" vertical="top" wrapText="1"/>
    </xf>
    <xf numFmtId="0" fontId="21" fillId="0" borderId="37" xfId="1278" applyFont="1" applyBorder="1" applyAlignment="1">
      <alignment horizontal="center" wrapText="1"/>
    </xf>
    <xf numFmtId="4" fontId="22" fillId="0" borderId="37" xfId="1278" applyNumberFormat="1" applyFont="1" applyBorder="1" applyAlignment="1">
      <alignment horizontal="center" vertical="top" wrapText="1"/>
    </xf>
    <xf numFmtId="4" fontId="22" fillId="0" borderId="66" xfId="0" applyNumberFormat="1" applyFont="1" applyBorder="1" applyAlignment="1">
      <alignment horizontal="center" vertical="top" wrapText="1"/>
    </xf>
    <xf numFmtId="4" fontId="22" fillId="0" borderId="67" xfId="1278" applyNumberFormat="1" applyFont="1" applyBorder="1" applyAlignment="1">
      <alignment horizontal="center" vertical="top" wrapText="1"/>
    </xf>
    <xf numFmtId="0" fontId="21" fillId="0" borderId="25" xfId="1278" applyFont="1" applyBorder="1" applyAlignment="1">
      <alignment horizontal="justify" vertical="top" wrapText="1"/>
    </xf>
    <xf numFmtId="0" fontId="21" fillId="0" borderId="38" xfId="1278" applyFont="1" applyBorder="1" applyAlignment="1">
      <alignment horizontal="center" wrapText="1"/>
    </xf>
    <xf numFmtId="4" fontId="22" fillId="0" borderId="38" xfId="1278" applyNumberFormat="1" applyFont="1" applyBorder="1" applyAlignment="1">
      <alignment horizontal="center" vertical="top" wrapText="1"/>
    </xf>
    <xf numFmtId="4" fontId="22" fillId="0" borderId="4" xfId="1278" applyNumberFormat="1" applyFont="1" applyBorder="1" applyAlignment="1">
      <alignment horizontal="center" vertical="top" wrapText="1"/>
    </xf>
    <xf numFmtId="4" fontId="22" fillId="0" borderId="68" xfId="1278" applyNumberFormat="1" applyFont="1" applyBorder="1" applyAlignment="1">
      <alignment horizontal="center" vertical="top" wrapText="1"/>
    </xf>
    <xf numFmtId="0" fontId="17" fillId="0" borderId="25" xfId="0" applyFont="1" applyBorder="1" applyAlignment="1">
      <alignment horizontal="justify" vertical="top" wrapText="1"/>
    </xf>
    <xf numFmtId="0" fontId="17" fillId="0" borderId="38" xfId="0" applyFont="1" applyBorder="1" applyAlignment="1">
      <alignment horizontal="center" wrapText="1"/>
    </xf>
    <xf numFmtId="4" fontId="22" fillId="0" borderId="38" xfId="0" applyNumberFormat="1" applyFont="1" applyBorder="1" applyAlignment="1">
      <alignment horizontal="center" vertical="top" wrapText="1"/>
    </xf>
    <xf numFmtId="4" fontId="22" fillId="0" borderId="32" xfId="0" applyNumberFormat="1" applyFont="1" applyBorder="1" applyAlignment="1">
      <alignment horizontal="center" vertical="top" wrapText="1"/>
    </xf>
    <xf numFmtId="4" fontId="102" fillId="0" borderId="68" xfId="1278" applyNumberFormat="1" applyFont="1" applyBorder="1" applyAlignment="1">
      <alignment horizontal="center" vertical="top" wrapText="1"/>
    </xf>
    <xf numFmtId="0" fontId="17" fillId="0" borderId="26" xfId="0" applyFont="1" applyBorder="1" applyAlignment="1">
      <alignment horizontal="justify" vertical="top" wrapText="1"/>
    </xf>
    <xf numFmtId="0" fontId="17" fillId="0" borderId="0" xfId="0" applyFont="1" applyAlignment="1">
      <alignment horizontal="center" wrapText="1"/>
    </xf>
    <xf numFmtId="4" fontId="22" fillId="0" borderId="69" xfId="1278" applyNumberFormat="1" applyFont="1" applyBorder="1" applyAlignment="1">
      <alignment horizontal="center" vertical="top" wrapText="1"/>
    </xf>
    <xf numFmtId="0" fontId="17" fillId="0" borderId="30" xfId="0" applyFont="1" applyBorder="1" applyAlignment="1">
      <alignment horizontal="justify" vertical="top" wrapText="1"/>
    </xf>
    <xf numFmtId="0" fontId="17" fillId="0" borderId="39" xfId="0" applyFont="1" applyBorder="1" applyAlignment="1">
      <alignment horizontal="center" wrapText="1"/>
    </xf>
    <xf numFmtId="4" fontId="102" fillId="0" borderId="39" xfId="0" applyNumberFormat="1" applyFont="1" applyBorder="1" applyAlignment="1">
      <alignment horizontal="center" vertical="top" wrapText="1"/>
    </xf>
    <xf numFmtId="4" fontId="22" fillId="0" borderId="39" xfId="0" applyNumberFormat="1" applyFont="1" applyBorder="1" applyAlignment="1">
      <alignment horizontal="center" vertical="top" wrapText="1"/>
    </xf>
    <xf numFmtId="4" fontId="102" fillId="0" borderId="31" xfId="1278" applyNumberFormat="1" applyFont="1" applyBorder="1" applyAlignment="1">
      <alignment horizontal="center" vertical="top" wrapText="1"/>
    </xf>
    <xf numFmtId="0" fontId="17" fillId="0" borderId="0" xfId="0" applyFont="1" applyAlignment="1">
      <alignment horizontal="justify" vertical="top" wrapText="1"/>
    </xf>
    <xf numFmtId="0" fontId="17" fillId="0" borderId="35" xfId="0" applyFont="1" applyBorder="1" applyAlignment="1">
      <alignment horizontal="justify" vertical="top" wrapText="1"/>
    </xf>
    <xf numFmtId="0" fontId="17" fillId="0" borderId="35" xfId="0" applyFont="1" applyBorder="1" applyAlignment="1">
      <alignment horizontal="center" wrapText="1"/>
    </xf>
    <xf numFmtId="4" fontId="102" fillId="0" borderId="35" xfId="0" applyNumberFormat="1" applyFont="1" applyBorder="1" applyAlignment="1">
      <alignment horizontal="center" vertical="top" wrapText="1"/>
    </xf>
    <xf numFmtId="4" fontId="22" fillId="0" borderId="35" xfId="0" applyNumberFormat="1" applyFont="1" applyBorder="1" applyAlignment="1">
      <alignment horizontal="center" vertical="top" wrapText="1"/>
    </xf>
    <xf numFmtId="4" fontId="102" fillId="0" borderId="35" xfId="1278" applyNumberFormat="1" applyFont="1" applyBorder="1" applyAlignment="1">
      <alignment horizontal="center" vertical="top" wrapText="1"/>
    </xf>
    <xf numFmtId="0" fontId="21" fillId="0" borderId="24" xfId="0" applyFont="1" applyBorder="1" applyAlignment="1">
      <alignment horizontal="justify" vertical="top" wrapText="1"/>
    </xf>
    <xf numFmtId="0" fontId="21" fillId="0" borderId="37" xfId="0" applyFont="1" applyBorder="1" applyAlignment="1">
      <alignment horizontal="center" wrapText="1"/>
    </xf>
    <xf numFmtId="4" fontId="102" fillId="0" borderId="37" xfId="0" applyNumberFormat="1" applyFont="1" applyBorder="1" applyAlignment="1">
      <alignment horizontal="center" vertical="top" wrapText="1"/>
    </xf>
    <xf numFmtId="4" fontId="102" fillId="0" borderId="67" xfId="1278" applyNumberFormat="1" applyFont="1" applyBorder="1" applyAlignment="1">
      <alignment horizontal="center" vertical="top" wrapText="1"/>
    </xf>
    <xf numFmtId="0" fontId="21" fillId="0" borderId="25" xfId="0" applyFont="1" applyBorder="1" applyAlignment="1">
      <alignment horizontal="justify" vertical="top" wrapText="1"/>
    </xf>
    <xf numFmtId="0" fontId="21" fillId="0" borderId="38" xfId="0" applyFont="1" applyBorder="1" applyAlignment="1">
      <alignment horizontal="center" wrapText="1"/>
    </xf>
    <xf numFmtId="4" fontId="102" fillId="0" borderId="38" xfId="0" applyNumberFormat="1" applyFont="1" applyBorder="1" applyAlignment="1">
      <alignment horizontal="center" vertical="top" wrapText="1"/>
    </xf>
    <xf numFmtId="4" fontId="102" fillId="0" borderId="31" xfId="0" applyNumberFormat="1" applyFont="1" applyBorder="1" applyAlignment="1">
      <alignment horizontal="center" vertical="top" wrapText="1"/>
    </xf>
    <xf numFmtId="0" fontId="14" fillId="0" borderId="30" xfId="0" applyFont="1" applyBorder="1" applyAlignment="1">
      <alignment horizontal="justify" vertical="top" wrapText="1"/>
    </xf>
    <xf numFmtId="0" fontId="14" fillId="0" borderId="39" xfId="0" applyFont="1" applyBorder="1" applyAlignment="1">
      <alignment horizontal="center" wrapText="1"/>
    </xf>
    <xf numFmtId="4" fontId="108" fillId="0" borderId="31" xfId="1278" applyNumberFormat="1" applyFont="1" applyBorder="1" applyAlignment="1">
      <alignment horizontal="center" vertical="top" wrapText="1"/>
    </xf>
    <xf numFmtId="4" fontId="22" fillId="0" borderId="59" xfId="0" applyNumberFormat="1" applyFont="1" applyBorder="1" applyAlignment="1">
      <alignment horizontal="center" vertical="top" wrapText="1"/>
    </xf>
    <xf numFmtId="0" fontId="8" fillId="0" borderId="36" xfId="0" applyFont="1" applyBorder="1" applyAlignment="1">
      <alignment horizontal="justify" vertical="top" wrapText="1"/>
    </xf>
    <xf numFmtId="0" fontId="8" fillId="0" borderId="36" xfId="0" applyFont="1" applyBorder="1" applyAlignment="1">
      <alignment horizontal="center" wrapText="1"/>
    </xf>
    <xf numFmtId="0" fontId="22" fillId="0" borderId="36" xfId="0" applyFont="1" applyBorder="1" applyAlignment="1">
      <alignment horizontal="center"/>
    </xf>
    <xf numFmtId="4" fontId="22" fillId="0" borderId="40" xfId="0" applyNumberFormat="1" applyFont="1" applyBorder="1" applyAlignment="1">
      <alignment horizontal="center"/>
    </xf>
    <xf numFmtId="0" fontId="22" fillId="0" borderId="41" xfId="0" applyFont="1" applyBorder="1" applyAlignment="1">
      <alignment horizontal="center"/>
    </xf>
    <xf numFmtId="4" fontId="22" fillId="0" borderId="60" xfId="0" applyNumberFormat="1" applyFont="1" applyBorder="1" applyAlignment="1">
      <alignment horizontal="center" vertical="top" wrapText="1"/>
    </xf>
    <xf numFmtId="0" fontId="8" fillId="0" borderId="23" xfId="0" applyFont="1" applyBorder="1" applyAlignment="1">
      <alignment horizontal="justify" vertical="top" wrapText="1"/>
    </xf>
    <xf numFmtId="0" fontId="8" fillId="0" borderId="23" xfId="0" applyFont="1" applyBorder="1" applyAlignment="1">
      <alignment horizontal="center" wrapText="1"/>
    </xf>
    <xf numFmtId="0" fontId="22" fillId="0" borderId="23" xfId="0" applyFont="1" applyBorder="1" applyAlignment="1">
      <alignment horizontal="center"/>
    </xf>
    <xf numFmtId="0" fontId="22" fillId="0" borderId="42" xfId="0" applyFont="1" applyBorder="1" applyAlignment="1">
      <alignment horizontal="center"/>
    </xf>
    <xf numFmtId="4" fontId="118" fillId="0" borderId="34" xfId="0" applyNumberFormat="1" applyFont="1" applyBorder="1" applyAlignment="1">
      <alignment horizontal="center" vertical="top" wrapText="1"/>
    </xf>
    <xf numFmtId="4" fontId="22" fillId="0" borderId="43" xfId="0" applyNumberFormat="1" applyFont="1" applyBorder="1" applyAlignment="1">
      <alignment horizontal="center" vertical="top"/>
    </xf>
    <xf numFmtId="4" fontId="102" fillId="0" borderId="57" xfId="0" applyNumberFormat="1" applyFont="1" applyBorder="1" applyAlignment="1">
      <alignment horizontal="center" vertical="top" wrapText="1"/>
    </xf>
    <xf numFmtId="0" fontId="24" fillId="0" borderId="4" xfId="0" applyFont="1" applyBorder="1" applyAlignment="1">
      <alignment horizontal="justify" vertical="top" wrapText="1"/>
    </xf>
    <xf numFmtId="0" fontId="24" fillId="0" borderId="4" xfId="0" applyFont="1" applyBorder="1" applyAlignment="1">
      <alignment horizontal="center" wrapText="1"/>
    </xf>
    <xf numFmtId="4" fontId="102" fillId="0" borderId="4" xfId="0" applyNumberFormat="1" applyFont="1" applyBorder="1" applyAlignment="1">
      <alignment horizontal="center" wrapText="1"/>
    </xf>
    <xf numFmtId="4" fontId="22" fillId="0" borderId="4" xfId="0" applyNumberFormat="1" applyFont="1" applyBorder="1" applyAlignment="1">
      <alignment horizontal="center" wrapText="1"/>
    </xf>
    <xf numFmtId="4" fontId="102" fillId="0" borderId="21" xfId="0" applyNumberFormat="1" applyFont="1" applyBorder="1" applyAlignment="1">
      <alignment horizontal="center" wrapText="1"/>
    </xf>
    <xf numFmtId="4" fontId="22" fillId="0" borderId="23" xfId="0" applyNumberFormat="1" applyFont="1" applyBorder="1" applyAlignment="1">
      <alignment horizontal="center" wrapText="1"/>
    </xf>
    <xf numFmtId="4" fontId="22" fillId="0" borderId="57" xfId="0" applyNumberFormat="1" applyFont="1" applyBorder="1" applyAlignment="1">
      <alignment horizontal="center" vertical="top" wrapText="1"/>
    </xf>
    <xf numFmtId="0" fontId="109" fillId="0" borderId="4" xfId="0" applyFont="1" applyBorder="1" applyAlignment="1">
      <alignment horizontal="justify" vertical="top" wrapText="1"/>
    </xf>
    <xf numFmtId="0" fontId="109" fillId="0" borderId="4" xfId="0" applyFont="1" applyBorder="1" applyAlignment="1">
      <alignment horizontal="center" wrapText="1"/>
    </xf>
    <xf numFmtId="0" fontId="22" fillId="0" borderId="4" xfId="0" applyFont="1" applyBorder="1" applyAlignment="1">
      <alignment horizontal="center"/>
    </xf>
    <xf numFmtId="4" fontId="22" fillId="0" borderId="23" xfId="0" applyNumberFormat="1" applyFont="1" applyBorder="1" applyAlignment="1">
      <alignment horizontal="center"/>
    </xf>
    <xf numFmtId="0" fontId="22" fillId="0" borderId="21" xfId="0" applyFont="1" applyBorder="1" applyAlignment="1">
      <alignment horizontal="center"/>
    </xf>
    <xf numFmtId="0" fontId="109" fillId="0" borderId="23" xfId="0" applyFont="1" applyBorder="1" applyAlignment="1">
      <alignment horizontal="justify" vertical="top" wrapText="1"/>
    </xf>
    <xf numFmtId="0" fontId="109" fillId="0" borderId="23" xfId="0" applyFont="1" applyBorder="1" applyAlignment="1">
      <alignment horizontal="center" wrapText="1"/>
    </xf>
    <xf numFmtId="0" fontId="8" fillId="0" borderId="23" xfId="0" applyFont="1" applyBorder="1" applyAlignment="1">
      <alignment horizontal="center"/>
    </xf>
    <xf numFmtId="0" fontId="8" fillId="0" borderId="42" xfId="0" applyFont="1" applyBorder="1" applyAlignment="1">
      <alignment horizontal="center"/>
    </xf>
    <xf numFmtId="4" fontId="102" fillId="0" borderId="34" xfId="0" applyNumberFormat="1" applyFont="1" applyBorder="1" applyAlignment="1">
      <alignment horizontal="center" vertical="top" wrapText="1"/>
    </xf>
    <xf numFmtId="0" fontId="17" fillId="0" borderId="22" xfId="0" applyFont="1" applyBorder="1" applyAlignment="1">
      <alignment horizontal="justify" vertical="top" wrapText="1"/>
    </xf>
    <xf numFmtId="0" fontId="17" fillId="0" borderId="22" xfId="0" applyFont="1" applyBorder="1" applyAlignment="1">
      <alignment horizontal="center" wrapText="1"/>
    </xf>
    <xf numFmtId="4" fontId="8" fillId="0" borderId="22" xfId="0" applyNumberFormat="1" applyFont="1" applyBorder="1" applyAlignment="1">
      <alignment horizontal="center" wrapText="1"/>
    </xf>
    <xf numFmtId="4" fontId="8" fillId="0" borderId="43" xfId="0" applyNumberFormat="1" applyFont="1" applyBorder="1" applyAlignment="1">
      <alignment horizontal="center" wrapText="1"/>
    </xf>
    <xf numFmtId="4" fontId="102" fillId="0" borderId="61" xfId="0" applyNumberFormat="1" applyFont="1" applyBorder="1" applyAlignment="1">
      <alignment horizontal="center" vertical="top" wrapText="1"/>
    </xf>
    <xf numFmtId="0" fontId="17" fillId="0" borderId="27" xfId="0" applyFont="1" applyBorder="1" applyAlignment="1">
      <alignment horizontal="justify" vertical="top" wrapText="1"/>
    </xf>
    <xf numFmtId="0" fontId="17" fillId="0" borderId="27" xfId="0" applyFont="1" applyBorder="1" applyAlignment="1">
      <alignment horizontal="center" wrapText="1"/>
    </xf>
    <xf numFmtId="4" fontId="17" fillId="0" borderId="32" xfId="0" applyNumberFormat="1" applyFont="1" applyBorder="1" applyAlignment="1">
      <alignment horizontal="center" wrapText="1"/>
    </xf>
    <xf numFmtId="4" fontId="8" fillId="0" borderId="32" xfId="0" applyNumberFormat="1" applyFont="1" applyBorder="1" applyAlignment="1">
      <alignment horizontal="center" wrapText="1"/>
    </xf>
    <xf numFmtId="4" fontId="8" fillId="0" borderId="44" xfId="0" applyNumberFormat="1" applyFont="1" applyBorder="1" applyAlignment="1">
      <alignment horizontal="center" wrapText="1"/>
    </xf>
    <xf numFmtId="4" fontId="102" fillId="0" borderId="58" xfId="0" applyNumberFormat="1" applyFont="1" applyBorder="1" applyAlignment="1">
      <alignment horizontal="center" vertical="top" wrapText="1"/>
    </xf>
    <xf numFmtId="0" fontId="17" fillId="0" borderId="23" xfId="0" applyFont="1" applyBorder="1" applyAlignment="1">
      <alignment horizontal="justify" vertical="top" wrapText="1"/>
    </xf>
    <xf numFmtId="0" fontId="17" fillId="0" borderId="29" xfId="0" applyFont="1" applyBorder="1" applyAlignment="1">
      <alignment horizontal="center" wrapText="1"/>
    </xf>
    <xf numFmtId="4" fontId="17" fillId="0" borderId="29" xfId="0" applyNumberFormat="1" applyFont="1" applyBorder="1" applyAlignment="1">
      <alignment horizontal="center" wrapText="1"/>
    </xf>
    <xf numFmtId="4" fontId="8" fillId="0" borderId="29" xfId="0" applyNumberFormat="1" applyFont="1" applyBorder="1" applyAlignment="1">
      <alignment horizontal="center" wrapText="1"/>
    </xf>
    <xf numFmtId="4" fontId="8" fillId="0" borderId="47" xfId="0" applyNumberFormat="1" applyFont="1" applyBorder="1" applyAlignment="1">
      <alignment horizontal="center" wrapText="1"/>
    </xf>
    <xf numFmtId="0" fontId="27" fillId="0" borderId="4" xfId="0" applyFont="1" applyBorder="1" applyAlignment="1">
      <alignment horizontal="justify" vertical="top" wrapText="1"/>
    </xf>
    <xf numFmtId="0" fontId="27" fillId="0" borderId="4" xfId="0" applyFont="1" applyBorder="1" applyAlignment="1">
      <alignment horizontal="center" wrapText="1"/>
    </xf>
    <xf numFmtId="4" fontId="8" fillId="0" borderId="4" xfId="0" applyNumberFormat="1" applyFont="1" applyBorder="1" applyAlignment="1">
      <alignment horizontal="center"/>
    </xf>
    <xf numFmtId="4" fontId="8" fillId="0" borderId="21" xfId="0" applyNumberFormat="1" applyFont="1" applyBorder="1" applyAlignment="1">
      <alignment horizontal="center"/>
    </xf>
    <xf numFmtId="0" fontId="8" fillId="0" borderId="4" xfId="0" applyFont="1" applyBorder="1" applyAlignment="1">
      <alignment horizontal="justify" vertical="top" wrapText="1"/>
    </xf>
    <xf numFmtId="0" fontId="8" fillId="0" borderId="4" xfId="0" applyFont="1" applyBorder="1" applyAlignment="1">
      <alignment horizontal="center" wrapText="1"/>
    </xf>
    <xf numFmtId="4" fontId="8" fillId="0" borderId="4" xfId="0" applyNumberFormat="1" applyFont="1" applyBorder="1" applyAlignment="1">
      <alignment horizontal="center" wrapText="1"/>
    </xf>
    <xf numFmtId="4" fontId="8" fillId="0" borderId="21" xfId="0" applyNumberFormat="1" applyFont="1" applyBorder="1" applyAlignment="1">
      <alignment horizontal="center" wrapText="1"/>
    </xf>
    <xf numFmtId="0" fontId="27" fillId="0" borderId="4" xfId="0" applyFont="1" applyBorder="1" applyAlignment="1">
      <alignment horizontal="justify" wrapText="1"/>
    </xf>
    <xf numFmtId="4" fontId="102" fillId="0" borderId="60" xfId="0" applyNumberFormat="1" applyFont="1" applyBorder="1" applyAlignment="1">
      <alignment horizontal="center" vertical="top" wrapText="1"/>
    </xf>
    <xf numFmtId="0" fontId="8" fillId="0" borderId="28" xfId="0" applyFont="1" applyBorder="1" applyAlignment="1">
      <alignment horizontal="justify" vertical="top" wrapText="1"/>
    </xf>
    <xf numFmtId="0" fontId="8" fillId="0" borderId="28" xfId="0" applyFont="1" applyBorder="1" applyAlignment="1">
      <alignment horizontal="center" wrapText="1"/>
    </xf>
    <xf numFmtId="4" fontId="8" fillId="0" borderId="23" xfId="0" applyNumberFormat="1" applyFont="1" applyBorder="1" applyAlignment="1">
      <alignment horizontal="center" wrapText="1"/>
    </xf>
    <xf numFmtId="4" fontId="8" fillId="0" borderId="42" xfId="0" applyNumberFormat="1" applyFont="1" applyBorder="1" applyAlignment="1">
      <alignment horizontal="center" wrapText="1"/>
    </xf>
    <xf numFmtId="4" fontId="17" fillId="0" borderId="43" xfId="0" applyNumberFormat="1" applyFont="1" applyBorder="1" applyAlignment="1">
      <alignment horizontal="center" wrapText="1"/>
    </xf>
    <xf numFmtId="4" fontId="22" fillId="0" borderId="61" xfId="0" applyNumberFormat="1" applyFont="1" applyBorder="1" applyAlignment="1">
      <alignment horizontal="center" vertical="top" wrapText="1"/>
    </xf>
    <xf numFmtId="0" fontId="8" fillId="0" borderId="32" xfId="0" applyFont="1" applyBorder="1" applyAlignment="1">
      <alignment horizontal="justify" vertical="top" wrapText="1"/>
    </xf>
    <xf numFmtId="0" fontId="8" fillId="0" borderId="32" xfId="0" applyFont="1" applyBorder="1" applyAlignment="1">
      <alignment horizontal="center" wrapText="1"/>
    </xf>
    <xf numFmtId="0" fontId="8" fillId="0" borderId="32" xfId="0" applyFont="1" applyBorder="1" applyAlignment="1">
      <alignment horizontal="center"/>
    </xf>
    <xf numFmtId="0" fontId="8" fillId="0" borderId="44" xfId="0" applyFont="1" applyBorder="1" applyAlignment="1">
      <alignment horizontal="center"/>
    </xf>
    <xf numFmtId="4" fontId="22" fillId="0" borderId="58" xfId="0" applyNumberFormat="1" applyFont="1" applyBorder="1" applyAlignment="1">
      <alignment horizontal="center" vertical="top" wrapText="1"/>
    </xf>
    <xf numFmtId="0" fontId="8" fillId="0" borderId="29" xfId="0" applyFont="1" applyBorder="1" applyAlignment="1">
      <alignment horizontal="justify" vertical="top" wrapText="1"/>
    </xf>
    <xf numFmtId="0" fontId="8" fillId="0" borderId="29" xfId="0" applyFont="1" applyBorder="1" applyAlignment="1">
      <alignment horizontal="center" wrapText="1"/>
    </xf>
    <xf numFmtId="0" fontId="8" fillId="0" borderId="52" xfId="0" applyFont="1" applyBorder="1" applyAlignment="1">
      <alignment horizontal="center"/>
    </xf>
    <xf numFmtId="0" fontId="8" fillId="0" borderId="47" xfId="0" applyFont="1" applyBorder="1" applyAlignment="1">
      <alignment horizontal="center"/>
    </xf>
    <xf numFmtId="4" fontId="114" fillId="0" borderId="61" xfId="1278" applyNumberFormat="1" applyFont="1" applyBorder="1" applyAlignment="1">
      <alignment horizontal="center" vertical="top" wrapText="1"/>
    </xf>
    <xf numFmtId="0" fontId="104" fillId="0" borderId="32" xfId="0" applyFont="1" applyBorder="1" applyAlignment="1">
      <alignment horizontal="justify" vertical="top" wrapText="1"/>
    </xf>
    <xf numFmtId="0" fontId="113" fillId="0" borderId="32" xfId="0" applyFont="1" applyBorder="1" applyAlignment="1">
      <alignment horizontal="center" wrapText="1"/>
    </xf>
    <xf numFmtId="4" fontId="8" fillId="0" borderId="64" xfId="0" applyNumberFormat="1" applyFont="1" applyBorder="1" applyAlignment="1">
      <alignment horizontal="center" wrapText="1"/>
    </xf>
    <xf numFmtId="4" fontId="110" fillId="0" borderId="61" xfId="1278" applyNumberFormat="1" applyFont="1" applyBorder="1" applyAlignment="1">
      <alignment horizontal="center" vertical="top" wrapText="1"/>
    </xf>
    <xf numFmtId="0" fontId="110" fillId="0" borderId="27" xfId="0" applyFont="1" applyBorder="1" applyAlignment="1">
      <alignment horizontal="justify" vertical="top" wrapText="1"/>
    </xf>
    <xf numFmtId="0" fontId="113" fillId="0" borderId="27" xfId="0" applyFont="1" applyBorder="1" applyAlignment="1">
      <alignment horizontal="center" wrapText="1"/>
    </xf>
    <xf numFmtId="4" fontId="18" fillId="0" borderId="54" xfId="0" applyNumberFormat="1" applyFont="1" applyBorder="1" applyAlignment="1">
      <alignment horizontal="justify" vertical="top" wrapText="1"/>
    </xf>
    <xf numFmtId="4" fontId="18" fillId="0" borderId="28" xfId="0" applyNumberFormat="1" applyFont="1" applyBorder="1" applyAlignment="1">
      <alignment horizontal="center" wrapText="1"/>
    </xf>
    <xf numFmtId="4" fontId="17" fillId="0" borderId="23" xfId="0" applyNumberFormat="1" applyFont="1" applyBorder="1" applyAlignment="1">
      <alignment horizontal="center" wrapText="1"/>
    </xf>
    <xf numFmtId="4" fontId="8" fillId="0" borderId="65" xfId="0" applyNumberFormat="1" applyFont="1" applyBorder="1" applyAlignment="1">
      <alignment horizontal="center" wrapText="1"/>
    </xf>
    <xf numFmtId="0" fontId="18" fillId="0" borderId="54" xfId="0" applyFont="1" applyBorder="1" applyAlignment="1">
      <alignment horizontal="justify" vertical="top" wrapText="1"/>
    </xf>
    <xf numFmtId="0" fontId="18" fillId="0" borderId="54" xfId="0" applyFont="1" applyBorder="1" applyAlignment="1">
      <alignment horizontal="center" wrapText="1"/>
    </xf>
    <xf numFmtId="4" fontId="17" fillId="0" borderId="4" xfId="0" applyNumberFormat="1" applyFont="1" applyBorder="1" applyAlignment="1">
      <alignment horizontal="center" wrapText="1"/>
    </xf>
    <xf numFmtId="4" fontId="110" fillId="0" borderId="57" xfId="1278" applyNumberFormat="1" applyFont="1" applyBorder="1" applyAlignment="1">
      <alignment horizontal="center" vertical="top" wrapText="1"/>
    </xf>
    <xf numFmtId="4" fontId="18" fillId="0" borderId="4" xfId="0" applyNumberFormat="1" applyFont="1" applyBorder="1" applyAlignment="1">
      <alignment horizontal="justify" vertical="top" wrapText="1"/>
    </xf>
    <xf numFmtId="4" fontId="18" fillId="0" borderId="4" xfId="0" applyNumberFormat="1" applyFont="1" applyBorder="1" applyAlignment="1">
      <alignment horizontal="center" wrapText="1"/>
    </xf>
    <xf numFmtId="4" fontId="121" fillId="0" borderId="57" xfId="1278" applyNumberFormat="1" applyFont="1" applyBorder="1" applyAlignment="1">
      <alignment horizontal="right" vertical="top" wrapText="1"/>
    </xf>
    <xf numFmtId="4" fontId="8" fillId="0" borderId="4" xfId="1295" applyNumberFormat="1" applyBorder="1" applyAlignment="1">
      <alignment horizontal="justify" vertical="top"/>
    </xf>
    <xf numFmtId="4" fontId="22" fillId="0" borderId="4" xfId="0" applyNumberFormat="1" applyFont="1" applyBorder="1" applyAlignment="1">
      <alignment horizontal="justify" vertical="top" wrapText="1"/>
    </xf>
    <xf numFmtId="4" fontId="22" fillId="61" borderId="57" xfId="0" applyNumberFormat="1" applyFont="1" applyFill="1" applyBorder="1" applyAlignment="1">
      <alignment horizontal="center" vertical="top" wrapText="1"/>
    </xf>
    <xf numFmtId="0" fontId="8" fillId="0" borderId="4" xfId="0" applyFont="1" applyBorder="1" applyAlignment="1">
      <alignment horizontal="center"/>
    </xf>
    <xf numFmtId="4" fontId="22" fillId="0" borderId="4" xfId="0" applyNumberFormat="1" applyFont="1" applyBorder="1" applyAlignment="1">
      <alignment horizontal="center"/>
    </xf>
    <xf numFmtId="4" fontId="22" fillId="0" borderId="21" xfId="0" applyNumberFormat="1" applyFont="1" applyBorder="1" applyAlignment="1">
      <alignment horizontal="center"/>
    </xf>
    <xf numFmtId="4" fontId="146" fillId="0" borderId="81" xfId="0" applyNumberFormat="1" applyFont="1" applyBorder="1" applyAlignment="1">
      <alignment horizontal="center" vertical="top" wrapText="1"/>
    </xf>
    <xf numFmtId="4" fontId="146" fillId="0" borderId="57" xfId="0" applyNumberFormat="1" applyFont="1" applyBorder="1" applyAlignment="1">
      <alignment horizontal="center" vertical="top" wrapText="1"/>
    </xf>
    <xf numFmtId="0" fontId="22" fillId="0" borderId="4" xfId="0" applyFont="1" applyBorder="1" applyAlignment="1">
      <alignment horizontal="justify" vertical="top" wrapText="1"/>
    </xf>
    <xf numFmtId="0" fontId="22" fillId="61" borderId="4" xfId="0" applyFont="1" applyFill="1" applyBorder="1" applyAlignment="1">
      <alignment horizontal="center" wrapText="1"/>
    </xf>
    <xf numFmtId="4" fontId="22" fillId="61" borderId="4" xfId="0" applyNumberFormat="1" applyFont="1" applyFill="1" applyBorder="1" applyAlignment="1">
      <alignment horizontal="justify" vertical="top" wrapText="1"/>
    </xf>
    <xf numFmtId="4" fontId="8" fillId="61" borderId="4" xfId="0" applyNumberFormat="1" applyFont="1" applyFill="1" applyBorder="1" applyAlignment="1">
      <alignment horizontal="center" wrapText="1"/>
    </xf>
    <xf numFmtId="4" fontId="23" fillId="0" borderId="60" xfId="0" applyNumberFormat="1" applyFont="1" applyBorder="1" applyAlignment="1">
      <alignment horizontal="right" vertical="top" wrapText="1"/>
    </xf>
    <xf numFmtId="4" fontId="23" fillId="0" borderId="34" xfId="0" applyNumberFormat="1" applyFont="1" applyBorder="1" applyAlignment="1">
      <alignment horizontal="right" vertical="top" wrapText="1"/>
    </xf>
    <xf numFmtId="4" fontId="8" fillId="0" borderId="32" xfId="0" applyNumberFormat="1" applyFont="1" applyBorder="1" applyAlignment="1">
      <alignment horizontal="center"/>
    </xf>
    <xf numFmtId="0" fontId="8" fillId="0" borderId="29" xfId="0" applyFont="1" applyBorder="1" applyAlignment="1">
      <alignment horizontal="center"/>
    </xf>
    <xf numFmtId="4" fontId="8" fillId="0" borderId="29" xfId="0" applyNumberFormat="1" applyFont="1" applyBorder="1" applyAlignment="1">
      <alignment horizontal="center"/>
    </xf>
    <xf numFmtId="4" fontId="102" fillId="0" borderId="34" xfId="894" applyNumberFormat="1" applyFont="1" applyBorder="1" applyAlignment="1">
      <alignment horizontal="center" vertical="top" wrapText="1"/>
    </xf>
    <xf numFmtId="0" fontId="17" fillId="0" borderId="22" xfId="894" applyFont="1" applyBorder="1" applyAlignment="1">
      <alignment horizontal="justify" vertical="top" wrapText="1"/>
    </xf>
    <xf numFmtId="4" fontId="8" fillId="0" borderId="22" xfId="894" applyNumberFormat="1" applyBorder="1" applyAlignment="1">
      <alignment horizontal="center" wrapText="1"/>
    </xf>
    <xf numFmtId="4" fontId="8" fillId="0" borderId="46" xfId="894" applyNumberFormat="1" applyBorder="1" applyAlignment="1">
      <alignment horizontal="center" wrapText="1"/>
    </xf>
    <xf numFmtId="0" fontId="8" fillId="0" borderId="53" xfId="0" applyFont="1" applyBorder="1" applyAlignment="1">
      <alignment horizontal="center"/>
    </xf>
    <xf numFmtId="4" fontId="104" fillId="0" borderId="32" xfId="0" applyNumberFormat="1" applyFont="1" applyBorder="1" applyAlignment="1">
      <alignment horizontal="justify" vertical="top" wrapText="1"/>
    </xf>
    <xf numFmtId="4" fontId="8" fillId="0" borderId="48" xfId="0" applyNumberFormat="1" applyFont="1" applyBorder="1" applyAlignment="1">
      <alignment horizontal="center" wrapText="1"/>
    </xf>
    <xf numFmtId="4" fontId="110" fillId="0" borderId="4" xfId="0" applyNumberFormat="1" applyFont="1" applyBorder="1" applyAlignment="1">
      <alignment horizontal="justify" vertical="top" wrapText="1"/>
    </xf>
    <xf numFmtId="4" fontId="8" fillId="0" borderId="50" xfId="0" applyNumberFormat="1" applyFont="1" applyBorder="1" applyAlignment="1">
      <alignment horizontal="center" wrapText="1"/>
    </xf>
    <xf numFmtId="0" fontId="8" fillId="0" borderId="21" xfId="0" applyFont="1" applyBorder="1" applyAlignment="1">
      <alignment horizontal="center"/>
    </xf>
    <xf numFmtId="4" fontId="110" fillId="0" borderId="57" xfId="0" applyNumberFormat="1" applyFont="1" applyBorder="1" applyAlignment="1">
      <alignment horizontal="center" vertical="top" wrapText="1"/>
    </xf>
    <xf numFmtId="0" fontId="110" fillId="0" borderId="4" xfId="0" applyFont="1" applyBorder="1" applyAlignment="1">
      <alignment horizontal="justify" vertical="top" wrapText="1"/>
    </xf>
    <xf numFmtId="4" fontId="138" fillId="0" borderId="4" xfId="0" applyNumberFormat="1" applyFont="1" applyBorder="1" applyAlignment="1">
      <alignment horizontal="center" vertical="top" wrapText="1"/>
    </xf>
    <xf numFmtId="4" fontId="146" fillId="62" borderId="4" xfId="0" applyNumberFormat="1" applyFont="1" applyFill="1" applyBorder="1" applyAlignment="1">
      <alignment horizontal="center" vertical="top" wrapText="1"/>
    </xf>
    <xf numFmtId="4" fontId="146" fillId="0" borderId="4" xfId="0" applyNumberFormat="1" applyFont="1" applyBorder="1" applyAlignment="1">
      <alignment horizontal="center" vertical="top" wrapText="1"/>
    </xf>
    <xf numFmtId="4" fontId="22" fillId="0" borderId="4" xfId="0" applyNumberFormat="1" applyFont="1" applyBorder="1" applyAlignment="1">
      <alignment horizontal="center" vertical="top" wrapText="1"/>
    </xf>
    <xf numFmtId="4" fontId="8" fillId="0" borderId="23" xfId="0" applyNumberFormat="1" applyFont="1" applyBorder="1" applyAlignment="1">
      <alignment horizontal="center"/>
    </xf>
    <xf numFmtId="0" fontId="8" fillId="0" borderId="46" xfId="0" applyFont="1" applyBorder="1" applyAlignment="1">
      <alignment horizontal="center" wrapText="1"/>
    </xf>
    <xf numFmtId="0" fontId="8" fillId="0" borderId="46" xfId="0" applyFont="1" applyBorder="1" applyAlignment="1">
      <alignment horizontal="center"/>
    </xf>
    <xf numFmtId="4" fontId="8" fillId="0" borderId="46" xfId="0" applyNumberFormat="1" applyFont="1" applyBorder="1" applyAlignment="1">
      <alignment horizontal="center"/>
    </xf>
    <xf numFmtId="4" fontId="17" fillId="0" borderId="53" xfId="0" applyNumberFormat="1" applyFont="1" applyBorder="1" applyAlignment="1">
      <alignment horizontal="center"/>
    </xf>
    <xf numFmtId="4" fontId="8" fillId="0" borderId="46" xfId="0" applyNumberFormat="1" applyFont="1" applyBorder="1" applyAlignment="1">
      <alignment horizontal="center" wrapText="1"/>
    </xf>
    <xf numFmtId="0" fontId="104" fillId="0" borderId="48" xfId="0" applyFont="1" applyBorder="1" applyAlignment="1">
      <alignment horizontal="justify" vertical="top" wrapText="1"/>
    </xf>
    <xf numFmtId="4" fontId="8" fillId="0" borderId="4" xfId="0" applyNumberFormat="1" applyFont="1" applyBorder="1" applyAlignment="1">
      <alignment horizontal="center" vertical="top" wrapText="1"/>
    </xf>
    <xf numFmtId="0" fontId="17" fillId="0" borderId="4" xfId="0" applyFont="1" applyBorder="1" applyAlignment="1">
      <alignment horizontal="justify" vertical="top" wrapText="1"/>
    </xf>
    <xf numFmtId="4" fontId="8" fillId="61" borderId="4" xfId="0" applyNumberFormat="1" applyFont="1" applyFill="1" applyBorder="1" applyAlignment="1">
      <alignment horizontal="justify" vertical="top" wrapText="1"/>
    </xf>
    <xf numFmtId="0" fontId="8" fillId="61" borderId="4" xfId="0" applyFont="1" applyFill="1" applyBorder="1" applyAlignment="1">
      <alignment horizontal="center" wrapText="1"/>
    </xf>
    <xf numFmtId="0" fontId="8" fillId="61" borderId="4" xfId="0" applyFont="1" applyFill="1" applyBorder="1" applyAlignment="1">
      <alignment horizontal="justify" vertical="top" wrapText="1"/>
    </xf>
    <xf numFmtId="0" fontId="22" fillId="61" borderId="4" xfId="0" applyFont="1" applyFill="1" applyBorder="1" applyAlignment="1">
      <alignment horizontal="justify" vertical="top" wrapText="1"/>
    </xf>
    <xf numFmtId="0" fontId="22" fillId="0" borderId="4" xfId="0" applyFont="1" applyBorder="1" applyAlignment="1">
      <alignment horizontal="center" wrapText="1"/>
    </xf>
    <xf numFmtId="4" fontId="22" fillId="0" borderId="57" xfId="1295" applyNumberFormat="1" applyFont="1" applyBorder="1" applyAlignment="1">
      <alignment horizontal="center" vertical="top" wrapText="1"/>
    </xf>
    <xf numFmtId="4" fontId="146" fillId="62" borderId="110" xfId="0" applyNumberFormat="1" applyFont="1" applyFill="1" applyBorder="1" applyAlignment="1">
      <alignment horizontal="justify" vertical="top" wrapText="1"/>
    </xf>
    <xf numFmtId="0" fontId="146" fillId="62" borderId="110" xfId="0" applyFont="1" applyFill="1" applyBorder="1" applyAlignment="1">
      <alignment horizontal="center" wrapText="1"/>
    </xf>
    <xf numFmtId="4" fontId="146" fillId="0" borderId="110" xfId="0" applyNumberFormat="1" applyFont="1" applyBorder="1" applyAlignment="1">
      <alignment horizontal="center"/>
    </xf>
    <xf numFmtId="4" fontId="146" fillId="0" borderId="114" xfId="0" applyNumberFormat="1" applyFont="1" applyBorder="1" applyAlignment="1">
      <alignment horizontal="center"/>
    </xf>
    <xf numFmtId="4" fontId="8" fillId="0" borderId="4" xfId="0" applyNumberFormat="1" applyFont="1" applyBorder="1" applyAlignment="1">
      <alignment horizontal="justify" vertical="top" wrapText="1"/>
    </xf>
    <xf numFmtId="0" fontId="17" fillId="0" borderId="51" xfId="0" applyFont="1" applyBorder="1" applyAlignment="1">
      <alignment horizontal="justify" vertical="top" wrapText="1"/>
    </xf>
    <xf numFmtId="4" fontId="17" fillId="0" borderId="23" xfId="0" applyNumberFormat="1" applyFont="1" applyBorder="1" applyAlignment="1">
      <alignment horizontal="center"/>
    </xf>
    <xf numFmtId="4" fontId="17" fillId="0" borderId="46" xfId="0" applyNumberFormat="1" applyFont="1" applyBorder="1" applyAlignment="1">
      <alignment horizontal="center" wrapText="1"/>
    </xf>
    <xf numFmtId="0" fontId="8" fillId="0" borderId="48" xfId="0" applyFont="1" applyBorder="1" applyAlignment="1">
      <alignment horizontal="justify" vertical="top" wrapText="1"/>
    </xf>
    <xf numFmtId="0" fontId="8" fillId="0" borderId="52" xfId="0" applyFont="1" applyBorder="1" applyAlignment="1">
      <alignment horizontal="justify" vertical="top" wrapText="1"/>
    </xf>
    <xf numFmtId="0" fontId="8" fillId="0" borderId="46" xfId="0" applyFont="1" applyBorder="1"/>
    <xf numFmtId="0" fontId="8" fillId="0" borderId="55" xfId="0" applyFont="1" applyBorder="1"/>
    <xf numFmtId="4" fontId="8" fillId="0" borderId="46" xfId="0" applyNumberFormat="1" applyFont="1" applyBorder="1" applyAlignment="1">
      <alignment horizontal="right" wrapText="1"/>
    </xf>
    <xf numFmtId="4" fontId="110" fillId="0" borderId="61" xfId="0" applyNumberFormat="1" applyFont="1" applyBorder="1" applyAlignment="1">
      <alignment horizontal="center" vertical="top" wrapText="1"/>
    </xf>
    <xf numFmtId="4" fontId="8" fillId="0" borderId="48" xfId="0" applyNumberFormat="1" applyFont="1" applyBorder="1" applyAlignment="1">
      <alignment wrapText="1"/>
    </xf>
    <xf numFmtId="4" fontId="8" fillId="0" borderId="32" xfId="0" applyNumberFormat="1" applyFont="1" applyBorder="1" applyAlignment="1">
      <alignment horizontal="right" wrapText="1"/>
    </xf>
    <xf numFmtId="0" fontId="110" fillId="0" borderId="49" xfId="0" applyFont="1" applyBorder="1" applyAlignment="1">
      <alignment horizontal="justify" vertical="top" wrapText="1"/>
    </xf>
    <xf numFmtId="4" fontId="8" fillId="0" borderId="4" xfId="0" applyNumberFormat="1" applyFont="1" applyBorder="1" applyAlignment="1">
      <alignment horizontal="right" wrapText="1"/>
    </xf>
    <xf numFmtId="0" fontId="110" fillId="0" borderId="38" xfId="0" applyFont="1" applyBorder="1" applyAlignment="1">
      <alignment horizontal="justify" vertical="top" wrapText="1"/>
    </xf>
    <xf numFmtId="4" fontId="8" fillId="0" borderId="50" xfId="0" applyNumberFormat="1" applyFont="1" applyBorder="1" applyAlignment="1">
      <alignment horizontal="center"/>
    </xf>
    <xf numFmtId="4" fontId="8" fillId="0" borderId="4" xfId="0" applyNumberFormat="1" applyFont="1" applyBorder="1" applyAlignment="1">
      <alignment wrapText="1"/>
    </xf>
    <xf numFmtId="4" fontId="22" fillId="62" borderId="57" xfId="0" applyNumberFormat="1" applyFont="1" applyFill="1" applyBorder="1" applyAlignment="1">
      <alignment horizontal="center" vertical="top" wrapText="1"/>
    </xf>
    <xf numFmtId="4" fontId="8" fillId="0" borderId="4" xfId="0" applyNumberFormat="1" applyFont="1" applyBorder="1"/>
    <xf numFmtId="4" fontId="8" fillId="0" borderId="51" xfId="0" applyNumberFormat="1" applyFont="1" applyBorder="1" applyAlignment="1">
      <alignment wrapText="1"/>
    </xf>
    <xf numFmtId="4" fontId="8" fillId="0" borderId="23" xfId="0" applyNumberFormat="1" applyFont="1" applyBorder="1" applyAlignment="1">
      <alignment horizontal="right" wrapText="1"/>
    </xf>
    <xf numFmtId="4" fontId="8" fillId="0" borderId="22" xfId="0" applyNumberFormat="1" applyFont="1" applyBorder="1" applyAlignment="1">
      <alignment wrapText="1"/>
    </xf>
    <xf numFmtId="4" fontId="17" fillId="0" borderId="46" xfId="0" applyNumberFormat="1" applyFont="1" applyBorder="1" applyAlignment="1">
      <alignment horizontal="right" wrapText="1"/>
    </xf>
    <xf numFmtId="0" fontId="8" fillId="0" borderId="48" xfId="0" applyFont="1" applyBorder="1" applyAlignment="1">
      <alignment horizontal="center"/>
    </xf>
    <xf numFmtId="0" fontId="18" fillId="0" borderId="4" xfId="0" applyFont="1" applyBorder="1" applyAlignment="1">
      <alignment horizontal="center" wrapText="1"/>
    </xf>
    <xf numFmtId="4" fontId="155" fillId="0" borderId="81" xfId="0" applyNumberFormat="1" applyFont="1" applyBorder="1" applyAlignment="1">
      <alignment horizontal="center" vertical="top" wrapText="1"/>
    </xf>
    <xf numFmtId="4" fontId="102" fillId="0" borderId="4" xfId="0" applyNumberFormat="1" applyFont="1" applyBorder="1" applyAlignment="1">
      <alignment horizontal="center"/>
    </xf>
    <xf numFmtId="4" fontId="102" fillId="0" borderId="21" xfId="0" applyNumberFormat="1" applyFont="1" applyBorder="1" applyAlignment="1">
      <alignment horizontal="center"/>
    </xf>
    <xf numFmtId="0" fontId="26" fillId="0" borderId="4" xfId="0" applyFont="1" applyBorder="1" applyAlignment="1">
      <alignment horizontal="justify" vertical="top" wrapText="1"/>
    </xf>
    <xf numFmtId="0" fontId="26" fillId="0" borderId="4" xfId="701" applyFont="1" applyBorder="1" applyAlignment="1">
      <alignment horizontal="justify" vertical="top" wrapText="1"/>
    </xf>
    <xf numFmtId="4" fontId="143" fillId="0" borderId="57" xfId="0" applyNumberFormat="1" applyFont="1" applyBorder="1" applyAlignment="1">
      <alignment horizontal="center" vertical="top" wrapText="1"/>
    </xf>
    <xf numFmtId="4" fontId="145" fillId="0" borderId="4" xfId="0" applyNumberFormat="1" applyFont="1" applyBorder="1" applyAlignment="1">
      <alignment horizontal="justify" vertical="top" wrapText="1"/>
    </xf>
    <xf numFmtId="0" fontId="145" fillId="0" borderId="4" xfId="0" applyFont="1" applyBorder="1" applyAlignment="1">
      <alignment horizontal="center" wrapText="1"/>
    </xf>
    <xf numFmtId="4" fontId="145" fillId="0" borderId="4" xfId="0" applyNumberFormat="1" applyFont="1" applyBorder="1" applyAlignment="1">
      <alignment horizontal="center"/>
    </xf>
    <xf numFmtId="4" fontId="145" fillId="0" borderId="21" xfId="0" applyNumberFormat="1" applyFont="1" applyBorder="1" applyAlignment="1">
      <alignment horizontal="center"/>
    </xf>
    <xf numFmtId="0" fontId="17" fillId="0" borderId="23" xfId="0" applyFont="1" applyBorder="1" applyAlignment="1">
      <alignment horizontal="center" wrapText="1"/>
    </xf>
    <xf numFmtId="4" fontId="17" fillId="0" borderId="42" xfId="0" applyNumberFormat="1" applyFont="1" applyBorder="1" applyAlignment="1">
      <alignment horizontal="center"/>
    </xf>
    <xf numFmtId="0" fontId="102" fillId="0" borderId="34" xfId="0" applyFont="1" applyBorder="1" applyAlignment="1">
      <alignment horizontal="justify" vertical="top" wrapText="1"/>
    </xf>
    <xf numFmtId="4" fontId="114" fillId="0" borderId="111" xfId="1295" applyNumberFormat="1" applyFont="1" applyBorder="1" applyAlignment="1">
      <alignment horizontal="center" vertical="top" wrapText="1"/>
    </xf>
    <xf numFmtId="0" fontId="20" fillId="0" borderId="29" xfId="1295" applyFont="1" applyBorder="1" applyAlignment="1">
      <alignment horizontal="justify" vertical="top" wrapText="1"/>
    </xf>
    <xf numFmtId="4" fontId="8" fillId="0" borderId="44" xfId="0" applyNumberFormat="1" applyFont="1" applyBorder="1" applyAlignment="1">
      <alignment horizontal="center"/>
    </xf>
    <xf numFmtId="0" fontId="8" fillId="0" borderId="4" xfId="1299" applyFont="1" applyBorder="1" applyAlignment="1">
      <alignment horizontal="justify" vertical="top" wrapText="1"/>
    </xf>
    <xf numFmtId="0" fontId="342" fillId="0" borderId="29" xfId="0" applyFont="1" applyBorder="1" applyAlignment="1">
      <alignment horizontal="justify" vertical="top" wrapText="1"/>
    </xf>
    <xf numFmtId="4" fontId="8" fillId="0" borderId="47" xfId="0" applyNumberFormat="1" applyFont="1" applyBorder="1" applyAlignment="1">
      <alignment horizontal="center"/>
    </xf>
    <xf numFmtId="4" fontId="118" fillId="0" borderId="34" xfId="0" applyNumberFormat="1" applyFont="1" applyBorder="1" applyAlignment="1">
      <alignment horizontal="center" vertical="top"/>
    </xf>
    <xf numFmtId="0" fontId="25" fillId="0" borderId="22" xfId="0" applyFont="1" applyBorder="1" applyAlignment="1">
      <alignment horizontal="justify" vertical="top"/>
    </xf>
    <xf numFmtId="0" fontId="20" fillId="0" borderId="22" xfId="0" applyFont="1" applyBorder="1" applyAlignment="1">
      <alignment horizontal="center"/>
    </xf>
    <xf numFmtId="4" fontId="8" fillId="0" borderId="22" xfId="0" applyNumberFormat="1" applyFont="1" applyBorder="1" applyAlignment="1">
      <alignment horizontal="center" vertical="top"/>
    </xf>
    <xf numFmtId="4" fontId="8" fillId="0" borderId="43" xfId="0" applyNumberFormat="1" applyFont="1" applyBorder="1" applyAlignment="1">
      <alignment horizontal="center" vertical="top"/>
    </xf>
    <xf numFmtId="4" fontId="17" fillId="0" borderId="22" xfId="0" applyNumberFormat="1" applyFont="1" applyBorder="1" applyAlignment="1">
      <alignment horizontal="justify" vertical="top" wrapText="1"/>
    </xf>
    <xf numFmtId="4" fontId="17" fillId="0" borderId="22" xfId="0" applyNumberFormat="1" applyFont="1" applyBorder="1" applyAlignment="1">
      <alignment horizontal="center" wrapText="1"/>
    </xf>
    <xf numFmtId="11" fontId="8" fillId="61" borderId="4" xfId="1279" applyNumberFormat="1" applyFill="1" applyBorder="1" applyAlignment="1">
      <alignment horizontal="center" wrapText="1"/>
    </xf>
    <xf numFmtId="4" fontId="22" fillId="0" borderId="4" xfId="701" applyNumberFormat="1" applyFont="1" applyBorder="1" applyAlignment="1">
      <alignment horizontal="justify" vertical="top" wrapText="1"/>
    </xf>
    <xf numFmtId="0" fontId="105" fillId="0" borderId="4" xfId="0" applyFont="1" applyBorder="1" applyAlignment="1">
      <alignment horizontal="center"/>
    </xf>
    <xf numFmtId="4" fontId="344" fillId="0" borderId="57" xfId="1295" applyNumberFormat="1" applyFont="1" applyBorder="1" applyAlignment="1">
      <alignment horizontal="center" vertical="top" wrapText="1"/>
    </xf>
    <xf numFmtId="0" fontId="344" fillId="0" borderId="4" xfId="0" applyFont="1" applyBorder="1" applyAlignment="1">
      <alignment horizontal="justify" vertical="top" wrapText="1"/>
    </xf>
    <xf numFmtId="0" fontId="344" fillId="0" borderId="4" xfId="0" applyFont="1" applyBorder="1" applyAlignment="1">
      <alignment horizontal="center"/>
    </xf>
    <xf numFmtId="4" fontId="344" fillId="0" borderId="4" xfId="0" applyNumberFormat="1" applyFont="1" applyBorder="1" applyAlignment="1">
      <alignment horizontal="center"/>
    </xf>
    <xf numFmtId="4" fontId="344" fillId="0" borderId="4" xfId="701" applyNumberFormat="1" applyFont="1" applyBorder="1" applyAlignment="1">
      <alignment horizontal="justify" vertical="top" wrapText="1"/>
    </xf>
    <xf numFmtId="0" fontId="105" fillId="0" borderId="3" xfId="0" applyFont="1" applyBorder="1" applyAlignment="1">
      <alignment horizontal="center"/>
    </xf>
    <xf numFmtId="0" fontId="22" fillId="0" borderId="28" xfId="0" applyFont="1" applyBorder="1" applyAlignment="1">
      <alignment horizontal="justify" vertical="top" wrapText="1"/>
    </xf>
    <xf numFmtId="0" fontId="8" fillId="0" borderId="28" xfId="0" applyFont="1" applyBorder="1" applyAlignment="1">
      <alignment horizontal="center"/>
    </xf>
    <xf numFmtId="4" fontId="8" fillId="0" borderId="42" xfId="0" applyNumberFormat="1" applyFont="1" applyBorder="1" applyAlignment="1">
      <alignment horizontal="center"/>
    </xf>
    <xf numFmtId="4" fontId="22" fillId="0" borderId="60" xfId="1295" applyNumberFormat="1" applyFont="1" applyBorder="1" applyAlignment="1">
      <alignment horizontal="center" vertical="top" wrapText="1"/>
    </xf>
    <xf numFmtId="4" fontId="8" fillId="0" borderId="28" xfId="0" applyNumberFormat="1" applyFont="1" applyBorder="1" applyAlignment="1">
      <alignment horizontal="justify" vertical="top" wrapText="1"/>
    </xf>
    <xf numFmtId="4" fontId="8" fillId="0" borderId="28" xfId="0" applyNumberFormat="1" applyFont="1" applyBorder="1" applyAlignment="1">
      <alignment horizontal="center" wrapText="1"/>
    </xf>
    <xf numFmtId="4" fontId="102" fillId="0" borderId="34" xfId="1295" applyNumberFormat="1" applyFont="1" applyBorder="1" applyAlignment="1">
      <alignment horizontal="center" vertical="top" wrapText="1"/>
    </xf>
    <xf numFmtId="0" fontId="17" fillId="0" borderId="22" xfId="1295" applyFont="1" applyBorder="1" applyAlignment="1">
      <alignment horizontal="justify" vertical="top" wrapText="1"/>
    </xf>
    <xf numFmtId="0" fontId="17" fillId="0" borderId="22" xfId="1295" applyFont="1" applyBorder="1" applyAlignment="1">
      <alignment horizontal="center" wrapText="1"/>
    </xf>
    <xf numFmtId="0" fontId="20" fillId="0" borderId="40" xfId="1295" applyFont="1" applyBorder="1" applyAlignment="1">
      <alignment horizontal="justify" vertical="top" wrapText="1"/>
    </xf>
    <xf numFmtId="0" fontId="20" fillId="0" borderId="29" xfId="1295" applyFont="1" applyBorder="1" applyAlignment="1">
      <alignment horizontal="center" wrapText="1"/>
    </xf>
    <xf numFmtId="0" fontId="8" fillId="0" borderId="4" xfId="1299" applyFont="1" applyBorder="1" applyAlignment="1">
      <alignment horizontal="center" wrapText="1"/>
    </xf>
    <xf numFmtId="0" fontId="342" fillId="0" borderId="38" xfId="0" applyFont="1" applyBorder="1" applyAlignment="1">
      <alignment horizontal="justify" vertical="top" wrapText="1"/>
    </xf>
    <xf numFmtId="4" fontId="22" fillId="0" borderId="32" xfId="0" applyNumberFormat="1" applyFont="1" applyBorder="1" applyAlignment="1">
      <alignment horizontal="center" wrapText="1"/>
    </xf>
    <xf numFmtId="4" fontId="22" fillId="0" borderId="27" xfId="0" applyNumberFormat="1" applyFont="1" applyBorder="1" applyAlignment="1">
      <alignment horizontal="center" wrapText="1"/>
    </xf>
    <xf numFmtId="4" fontId="22" fillId="0" borderId="47" xfId="0" applyNumberFormat="1" applyFont="1" applyBorder="1" applyAlignment="1">
      <alignment horizontal="center" wrapText="1"/>
    </xf>
    <xf numFmtId="4" fontId="22" fillId="0" borderId="42" xfId="0" applyNumberFormat="1" applyFont="1" applyBorder="1" applyAlignment="1">
      <alignment horizontal="center" wrapText="1"/>
    </xf>
    <xf numFmtId="4" fontId="22" fillId="0" borderId="22" xfId="0" applyNumberFormat="1" applyFont="1" applyBorder="1" applyAlignment="1">
      <alignment horizontal="center" wrapText="1"/>
    </xf>
    <xf numFmtId="4" fontId="102" fillId="0" borderId="43" xfId="0" applyNumberFormat="1" applyFont="1" applyBorder="1" applyAlignment="1">
      <alignment horizontal="center" wrapText="1"/>
    </xf>
    <xf numFmtId="0" fontId="110" fillId="0" borderId="32" xfId="0" applyFont="1" applyBorder="1" applyAlignment="1">
      <alignment horizontal="justify" vertical="top" wrapText="1"/>
    </xf>
    <xf numFmtId="4" fontId="110" fillId="0" borderId="63" xfId="0" applyNumberFormat="1" applyFont="1" applyBorder="1" applyAlignment="1">
      <alignment horizontal="center" vertical="top" wrapText="1"/>
    </xf>
    <xf numFmtId="0" fontId="110" fillId="0" borderId="33" xfId="0" applyFont="1" applyBorder="1" applyAlignment="1">
      <alignment horizontal="justify" vertical="top" wrapText="1"/>
    </xf>
    <xf numFmtId="4" fontId="8" fillId="0" borderId="33" xfId="0" applyNumberFormat="1" applyFont="1" applyBorder="1" applyAlignment="1">
      <alignment horizontal="center" vertical="top" wrapText="1"/>
    </xf>
    <xf numFmtId="4" fontId="8" fillId="0" borderId="112" xfId="0" applyNumberFormat="1" applyFont="1" applyBorder="1" applyAlignment="1">
      <alignment horizontal="center"/>
    </xf>
    <xf numFmtId="0" fontId="8" fillId="0" borderId="45" xfId="0" applyFont="1" applyBorder="1" applyAlignment="1">
      <alignment horizontal="center"/>
    </xf>
    <xf numFmtId="4" fontId="22" fillId="71" borderId="110" xfId="0" applyNumberFormat="1" applyFont="1" applyFill="1" applyBorder="1" applyAlignment="1" applyProtection="1">
      <alignment horizontal="center"/>
      <protection locked="0"/>
    </xf>
    <xf numFmtId="4" fontId="8" fillId="71" borderId="4" xfId="0" applyNumberFormat="1" applyFont="1" applyFill="1" applyBorder="1" applyAlignment="1" applyProtection="1">
      <alignment horizontal="center" wrapText="1"/>
      <protection locked="0"/>
    </xf>
    <xf numFmtId="4" fontId="22" fillId="71" borderId="4" xfId="0" applyNumberFormat="1" applyFont="1" applyFill="1" applyBorder="1" applyAlignment="1" applyProtection="1">
      <alignment horizontal="center" wrapText="1"/>
      <protection locked="0"/>
    </xf>
    <xf numFmtId="181" fontId="11" fillId="71" borderId="78" xfId="0" applyNumberFormat="1" applyFont="1" applyFill="1" applyBorder="1" applyAlignment="1" applyProtection="1">
      <alignment horizontal="right"/>
      <protection locked="0"/>
    </xf>
    <xf numFmtId="181" fontId="11" fillId="71" borderId="72" xfId="0" applyNumberFormat="1" applyFont="1" applyFill="1" applyBorder="1" applyAlignment="1" applyProtection="1">
      <alignment horizontal="right"/>
      <protection locked="0"/>
    </xf>
    <xf numFmtId="181" fontId="11" fillId="71" borderId="77" xfId="0" applyNumberFormat="1" applyFont="1" applyFill="1" applyBorder="1" applyAlignment="1" applyProtection="1">
      <alignment horizontal="right"/>
      <protection locked="0"/>
    </xf>
    <xf numFmtId="4" fontId="118" fillId="0" borderId="120" xfId="0" applyNumberFormat="1" applyFont="1" applyBorder="1" applyAlignment="1">
      <alignment horizontal="center" vertical="top" wrapText="1"/>
    </xf>
    <xf numFmtId="4" fontId="22" fillId="0" borderId="118" xfId="0" applyNumberFormat="1" applyFont="1" applyBorder="1" applyAlignment="1">
      <alignment horizontal="center" vertical="top"/>
    </xf>
    <xf numFmtId="4" fontId="102" fillId="0" borderId="120" xfId="0" applyNumberFormat="1" applyFont="1" applyBorder="1" applyAlignment="1">
      <alignment horizontal="center" vertical="top" wrapText="1"/>
    </xf>
    <xf numFmtId="0" fontId="17" fillId="0" borderId="121" xfId="0" applyFont="1" applyBorder="1" applyAlignment="1">
      <alignment horizontal="justify" vertical="top" wrapText="1"/>
    </xf>
    <xf numFmtId="0" fontId="17" fillId="0" borderId="121" xfId="0" applyFont="1" applyBorder="1" applyAlignment="1">
      <alignment horizontal="center" wrapText="1"/>
    </xf>
    <xf numFmtId="4" fontId="8" fillId="0" borderId="121" xfId="0" applyNumberFormat="1" applyFont="1" applyBorder="1" applyAlignment="1">
      <alignment horizontal="center" wrapText="1"/>
    </xf>
    <xf numFmtId="4" fontId="8" fillId="0" borderId="118" xfId="0" applyNumberFormat="1" applyFont="1" applyBorder="1" applyAlignment="1">
      <alignment horizontal="center" wrapText="1"/>
    </xf>
    <xf numFmtId="4" fontId="17" fillId="0" borderId="118" xfId="0" applyNumberFormat="1" applyFont="1" applyBorder="1" applyAlignment="1">
      <alignment horizontal="center" wrapText="1"/>
    </xf>
    <xf numFmtId="4" fontId="17" fillId="0" borderId="57" xfId="0" applyNumberFormat="1" applyFont="1" applyBorder="1" applyAlignment="1">
      <alignment horizontal="center" vertical="top" wrapText="1"/>
    </xf>
    <xf numFmtId="4" fontId="102" fillId="0" borderId="4" xfId="0" applyNumberFormat="1" applyFont="1" applyBorder="1" applyAlignment="1">
      <alignment horizontal="justify" vertical="top" wrapText="1"/>
    </xf>
    <xf numFmtId="0" fontId="114" fillId="0" borderId="4" xfId="0" applyFont="1" applyBorder="1" applyAlignment="1">
      <alignment horizontal="center" wrapText="1"/>
    </xf>
    <xf numFmtId="4" fontId="102" fillId="61" borderId="57" xfId="0" applyNumberFormat="1" applyFont="1" applyFill="1" applyBorder="1" applyAlignment="1">
      <alignment horizontal="center" vertical="top" wrapText="1"/>
    </xf>
    <xf numFmtId="4" fontId="106" fillId="61" borderId="57" xfId="0" applyNumberFormat="1" applyFont="1" applyFill="1" applyBorder="1" applyAlignment="1">
      <alignment horizontal="right" vertical="top" wrapText="1"/>
    </xf>
    <xf numFmtId="4" fontId="22" fillId="61" borderId="4" xfId="0" applyNumberFormat="1" applyFont="1" applyFill="1" applyBorder="1" applyAlignment="1">
      <alignment horizontal="center" wrapText="1"/>
    </xf>
    <xf numFmtId="0" fontId="0" fillId="0" borderId="4" xfId="0" applyBorder="1" applyAlignment="1">
      <alignment horizontal="center"/>
    </xf>
    <xf numFmtId="4" fontId="143" fillId="0" borderId="4" xfId="0" applyNumberFormat="1" applyFont="1" applyBorder="1" applyAlignment="1">
      <alignment horizontal="center"/>
    </xf>
    <xf numFmtId="4" fontId="152" fillId="0" borderId="57" xfId="1278" applyNumberFormat="1" applyFont="1" applyBorder="1" applyAlignment="1">
      <alignment horizontal="right" vertical="top" wrapText="1"/>
    </xf>
    <xf numFmtId="4" fontId="146" fillId="62" borderId="57" xfId="0" applyNumberFormat="1" applyFont="1" applyFill="1" applyBorder="1" applyAlignment="1">
      <alignment horizontal="center" vertical="top" wrapText="1"/>
    </xf>
    <xf numFmtId="4" fontId="115" fillId="0" borderId="57" xfId="0" applyNumberFormat="1" applyFont="1" applyBorder="1" applyAlignment="1">
      <alignment horizontal="center" vertical="top" wrapText="1"/>
    </xf>
    <xf numFmtId="4" fontId="143" fillId="0" borderId="4" xfId="0" applyNumberFormat="1" applyFont="1" applyBorder="1" applyAlignment="1">
      <alignment horizontal="justify" vertical="top" wrapText="1"/>
    </xf>
    <xf numFmtId="0" fontId="143" fillId="0" borderId="4" xfId="0" applyFont="1" applyBorder="1" applyAlignment="1">
      <alignment horizontal="center" wrapText="1"/>
    </xf>
    <xf numFmtId="4" fontId="143" fillId="0" borderId="21" xfId="0" applyNumberFormat="1" applyFont="1" applyBorder="1" applyAlignment="1">
      <alignment horizontal="center"/>
    </xf>
    <xf numFmtId="4" fontId="115" fillId="0" borderId="4" xfId="0" applyNumberFormat="1" applyFont="1" applyBorder="1" applyAlignment="1">
      <alignment horizontal="justify" vertical="top" wrapText="1"/>
    </xf>
    <xf numFmtId="0" fontId="115" fillId="0" borderId="4" xfId="0" applyFont="1" applyBorder="1" applyAlignment="1">
      <alignment horizontal="center" wrapText="1"/>
    </xf>
    <xf numFmtId="4" fontId="115" fillId="0" borderId="4" xfId="0" applyNumberFormat="1" applyFont="1" applyBorder="1" applyAlignment="1">
      <alignment horizontal="center"/>
    </xf>
    <xf numFmtId="4" fontId="115" fillId="0" borderId="21" xfId="0" applyNumberFormat="1" applyFont="1" applyBorder="1" applyAlignment="1">
      <alignment horizontal="center"/>
    </xf>
    <xf numFmtId="4" fontId="22" fillId="0" borderId="81" xfId="0" applyNumberFormat="1" applyFont="1" applyBorder="1" applyAlignment="1">
      <alignment horizontal="center" vertical="top" wrapText="1"/>
    </xf>
    <xf numFmtId="4" fontId="106" fillId="0" borderId="57" xfId="1278" applyNumberFormat="1" applyFont="1" applyBorder="1" applyAlignment="1">
      <alignment horizontal="right" vertical="top" wrapText="1"/>
    </xf>
    <xf numFmtId="4" fontId="22" fillId="0" borderId="21" xfId="0" applyNumberFormat="1" applyFont="1" applyBorder="1" applyAlignment="1">
      <alignment horizontal="center" wrapText="1"/>
    </xf>
    <xf numFmtId="4" fontId="23" fillId="0" borderId="120" xfId="0" applyNumberFormat="1" applyFont="1" applyBorder="1" applyAlignment="1">
      <alignment horizontal="right" vertical="top" wrapText="1"/>
    </xf>
    <xf numFmtId="4" fontId="102" fillId="0" borderId="120" xfId="894" applyNumberFormat="1" applyFont="1" applyBorder="1" applyAlignment="1">
      <alignment horizontal="center" vertical="top" wrapText="1"/>
    </xf>
    <xf numFmtId="0" fontId="17" fillId="0" borderId="121" xfId="894" applyFont="1" applyBorder="1" applyAlignment="1">
      <alignment horizontal="justify" vertical="top" wrapText="1"/>
    </xf>
    <xf numFmtId="4" fontId="8" fillId="0" borderId="121" xfId="894" applyNumberFormat="1" applyBorder="1" applyAlignment="1">
      <alignment horizontal="center" wrapText="1"/>
    </xf>
    <xf numFmtId="4" fontId="102" fillId="0" borderId="57" xfId="0" applyNumberFormat="1" applyFont="1" applyBorder="1" applyAlignment="1">
      <alignment horizontal="center" wrapText="1"/>
    </xf>
    <xf numFmtId="4" fontId="138" fillId="0" borderId="57" xfId="0" applyNumberFormat="1" applyFont="1" applyBorder="1" applyAlignment="1">
      <alignment horizontal="center" vertical="top" wrapText="1"/>
    </xf>
    <xf numFmtId="4" fontId="138" fillId="62" borderId="57" xfId="0" applyNumberFormat="1" applyFont="1" applyFill="1" applyBorder="1" applyAlignment="1">
      <alignment horizontal="center" vertical="top" wrapText="1"/>
    </xf>
    <xf numFmtId="4" fontId="17" fillId="0" borderId="4" xfId="0" applyNumberFormat="1" applyFont="1" applyBorder="1" applyAlignment="1">
      <alignment horizontal="center"/>
    </xf>
    <xf numFmtId="4" fontId="17" fillId="0" borderId="21" xfId="0" applyNumberFormat="1" applyFont="1" applyBorder="1" applyAlignment="1">
      <alignment horizontal="center"/>
    </xf>
    <xf numFmtId="4" fontId="106" fillId="0" borderId="57" xfId="1295" applyNumberFormat="1" applyFont="1" applyBorder="1" applyAlignment="1">
      <alignment horizontal="center" vertical="top" wrapText="1"/>
    </xf>
    <xf numFmtId="4" fontId="8" fillId="61" borderId="21" xfId="0" applyNumberFormat="1" applyFont="1" applyFill="1" applyBorder="1" applyAlignment="1">
      <alignment horizontal="center" wrapText="1"/>
    </xf>
    <xf numFmtId="4" fontId="22" fillId="0" borderId="4" xfId="1295" applyNumberFormat="1" applyFont="1" applyBorder="1" applyAlignment="1">
      <alignment horizontal="justify" vertical="top"/>
    </xf>
    <xf numFmtId="4" fontId="8" fillId="0" borderId="57" xfId="0" applyNumberFormat="1" applyFont="1" applyBorder="1" applyAlignment="1">
      <alignment horizontal="center" vertical="top" wrapText="1"/>
    </xf>
    <xf numFmtId="4" fontId="143" fillId="61" borderId="4" xfId="0" applyNumberFormat="1" applyFont="1" applyFill="1" applyBorder="1" applyAlignment="1">
      <alignment horizontal="justify" vertical="top" wrapText="1"/>
    </xf>
    <xf numFmtId="4" fontId="106" fillId="0" borderId="61" xfId="1295" applyNumberFormat="1" applyFont="1" applyBorder="1" applyAlignment="1">
      <alignment horizontal="right" vertical="top" wrapText="1"/>
    </xf>
    <xf numFmtId="4" fontId="145" fillId="0" borderId="4" xfId="0" applyNumberFormat="1" applyFont="1" applyBorder="1" applyAlignment="1">
      <alignment wrapText="1"/>
    </xf>
    <xf numFmtId="4" fontId="8" fillId="0" borderId="121" xfId="0" applyNumberFormat="1" applyFont="1" applyBorder="1" applyAlignment="1">
      <alignment wrapText="1"/>
    </xf>
    <xf numFmtId="49" fontId="27" fillId="0" borderId="4" xfId="0" applyNumberFormat="1" applyFont="1" applyBorder="1" applyAlignment="1">
      <alignment horizontal="justify" vertical="top" wrapText="1"/>
    </xf>
    <xf numFmtId="49" fontId="26" fillId="0" borderId="4" xfId="0" applyNumberFormat="1" applyFont="1" applyBorder="1" applyAlignment="1">
      <alignment horizontal="justify" vertical="top" wrapText="1"/>
    </xf>
    <xf numFmtId="4" fontId="8" fillId="0" borderId="113" xfId="0" applyNumberFormat="1" applyFont="1" applyBorder="1" applyAlignment="1">
      <alignment horizontal="center" vertical="top" wrapText="1"/>
    </xf>
    <xf numFmtId="4" fontId="8" fillId="0" borderId="81" xfId="0" applyNumberFormat="1" applyFont="1" applyBorder="1" applyAlignment="1">
      <alignment horizontal="center" vertical="top" wrapText="1"/>
    </xf>
    <xf numFmtId="4" fontId="155" fillId="0" borderId="57" xfId="0" applyNumberFormat="1" applyFont="1" applyBorder="1" applyAlignment="1">
      <alignment horizontal="center" vertical="top" wrapText="1"/>
    </xf>
    <xf numFmtId="0" fontId="102" fillId="0" borderId="120" xfId="0" applyFont="1" applyBorder="1" applyAlignment="1">
      <alignment horizontal="justify" vertical="top" wrapText="1"/>
    </xf>
    <xf numFmtId="4" fontId="118" fillId="0" borderId="120" xfId="0" applyNumberFormat="1" applyFont="1" applyBorder="1" applyAlignment="1">
      <alignment horizontal="center" vertical="top"/>
    </xf>
    <xf numFmtId="0" fontId="25" fillId="0" borderId="121" xfId="0" applyFont="1" applyBorder="1" applyAlignment="1">
      <alignment horizontal="justify" vertical="top"/>
    </xf>
    <xf numFmtId="0" fontId="20" fillId="0" borderId="121" xfId="0" applyFont="1" applyBorder="1" applyAlignment="1">
      <alignment horizontal="center"/>
    </xf>
    <xf numFmtId="4" fontId="8" fillId="0" borderId="121" xfId="0" applyNumberFormat="1" applyFont="1" applyBorder="1" applyAlignment="1">
      <alignment horizontal="center" vertical="top"/>
    </xf>
    <xf numFmtId="4" fontId="8" fillId="0" borderId="118" xfId="0" applyNumberFormat="1" applyFont="1" applyBorder="1" applyAlignment="1">
      <alignment horizontal="center" vertical="top"/>
    </xf>
    <xf numFmtId="4" fontId="17" fillId="0" borderId="121" xfId="0" applyNumberFormat="1" applyFont="1" applyBorder="1" applyAlignment="1">
      <alignment horizontal="justify" vertical="top" wrapText="1"/>
    </xf>
    <xf numFmtId="4" fontId="114" fillId="0" borderId="61" xfId="0" applyNumberFormat="1" applyFont="1" applyBorder="1" applyAlignment="1">
      <alignment horizontal="center" vertical="top" wrapText="1"/>
    </xf>
    <xf numFmtId="4" fontId="22" fillId="0" borderId="4" xfId="0" applyNumberFormat="1" applyFont="1" applyBorder="1" applyAlignment="1">
      <alignment horizontal="right" vertical="top" wrapText="1"/>
    </xf>
    <xf numFmtId="4" fontId="22" fillId="0" borderId="4" xfId="0" applyNumberFormat="1" applyFont="1" applyBorder="1" applyAlignment="1">
      <alignment horizontal="left" vertical="top" wrapText="1"/>
    </xf>
    <xf numFmtId="49" fontId="8" fillId="0" borderId="4" xfId="1295" applyNumberFormat="1" applyBorder="1" applyAlignment="1">
      <alignment horizontal="justify" vertical="top" wrapText="1"/>
    </xf>
    <xf numFmtId="4" fontId="22" fillId="0" borderId="60" xfId="0" applyNumberFormat="1" applyFont="1" applyBorder="1" applyAlignment="1">
      <alignment horizontal="center"/>
    </xf>
    <xf numFmtId="4" fontId="22" fillId="0" borderId="23" xfId="0" applyNumberFormat="1" applyFont="1" applyBorder="1" applyAlignment="1">
      <alignment horizontal="right" vertical="top" wrapText="1"/>
    </xf>
    <xf numFmtId="0" fontId="22" fillId="0" borderId="51" xfId="0" applyFont="1" applyBorder="1" applyAlignment="1">
      <alignment horizontal="center"/>
    </xf>
    <xf numFmtId="4" fontId="102" fillId="0" borderId="121" xfId="0" applyNumberFormat="1" applyFont="1" applyBorder="1" applyAlignment="1">
      <alignment horizontal="justify" vertical="top" wrapText="1"/>
    </xf>
    <xf numFmtId="4" fontId="22" fillId="0" borderId="121" xfId="0" applyNumberFormat="1" applyFont="1" applyBorder="1" applyAlignment="1">
      <alignment horizontal="center" wrapText="1"/>
    </xf>
    <xf numFmtId="4" fontId="102" fillId="0" borderId="121" xfId="0" applyNumberFormat="1" applyFont="1" applyBorder="1" applyAlignment="1">
      <alignment horizontal="center" wrapText="1"/>
    </xf>
    <xf numFmtId="4" fontId="102" fillId="0" borderId="118" xfId="0" applyNumberFormat="1" applyFont="1" applyBorder="1" applyAlignment="1">
      <alignment horizontal="center" wrapText="1"/>
    </xf>
    <xf numFmtId="4" fontId="22" fillId="0" borderId="29" xfId="0" applyNumberFormat="1" applyFont="1" applyBorder="1" applyAlignment="1">
      <alignment horizontal="justify" vertical="top" wrapText="1"/>
    </xf>
    <xf numFmtId="4" fontId="22" fillId="0" borderId="29" xfId="0" applyNumberFormat="1" applyFont="1" applyBorder="1" applyAlignment="1">
      <alignment horizontal="center"/>
    </xf>
    <xf numFmtId="4" fontId="22" fillId="0" borderId="52" xfId="0" applyNumberFormat="1" applyFont="1" applyBorder="1" applyAlignment="1">
      <alignment horizontal="center"/>
    </xf>
    <xf numFmtId="0" fontId="102" fillId="0" borderId="121" xfId="0" applyFont="1" applyBorder="1" applyAlignment="1">
      <alignment horizontal="justify" vertical="top" wrapText="1"/>
    </xf>
    <xf numFmtId="0" fontId="102" fillId="0" borderId="121" xfId="0" applyFont="1" applyBorder="1" applyAlignment="1">
      <alignment horizontal="center" wrapText="1"/>
    </xf>
    <xf numFmtId="4" fontId="22" fillId="0" borderId="118" xfId="0" applyNumberFormat="1" applyFont="1" applyBorder="1" applyAlignment="1">
      <alignment horizontal="center" wrapText="1"/>
    </xf>
    <xf numFmtId="0" fontId="104" fillId="0" borderId="32" xfId="0" applyFont="1" applyBorder="1" applyAlignment="1">
      <alignment horizontal="center" wrapText="1"/>
    </xf>
    <xf numFmtId="4" fontId="22" fillId="0" borderId="32" xfId="0" applyNumberFormat="1" applyFont="1" applyBorder="1" applyAlignment="1">
      <alignment horizontal="center"/>
    </xf>
    <xf numFmtId="4" fontId="22" fillId="0" borderId="44" xfId="0" applyNumberFormat="1" applyFont="1" applyBorder="1" applyAlignment="1">
      <alignment horizontal="center"/>
    </xf>
    <xf numFmtId="0" fontId="110" fillId="0" borderId="4" xfId="0" applyFont="1" applyBorder="1" applyAlignment="1">
      <alignment horizontal="center" wrapText="1"/>
    </xf>
    <xf numFmtId="4" fontId="8" fillId="0" borderId="50" xfId="0" applyNumberFormat="1" applyFont="1" applyBorder="1" applyAlignment="1">
      <alignment horizontal="center" vertical="top" wrapText="1"/>
    </xf>
    <xf numFmtId="0" fontId="114" fillId="0" borderId="4" xfId="0" applyFont="1" applyBorder="1" applyAlignment="1">
      <alignment horizontal="justify" vertical="top" wrapText="1"/>
    </xf>
    <xf numFmtId="4" fontId="8" fillId="0" borderId="4" xfId="0" applyNumberFormat="1" applyFont="1" applyBorder="1" applyAlignment="1">
      <alignment horizontal="left" vertical="top" wrapText="1"/>
    </xf>
    <xf numFmtId="4" fontId="17" fillId="0" borderId="4" xfId="0" applyNumberFormat="1" applyFont="1" applyBorder="1" applyAlignment="1">
      <alignment horizontal="left" vertical="top" wrapText="1"/>
    </xf>
    <xf numFmtId="4" fontId="196" fillId="0" borderId="4" xfId="0" applyNumberFormat="1" applyFont="1" applyBorder="1" applyAlignment="1">
      <alignment horizontal="center"/>
    </xf>
    <xf numFmtId="4" fontId="343" fillId="0" borderId="4" xfId="0" applyNumberFormat="1" applyFont="1" applyBorder="1" applyAlignment="1">
      <alignment horizontal="left" vertical="top" wrapText="1"/>
    </xf>
    <xf numFmtId="4" fontId="145" fillId="0" borderId="57" xfId="0" applyNumberFormat="1" applyFont="1" applyBorder="1" applyAlignment="1">
      <alignment horizontal="center" vertical="top" wrapText="1"/>
    </xf>
    <xf numFmtId="4" fontId="145" fillId="0" borderId="4" xfId="0" applyNumberFormat="1" applyFont="1" applyBorder="1" applyAlignment="1">
      <alignment horizontal="left" vertical="top" wrapText="1"/>
    </xf>
    <xf numFmtId="4" fontId="145" fillId="0" borderId="54" xfId="0" applyNumberFormat="1" applyFont="1" applyBorder="1" applyAlignment="1">
      <alignment horizontal="center" wrapText="1"/>
    </xf>
    <xf numFmtId="4" fontId="145" fillId="0" borderId="54" xfId="0" applyNumberFormat="1" applyFont="1" applyBorder="1" applyAlignment="1">
      <alignment horizontal="center"/>
    </xf>
    <xf numFmtId="4" fontId="8" fillId="0" borderId="54" xfId="0" applyNumberFormat="1" applyFont="1" applyBorder="1" applyAlignment="1">
      <alignment horizontal="center" wrapText="1"/>
    </xf>
    <xf numFmtId="4" fontId="8" fillId="0" borderId="54" xfId="0" applyNumberFormat="1" applyFont="1" applyBorder="1" applyAlignment="1">
      <alignment horizontal="center"/>
    </xf>
    <xf numFmtId="4" fontId="17" fillId="0" borderId="121" xfId="0" applyNumberFormat="1" applyFont="1" applyBorder="1" applyAlignment="1">
      <alignment horizontal="center" wrapText="1"/>
    </xf>
    <xf numFmtId="0" fontId="18" fillId="0" borderId="32" xfId="0" applyFont="1" applyBorder="1" applyAlignment="1">
      <alignment horizontal="center" wrapText="1"/>
    </xf>
    <xf numFmtId="4" fontId="8" fillId="0" borderId="32" xfId="0" applyNumberFormat="1" applyFont="1" applyBorder="1" applyAlignment="1">
      <alignment horizontal="center" vertical="top" wrapText="1"/>
    </xf>
    <xf numFmtId="4" fontId="110" fillId="0" borderId="49" xfId="0" applyNumberFormat="1" applyFont="1" applyBorder="1" applyAlignment="1">
      <alignment horizontal="justify" vertical="top" wrapText="1"/>
    </xf>
    <xf numFmtId="0" fontId="143" fillId="0" borderId="4" xfId="0" applyFont="1" applyBorder="1" applyAlignment="1">
      <alignment horizontal="justify" vertical="top" wrapText="1"/>
    </xf>
    <xf numFmtId="4" fontId="143" fillId="61" borderId="4" xfId="0" applyNumberFormat="1" applyFont="1" applyFill="1" applyBorder="1" applyAlignment="1">
      <alignment horizontal="center" wrapText="1"/>
    </xf>
    <xf numFmtId="4" fontId="143" fillId="0" borderId="4" xfId="701" applyNumberFormat="1" applyFont="1" applyBorder="1" applyAlignment="1">
      <alignment horizontal="justify" vertical="top" wrapText="1"/>
    </xf>
    <xf numFmtId="0" fontId="343" fillId="0" borderId="4" xfId="0" applyFont="1" applyBorder="1" applyAlignment="1">
      <alignment horizontal="justify" vertical="top" wrapText="1"/>
    </xf>
    <xf numFmtId="4" fontId="102" fillId="0" borderId="120" xfId="1295" applyNumberFormat="1" applyFont="1" applyBorder="1" applyAlignment="1">
      <alignment horizontal="center" vertical="top" wrapText="1"/>
    </xf>
    <xf numFmtId="0" fontId="17" fillId="0" borderId="121" xfId="1295" applyFont="1" applyBorder="1" applyAlignment="1">
      <alignment horizontal="justify" vertical="top" wrapText="1"/>
    </xf>
    <xf numFmtId="0" fontId="17" fillId="0" borderId="121" xfId="1295" applyFont="1" applyBorder="1" applyAlignment="1">
      <alignment horizontal="center" wrapText="1"/>
    </xf>
    <xf numFmtId="4" fontId="110" fillId="0" borderId="61" xfId="1295" applyNumberFormat="1" applyFont="1" applyBorder="1" applyAlignment="1">
      <alignment horizontal="center" vertical="top" wrapText="1"/>
    </xf>
    <xf numFmtId="4" fontId="110" fillId="0" borderId="57" xfId="1295" applyNumberFormat="1" applyFont="1" applyBorder="1" applyAlignment="1">
      <alignment horizontal="center" vertical="top" wrapText="1"/>
    </xf>
    <xf numFmtId="0" fontId="110" fillId="0" borderId="4" xfId="1295" applyFont="1" applyBorder="1" applyAlignment="1">
      <alignment horizontal="justify" vertical="top" wrapText="1"/>
    </xf>
    <xf numFmtId="0" fontId="18" fillId="0" borderId="4" xfId="1295" applyFont="1" applyBorder="1" applyAlignment="1">
      <alignment horizontal="center" wrapText="1"/>
    </xf>
    <xf numFmtId="0" fontId="8" fillId="0" borderId="4" xfId="1295" applyBorder="1" applyAlignment="1">
      <alignment horizontal="justify" vertical="top" wrapText="1"/>
    </xf>
    <xf numFmtId="4" fontId="146" fillId="62" borderId="4" xfId="0" applyNumberFormat="1" applyFont="1" applyFill="1" applyBorder="1" applyAlignment="1">
      <alignment horizontal="center" wrapText="1"/>
    </xf>
    <xf numFmtId="4" fontId="146" fillId="0" borderId="4" xfId="0" applyNumberFormat="1" applyFont="1" applyBorder="1" applyAlignment="1">
      <alignment horizontal="center"/>
    </xf>
    <xf numFmtId="4" fontId="146" fillId="0" borderId="21" xfId="0" applyNumberFormat="1" applyFont="1" applyBorder="1" applyAlignment="1">
      <alignment horizontal="center"/>
    </xf>
    <xf numFmtId="4" fontId="18" fillId="0" borderId="57" xfId="1295" applyNumberFormat="1" applyFont="1" applyBorder="1" applyAlignment="1">
      <alignment horizontal="center" vertical="top" wrapText="1"/>
    </xf>
    <xf numFmtId="0" fontId="145" fillId="0" borderId="4" xfId="0" applyFont="1" applyBorder="1" applyAlignment="1">
      <alignment horizontal="center"/>
    </xf>
    <xf numFmtId="4" fontId="114" fillId="0" borderId="57" xfId="0" applyNumberFormat="1" applyFont="1" applyBorder="1" applyAlignment="1">
      <alignment horizontal="center" vertical="top" wrapText="1"/>
    </xf>
    <xf numFmtId="0" fontId="20" fillId="0" borderId="4" xfId="0" applyFont="1" applyBorder="1" applyAlignment="1">
      <alignment horizontal="justify" vertical="top" wrapText="1"/>
    </xf>
    <xf numFmtId="0" fontId="20" fillId="0" borderId="4" xfId="0" applyFont="1" applyBorder="1" applyAlignment="1">
      <alignment horizontal="center" wrapText="1"/>
    </xf>
    <xf numFmtId="4" fontId="147" fillId="0" borderId="57" xfId="0" applyNumberFormat="1" applyFont="1" applyBorder="1" applyAlignment="1">
      <alignment horizontal="center" vertical="top" wrapText="1"/>
    </xf>
    <xf numFmtId="0" fontId="146" fillId="0" borderId="4" xfId="0" applyFont="1" applyBorder="1" applyAlignment="1">
      <alignment horizontal="justify" vertical="top" wrapText="1"/>
    </xf>
    <xf numFmtId="0" fontId="147" fillId="0" borderId="4" xfId="0" applyFont="1" applyBorder="1" applyAlignment="1">
      <alignment horizontal="center" wrapText="1"/>
    </xf>
    <xf numFmtId="4" fontId="146" fillId="0" borderId="4" xfId="0" applyNumberFormat="1" applyFont="1" applyBorder="1" applyAlignment="1">
      <alignment horizontal="justify" vertical="top" wrapText="1"/>
    </xf>
    <xf numFmtId="4" fontId="8" fillId="61" borderId="4" xfId="0" applyNumberFormat="1" applyFont="1" applyFill="1" applyBorder="1" applyAlignment="1">
      <alignment horizontal="center" vertical="top" wrapText="1"/>
    </xf>
    <xf numFmtId="4" fontId="8" fillId="0" borderId="4" xfId="0" applyNumberFormat="1" applyFont="1" applyBorder="1" applyAlignment="1">
      <alignment horizontal="center" vertical="top"/>
    </xf>
    <xf numFmtId="4" fontId="8" fillId="0" borderId="21" xfId="0" applyNumberFormat="1" applyFont="1" applyBorder="1" applyAlignment="1">
      <alignment horizontal="center" vertical="top"/>
    </xf>
    <xf numFmtId="4" fontId="8" fillId="0" borderId="4" xfId="0" applyNumberFormat="1" applyFont="1" applyBorder="1" applyAlignment="1">
      <alignment horizontal="justify" vertical="justify" wrapText="1"/>
    </xf>
    <xf numFmtId="4" fontId="143" fillId="0" borderId="58" xfId="0" applyNumberFormat="1" applyFont="1" applyBorder="1" applyAlignment="1">
      <alignment horizontal="center" vertical="top" wrapText="1"/>
    </xf>
    <xf numFmtId="4" fontId="147" fillId="0" borderId="82" xfId="0" applyNumberFormat="1" applyFont="1" applyBorder="1" applyAlignment="1">
      <alignment horizontal="center" vertical="top" wrapText="1"/>
    </xf>
    <xf numFmtId="4" fontId="143" fillId="0" borderId="57" xfId="1295" applyNumberFormat="1" applyFont="1" applyBorder="1" applyAlignment="1">
      <alignment horizontal="center" vertical="top" wrapText="1"/>
    </xf>
    <xf numFmtId="0" fontId="147" fillId="0" borderId="4" xfId="0" applyFont="1" applyBorder="1" applyAlignment="1">
      <alignment horizontal="justify" vertical="top" wrapText="1"/>
    </xf>
    <xf numFmtId="0" fontId="143" fillId="0" borderId="4" xfId="0" applyFont="1" applyBorder="1" applyAlignment="1">
      <alignment horizontal="center"/>
    </xf>
    <xf numFmtId="4" fontId="143" fillId="0" borderId="4" xfId="0" applyNumberFormat="1" applyFont="1" applyBorder="1" applyAlignment="1">
      <alignment horizontal="center" vertical="top"/>
    </xf>
    <xf numFmtId="4" fontId="143" fillId="0" borderId="21" xfId="0" applyNumberFormat="1" applyFont="1" applyBorder="1" applyAlignment="1">
      <alignment horizontal="center" vertical="top"/>
    </xf>
    <xf numFmtId="4" fontId="102" fillId="0" borderId="56" xfId="0" applyNumberFormat="1" applyFont="1" applyBorder="1" applyAlignment="1">
      <alignment horizontal="center" vertical="top" wrapText="1"/>
    </xf>
    <xf numFmtId="0" fontId="17" fillId="0" borderId="46" xfId="0" applyFont="1" applyBorder="1" applyAlignment="1">
      <alignment horizontal="justify" vertical="top" wrapText="1"/>
    </xf>
    <xf numFmtId="4" fontId="8" fillId="0" borderId="53" xfId="0" applyNumberFormat="1" applyFont="1" applyBorder="1" applyAlignment="1">
      <alignment horizontal="center"/>
    </xf>
    <xf numFmtId="0" fontId="8" fillId="0" borderId="4" xfId="0" applyFont="1" applyBorder="1" applyAlignment="1">
      <alignment horizontal="left" vertical="top" wrapText="1"/>
    </xf>
    <xf numFmtId="0" fontId="22" fillId="0" borderId="4" xfId="0" applyFont="1" applyBorder="1" applyAlignment="1">
      <alignment horizontal="left" vertical="top" wrapText="1"/>
    </xf>
    <xf numFmtId="4" fontId="17" fillId="0" borderId="53" xfId="0" applyNumberFormat="1" applyFont="1" applyBorder="1" applyAlignment="1">
      <alignment horizontal="center" wrapText="1"/>
    </xf>
    <xf numFmtId="4" fontId="17" fillId="0" borderId="121" xfId="1295" applyNumberFormat="1" applyFont="1" applyBorder="1" applyAlignment="1">
      <alignment horizontal="justify" vertical="top" wrapText="1"/>
    </xf>
    <xf numFmtId="4" fontId="17" fillId="0" borderId="121" xfId="1295" applyNumberFormat="1" applyFont="1" applyBorder="1" applyAlignment="1">
      <alignment horizontal="center" wrapText="1"/>
    </xf>
    <xf numFmtId="4" fontId="114" fillId="0" borderId="57" xfId="1295" applyNumberFormat="1" applyFont="1" applyBorder="1" applyAlignment="1">
      <alignment horizontal="center" vertical="top" wrapText="1"/>
    </xf>
    <xf numFmtId="4" fontId="17" fillId="0" borderId="4" xfId="1295" applyNumberFormat="1" applyFont="1" applyBorder="1" applyAlignment="1">
      <alignment horizontal="justify" vertical="top" wrapText="1"/>
    </xf>
    <xf numFmtId="4" fontId="8" fillId="0" borderId="57" xfId="1295" applyNumberFormat="1" applyBorder="1" applyAlignment="1">
      <alignment horizontal="center" vertical="top" wrapText="1"/>
    </xf>
    <xf numFmtId="4" fontId="8" fillId="0" borderId="4" xfId="1295" applyNumberFormat="1" applyBorder="1" applyAlignment="1">
      <alignment horizontal="justify" vertical="top" wrapText="1"/>
    </xf>
    <xf numFmtId="4" fontId="22" fillId="0" borderId="4" xfId="1295" applyNumberFormat="1" applyFont="1" applyBorder="1" applyAlignment="1">
      <alignment horizontal="justify" vertical="top" wrapText="1"/>
    </xf>
    <xf numFmtId="4" fontId="8" fillId="0" borderId="4" xfId="894" applyNumberFormat="1" applyBorder="1" applyAlignment="1">
      <alignment horizontal="justify" vertical="top" wrapText="1"/>
    </xf>
    <xf numFmtId="4" fontId="17" fillId="0" borderId="23" xfId="0" applyNumberFormat="1" applyFont="1" applyBorder="1" applyAlignment="1">
      <alignment horizontal="justify" vertical="top" wrapText="1"/>
    </xf>
    <xf numFmtId="0" fontId="102" fillId="0" borderId="121" xfId="1295" applyFont="1" applyBorder="1" applyAlignment="1">
      <alignment horizontal="justify" vertical="top" wrapText="1"/>
    </xf>
    <xf numFmtId="0" fontId="22" fillId="0" borderId="4" xfId="1299" applyFont="1" applyBorder="1" applyAlignment="1">
      <alignment horizontal="justify" vertical="top" wrapText="1"/>
    </xf>
    <xf numFmtId="4" fontId="145" fillId="0" borderId="50" xfId="0" applyNumberFormat="1" applyFont="1" applyBorder="1" applyAlignment="1">
      <alignment horizontal="center"/>
    </xf>
    <xf numFmtId="0" fontId="22" fillId="0" borderId="23" xfId="1299" applyFont="1" applyBorder="1" applyAlignment="1">
      <alignment horizontal="justify" vertical="top" wrapText="1"/>
    </xf>
    <xf numFmtId="0" fontId="8" fillId="0" borderId="23" xfId="1299" applyFont="1" applyBorder="1" applyAlignment="1">
      <alignment horizontal="center" wrapText="1"/>
    </xf>
    <xf numFmtId="4" fontId="145" fillId="0" borderId="23" xfId="0" applyNumberFormat="1" applyFont="1" applyBorder="1" applyAlignment="1">
      <alignment horizontal="center"/>
    </xf>
    <xf numFmtId="4" fontId="114" fillId="0" borderId="60" xfId="0" applyNumberFormat="1" applyFont="1" applyBorder="1" applyAlignment="1">
      <alignment horizontal="center" vertical="top" wrapText="1"/>
    </xf>
    <xf numFmtId="0" fontId="20" fillId="0" borderId="23" xfId="0" applyFont="1" applyBorder="1" applyAlignment="1">
      <alignment horizontal="justify" vertical="top" wrapText="1"/>
    </xf>
    <xf numFmtId="0" fontId="20" fillId="0" borderId="23" xfId="0" applyFont="1" applyBorder="1" applyAlignment="1">
      <alignment horizontal="center" wrapText="1"/>
    </xf>
    <xf numFmtId="4" fontId="8" fillId="0" borderId="23" xfId="0" applyNumberFormat="1" applyFont="1" applyBorder="1" applyAlignment="1">
      <alignment horizontal="center" vertical="top" wrapText="1"/>
    </xf>
    <xf numFmtId="0" fontId="22" fillId="0" borderId="4" xfId="1299" applyFont="1" applyBorder="1" applyAlignment="1">
      <alignment horizontal="center" wrapText="1"/>
    </xf>
    <xf numFmtId="4" fontId="152" fillId="0" borderId="57" xfId="1295" applyNumberFormat="1" applyFont="1" applyBorder="1" applyAlignment="1">
      <alignment horizontal="center" vertical="top" wrapText="1"/>
    </xf>
    <xf numFmtId="4" fontId="8" fillId="61" borderId="57" xfId="0" applyNumberFormat="1" applyFont="1" applyFill="1" applyBorder="1" applyAlignment="1">
      <alignment horizontal="center" vertical="top" wrapText="1"/>
    </xf>
    <xf numFmtId="4" fontId="22" fillId="0" borderId="50" xfId="0" applyNumberFormat="1" applyFont="1" applyBorder="1" applyAlignment="1">
      <alignment horizontal="center"/>
    </xf>
    <xf numFmtId="4" fontId="351" fillId="0" borderId="4" xfId="0" applyNumberFormat="1" applyFont="1" applyBorder="1" applyAlignment="1">
      <alignment horizontal="justify" vertical="top" wrapText="1"/>
    </xf>
    <xf numFmtId="0" fontId="343" fillId="0" borderId="4" xfId="1299" applyFont="1" applyBorder="1" applyAlignment="1">
      <alignment horizontal="justify" vertical="top" wrapText="1"/>
    </xf>
    <xf numFmtId="181" fontId="224" fillId="71" borderId="72" xfId="0" applyNumberFormat="1" applyFont="1" applyFill="1" applyBorder="1" applyAlignment="1" applyProtection="1">
      <alignment horizontal="right" vertical="center"/>
      <protection locked="0"/>
    </xf>
    <xf numFmtId="49" fontId="8" fillId="0" borderId="0" xfId="0" applyNumberFormat="1" applyFont="1" applyAlignment="1">
      <alignment horizontal="center"/>
    </xf>
    <xf numFmtId="181" fontId="224" fillId="71" borderId="119" xfId="0" applyNumberFormat="1" applyFont="1" applyFill="1" applyBorder="1" applyAlignment="1" applyProtection="1">
      <alignment horizontal="right" vertical="center"/>
      <protection locked="0"/>
    </xf>
    <xf numFmtId="49" fontId="218" fillId="0" borderId="72" xfId="0" applyNumberFormat="1" applyFont="1" applyBorder="1" applyAlignment="1">
      <alignment horizontal="left" vertical="top"/>
    </xf>
    <xf numFmtId="49" fontId="218" fillId="0" borderId="72" xfId="0" applyNumberFormat="1" applyFont="1" applyBorder="1" applyAlignment="1">
      <alignment vertical="top"/>
    </xf>
    <xf numFmtId="0" fontId="230" fillId="0" borderId="118" xfId="0" applyFont="1" applyBorder="1" applyAlignment="1">
      <alignment horizontal="justify" vertical="top" wrapText="1"/>
    </xf>
    <xf numFmtId="0" fontId="218" fillId="0" borderId="119" xfId="0" applyFont="1" applyBorder="1" applyAlignment="1">
      <alignment horizontal="center" vertical="center" wrapText="1"/>
    </xf>
    <xf numFmtId="4" fontId="230" fillId="0" borderId="119" xfId="0" applyNumberFormat="1" applyFont="1" applyBorder="1" applyAlignment="1">
      <alignment horizontal="center" vertical="center" wrapText="1"/>
    </xf>
    <xf numFmtId="4" fontId="218" fillId="0" borderId="119" xfId="0" applyNumberFormat="1" applyFont="1" applyBorder="1" applyAlignment="1">
      <alignment horizontal="center" vertical="center"/>
    </xf>
    <xf numFmtId="49" fontId="218" fillId="0" borderId="119" xfId="0" applyNumberFormat="1" applyFont="1" applyBorder="1" applyAlignment="1">
      <alignment vertical="top"/>
    </xf>
    <xf numFmtId="49" fontId="218" fillId="0" borderId="92" xfId="0" applyNumberFormat="1" applyFont="1" applyBorder="1" applyAlignment="1">
      <alignment vertical="top"/>
    </xf>
    <xf numFmtId="49" fontId="218" fillId="0" borderId="92" xfId="0" applyNumberFormat="1" applyFont="1" applyBorder="1" applyAlignment="1">
      <alignment horizontal="left" vertical="top"/>
    </xf>
    <xf numFmtId="4" fontId="218" fillId="0" borderId="101" xfId="0" applyNumberFormat="1" applyFont="1" applyBorder="1" applyAlignment="1">
      <alignment horizontal="justify" vertical="top" wrapText="1"/>
    </xf>
    <xf numFmtId="4" fontId="218" fillId="0" borderId="119" xfId="0" applyNumberFormat="1" applyFont="1" applyBorder="1" applyAlignment="1">
      <alignment horizontal="center" vertical="center" wrapText="1"/>
    </xf>
    <xf numFmtId="49" fontId="230" fillId="0" borderId="119" xfId="0" applyNumberFormat="1" applyFont="1" applyBorder="1" applyAlignment="1">
      <alignment vertical="top"/>
    </xf>
    <xf numFmtId="4" fontId="230" fillId="0" borderId="101" xfId="0" applyNumberFormat="1" applyFont="1" applyBorder="1" applyAlignment="1">
      <alignment horizontal="justify" vertical="top" wrapText="1"/>
    </xf>
    <xf numFmtId="4" fontId="218" fillId="0" borderId="118" xfId="0" applyNumberFormat="1" applyFont="1" applyBorder="1" applyAlignment="1">
      <alignment horizontal="center" vertical="center" wrapText="1"/>
    </xf>
    <xf numFmtId="4" fontId="230" fillId="0" borderId="119" xfId="0" applyNumberFormat="1" applyFont="1" applyBorder="1" applyAlignment="1">
      <alignment horizontal="center" vertical="center"/>
    </xf>
    <xf numFmtId="49" fontId="230" fillId="0" borderId="119" xfId="0" applyNumberFormat="1" applyFont="1" applyBorder="1" applyAlignment="1">
      <alignment horizontal="left" vertical="top"/>
    </xf>
    <xf numFmtId="4" fontId="218" fillId="0" borderId="119" xfId="0" applyNumberFormat="1" applyFont="1" applyBorder="1" applyAlignment="1">
      <alignment horizontal="justify" vertical="top" wrapText="1"/>
    </xf>
    <xf numFmtId="49" fontId="230" fillId="0" borderId="78" xfId="0" applyNumberFormat="1" applyFont="1" applyBorder="1" applyAlignment="1">
      <alignment vertical="top"/>
    </xf>
    <xf numFmtId="4" fontId="230" fillId="0" borderId="119" xfId="0" applyNumberFormat="1" applyFont="1" applyBorder="1" applyAlignment="1">
      <alignment horizontal="justify" vertical="top" wrapText="1"/>
    </xf>
    <xf numFmtId="49" fontId="218" fillId="0" borderId="78" xfId="0" applyNumberFormat="1" applyFont="1" applyBorder="1" applyAlignment="1">
      <alignment horizontal="left" vertical="top"/>
    </xf>
    <xf numFmtId="4" fontId="230" fillId="0" borderId="80" xfId="0" applyNumberFormat="1" applyFont="1" applyBorder="1" applyAlignment="1">
      <alignment horizontal="justify" vertical="top" wrapText="1"/>
    </xf>
    <xf numFmtId="49" fontId="218" fillId="0" borderId="78" xfId="0" applyNumberFormat="1" applyFont="1" applyBorder="1" applyAlignment="1">
      <alignment vertical="top"/>
    </xf>
    <xf numFmtId="4" fontId="230" fillId="0" borderId="76" xfId="0" applyNumberFormat="1" applyFont="1" applyBorder="1" applyAlignment="1">
      <alignment horizontal="justify" vertical="top" wrapText="1"/>
    </xf>
    <xf numFmtId="4" fontId="218" fillId="0" borderId="92" xfId="0" applyNumberFormat="1" applyFont="1" applyBorder="1" applyAlignment="1">
      <alignment horizontal="center" vertical="center" wrapText="1"/>
    </xf>
    <xf numFmtId="4" fontId="230" fillId="0" borderId="92" xfId="0" applyNumberFormat="1" applyFont="1" applyBorder="1" applyAlignment="1">
      <alignment horizontal="center" vertical="center"/>
    </xf>
    <xf numFmtId="49" fontId="218" fillId="0" borderId="119" xfId="0" applyNumberFormat="1" applyFont="1" applyBorder="1" applyAlignment="1">
      <alignment horizontal="left" vertical="top"/>
    </xf>
    <xf numFmtId="4" fontId="230" fillId="0" borderId="118" xfId="0" applyNumberFormat="1" applyFont="1" applyBorder="1" applyAlignment="1">
      <alignment horizontal="justify" vertical="top" wrapText="1"/>
    </xf>
    <xf numFmtId="49" fontId="231" fillId="0" borderId="0" xfId="0" applyNumberFormat="1" applyFont="1" applyAlignment="1">
      <alignment vertical="top"/>
    </xf>
    <xf numFmtId="49" fontId="232" fillId="0" borderId="0" xfId="0" applyNumberFormat="1" applyFont="1" applyAlignment="1">
      <alignment horizontal="left" vertical="top"/>
    </xf>
    <xf numFmtId="4" fontId="232" fillId="0" borderId="0" xfId="0" applyNumberFormat="1" applyFont="1" applyAlignment="1">
      <alignment horizontal="justify" vertical="top" wrapText="1"/>
    </xf>
    <xf numFmtId="4" fontId="231" fillId="0" borderId="0" xfId="0" applyNumberFormat="1" applyFont="1" applyAlignment="1">
      <alignment horizontal="center" vertical="center" wrapText="1"/>
    </xf>
    <xf numFmtId="4" fontId="231" fillId="0" borderId="0" xfId="0" applyNumberFormat="1" applyFont="1" applyAlignment="1">
      <alignment horizontal="center" vertical="center"/>
    </xf>
    <xf numFmtId="4" fontId="232" fillId="0" borderId="0" xfId="0" applyNumberFormat="1" applyFont="1" applyAlignment="1">
      <alignment horizontal="center" vertical="center"/>
    </xf>
    <xf numFmtId="49" fontId="231" fillId="0" borderId="0" xfId="0" applyNumberFormat="1" applyFont="1" applyAlignment="1">
      <alignment horizontal="left" vertical="top"/>
    </xf>
    <xf numFmtId="4" fontId="230" fillId="0" borderId="0" xfId="0" applyNumberFormat="1" applyFont="1" applyAlignment="1">
      <alignment horizontal="justify" vertical="top" wrapText="1"/>
    </xf>
    <xf numFmtId="4" fontId="218" fillId="0" borderId="0" xfId="0" applyNumberFormat="1" applyFont="1" applyAlignment="1">
      <alignment horizontal="center" vertical="center" wrapText="1"/>
    </xf>
    <xf numFmtId="0" fontId="230" fillId="0" borderId="0" xfId="0" applyFont="1" applyAlignment="1">
      <alignment horizontal="justify" vertical="top" wrapText="1"/>
    </xf>
    <xf numFmtId="49" fontId="230" fillId="0" borderId="0" xfId="0" applyNumberFormat="1" applyFont="1" applyAlignment="1">
      <alignment vertical="top"/>
    </xf>
    <xf numFmtId="49" fontId="230" fillId="0" borderId="0" xfId="0" applyNumberFormat="1" applyFont="1" applyAlignment="1">
      <alignment horizontal="left" vertical="top"/>
    </xf>
    <xf numFmtId="4" fontId="230" fillId="0" borderId="0" xfId="0" applyNumberFormat="1" applyFont="1" applyAlignment="1">
      <alignment horizontal="center" vertical="center" wrapText="1"/>
    </xf>
    <xf numFmtId="4" fontId="230" fillId="0" borderId="0" xfId="0" applyNumberFormat="1" applyFont="1" applyAlignment="1">
      <alignment horizontal="center" vertical="center"/>
    </xf>
    <xf numFmtId="0" fontId="230" fillId="0" borderId="0" xfId="0" applyFont="1" applyAlignment="1">
      <alignment vertical="top" wrapText="1"/>
    </xf>
    <xf numFmtId="49" fontId="218" fillId="0" borderId="0" xfId="0" applyNumberFormat="1" applyFont="1" applyAlignment="1">
      <alignment horizontal="left" vertical="top" wrapText="1"/>
    </xf>
    <xf numFmtId="0" fontId="230" fillId="0" borderId="118" xfId="2648" applyFont="1" applyBorder="1" applyAlignment="1">
      <alignment horizontal="left" vertical="top"/>
    </xf>
    <xf numFmtId="0" fontId="230" fillId="0" borderId="119" xfId="2648" applyFont="1" applyBorder="1" applyAlignment="1">
      <alignment horizontal="center" vertical="center"/>
    </xf>
    <xf numFmtId="4" fontId="230" fillId="0" borderId="119" xfId="2648" applyNumberFormat="1" applyFont="1" applyBorder="1" applyAlignment="1">
      <alignment horizontal="center" vertical="center"/>
    </xf>
    <xf numFmtId="49" fontId="230" fillId="75" borderId="120" xfId="0" applyNumberFormat="1" applyFont="1" applyFill="1" applyBorder="1" applyAlignment="1">
      <alignment vertical="top"/>
    </xf>
    <xf numFmtId="49" fontId="218" fillId="75" borderId="121" xfId="0" applyNumberFormat="1" applyFont="1" applyFill="1" applyBorder="1" applyAlignment="1">
      <alignment vertical="top"/>
    </xf>
    <xf numFmtId="49" fontId="230" fillId="75" borderId="121" xfId="0" applyNumberFormat="1" applyFont="1" applyFill="1" applyBorder="1" applyAlignment="1">
      <alignment horizontal="left" vertical="top"/>
    </xf>
    <xf numFmtId="4" fontId="230" fillId="75" borderId="121" xfId="0" applyNumberFormat="1" applyFont="1" applyFill="1" applyBorder="1" applyAlignment="1">
      <alignment horizontal="justify" vertical="top" wrapText="1"/>
    </xf>
    <xf numFmtId="4" fontId="218" fillId="75" borderId="121" xfId="0" applyNumberFormat="1" applyFont="1" applyFill="1" applyBorder="1" applyAlignment="1">
      <alignment horizontal="center" vertical="center" wrapText="1"/>
    </xf>
    <xf numFmtId="4" fontId="218" fillId="75" borderId="121" xfId="0" applyNumberFormat="1" applyFont="1" applyFill="1" applyBorder="1" applyAlignment="1">
      <alignment horizontal="center" vertical="center"/>
    </xf>
    <xf numFmtId="4" fontId="218" fillId="75" borderId="118" xfId="0" applyNumberFormat="1" applyFont="1" applyFill="1" applyBorder="1" applyAlignment="1">
      <alignment horizontal="center" vertical="center"/>
    </xf>
    <xf numFmtId="0" fontId="218" fillId="0" borderId="0" xfId="0" applyFont="1"/>
    <xf numFmtId="0" fontId="218" fillId="0" borderId="0" xfId="0" applyFont="1" applyAlignment="1">
      <alignment vertical="center"/>
    </xf>
    <xf numFmtId="4" fontId="231" fillId="0" borderId="0" xfId="0" applyNumberFormat="1" applyFont="1" applyAlignment="1">
      <alignment horizontal="justify" vertical="top" wrapText="1"/>
    </xf>
    <xf numFmtId="0" fontId="218" fillId="75" borderId="121" xfId="0" applyFont="1" applyFill="1" applyBorder="1" applyAlignment="1">
      <alignment vertical="top"/>
    </xf>
    <xf numFmtId="0" fontId="230" fillId="75" borderId="121" xfId="0" applyFont="1" applyFill="1" applyBorder="1" applyAlignment="1">
      <alignment horizontal="justify" vertical="top" wrapText="1"/>
    </xf>
    <xf numFmtId="0" fontId="218" fillId="75" borderId="121" xfId="0" applyFont="1" applyFill="1" applyBorder="1" applyAlignment="1">
      <alignment horizontal="center" vertical="center" wrapText="1"/>
    </xf>
    <xf numFmtId="0" fontId="218" fillId="0" borderId="0" xfId="0" applyFont="1" applyAlignment="1">
      <alignment vertical="top"/>
    </xf>
    <xf numFmtId="4" fontId="218" fillId="0" borderId="0" xfId="0" applyNumberFormat="1" applyFont="1" applyAlignment="1">
      <alignment horizontal="justify" vertical="top" wrapText="1"/>
    </xf>
    <xf numFmtId="0" fontId="218" fillId="0" borderId="0" xfId="0" applyFont="1" applyAlignment="1">
      <alignment horizontal="left" vertical="center" wrapText="1"/>
    </xf>
    <xf numFmtId="0" fontId="230" fillId="0" borderId="0" xfId="0" applyFont="1" applyAlignment="1">
      <alignment wrapText="1"/>
    </xf>
    <xf numFmtId="0" fontId="230" fillId="0" borderId="0" xfId="0" applyFont="1" applyAlignment="1">
      <alignment horizontal="left" vertical="top"/>
    </xf>
    <xf numFmtId="0" fontId="218" fillId="0" borderId="0" xfId="0" applyFont="1" applyAlignment="1">
      <alignment horizontal="justify" wrapText="1"/>
    </xf>
    <xf numFmtId="49" fontId="232" fillId="0" borderId="0" xfId="0" applyNumberFormat="1" applyFont="1" applyAlignment="1">
      <alignment vertical="top"/>
    </xf>
    <xf numFmtId="0" fontId="232" fillId="0" borderId="0" xfId="0" applyFont="1" applyAlignment="1">
      <alignment horizontal="left" vertical="top"/>
    </xf>
    <xf numFmtId="0" fontId="231" fillId="0" borderId="0" xfId="0" applyFont="1" applyAlignment="1">
      <alignment horizontal="justify" wrapText="1"/>
    </xf>
    <xf numFmtId="0" fontId="231" fillId="0" borderId="0" xfId="0" applyFont="1" applyAlignment="1">
      <alignment horizontal="center" vertical="center" wrapText="1"/>
    </xf>
    <xf numFmtId="49" fontId="218" fillId="0" borderId="119" xfId="0" applyNumberFormat="1" applyFont="1" applyBorder="1" applyAlignment="1">
      <alignment vertical="center"/>
    </xf>
    <xf numFmtId="49" fontId="218" fillId="0" borderId="119" xfId="0" applyNumberFormat="1" applyFont="1" applyBorder="1" applyAlignment="1">
      <alignment horizontal="left" vertical="center"/>
    </xf>
    <xf numFmtId="0" fontId="218" fillId="0" borderId="119" xfId="0" applyFont="1" applyBorder="1" applyAlignment="1">
      <alignment horizontal="justify" vertical="center" wrapText="1"/>
    </xf>
    <xf numFmtId="49" fontId="231" fillId="0" borderId="119" xfId="0" applyNumberFormat="1" applyFont="1" applyBorder="1" applyAlignment="1">
      <alignment vertical="top"/>
    </xf>
    <xf numFmtId="49" fontId="233" fillId="0" borderId="119" xfId="0" applyNumberFormat="1" applyFont="1" applyBorder="1" applyAlignment="1">
      <alignment vertical="top"/>
    </xf>
    <xf numFmtId="49" fontId="231" fillId="0" borderId="119" xfId="0" applyNumberFormat="1" applyFont="1" applyBorder="1" applyAlignment="1">
      <alignment horizontal="left" vertical="top"/>
    </xf>
    <xf numFmtId="0" fontId="231" fillId="0" borderId="119" xfId="0" applyFont="1" applyBorder="1" applyAlignment="1">
      <alignment horizontal="center" vertical="center" wrapText="1"/>
    </xf>
    <xf numFmtId="4" fontId="231" fillId="0" borderId="119" xfId="0" applyNumberFormat="1" applyFont="1" applyBorder="1" applyAlignment="1">
      <alignment horizontal="center" vertical="center"/>
    </xf>
    <xf numFmtId="0" fontId="231" fillId="0" borderId="0" xfId="0" applyFont="1" applyAlignment="1">
      <alignment horizontal="justify" vertical="center" wrapText="1"/>
    </xf>
    <xf numFmtId="49" fontId="230" fillId="0" borderId="120" xfId="0" applyNumberFormat="1" applyFont="1" applyBorder="1" applyAlignment="1">
      <alignment vertical="top"/>
    </xf>
    <xf numFmtId="49" fontId="230" fillId="0" borderId="121" xfId="0" applyNumberFormat="1" applyFont="1" applyBorder="1" applyAlignment="1">
      <alignment horizontal="left" vertical="top"/>
    </xf>
    <xf numFmtId="0" fontId="230" fillId="0" borderId="121" xfId="0" applyFont="1" applyBorder="1" applyAlignment="1">
      <alignment horizontal="left" vertical="top"/>
    </xf>
    <xf numFmtId="0" fontId="230" fillId="0" borderId="121" xfId="0" applyFont="1" applyBorder="1" applyAlignment="1">
      <alignment horizontal="justify" vertical="top" wrapText="1"/>
    </xf>
    <xf numFmtId="0" fontId="218" fillId="0" borderId="121" xfId="0" applyFont="1" applyBorder="1" applyAlignment="1">
      <alignment horizontal="center" vertical="center" wrapText="1"/>
    </xf>
    <xf numFmtId="4" fontId="218" fillId="0" borderId="121" xfId="0" applyNumberFormat="1" applyFont="1" applyBorder="1" applyAlignment="1">
      <alignment horizontal="center" vertical="center"/>
    </xf>
    <xf numFmtId="4" fontId="230" fillId="0" borderId="118" xfId="0" applyNumberFormat="1" applyFont="1" applyBorder="1" applyAlignment="1">
      <alignment horizontal="center" vertical="center"/>
    </xf>
    <xf numFmtId="0" fontId="232" fillId="0" borderId="0" xfId="0" applyFont="1" applyAlignment="1">
      <alignment horizontal="justify" vertical="top" wrapText="1"/>
    </xf>
    <xf numFmtId="0" fontId="231" fillId="75" borderId="121" xfId="0" applyFont="1" applyFill="1" applyBorder="1" applyAlignment="1">
      <alignment horizontal="center" vertical="center" wrapText="1"/>
    </xf>
    <xf numFmtId="4" fontId="231" fillId="75" borderId="121" xfId="0" applyNumberFormat="1" applyFont="1" applyFill="1" applyBorder="1" applyAlignment="1">
      <alignment horizontal="center" vertical="center"/>
    </xf>
    <xf numFmtId="4" fontId="231" fillId="75" borderId="118" xfId="0" applyNumberFormat="1" applyFont="1" applyFill="1" applyBorder="1" applyAlignment="1">
      <alignment horizontal="center" vertical="center"/>
    </xf>
    <xf numFmtId="49" fontId="230" fillId="0" borderId="0" xfId="0" applyNumberFormat="1" applyFont="1" applyAlignment="1">
      <alignment horizontal="right" vertical="top"/>
    </xf>
    <xf numFmtId="0" fontId="230" fillId="0" borderId="0" xfId="0" applyFont="1" applyAlignment="1">
      <alignment horizontal="justify" vertical="center" wrapText="1"/>
    </xf>
    <xf numFmtId="0" fontId="231" fillId="0" borderId="0" xfId="0" applyFont="1"/>
    <xf numFmtId="0" fontId="231" fillId="0" borderId="0" xfId="0" applyFont="1" applyAlignment="1">
      <alignment horizontal="center" vertical="center"/>
    </xf>
    <xf numFmtId="0" fontId="218" fillId="0" borderId="119" xfId="0" applyFont="1" applyBorder="1" applyAlignment="1">
      <alignment horizontal="left" vertical="center" wrapText="1"/>
    </xf>
    <xf numFmtId="4" fontId="233" fillId="0" borderId="119" xfId="0" applyNumberFormat="1" applyFont="1" applyBorder="1" applyAlignment="1">
      <alignment horizontal="center" vertical="center"/>
    </xf>
    <xf numFmtId="0" fontId="232" fillId="0" borderId="0" xfId="0" applyFont="1" applyAlignment="1">
      <alignment horizontal="left" vertical="center" wrapText="1"/>
    </xf>
    <xf numFmtId="4" fontId="233" fillId="0" borderId="0" xfId="0" applyNumberFormat="1" applyFont="1" applyAlignment="1">
      <alignment horizontal="center" vertical="center"/>
    </xf>
    <xf numFmtId="0" fontId="233" fillId="0" borderId="0" xfId="0" applyFont="1" applyAlignment="1">
      <alignment horizontal="center" vertical="center"/>
    </xf>
    <xf numFmtId="0" fontId="218" fillId="0" borderId="119" xfId="0" applyFont="1" applyBorder="1" applyAlignment="1">
      <alignment horizontal="left" vertical="top" wrapText="1"/>
    </xf>
    <xf numFmtId="0" fontId="231" fillId="0" borderId="0" xfId="0" applyFont="1" applyAlignment="1">
      <alignment vertical="center"/>
    </xf>
    <xf numFmtId="0" fontId="218" fillId="0" borderId="119" xfId="0" applyFont="1" applyBorder="1" applyAlignment="1">
      <alignment wrapText="1"/>
    </xf>
    <xf numFmtId="0" fontId="231" fillId="0" borderId="119" xfId="0" applyFont="1" applyBorder="1"/>
    <xf numFmtId="0" fontId="218" fillId="0" borderId="0" xfId="0" applyFont="1" applyAlignment="1">
      <alignment wrapText="1"/>
    </xf>
    <xf numFmtId="0" fontId="230" fillId="0" borderId="0" xfId="0" applyFont="1"/>
    <xf numFmtId="49" fontId="218" fillId="0" borderId="119" xfId="2649" applyNumberFormat="1" applyFont="1" applyBorder="1" applyAlignment="1">
      <alignment vertical="center"/>
    </xf>
    <xf numFmtId="49" fontId="218" fillId="0" borderId="119" xfId="2649" applyNumberFormat="1" applyFont="1" applyBorder="1" applyAlignment="1">
      <alignment horizontal="left" vertical="center"/>
    </xf>
    <xf numFmtId="0" fontId="218" fillId="0" borderId="119" xfId="2649" applyFont="1" applyBorder="1" applyAlignment="1">
      <alignment vertical="center" wrapText="1"/>
    </xf>
    <xf numFmtId="0" fontId="218" fillId="0" borderId="119" xfId="2649" applyFont="1" applyBorder="1" applyAlignment="1">
      <alignment horizontal="center" vertical="center" wrapText="1"/>
    </xf>
    <xf numFmtId="4" fontId="218" fillId="0" borderId="119" xfId="2649" applyNumberFormat="1" applyFont="1" applyBorder="1" applyAlignment="1">
      <alignment horizontal="center" vertical="center"/>
    </xf>
    <xf numFmtId="4" fontId="218" fillId="0" borderId="119" xfId="2650" applyNumberFormat="1" applyFont="1" applyBorder="1" applyAlignment="1">
      <alignment horizontal="center" vertical="center"/>
    </xf>
    <xf numFmtId="49" fontId="231" fillId="0" borderId="119" xfId="2649" applyNumberFormat="1" applyFont="1" applyBorder="1" applyAlignment="1">
      <alignment vertical="top"/>
    </xf>
    <xf numFmtId="49" fontId="218" fillId="0" borderId="119" xfId="2649" applyNumberFormat="1" applyFont="1" applyBorder="1" applyAlignment="1">
      <alignment horizontal="left" vertical="top"/>
    </xf>
    <xf numFmtId="0" fontId="218" fillId="0" borderId="0" xfId="2649" applyFont="1"/>
    <xf numFmtId="49" fontId="230" fillId="0" borderId="119" xfId="2649" applyNumberFormat="1" applyFont="1" applyBorder="1" applyAlignment="1">
      <alignment vertical="top"/>
    </xf>
    <xf numFmtId="0" fontId="218" fillId="0" borderId="0" xfId="2649" applyFont="1" applyAlignment="1">
      <alignment wrapText="1"/>
    </xf>
    <xf numFmtId="49" fontId="230" fillId="0" borderId="0" xfId="2649" applyNumberFormat="1" applyFont="1" applyAlignment="1">
      <alignment vertical="top"/>
    </xf>
    <xf numFmtId="49" fontId="218" fillId="0" borderId="0" xfId="2649" applyNumberFormat="1" applyFont="1" applyAlignment="1">
      <alignment horizontal="left" vertical="top"/>
    </xf>
    <xf numFmtId="0" fontId="218" fillId="0" borderId="0" xfId="2649" applyFont="1" applyAlignment="1">
      <alignment vertical="center" wrapText="1"/>
    </xf>
    <xf numFmtId="0" fontId="218" fillId="0" borderId="0" xfId="2649" applyFont="1" applyAlignment="1">
      <alignment horizontal="center" vertical="center" wrapText="1"/>
    </xf>
    <xf numFmtId="4" fontId="218" fillId="0" borderId="0" xfId="2649" applyNumberFormat="1" applyFont="1" applyAlignment="1">
      <alignment horizontal="center" vertical="center"/>
    </xf>
    <xf numFmtId="4" fontId="218" fillId="0" borderId="0" xfId="2650" applyNumberFormat="1" applyFont="1" applyAlignment="1">
      <alignment horizontal="center" vertical="center"/>
    </xf>
    <xf numFmtId="49" fontId="230" fillId="75" borderId="121" xfId="0" applyNumberFormat="1" applyFont="1" applyFill="1" applyBorder="1" applyAlignment="1">
      <alignment vertical="top"/>
    </xf>
    <xf numFmtId="4" fontId="230" fillId="75" borderId="121" xfId="0" applyNumberFormat="1" applyFont="1" applyFill="1" applyBorder="1" applyAlignment="1">
      <alignment horizontal="center" vertical="center" wrapText="1"/>
    </xf>
    <xf numFmtId="4" fontId="230" fillId="75" borderId="121" xfId="0" applyNumberFormat="1" applyFont="1" applyFill="1" applyBorder="1" applyAlignment="1">
      <alignment horizontal="center" vertical="center"/>
    </xf>
    <xf numFmtId="4" fontId="230" fillId="75" borderId="118" xfId="0" applyNumberFormat="1" applyFont="1" applyFill="1" applyBorder="1" applyAlignment="1">
      <alignment horizontal="center" vertical="center"/>
    </xf>
    <xf numFmtId="0" fontId="218" fillId="0" borderId="0" xfId="0" applyFont="1" applyAlignment="1">
      <alignment horizontal="center" vertical="center"/>
    </xf>
    <xf numFmtId="4" fontId="230" fillId="0" borderId="0" xfId="0" applyNumberFormat="1" applyFont="1" applyAlignment="1">
      <alignment horizontal="left" vertical="center"/>
    </xf>
    <xf numFmtId="0" fontId="218" fillId="0" borderId="0" xfId="0" applyFont="1" applyAlignment="1">
      <alignment horizontal="right" vertical="center"/>
    </xf>
    <xf numFmtId="4" fontId="218" fillId="0" borderId="0" xfId="0" applyNumberFormat="1" applyFont="1" applyAlignment="1">
      <alignment vertical="center"/>
    </xf>
    <xf numFmtId="49" fontId="230" fillId="0" borderId="0" xfId="0" applyNumberFormat="1" applyFont="1" applyAlignment="1">
      <alignment horizontal="center" vertical="center"/>
    </xf>
    <xf numFmtId="4" fontId="230" fillId="0" borderId="0" xfId="0" applyNumberFormat="1" applyFont="1" applyAlignment="1">
      <alignment horizontal="left" vertical="center" wrapText="1"/>
    </xf>
    <xf numFmtId="4" fontId="218" fillId="0" borderId="0" xfId="0" applyNumberFormat="1" applyFont="1" applyAlignment="1">
      <alignment horizontal="left" vertical="center" wrapText="1"/>
    </xf>
    <xf numFmtId="4" fontId="218" fillId="0" borderId="0" xfId="0" applyNumberFormat="1" applyFont="1" applyAlignment="1">
      <alignment horizontal="left" vertical="center"/>
    </xf>
    <xf numFmtId="0" fontId="230" fillId="0" borderId="0" xfId="0" applyFont="1" applyAlignment="1">
      <alignment horizontal="left" vertical="center"/>
    </xf>
    <xf numFmtId="0" fontId="230" fillId="0" borderId="0" xfId="0" applyFont="1" applyAlignment="1">
      <alignment horizontal="center" vertical="center"/>
    </xf>
    <xf numFmtId="192" fontId="230" fillId="0" borderId="0" xfId="0" applyNumberFormat="1" applyFont="1" applyAlignment="1">
      <alignment vertical="center"/>
    </xf>
    <xf numFmtId="0" fontId="230" fillId="0" borderId="0" xfId="0" applyFont="1" applyAlignment="1">
      <alignment horizontal="left" vertical="center" wrapText="1"/>
    </xf>
    <xf numFmtId="49" fontId="218" fillId="0" borderId="0" xfId="0" applyNumberFormat="1" applyFont="1" applyAlignment="1">
      <alignment horizontal="center" vertical="center"/>
    </xf>
    <xf numFmtId="0" fontId="218" fillId="0" borderId="119" xfId="0" applyFont="1" applyBorder="1"/>
    <xf numFmtId="0" fontId="218" fillId="0" borderId="119" xfId="0" applyFont="1" applyBorder="1" applyAlignment="1">
      <alignment vertical="top" wrapText="1"/>
    </xf>
    <xf numFmtId="0" fontId="218" fillId="0" borderId="119" xfId="0" applyFont="1" applyBorder="1" applyAlignment="1">
      <alignment horizontal="center" vertical="center"/>
    </xf>
    <xf numFmtId="49" fontId="218" fillId="0" borderId="119" xfId="0" applyNumberFormat="1" applyFont="1" applyBorder="1" applyAlignment="1">
      <alignment horizontal="right" vertical="top"/>
    </xf>
    <xf numFmtId="0" fontId="230" fillId="0" borderId="119" xfId="0" applyFont="1" applyBorder="1" applyAlignment="1">
      <alignment vertical="top" wrapText="1"/>
    </xf>
    <xf numFmtId="0" fontId="234" fillId="0" borderId="0" xfId="0" applyFont="1" applyAlignment="1">
      <alignment vertical="top" wrapText="1"/>
    </xf>
    <xf numFmtId="0" fontId="218" fillId="0" borderId="0" xfId="0" applyFont="1" applyAlignment="1">
      <alignment vertical="top" wrapText="1"/>
    </xf>
    <xf numFmtId="4" fontId="235" fillId="0" borderId="0" xfId="0" applyNumberFormat="1" applyFont="1" applyAlignment="1">
      <alignment horizontal="center" vertical="center"/>
    </xf>
    <xf numFmtId="49" fontId="232" fillId="0" borderId="92" xfId="0" applyNumberFormat="1" applyFont="1" applyBorder="1" applyAlignment="1">
      <alignment vertical="top"/>
    </xf>
    <xf numFmtId="49" fontId="232" fillId="0" borderId="119" xfId="0" applyNumberFormat="1" applyFont="1" applyBorder="1" applyAlignment="1">
      <alignment vertical="top"/>
    </xf>
    <xf numFmtId="49" fontId="232" fillId="0" borderId="119" xfId="0" applyNumberFormat="1" applyFont="1" applyBorder="1" applyAlignment="1">
      <alignment horizontal="left" vertical="top"/>
    </xf>
    <xf numFmtId="49" fontId="232" fillId="0" borderId="73" xfId="0" applyNumberFormat="1" applyFont="1" applyBorder="1" applyAlignment="1">
      <alignment vertical="top"/>
    </xf>
    <xf numFmtId="49" fontId="232" fillId="0" borderId="73" xfId="0" applyNumberFormat="1" applyFont="1" applyBorder="1" applyAlignment="1">
      <alignment horizontal="left" vertical="top"/>
    </xf>
    <xf numFmtId="4" fontId="218" fillId="0" borderId="73" xfId="0" applyNumberFormat="1" applyFont="1" applyBorder="1" applyAlignment="1">
      <alignment horizontal="justify" vertical="top" wrapText="1"/>
    </xf>
    <xf numFmtId="0" fontId="218" fillId="0" borderId="73" xfId="0" applyFont="1" applyBorder="1" applyAlignment="1">
      <alignment horizontal="center" vertical="center"/>
    </xf>
    <xf numFmtId="4" fontId="218" fillId="0" borderId="73" xfId="0" applyNumberFormat="1" applyFont="1" applyBorder="1" applyAlignment="1">
      <alignment horizontal="center" vertical="center"/>
    </xf>
    <xf numFmtId="4" fontId="233" fillId="0" borderId="73" xfId="0" applyNumberFormat="1" applyFont="1" applyBorder="1" applyAlignment="1">
      <alignment horizontal="center" vertical="center"/>
    </xf>
    <xf numFmtId="4" fontId="218" fillId="0" borderId="101" xfId="0" applyNumberFormat="1" applyFont="1" applyBorder="1" applyAlignment="1">
      <alignment horizontal="center" vertical="center"/>
    </xf>
    <xf numFmtId="0" fontId="233" fillId="0" borderId="119" xfId="0" applyFont="1" applyBorder="1" applyAlignment="1">
      <alignment wrapText="1"/>
    </xf>
    <xf numFmtId="0" fontId="233" fillId="0" borderId="0" xfId="0" applyFont="1" applyAlignment="1">
      <alignment wrapText="1"/>
    </xf>
    <xf numFmtId="49" fontId="218" fillId="0" borderId="120" xfId="0" applyNumberFormat="1" applyFont="1" applyBorder="1" applyAlignment="1">
      <alignment vertical="top"/>
    </xf>
    <xf numFmtId="49" fontId="218" fillId="0" borderId="121" xfId="0" applyNumberFormat="1" applyFont="1" applyBorder="1" applyAlignment="1">
      <alignment vertical="top"/>
    </xf>
    <xf numFmtId="49" fontId="218" fillId="0" borderId="118" xfId="0" applyNumberFormat="1" applyFont="1" applyBorder="1" applyAlignment="1">
      <alignment horizontal="left" vertical="top"/>
    </xf>
    <xf numFmtId="0" fontId="233" fillId="0" borderId="119" xfId="0" applyFont="1" applyBorder="1" applyAlignment="1">
      <alignment horizontal="left" vertical="center" wrapText="1"/>
    </xf>
    <xf numFmtId="4" fontId="230" fillId="0" borderId="115" xfId="0" applyNumberFormat="1" applyFont="1" applyBorder="1" applyAlignment="1">
      <alignment horizontal="justify" vertical="top" wrapText="1"/>
    </xf>
    <xf numFmtId="49" fontId="218" fillId="0" borderId="120" xfId="0" applyNumberFormat="1" applyFont="1" applyBorder="1" applyAlignment="1">
      <alignment horizontal="left" vertical="top"/>
    </xf>
    <xf numFmtId="0" fontId="214" fillId="0" borderId="119" xfId="0" applyFont="1" applyBorder="1" applyAlignment="1">
      <alignment vertical="center" wrapText="1"/>
    </xf>
    <xf numFmtId="0" fontId="218" fillId="0" borderId="118" xfId="0" applyFont="1" applyBorder="1" applyAlignment="1">
      <alignment horizontal="center" vertical="center"/>
    </xf>
    <xf numFmtId="0" fontId="215" fillId="0" borderId="119" xfId="0" applyFont="1" applyBorder="1" applyAlignment="1">
      <alignment vertical="center" wrapText="1"/>
    </xf>
    <xf numFmtId="0" fontId="215" fillId="0" borderId="0" xfId="0" applyFont="1" applyAlignment="1">
      <alignment vertical="center" wrapText="1"/>
    </xf>
    <xf numFmtId="0" fontId="237" fillId="0" borderId="119" xfId="0" applyFont="1" applyBorder="1" applyAlignment="1">
      <alignment wrapText="1"/>
    </xf>
    <xf numFmtId="0" fontId="220" fillId="0" borderId="119" xfId="0" applyFont="1" applyBorder="1" applyAlignment="1">
      <alignment wrapText="1"/>
    </xf>
    <xf numFmtId="49" fontId="218" fillId="0" borderId="119" xfId="0" applyNumberFormat="1" applyFont="1" applyBorder="1" applyAlignment="1">
      <alignment horizontal="center" vertical="center"/>
    </xf>
    <xf numFmtId="49" fontId="218" fillId="0" borderId="120" xfId="0" applyNumberFormat="1" applyFont="1" applyBorder="1" applyAlignment="1">
      <alignment horizontal="center" vertical="center"/>
    </xf>
    <xf numFmtId="0" fontId="218" fillId="0" borderId="121" xfId="0" applyFont="1" applyBorder="1" applyAlignment="1">
      <alignment horizontal="center" vertical="center"/>
    </xf>
    <xf numFmtId="0" fontId="216" fillId="0" borderId="0" xfId="0" applyFont="1" applyAlignment="1">
      <alignment wrapText="1"/>
    </xf>
    <xf numFmtId="0" fontId="217" fillId="0" borderId="119" xfId="0" applyFont="1" applyBorder="1" applyAlignment="1">
      <alignment vertical="center" wrapText="1"/>
    </xf>
    <xf numFmtId="0" fontId="220" fillId="0" borderId="119" xfId="0" applyFont="1" applyBorder="1" applyAlignment="1">
      <alignment vertical="center" wrapText="1"/>
    </xf>
    <xf numFmtId="0" fontId="238" fillId="0" borderId="119" xfId="0" applyFont="1" applyBorder="1" applyAlignment="1">
      <alignment horizontal="left" vertical="center" wrapText="1"/>
    </xf>
    <xf numFmtId="0" fontId="218" fillId="0" borderId="119" xfId="0" applyFont="1" applyBorder="1" applyAlignment="1">
      <alignment vertical="center"/>
    </xf>
    <xf numFmtId="49" fontId="239" fillId="0" borderId="0" xfId="0" applyNumberFormat="1" applyFont="1" applyAlignment="1">
      <alignment vertical="top"/>
    </xf>
    <xf numFmtId="49" fontId="239" fillId="0" borderId="0" xfId="0" applyNumberFormat="1" applyFont="1" applyAlignment="1">
      <alignment horizontal="left" vertical="top"/>
    </xf>
    <xf numFmtId="0" fontId="239" fillId="0" borderId="0" xfId="0" applyFont="1" applyAlignment="1">
      <alignment horizontal="justify" vertical="top" wrapText="1"/>
    </xf>
    <xf numFmtId="0" fontId="239" fillId="0" borderId="0" xfId="0" applyFont="1" applyAlignment="1">
      <alignment horizontal="center" vertical="center" wrapText="1"/>
    </xf>
    <xf numFmtId="4" fontId="239" fillId="0" borderId="0" xfId="0" applyNumberFormat="1" applyFont="1" applyAlignment="1">
      <alignment horizontal="center" vertical="center"/>
    </xf>
    <xf numFmtId="0" fontId="218" fillId="0" borderId="119" xfId="0" applyFont="1" applyBorder="1" applyAlignment="1">
      <alignment horizontal="justify" vertical="top" wrapText="1"/>
    </xf>
    <xf numFmtId="0" fontId="231" fillId="0" borderId="0" xfId="0" applyFont="1" applyAlignment="1">
      <alignment horizontal="justify" vertical="top" wrapText="1"/>
    </xf>
    <xf numFmtId="49" fontId="218" fillId="75" borderId="121" xfId="0" applyNumberFormat="1" applyFont="1" applyFill="1" applyBorder="1" applyAlignment="1">
      <alignment horizontal="left" vertical="top"/>
    </xf>
    <xf numFmtId="0" fontId="230" fillId="0" borderId="119" xfId="0" applyFont="1" applyBorder="1" applyAlignment="1">
      <alignment horizontal="justify" vertical="top" wrapText="1"/>
    </xf>
    <xf numFmtId="0" fontId="218" fillId="0" borderId="119" xfId="0" applyFont="1" applyBorder="1" applyAlignment="1">
      <alignment horizontal="justify" vertical="top"/>
    </xf>
    <xf numFmtId="0" fontId="230" fillId="0" borderId="119" xfId="0" applyFont="1" applyBorder="1" applyAlignment="1">
      <alignment horizontal="justify" vertical="top"/>
    </xf>
    <xf numFmtId="2" fontId="231" fillId="0" borderId="0" xfId="0" applyNumberFormat="1" applyFont="1" applyAlignment="1">
      <alignment horizontal="center" vertical="center"/>
    </xf>
    <xf numFmtId="0" fontId="218" fillId="0" borderId="92" xfId="0" applyFont="1" applyBorder="1" applyAlignment="1">
      <alignment vertical="top" wrapText="1"/>
    </xf>
    <xf numFmtId="0" fontId="230" fillId="0" borderId="120" xfId="0" applyFont="1" applyBorder="1" applyAlignment="1">
      <alignment horizontal="justify" vertical="top" wrapText="1"/>
    </xf>
    <xf numFmtId="0" fontId="218" fillId="0" borderId="119" xfId="0" applyFont="1" applyBorder="1" applyAlignment="1">
      <alignment horizontal="center"/>
    </xf>
    <xf numFmtId="2" fontId="233" fillId="0" borderId="119" xfId="0" applyNumberFormat="1" applyFont="1" applyBorder="1" applyAlignment="1">
      <alignment horizontal="center"/>
    </xf>
    <xf numFmtId="4" fontId="233" fillId="0" borderId="119" xfId="0" applyNumberFormat="1" applyFont="1" applyBorder="1" applyAlignment="1">
      <alignment horizontal="center"/>
    </xf>
    <xf numFmtId="2" fontId="233" fillId="0" borderId="0" xfId="0" applyNumberFormat="1" applyFont="1" applyAlignment="1">
      <alignment horizontal="center" vertical="center"/>
    </xf>
    <xf numFmtId="0" fontId="218" fillId="0" borderId="92" xfId="0" applyFont="1" applyBorder="1" applyAlignment="1">
      <alignment vertical="center" wrapText="1"/>
    </xf>
    <xf numFmtId="0" fontId="218" fillId="0" borderId="77" xfId="0" applyFont="1" applyBorder="1" applyAlignment="1">
      <alignment vertical="center" wrapText="1"/>
    </xf>
    <xf numFmtId="0" fontId="218" fillId="0" borderId="78" xfId="0" applyFont="1" applyBorder="1" applyAlignment="1">
      <alignment vertical="center" wrapText="1"/>
    </xf>
    <xf numFmtId="0" fontId="218" fillId="0" borderId="79" xfId="0" applyFont="1" applyBorder="1" applyAlignment="1">
      <alignment vertical="center" wrapText="1"/>
    </xf>
    <xf numFmtId="0" fontId="233" fillId="0" borderId="0" xfId="0" applyFont="1"/>
    <xf numFmtId="49" fontId="231" fillId="0" borderId="119" xfId="2649" applyNumberFormat="1" applyFont="1" applyBorder="1" applyAlignment="1">
      <alignment horizontal="left" vertical="top"/>
    </xf>
    <xf numFmtId="49" fontId="232" fillId="0" borderId="120" xfId="0" applyNumberFormat="1" applyFont="1" applyBorder="1" applyAlignment="1">
      <alignment vertical="top"/>
    </xf>
    <xf numFmtId="49" fontId="232" fillId="0" borderId="121" xfId="0" applyNumberFormat="1" applyFont="1" applyBorder="1" applyAlignment="1">
      <alignment horizontal="left" vertical="top"/>
    </xf>
    <xf numFmtId="0" fontId="232" fillId="0" borderId="121" xfId="0" applyFont="1" applyBorder="1" applyAlignment="1">
      <alignment horizontal="left" vertical="top"/>
    </xf>
    <xf numFmtId="0" fontId="232" fillId="0" borderId="121" xfId="0" applyFont="1" applyBorder="1" applyAlignment="1">
      <alignment horizontal="justify" vertical="top" wrapText="1"/>
    </xf>
    <xf numFmtId="0" fontId="231" fillId="0" borderId="121" xfId="0" applyFont="1" applyBorder="1" applyAlignment="1">
      <alignment horizontal="center" vertical="center" wrapText="1"/>
    </xf>
    <xf numFmtId="4" fontId="231" fillId="0" borderId="121" xfId="0" applyNumberFormat="1" applyFont="1" applyBorder="1" applyAlignment="1">
      <alignment horizontal="center" vertical="center"/>
    </xf>
    <xf numFmtId="4" fontId="232" fillId="0" borderId="118" xfId="0" applyNumberFormat="1" applyFont="1" applyBorder="1" applyAlignment="1">
      <alignment horizontal="center" vertical="center"/>
    </xf>
    <xf numFmtId="49" fontId="218" fillId="0" borderId="121" xfId="0" applyNumberFormat="1" applyFont="1" applyBorder="1" applyAlignment="1">
      <alignment horizontal="left" vertical="top"/>
    </xf>
    <xf numFmtId="4" fontId="218" fillId="0" borderId="118" xfId="0" applyNumberFormat="1" applyFont="1" applyBorder="1" applyAlignment="1">
      <alignment horizontal="center" vertical="center"/>
    </xf>
    <xf numFmtId="0" fontId="218" fillId="0" borderId="121" xfId="0" applyFont="1" applyBorder="1" applyAlignment="1">
      <alignment horizontal="justify" vertical="top" wrapText="1"/>
    </xf>
    <xf numFmtId="49" fontId="231" fillId="0" borderId="92" xfId="0" applyNumberFormat="1" applyFont="1" applyBorder="1" applyAlignment="1">
      <alignment vertical="top"/>
    </xf>
    <xf numFmtId="49" fontId="231" fillId="0" borderId="92" xfId="0" applyNumberFormat="1" applyFont="1" applyBorder="1" applyAlignment="1">
      <alignment horizontal="left" vertical="top"/>
    </xf>
    <xf numFmtId="0" fontId="218" fillId="0" borderId="92" xfId="0" applyFont="1" applyBorder="1" applyAlignment="1">
      <alignment horizontal="justify" vertical="top" wrapText="1"/>
    </xf>
    <xf numFmtId="0" fontId="231" fillId="0" borderId="92" xfId="0" applyFont="1" applyBorder="1" applyAlignment="1">
      <alignment horizontal="center" vertical="center" wrapText="1"/>
    </xf>
    <xf numFmtId="4" fontId="231" fillId="0" borderId="92" xfId="0" applyNumberFormat="1" applyFont="1" applyBorder="1" applyAlignment="1">
      <alignment horizontal="center" vertical="center"/>
    </xf>
    <xf numFmtId="0" fontId="218" fillId="0" borderId="78" xfId="0" applyFont="1" applyBorder="1"/>
    <xf numFmtId="0" fontId="218" fillId="0" borderId="78" xfId="0" applyFont="1" applyBorder="1" applyAlignment="1">
      <alignment horizontal="center" vertical="center"/>
    </xf>
    <xf numFmtId="4" fontId="218" fillId="0" borderId="78" xfId="0" applyNumberFormat="1" applyFont="1" applyBorder="1" applyAlignment="1">
      <alignment horizontal="center" vertical="center"/>
    </xf>
    <xf numFmtId="0" fontId="219" fillId="0" borderId="0" xfId="0" applyFont="1" applyAlignment="1">
      <alignment horizontal="left" vertical="center" wrapText="1"/>
    </xf>
    <xf numFmtId="0" fontId="230" fillId="0" borderId="119" xfId="0" applyFont="1" applyBorder="1" applyAlignment="1">
      <alignment vertical="center" wrapText="1"/>
    </xf>
    <xf numFmtId="0" fontId="218" fillId="0" borderId="119" xfId="0" applyFont="1" applyBorder="1" applyAlignment="1">
      <alignment vertical="center" wrapText="1"/>
    </xf>
    <xf numFmtId="0" fontId="218" fillId="0" borderId="76" xfId="0" applyFont="1" applyBorder="1" applyAlignment="1">
      <alignment vertical="center" wrapText="1"/>
    </xf>
    <xf numFmtId="0" fontId="230" fillId="0" borderId="119" xfId="0" applyFont="1" applyBorder="1" applyAlignment="1">
      <alignment horizontal="left" vertical="top" wrapText="1"/>
    </xf>
    <xf numFmtId="0" fontId="218" fillId="0" borderId="119" xfId="742" applyFont="1" applyBorder="1" applyAlignment="1">
      <alignment horizontal="left" vertical="center" wrapText="1"/>
    </xf>
    <xf numFmtId="49" fontId="230" fillId="0" borderId="102" xfId="0" applyNumberFormat="1" applyFont="1" applyBorder="1" applyAlignment="1">
      <alignment vertical="top"/>
    </xf>
    <xf numFmtId="49" fontId="230" fillId="0" borderId="92" xfId="0" applyNumberFormat="1" applyFont="1" applyBorder="1" applyAlignment="1">
      <alignment vertical="top"/>
    </xf>
    <xf numFmtId="0" fontId="230" fillId="0" borderId="73" xfId="0" applyFont="1" applyBorder="1" applyAlignment="1">
      <alignment horizontal="left" vertical="top"/>
    </xf>
    <xf numFmtId="0" fontId="230" fillId="0" borderId="73" xfId="0" applyFont="1" applyBorder="1" applyAlignment="1">
      <alignment horizontal="justify" vertical="top" wrapText="1"/>
    </xf>
    <xf numFmtId="0" fontId="218" fillId="0" borderId="73" xfId="0" applyFont="1" applyBorder="1" applyAlignment="1">
      <alignment horizontal="center" vertical="center" wrapText="1"/>
    </xf>
    <xf numFmtId="4" fontId="230" fillId="0" borderId="101" xfId="0" applyNumberFormat="1" applyFont="1" applyBorder="1" applyAlignment="1">
      <alignment horizontal="center" vertical="center"/>
    </xf>
    <xf numFmtId="49" fontId="230" fillId="0" borderId="121" xfId="0" applyNumberFormat="1" applyFont="1" applyBorder="1" applyAlignment="1">
      <alignment vertical="top"/>
    </xf>
    <xf numFmtId="49" fontId="230" fillId="75" borderId="79" xfId="0" applyNumberFormat="1" applyFont="1" applyFill="1" applyBorder="1" applyAlignment="1">
      <alignment vertical="top"/>
    </xf>
    <xf numFmtId="49" fontId="230" fillId="75" borderId="115" xfId="0" applyNumberFormat="1" applyFont="1" applyFill="1" applyBorder="1" applyAlignment="1">
      <alignment horizontal="left" vertical="top"/>
    </xf>
    <xf numFmtId="49" fontId="218" fillId="75" borderId="115" xfId="0" applyNumberFormat="1" applyFont="1" applyFill="1" applyBorder="1" applyAlignment="1">
      <alignment horizontal="left" vertical="top"/>
    </xf>
    <xf numFmtId="0" fontId="230" fillId="75" borderId="115" xfId="0" applyFont="1" applyFill="1" applyBorder="1" applyAlignment="1">
      <alignment horizontal="justify" vertical="top" wrapText="1"/>
    </xf>
    <xf numFmtId="0" fontId="218" fillId="75" borderId="115" xfId="0" applyFont="1" applyFill="1" applyBorder="1" applyAlignment="1">
      <alignment horizontal="center" vertical="center" wrapText="1"/>
    </xf>
    <xf numFmtId="4" fontId="218" fillId="75" borderId="115" xfId="0" applyNumberFormat="1" applyFont="1" applyFill="1" applyBorder="1" applyAlignment="1">
      <alignment horizontal="center" vertical="center"/>
    </xf>
    <xf numFmtId="4" fontId="218" fillId="75" borderId="80" xfId="0" applyNumberFormat="1" applyFont="1" applyFill="1" applyBorder="1" applyAlignment="1">
      <alignment horizontal="center" vertical="center"/>
    </xf>
    <xf numFmtId="0" fontId="240" fillId="0" borderId="92" xfId="0" applyFont="1" applyBorder="1" applyAlignment="1">
      <alignment wrapText="1"/>
    </xf>
    <xf numFmtId="0" fontId="218" fillId="0" borderId="92" xfId="0" applyFont="1" applyBorder="1" applyAlignment="1">
      <alignment horizontal="center" vertical="center"/>
    </xf>
    <xf numFmtId="4" fontId="218" fillId="0" borderId="92" xfId="0" applyNumberFormat="1" applyFont="1" applyBorder="1" applyAlignment="1">
      <alignment horizontal="center" vertical="center"/>
    </xf>
    <xf numFmtId="0" fontId="241" fillId="0" borderId="119" xfId="0" applyFont="1" applyBorder="1" applyAlignment="1">
      <alignment wrapText="1"/>
    </xf>
    <xf numFmtId="0" fontId="230" fillId="0" borderId="119" xfId="0" applyFont="1" applyBorder="1" applyAlignment="1">
      <alignment horizontal="center" vertical="center"/>
    </xf>
    <xf numFmtId="0" fontId="217" fillId="0" borderId="119" xfId="0" applyFont="1" applyBorder="1" applyAlignment="1">
      <alignment wrapText="1"/>
    </xf>
    <xf numFmtId="0" fontId="217" fillId="0" borderId="119" xfId="0" applyFont="1" applyBorder="1" applyAlignment="1">
      <alignment horizontal="justify" vertical="top" wrapText="1"/>
    </xf>
    <xf numFmtId="49" fontId="231" fillId="0" borderId="78" xfId="0" applyNumberFormat="1" applyFont="1" applyBorder="1" applyAlignment="1">
      <alignment vertical="top"/>
    </xf>
    <xf numFmtId="49" fontId="233" fillId="0" borderId="78" xfId="0" applyNumberFormat="1" applyFont="1" applyBorder="1" applyAlignment="1">
      <alignment horizontal="center" vertical="center"/>
    </xf>
    <xf numFmtId="0" fontId="231" fillId="0" borderId="78" xfId="0" applyFont="1" applyBorder="1" applyAlignment="1">
      <alignment horizontal="center" vertical="center" wrapText="1"/>
    </xf>
    <xf numFmtId="4" fontId="231" fillId="0" borderId="78" xfId="0" applyNumberFormat="1" applyFont="1" applyBorder="1" applyAlignment="1">
      <alignment horizontal="center" vertical="center"/>
    </xf>
    <xf numFmtId="49" fontId="233" fillId="0" borderId="119" xfId="0" applyNumberFormat="1" applyFont="1" applyBorder="1" applyAlignment="1">
      <alignment horizontal="center" vertical="center"/>
    </xf>
    <xf numFmtId="0" fontId="233" fillId="0" borderId="119" xfId="0" applyFont="1" applyBorder="1" applyAlignment="1">
      <alignment horizontal="left" vertical="top" wrapText="1"/>
    </xf>
    <xf numFmtId="0" fontId="233" fillId="0" borderId="119" xfId="742" applyFont="1" applyBorder="1" applyAlignment="1">
      <alignment horizontal="left" vertical="center" wrapText="1"/>
    </xf>
    <xf numFmtId="4" fontId="233" fillId="82" borderId="119" xfId="0" applyNumberFormat="1" applyFont="1" applyFill="1" applyBorder="1" applyAlignment="1" applyProtection="1">
      <alignment horizontal="center"/>
      <protection locked="0"/>
    </xf>
    <xf numFmtId="49" fontId="17" fillId="0" borderId="0" xfId="1029" applyNumberFormat="1" applyFont="1" applyAlignment="1">
      <alignment horizontal="left" vertical="top" wrapText="1"/>
    </xf>
    <xf numFmtId="0" fontId="8" fillId="0" borderId="0" xfId="0" applyFont="1" applyAlignment="1">
      <alignment horizontal="right" wrapText="1"/>
    </xf>
    <xf numFmtId="2" fontId="8" fillId="0" borderId="0" xfId="0" applyNumberFormat="1" applyFont="1" applyAlignment="1">
      <alignment horizontal="center"/>
    </xf>
    <xf numFmtId="4" fontId="8" fillId="0" borderId="0" xfId="0" applyNumberFormat="1" applyFont="1" applyAlignment="1">
      <alignment horizontal="right"/>
    </xf>
    <xf numFmtId="49" fontId="17" fillId="0" borderId="0" xfId="0" applyNumberFormat="1" applyFont="1" applyAlignment="1">
      <alignment horizontal="left" vertical="top"/>
    </xf>
    <xf numFmtId="49" fontId="17" fillId="0" borderId="34" xfId="897" applyNumberFormat="1" applyFont="1" applyBorder="1" applyAlignment="1">
      <alignment horizontal="center" vertical="center"/>
    </xf>
    <xf numFmtId="39" fontId="17" fillId="0" borderId="22" xfId="897" applyNumberFormat="1" applyFont="1" applyBorder="1" applyAlignment="1">
      <alignment horizontal="left" vertical="center"/>
    </xf>
    <xf numFmtId="0" fontId="161" fillId="0" borderId="22" xfId="0" applyFont="1" applyBorder="1"/>
    <xf numFmtId="0" fontId="17" fillId="0" borderId="43" xfId="897" applyFont="1" applyBorder="1" applyAlignment="1">
      <alignment horizontal="right" vertical="center"/>
    </xf>
    <xf numFmtId="49" fontId="17" fillId="0" borderId="0" xfId="897" applyNumberFormat="1" applyFont="1" applyAlignment="1">
      <alignment horizontal="center" vertical="center"/>
    </xf>
    <xf numFmtId="39" fontId="17" fillId="0" borderId="0" xfId="897" applyNumberFormat="1" applyFont="1" applyAlignment="1">
      <alignment horizontal="left" vertical="center"/>
    </xf>
    <xf numFmtId="0" fontId="17" fillId="0" borderId="0" xfId="897" applyFont="1" applyAlignment="1">
      <alignment horizontal="center" vertical="center"/>
    </xf>
    <xf numFmtId="49" fontId="17" fillId="0" borderId="34" xfId="0" applyNumberFormat="1" applyFont="1" applyBorder="1" applyAlignment="1">
      <alignment horizontal="center"/>
    </xf>
    <xf numFmtId="0" fontId="17" fillId="0" borderId="22" xfId="0" applyFont="1" applyBorder="1"/>
    <xf numFmtId="4" fontId="17" fillId="0" borderId="43" xfId="0" applyNumberFormat="1" applyFont="1" applyBorder="1" applyAlignment="1">
      <alignment horizontal="right"/>
    </xf>
    <xf numFmtId="49" fontId="17" fillId="0" borderId="104" xfId="0" applyNumberFormat="1" applyFont="1" applyBorder="1" applyAlignment="1">
      <alignment horizontal="center"/>
    </xf>
    <xf numFmtId="0" fontId="161" fillId="0" borderId="93" xfId="0" applyFont="1" applyBorder="1"/>
    <xf numFmtId="4" fontId="17" fillId="0" borderId="103" xfId="0" applyNumberFormat="1" applyFont="1" applyBorder="1" applyAlignment="1">
      <alignment horizontal="right"/>
    </xf>
    <xf numFmtId="0" fontId="17" fillId="0" borderId="93" xfId="0" applyFont="1" applyBorder="1"/>
    <xf numFmtId="49" fontId="17" fillId="0" borderId="75" xfId="0" applyNumberFormat="1" applyFont="1" applyBorder="1" applyAlignment="1">
      <alignment horizontal="center"/>
    </xf>
    <xf numFmtId="0" fontId="17" fillId="0" borderId="75" xfId="0" applyFont="1" applyBorder="1"/>
    <xf numFmtId="0" fontId="161" fillId="0" borderId="75" xfId="0" applyFont="1" applyBorder="1"/>
    <xf numFmtId="4" fontId="17" fillId="0" borderId="75" xfId="0" applyNumberFormat="1" applyFont="1" applyBorder="1" applyAlignment="1">
      <alignment horizontal="right"/>
    </xf>
    <xf numFmtId="49" fontId="17" fillId="0" borderId="105" xfId="0" applyNumberFormat="1" applyFont="1" applyBorder="1" applyAlignment="1">
      <alignment horizontal="center"/>
    </xf>
    <xf numFmtId="0" fontId="17" fillId="0" borderId="106" xfId="0" applyFont="1" applyBorder="1"/>
    <xf numFmtId="0" fontId="161" fillId="0" borderId="107" xfId="0" applyFont="1" applyBorder="1"/>
    <xf numFmtId="4" fontId="17" fillId="0" borderId="108" xfId="0" applyNumberFormat="1" applyFont="1" applyBorder="1" applyAlignment="1">
      <alignment horizontal="right"/>
    </xf>
    <xf numFmtId="0" fontId="183" fillId="0" borderId="0" xfId="1037" applyFont="1" applyAlignment="1">
      <alignment horizontal="left" vertical="top"/>
    </xf>
    <xf numFmtId="4" fontId="183" fillId="0" borderId="0" xfId="1037" applyNumberFormat="1" applyFont="1" applyAlignment="1">
      <alignment horizontal="left" vertical="top" wrapText="1"/>
    </xf>
    <xf numFmtId="0" fontId="182" fillId="0" borderId="0" xfId="1307" applyFont="1"/>
    <xf numFmtId="4" fontId="183" fillId="0" borderId="0" xfId="1037" applyNumberFormat="1" applyFont="1" applyAlignment="1">
      <alignment horizontal="left" vertical="top"/>
    </xf>
    <xf numFmtId="4" fontId="183" fillId="0" borderId="0" xfId="1037" applyNumberFormat="1" applyFont="1" applyAlignment="1">
      <alignment horizontal="center" vertical="top"/>
    </xf>
    <xf numFmtId="4" fontId="183" fillId="0" borderId="0" xfId="1037" applyNumberFormat="1" applyFont="1" applyAlignment="1">
      <alignment vertical="top"/>
    </xf>
    <xf numFmtId="4" fontId="182" fillId="0" borderId="0" xfId="1037" quotePrefix="1" applyNumberFormat="1" applyFont="1" applyAlignment="1">
      <alignment horizontal="left" vertical="top"/>
    </xf>
    <xf numFmtId="4" fontId="182" fillId="0" borderId="0" xfId="1037" applyNumberFormat="1" applyFont="1" applyAlignment="1">
      <alignment horizontal="left" vertical="top"/>
    </xf>
    <xf numFmtId="4" fontId="182" fillId="0" borderId="0" xfId="1037" applyNumberFormat="1" applyFont="1" applyAlignment="1">
      <alignment horizontal="center" vertical="top"/>
    </xf>
    <xf numFmtId="4" fontId="182" fillId="0" borderId="0" xfId="1037" applyNumberFormat="1" applyFont="1" applyAlignment="1">
      <alignment vertical="top"/>
    </xf>
    <xf numFmtId="0" fontId="182" fillId="0" borderId="0" xfId="1037" applyFont="1" applyAlignment="1">
      <alignment horizontal="left" vertical="top" wrapText="1"/>
    </xf>
    <xf numFmtId="4" fontId="182" fillId="0" borderId="74" xfId="1037" quotePrefix="1" applyNumberFormat="1" applyFont="1" applyBorder="1" applyAlignment="1">
      <alignment horizontal="left" vertical="top"/>
    </xf>
    <xf numFmtId="0" fontId="182" fillId="0" borderId="74" xfId="1037" applyFont="1" applyBorder="1" applyAlignment="1">
      <alignment horizontal="left" vertical="top" wrapText="1"/>
    </xf>
    <xf numFmtId="0" fontId="182" fillId="0" borderId="74" xfId="1037" applyFont="1" applyBorder="1" applyAlignment="1">
      <alignment horizontal="center" vertical="top" wrapText="1"/>
    </xf>
    <xf numFmtId="4" fontId="182" fillId="0" borderId="74" xfId="1037" applyNumberFormat="1" applyFont="1" applyBorder="1" applyAlignment="1">
      <alignment vertical="top"/>
    </xf>
    <xf numFmtId="0" fontId="182" fillId="0" borderId="0" xfId="1037" applyFont="1"/>
    <xf numFmtId="4" fontId="183" fillId="0" borderId="89" xfId="1037" applyNumberFormat="1" applyFont="1" applyBorder="1" applyAlignment="1">
      <alignment horizontal="left" vertical="top"/>
    </xf>
    <xf numFmtId="4" fontId="183" fillId="0" borderId="91" xfId="1037" applyNumberFormat="1" applyFont="1" applyBorder="1" applyAlignment="1">
      <alignment horizontal="left" vertical="top"/>
    </xf>
    <xf numFmtId="4" fontId="183" fillId="0" borderId="91" xfId="1037" applyNumberFormat="1" applyFont="1" applyBorder="1" applyAlignment="1">
      <alignment horizontal="center" vertical="top"/>
    </xf>
    <xf numFmtId="4" fontId="183" fillId="0" borderId="88" xfId="1037" applyNumberFormat="1" applyFont="1" applyBorder="1" applyAlignment="1">
      <alignment vertical="top"/>
    </xf>
    <xf numFmtId="4" fontId="183" fillId="0" borderId="0" xfId="1037" quotePrefix="1" applyNumberFormat="1" applyFont="1" applyAlignment="1">
      <alignment horizontal="left" vertical="top"/>
    </xf>
    <xf numFmtId="0" fontId="183" fillId="0" borderId="0" xfId="1037" applyFont="1" applyAlignment="1">
      <alignment horizontal="left" vertical="top" wrapText="1"/>
    </xf>
    <xf numFmtId="186" fontId="182" fillId="0" borderId="0" xfId="1307" applyNumberFormat="1" applyFont="1" applyAlignment="1">
      <alignment vertical="top"/>
    </xf>
    <xf numFmtId="0" fontId="182" fillId="0" borderId="0" xfId="897" applyFont="1" applyAlignment="1">
      <alignment horizontal="left" vertical="top" wrapText="1"/>
    </xf>
    <xf numFmtId="4" fontId="182" fillId="0" borderId="0" xfId="897" applyNumberFormat="1" applyFont="1" applyAlignment="1">
      <alignment horizontal="center" vertical="top"/>
    </xf>
    <xf numFmtId="4" fontId="182" fillId="0" borderId="0" xfId="1307" applyNumberFormat="1" applyFont="1" applyAlignment="1">
      <alignment vertical="top"/>
    </xf>
    <xf numFmtId="0" fontId="26" fillId="0" borderId="0" xfId="898" applyAlignment="1">
      <alignment horizontal="left" vertical="top" wrapText="1"/>
    </xf>
    <xf numFmtId="4" fontId="26" fillId="0" borderId="0" xfId="898" applyNumberFormat="1" applyAlignment="1">
      <alignment horizontal="center" vertical="top"/>
    </xf>
    <xf numFmtId="4" fontId="8" fillId="0" borderId="0" xfId="1217" applyNumberFormat="1" applyFont="1" applyAlignment="1">
      <alignment horizontal="center" vertical="top"/>
    </xf>
    <xf numFmtId="4" fontId="8" fillId="0" borderId="0" xfId="1217" applyNumberFormat="1" applyFont="1" applyAlignment="1">
      <alignment horizontal="right" vertical="top"/>
    </xf>
    <xf numFmtId="0" fontId="190" fillId="0" borderId="0" xfId="897" applyFont="1" applyAlignment="1">
      <alignment horizontal="left" vertical="top" wrapText="1"/>
    </xf>
    <xf numFmtId="2" fontId="182" fillId="0" borderId="74" xfId="897" applyNumberFormat="1" applyFont="1" applyBorder="1" applyAlignment="1">
      <alignment horizontal="left" vertical="top"/>
    </xf>
    <xf numFmtId="0" fontId="182" fillId="0" borderId="74" xfId="897" applyFont="1" applyBorder="1" applyAlignment="1">
      <alignment horizontal="left" vertical="top" wrapText="1"/>
    </xf>
    <xf numFmtId="4" fontId="182" fillId="0" borderId="74" xfId="897" applyNumberFormat="1" applyFont="1" applyBorder="1" applyAlignment="1">
      <alignment horizontal="center" vertical="top"/>
    </xf>
    <xf numFmtId="4" fontId="182" fillId="0" borderId="74" xfId="897" applyNumberFormat="1" applyFont="1" applyBorder="1" applyAlignment="1">
      <alignment vertical="top"/>
    </xf>
    <xf numFmtId="4" fontId="182" fillId="0" borderId="0" xfId="1307" quotePrefix="1" applyNumberFormat="1" applyFont="1" applyAlignment="1">
      <alignment horizontal="left" vertical="top"/>
    </xf>
    <xf numFmtId="0" fontId="182" fillId="0" borderId="0" xfId="1029" applyFont="1" applyAlignment="1">
      <alignment horizontal="left" vertical="top" wrapText="1"/>
    </xf>
    <xf numFmtId="4" fontId="182" fillId="0" borderId="0" xfId="1029" applyNumberFormat="1" applyFont="1" applyAlignment="1">
      <alignment horizontal="center" vertical="top"/>
    </xf>
    <xf numFmtId="4" fontId="182" fillId="0" borderId="0" xfId="1307" applyNumberFormat="1" applyFont="1" applyAlignment="1">
      <alignment horizontal="left" vertical="top"/>
    </xf>
    <xf numFmtId="0" fontId="183" fillId="0" borderId="72" xfId="1037" applyFont="1" applyBorder="1" applyAlignment="1">
      <alignment horizontal="left" vertical="top" wrapText="1"/>
    </xf>
    <xf numFmtId="0" fontId="182" fillId="0" borderId="0" xfId="1307" applyFont="1" applyAlignment="1">
      <alignment horizontal="left" vertical="top" wrapText="1"/>
    </xf>
    <xf numFmtId="4" fontId="182" fillId="0" borderId="0" xfId="1307" applyNumberFormat="1" applyFont="1" applyAlignment="1">
      <alignment horizontal="center" vertical="top"/>
    </xf>
    <xf numFmtId="4" fontId="182" fillId="0" borderId="74" xfId="1037" applyNumberFormat="1" applyFont="1" applyBorder="1" applyAlignment="1">
      <alignment horizontal="left" vertical="top"/>
    </xf>
    <xf numFmtId="4" fontId="182" fillId="0" borderId="74" xfId="1037" applyNumberFormat="1" applyFont="1" applyBorder="1" applyAlignment="1">
      <alignment horizontal="center" vertical="top"/>
    </xf>
    <xf numFmtId="4" fontId="191" fillId="0" borderId="0" xfId="1037" applyNumberFormat="1" applyFont="1" applyAlignment="1">
      <alignment horizontal="left" vertical="top"/>
    </xf>
    <xf numFmtId="4" fontId="192" fillId="0" borderId="0" xfId="1037" applyNumberFormat="1" applyFont="1" applyAlignment="1">
      <alignment horizontal="center" vertical="top"/>
    </xf>
    <xf numFmtId="4" fontId="192" fillId="0" borderId="0" xfId="1037" applyNumberFormat="1" applyFont="1" applyAlignment="1">
      <alignment vertical="top"/>
    </xf>
    <xf numFmtId="4" fontId="192" fillId="0" borderId="0" xfId="1037" applyNumberFormat="1" applyFont="1" applyAlignment="1">
      <alignment horizontal="left" vertical="top"/>
    </xf>
    <xf numFmtId="0" fontId="192" fillId="0" borderId="0" xfId="1037" applyFont="1" applyAlignment="1">
      <alignment horizontal="left" vertical="top" wrapText="1"/>
    </xf>
    <xf numFmtId="186" fontId="192" fillId="0" borderId="0" xfId="1307" applyNumberFormat="1" applyFont="1" applyAlignment="1">
      <alignment vertical="top"/>
    </xf>
    <xf numFmtId="4" fontId="183" fillId="0" borderId="0" xfId="1307" quotePrefix="1" applyNumberFormat="1" applyFont="1" applyAlignment="1">
      <alignment horizontal="left" vertical="top"/>
    </xf>
    <xf numFmtId="0" fontId="183" fillId="0" borderId="0" xfId="1307" applyFont="1" applyAlignment="1">
      <alignment horizontal="left" vertical="top" wrapText="1"/>
    </xf>
    <xf numFmtId="4" fontId="183" fillId="0" borderId="0" xfId="1307" applyNumberFormat="1" applyFont="1" applyAlignment="1">
      <alignment horizontal="left" vertical="top"/>
    </xf>
    <xf numFmtId="0" fontId="182" fillId="0" borderId="0" xfId="2638" applyFont="1" applyAlignment="1">
      <alignment horizontal="left" vertical="top" wrapText="1"/>
    </xf>
    <xf numFmtId="0" fontId="182" fillId="0" borderId="0" xfId="1165" applyFont="1" applyAlignment="1">
      <alignment horizontal="left" vertical="top" wrapText="1"/>
    </xf>
    <xf numFmtId="4" fontId="182" fillId="0" borderId="74" xfId="1307" applyNumberFormat="1" applyFont="1" applyBorder="1" applyAlignment="1">
      <alignment horizontal="left" vertical="top"/>
    </xf>
    <xf numFmtId="0" fontId="182" fillId="0" borderId="74" xfId="1307" applyFont="1" applyBorder="1" applyAlignment="1">
      <alignment horizontal="left" vertical="top" wrapText="1"/>
    </xf>
    <xf numFmtId="4" fontId="182" fillId="0" borderId="74" xfId="1307" applyNumberFormat="1" applyFont="1" applyBorder="1" applyAlignment="1">
      <alignment horizontal="center" vertical="top"/>
    </xf>
    <xf numFmtId="4" fontId="182" fillId="0" borderId="74" xfId="1307" applyNumberFormat="1" applyFont="1" applyBorder="1" applyAlignment="1">
      <alignment vertical="top"/>
    </xf>
    <xf numFmtId="0" fontId="182" fillId="0" borderId="74" xfId="2638" applyFont="1" applyBorder="1" applyAlignment="1">
      <alignment horizontal="left" vertical="top" wrapText="1"/>
    </xf>
    <xf numFmtId="4" fontId="276" fillId="0" borderId="0" xfId="1037" applyNumberFormat="1" applyFont="1" applyAlignment="1">
      <alignment horizontal="center" vertical="top" wrapText="1"/>
    </xf>
    <xf numFmtId="0" fontId="182" fillId="0" borderId="83" xfId="1037" applyFont="1" applyBorder="1"/>
    <xf numFmtId="0" fontId="182" fillId="0" borderId="83" xfId="1037" applyFont="1" applyBorder="1" applyAlignment="1">
      <alignment horizontal="center" vertical="top"/>
    </xf>
    <xf numFmtId="4" fontId="182" fillId="0" borderId="83" xfId="1037" applyNumberFormat="1" applyFont="1" applyBorder="1" applyAlignment="1">
      <alignment horizontal="center" vertical="top"/>
    </xf>
    <xf numFmtId="0" fontId="182" fillId="0" borderId="83" xfId="1037" applyFont="1" applyBorder="1" applyAlignment="1">
      <alignment vertical="top"/>
    </xf>
    <xf numFmtId="4" fontId="183" fillId="0" borderId="0" xfId="1037" applyNumberFormat="1" applyFont="1" applyAlignment="1">
      <alignment vertical="top" wrapText="1"/>
    </xf>
    <xf numFmtId="4" fontId="182" fillId="71" borderId="0" xfId="897" applyNumberFormat="1" applyFont="1" applyFill="1" applyAlignment="1" applyProtection="1">
      <alignment horizontal="center" vertical="top"/>
      <protection locked="0"/>
    </xf>
    <xf numFmtId="4" fontId="182" fillId="71" borderId="0" xfId="1029" applyNumberFormat="1" applyFont="1" applyFill="1" applyAlignment="1" applyProtection="1">
      <alignment horizontal="center" vertical="top"/>
      <protection locked="0"/>
    </xf>
    <xf numFmtId="4" fontId="182" fillId="71" borderId="0" xfId="1037" applyNumberFormat="1" applyFont="1" applyFill="1" applyAlignment="1" applyProtection="1">
      <alignment horizontal="center" vertical="top"/>
      <protection locked="0"/>
    </xf>
    <xf numFmtId="4" fontId="182" fillId="71" borderId="0" xfId="1307" applyNumberFormat="1" applyFont="1" applyFill="1" applyAlignment="1" applyProtection="1">
      <alignment horizontal="center" vertical="top"/>
      <protection locked="0"/>
    </xf>
    <xf numFmtId="0" fontId="309" fillId="0" borderId="0" xfId="0" applyFont="1" applyAlignment="1">
      <alignment vertical="top"/>
    </xf>
    <xf numFmtId="0" fontId="197" fillId="0" borderId="0" xfId="0" applyFont="1" applyAlignment="1">
      <alignment horizontal="left" vertical="top"/>
    </xf>
    <xf numFmtId="0" fontId="197" fillId="0" borderId="0" xfId="0" applyFont="1" applyAlignment="1">
      <alignment horizontal="left"/>
    </xf>
    <xf numFmtId="181" fontId="197" fillId="0" borderId="0" xfId="0" applyNumberFormat="1" applyFont="1" applyAlignment="1">
      <alignment horizontal="left"/>
    </xf>
    <xf numFmtId="0" fontId="198" fillId="0" borderId="0" xfId="0" applyFont="1" applyAlignment="1">
      <alignment horizontal="center" vertical="top"/>
    </xf>
    <xf numFmtId="0" fontId="198" fillId="0" borderId="0" xfId="0" applyFont="1" applyAlignment="1">
      <alignment horizontal="left"/>
    </xf>
    <xf numFmtId="181" fontId="198" fillId="0" borderId="0" xfId="0" applyNumberFormat="1" applyFont="1" applyAlignment="1">
      <alignment horizontal="right"/>
    </xf>
    <xf numFmtId="0" fontId="199" fillId="0" borderId="0" xfId="894" applyFont="1" applyAlignment="1">
      <alignment horizontal="left" wrapText="1"/>
    </xf>
    <xf numFmtId="0" fontId="24" fillId="0" borderId="0" xfId="894" applyFont="1" applyAlignment="1">
      <alignment vertical="top" wrapText="1"/>
    </xf>
    <xf numFmtId="0" fontId="24" fillId="0" borderId="0" xfId="894" applyFont="1" applyAlignment="1">
      <alignment horizontal="left" vertical="top" wrapText="1"/>
    </xf>
    <xf numFmtId="0" fontId="149" fillId="0" borderId="0" xfId="0" applyFont="1" applyAlignment="1">
      <alignment horizontal="center"/>
    </xf>
    <xf numFmtId="181" fontId="149" fillId="0" borderId="0" xfId="0" applyNumberFormat="1" applyFont="1"/>
    <xf numFmtId="1" fontId="149" fillId="0" borderId="0" xfId="0" applyNumberFormat="1" applyFont="1"/>
    <xf numFmtId="0" fontId="149" fillId="0" borderId="115" xfId="0" applyFont="1" applyBorder="1" applyAlignment="1">
      <alignment horizontal="center"/>
    </xf>
    <xf numFmtId="0" fontId="149" fillId="0" borderId="115" xfId="0" applyFont="1" applyBorder="1"/>
    <xf numFmtId="181" fontId="149" fillId="0" borderId="115" xfId="0" applyNumberFormat="1" applyFont="1" applyBorder="1"/>
    <xf numFmtId="0" fontId="308" fillId="0" borderId="121" xfId="0" applyFont="1" applyBorder="1" applyAlignment="1">
      <alignment horizontal="center" vertical="top"/>
    </xf>
    <xf numFmtId="0" fontId="308" fillId="0" borderId="121" xfId="0" applyFont="1" applyBorder="1" applyAlignment="1">
      <alignment horizontal="center"/>
    </xf>
    <xf numFmtId="3" fontId="308" fillId="0" borderId="121" xfId="0" applyNumberFormat="1" applyFont="1" applyBorder="1" applyAlignment="1">
      <alignment horizontal="center"/>
    </xf>
    <xf numFmtId="4" fontId="308" fillId="0" borderId="121" xfId="0" applyNumberFormat="1" applyFont="1" applyBorder="1" applyAlignment="1">
      <alignment horizontal="right"/>
    </xf>
    <xf numFmtId="0" fontId="9" fillId="0" borderId="0" xfId="0" applyFont="1" applyAlignment="1">
      <alignment horizontal="center" vertical="top"/>
    </xf>
    <xf numFmtId="4" fontId="9" fillId="0" borderId="0" xfId="0" applyNumberFormat="1" applyFont="1" applyAlignment="1">
      <alignment horizontal="right"/>
    </xf>
    <xf numFmtId="0" fontId="199" fillId="0" borderId="0" xfId="0" applyFont="1" applyAlignment="1">
      <alignment horizontal="center" vertical="top"/>
    </xf>
    <xf numFmtId="0" fontId="199" fillId="0" borderId="0" xfId="0" applyFont="1" applyAlignment="1">
      <alignment horizontal="left"/>
    </xf>
    <xf numFmtId="0" fontId="9" fillId="0" borderId="0" xfId="0" applyFont="1" applyAlignment="1">
      <alignment horizontal="right"/>
    </xf>
    <xf numFmtId="0" fontId="9" fillId="0" borderId="0" xfId="0" applyFont="1" applyAlignment="1">
      <alignment horizontal="left"/>
    </xf>
    <xf numFmtId="0" fontId="9" fillId="0" borderId="0" xfId="2639" applyFont="1" applyAlignment="1">
      <alignment horizontal="center" vertical="top" wrapText="1"/>
    </xf>
    <xf numFmtId="0" fontId="9" fillId="0" borderId="0" xfId="2640" applyFont="1" applyAlignment="1">
      <alignment horizontal="center"/>
    </xf>
    <xf numFmtId="0" fontId="9" fillId="0" borderId="0" xfId="2640" applyFont="1" applyAlignment="1">
      <alignment horizontal="right"/>
    </xf>
    <xf numFmtId="0" fontId="9" fillId="0" borderId="0" xfId="2639" applyFont="1" applyAlignment="1">
      <alignment horizontal="center" wrapText="1"/>
    </xf>
    <xf numFmtId="0" fontId="9" fillId="0" borderId="0" xfId="2639" applyFont="1" applyAlignment="1">
      <alignment horizontal="right" wrapText="1"/>
    </xf>
    <xf numFmtId="0" fontId="9" fillId="0" borderId="0" xfId="0" applyFont="1" applyAlignment="1">
      <alignment horizontal="left" wrapText="1"/>
    </xf>
    <xf numFmtId="0" fontId="9" fillId="0" borderId="0" xfId="0" applyFont="1" applyAlignment="1">
      <alignment horizontal="left" vertical="top" wrapText="1"/>
    </xf>
    <xf numFmtId="0" fontId="9" fillId="0" borderId="0" xfId="2640" applyFont="1" applyAlignment="1">
      <alignment horizontal="center" vertical="top"/>
    </xf>
    <xf numFmtId="1" fontId="9" fillId="0" borderId="0" xfId="894" applyNumberFormat="1" applyFont="1" applyAlignment="1">
      <alignment horizontal="left" vertical="top" wrapText="1"/>
    </xf>
    <xf numFmtId="3" fontId="9" fillId="0" borderId="0" xfId="0" applyNumberFormat="1" applyFont="1"/>
    <xf numFmtId="181" fontId="9" fillId="0" borderId="0" xfId="2669" applyNumberFormat="1" applyFont="1" applyFill="1" applyAlignment="1" applyProtection="1">
      <alignment horizontal="right"/>
    </xf>
    <xf numFmtId="3" fontId="9" fillId="0" borderId="0" xfId="0" applyNumberFormat="1" applyFont="1" applyAlignment="1">
      <alignment horizontal="right"/>
    </xf>
    <xf numFmtId="0" fontId="9" fillId="0" borderId="0" xfId="2640" applyFont="1" applyAlignment="1">
      <alignment horizontal="left" vertical="top"/>
    </xf>
    <xf numFmtId="0" fontId="9" fillId="0" borderId="0" xfId="0" applyFont="1" applyAlignment="1">
      <alignment horizontal="left" vertical="top"/>
    </xf>
    <xf numFmtId="181" fontId="9" fillId="0" borderId="0" xfId="2669" applyNumberFormat="1" applyFont="1" applyFill="1" applyBorder="1" applyAlignment="1" applyProtection="1">
      <alignment horizontal="right"/>
    </xf>
    <xf numFmtId="16" fontId="9" fillId="0" borderId="0" xfId="2640" applyNumberFormat="1" applyFont="1" applyAlignment="1">
      <alignment horizontal="center" vertical="top"/>
    </xf>
    <xf numFmtId="0" fontId="9" fillId="0" borderId="0" xfId="894" applyFont="1" applyAlignment="1">
      <alignment vertical="top" wrapText="1"/>
    </xf>
    <xf numFmtId="0" fontId="9" fillId="0" borderId="0" xfId="894" applyFont="1" applyAlignment="1">
      <alignment horizontal="center"/>
    </xf>
    <xf numFmtId="0" fontId="9" fillId="0" borderId="73" xfId="0" applyFont="1" applyBorder="1" applyAlignment="1">
      <alignment horizontal="center" vertical="top"/>
    </xf>
    <xf numFmtId="0" fontId="199" fillId="0" borderId="73" xfId="0" applyFont="1" applyBorder="1" applyAlignment="1">
      <alignment horizontal="left"/>
    </xf>
    <xf numFmtId="0" fontId="9" fillId="0" borderId="73" xfId="0" applyFont="1" applyBorder="1" applyAlignment="1">
      <alignment horizontal="center"/>
    </xf>
    <xf numFmtId="0" fontId="9" fillId="0" borderId="73" xfId="0" applyFont="1" applyBorder="1" applyAlignment="1">
      <alignment horizontal="right"/>
    </xf>
    <xf numFmtId="181" fontId="9" fillId="0" borderId="73" xfId="0" applyNumberFormat="1" applyFont="1" applyBorder="1"/>
    <xf numFmtId="181" fontId="199" fillId="0" borderId="73" xfId="0" applyNumberFormat="1" applyFont="1" applyBorder="1"/>
    <xf numFmtId="0" fontId="203" fillId="0" borderId="0" xfId="0" applyFont="1" applyAlignment="1">
      <alignment horizontal="center" vertical="top"/>
    </xf>
    <xf numFmtId="0" fontId="203" fillId="0" borderId="0" xfId="0" applyFont="1" applyAlignment="1">
      <alignment horizontal="left"/>
    </xf>
    <xf numFmtId="0" fontId="200" fillId="0" borderId="0" xfId="0" applyFont="1" applyAlignment="1">
      <alignment horizontal="center"/>
    </xf>
    <xf numFmtId="3" fontId="200" fillId="0" borderId="0" xfId="0" applyNumberFormat="1" applyFont="1" applyAlignment="1">
      <alignment horizontal="right"/>
    </xf>
    <xf numFmtId="181" fontId="0" fillId="0" borderId="0" xfId="0" applyNumberFormat="1" applyAlignment="1">
      <alignment horizontal="right"/>
    </xf>
    <xf numFmtId="0" fontId="200" fillId="0" borderId="0" xfId="2639" applyAlignment="1">
      <alignment horizontal="center" vertical="top" wrapText="1"/>
    </xf>
    <xf numFmtId="3" fontId="200" fillId="0" borderId="0" xfId="2639" applyNumberFormat="1" applyAlignment="1">
      <alignment horizontal="right" wrapText="1"/>
    </xf>
    <xf numFmtId="0" fontId="204" fillId="0" borderId="0" xfId="0" applyFont="1" applyAlignment="1">
      <alignment vertical="top" wrapText="1"/>
    </xf>
    <xf numFmtId="181" fontId="9" fillId="0" borderId="0" xfId="0" applyNumberFormat="1" applyFont="1" applyAlignment="1">
      <alignment horizontal="right"/>
    </xf>
    <xf numFmtId="181" fontId="204" fillId="0" borderId="0" xfId="0" applyNumberFormat="1" applyFont="1" applyAlignment="1">
      <alignment horizontal="right"/>
    </xf>
    <xf numFmtId="0" fontId="200" fillId="0" borderId="0" xfId="0" applyFont="1" applyAlignment="1">
      <alignment horizontal="center" vertical="top"/>
    </xf>
    <xf numFmtId="0" fontId="24" fillId="0" borderId="0" xfId="2641" applyFont="1" applyAlignment="1">
      <alignment wrapText="1"/>
    </xf>
    <xf numFmtId="0" fontId="198" fillId="0" borderId="0" xfId="2639" applyFont="1" applyAlignment="1">
      <alignment horizontal="left" vertical="top" wrapText="1"/>
    </xf>
    <xf numFmtId="3" fontId="0" fillId="0" borderId="0" xfId="0" applyNumberFormat="1" applyAlignment="1">
      <alignment horizontal="right"/>
    </xf>
    <xf numFmtId="0" fontId="9" fillId="0" borderId="0" xfId="2670" applyFont="1" applyAlignment="1">
      <alignment horizontal="center" vertical="top"/>
    </xf>
    <xf numFmtId="3" fontId="9" fillId="0" borderId="0" xfId="2670" applyNumberFormat="1" applyFont="1" applyAlignment="1">
      <alignment horizontal="right"/>
    </xf>
    <xf numFmtId="0" fontId="9" fillId="0" borderId="0" xfId="894" applyFont="1" applyAlignment="1">
      <alignment wrapText="1"/>
    </xf>
    <xf numFmtId="0" fontId="8" fillId="0" borderId="0" xfId="894" applyAlignment="1">
      <alignment horizontal="center"/>
    </xf>
    <xf numFmtId="181" fontId="161" fillId="0" borderId="0" xfId="2669" applyNumberFormat="1" applyFont="1" applyFill="1" applyBorder="1" applyAlignment="1" applyProtection="1">
      <alignment horizontal="right"/>
    </xf>
    <xf numFmtId="0" fontId="9" fillId="0" borderId="0" xfId="894" applyFont="1" applyAlignment="1">
      <alignment horizontal="left" vertical="top" wrapText="1"/>
    </xf>
    <xf numFmtId="3" fontId="200" fillId="0" borderId="0" xfId="0" applyNumberFormat="1" applyFont="1"/>
    <xf numFmtId="0" fontId="204" fillId="0" borderId="0" xfId="0" applyFont="1" applyAlignment="1">
      <alignment horizontal="center" vertical="top"/>
    </xf>
    <xf numFmtId="49" fontId="9" fillId="0" borderId="0" xfId="894" applyNumberFormat="1" applyFont="1" applyAlignment="1">
      <alignment horizontal="left" wrapText="1"/>
    </xf>
    <xf numFmtId="0" fontId="200" fillId="0" borderId="115" xfId="0" applyFont="1" applyBorder="1" applyAlignment="1">
      <alignment horizontal="center" vertical="top"/>
    </xf>
    <xf numFmtId="0" fontId="200" fillId="0" borderId="115" xfId="0" applyFont="1" applyBorder="1" applyAlignment="1">
      <alignment horizontal="left"/>
    </xf>
    <xf numFmtId="0" fontId="200" fillId="0" borderId="115" xfId="0" applyFont="1" applyBorder="1" applyAlignment="1">
      <alignment horizontal="center"/>
    </xf>
    <xf numFmtId="3" fontId="200" fillId="0" borderId="115" xfId="0" applyNumberFormat="1" applyFont="1" applyBorder="1" applyAlignment="1">
      <alignment horizontal="right"/>
    </xf>
    <xf numFmtId="181" fontId="0" fillId="0" borderId="73" xfId="0" applyNumberFormat="1" applyBorder="1" applyAlignment="1">
      <alignment horizontal="right"/>
    </xf>
    <xf numFmtId="181" fontId="310" fillId="0" borderId="73" xfId="0" applyNumberFormat="1" applyFont="1" applyBorder="1" applyAlignment="1">
      <alignment horizontal="right"/>
    </xf>
    <xf numFmtId="0" fontId="203" fillId="0" borderId="0" xfId="0" applyFont="1" applyAlignment="1">
      <alignment horizontal="center"/>
    </xf>
    <xf numFmtId="181" fontId="124" fillId="0" borderId="0" xfId="0" applyNumberFormat="1" applyFont="1"/>
    <xf numFmtId="0" fontId="124" fillId="0" borderId="0" xfId="0" applyFont="1" applyAlignment="1">
      <alignment horizontal="center" vertical="top"/>
    </xf>
    <xf numFmtId="0" fontId="124" fillId="0" borderId="0" xfId="894" quotePrefix="1" applyFont="1" applyAlignment="1">
      <alignment wrapText="1"/>
    </xf>
    <xf numFmtId="0" fontId="124" fillId="0" borderId="0" xfId="0" applyFont="1" applyAlignment="1">
      <alignment vertical="top" wrapText="1"/>
    </xf>
    <xf numFmtId="0" fontId="124" fillId="0" borderId="0" xfId="0" applyFont="1" applyAlignment="1">
      <alignment horizontal="center"/>
    </xf>
    <xf numFmtId="0" fontId="200" fillId="0" borderId="73" xfId="0" applyFont="1" applyBorder="1" applyAlignment="1">
      <alignment horizontal="center" vertical="top"/>
    </xf>
    <xf numFmtId="0" fontId="203" fillId="0" borderId="73" xfId="0" applyFont="1" applyBorder="1" applyAlignment="1">
      <alignment horizontal="left"/>
    </xf>
    <xf numFmtId="0" fontId="200" fillId="0" borderId="73" xfId="0" applyFont="1" applyBorder="1" applyAlignment="1">
      <alignment horizontal="center"/>
    </xf>
    <xf numFmtId="0" fontId="200" fillId="0" borderId="73" xfId="0" applyFont="1" applyBorder="1"/>
    <xf numFmtId="181" fontId="161" fillId="0" borderId="73" xfId="0" applyNumberFormat="1" applyFont="1" applyBorder="1"/>
    <xf numFmtId="181" fontId="24" fillId="0" borderId="73" xfId="0" applyNumberFormat="1" applyFont="1" applyBorder="1"/>
    <xf numFmtId="49" fontId="161" fillId="0" borderId="0" xfId="0" applyNumberFormat="1" applyFont="1" applyAlignment="1">
      <alignment horizontal="center"/>
    </xf>
    <xf numFmtId="0" fontId="199" fillId="0" borderId="0" xfId="0" applyFont="1" applyAlignment="1">
      <alignment horizontal="left" vertical="top"/>
    </xf>
    <xf numFmtId="3" fontId="9" fillId="0" borderId="0" xfId="0" applyNumberFormat="1" applyFont="1" applyAlignment="1">
      <alignment horizontal="center"/>
    </xf>
    <xf numFmtId="181" fontId="9" fillId="0" borderId="0" xfId="2637" applyNumberFormat="1" applyFont="1" applyFill="1" applyAlignment="1" applyProtection="1">
      <alignment horizontal="right"/>
    </xf>
    <xf numFmtId="1" fontId="9" fillId="0" borderId="0" xfId="0" applyNumberFormat="1" applyFont="1" applyAlignment="1">
      <alignment vertical="top" wrapText="1"/>
    </xf>
    <xf numFmtId="1" fontId="9" fillId="0" borderId="0" xfId="0" applyNumberFormat="1" applyFont="1" applyAlignment="1">
      <alignment horizontal="center" wrapText="1"/>
    </xf>
    <xf numFmtId="3" fontId="9" fillId="0" borderId="0" xfId="0" applyNumberFormat="1" applyFont="1" applyAlignment="1">
      <alignment horizontal="right" wrapText="1"/>
    </xf>
    <xf numFmtId="49" fontId="9" fillId="0" borderId="0" xfId="894" applyNumberFormat="1" applyFont="1" applyAlignment="1">
      <alignment horizontal="left" vertical="top" wrapText="1"/>
    </xf>
    <xf numFmtId="0" fontId="9" fillId="0" borderId="0" xfId="894" applyFont="1" applyAlignment="1">
      <alignment horizontal="right"/>
    </xf>
    <xf numFmtId="181" fontId="9" fillId="0" borderId="0" xfId="2637" applyNumberFormat="1" applyFont="1" applyFill="1" applyBorder="1" applyAlignment="1" applyProtection="1">
      <alignment horizontal="right"/>
    </xf>
    <xf numFmtId="0" fontId="9" fillId="0" borderId="0" xfId="0" quotePrefix="1" applyFont="1" applyAlignment="1">
      <alignment horizontal="left" vertical="top" wrapText="1"/>
    </xf>
    <xf numFmtId="0" fontId="9" fillId="0" borderId="0" xfId="0" quotePrefix="1" applyFont="1" applyAlignment="1">
      <alignment horizontal="left" wrapText="1"/>
    </xf>
    <xf numFmtId="0" fontId="9" fillId="0" borderId="73" xfId="0" quotePrefix="1" applyFont="1" applyBorder="1" applyAlignment="1">
      <alignment horizontal="left" vertical="top" wrapText="1"/>
    </xf>
    <xf numFmtId="3" fontId="9" fillId="0" borderId="73" xfId="0" applyNumberFormat="1" applyFont="1" applyBorder="1"/>
    <xf numFmtId="181" fontId="9" fillId="0" borderId="73" xfId="2637" applyNumberFormat="1" applyFont="1" applyFill="1" applyBorder="1" applyAlignment="1" applyProtection="1">
      <alignment horizontal="right"/>
    </xf>
    <xf numFmtId="0" fontId="9" fillId="0" borderId="0" xfId="0" quotePrefix="1" applyFont="1" applyAlignment="1">
      <alignment horizontal="left" vertical="top"/>
    </xf>
    <xf numFmtId="0" fontId="9" fillId="0" borderId="0" xfId="894" applyFont="1" applyAlignment="1">
      <alignment horizontal="justify" vertical="top" wrapText="1"/>
    </xf>
    <xf numFmtId="0" fontId="9" fillId="0" borderId="0" xfId="2642" applyFont="1" applyAlignment="1">
      <alignment vertical="top" wrapText="1"/>
    </xf>
    <xf numFmtId="0" fontId="202" fillId="0" borderId="0" xfId="0" applyFont="1" applyAlignment="1">
      <alignment horizontal="left" vertical="top"/>
    </xf>
    <xf numFmtId="181" fontId="200" fillId="0" borderId="0" xfId="0" applyNumberFormat="1" applyFont="1"/>
    <xf numFmtId="0" fontId="249" fillId="0" borderId="0" xfId="0" applyFont="1" applyAlignment="1">
      <alignment horizontal="center"/>
    </xf>
    <xf numFmtId="0" fontId="9" fillId="0" borderId="115" xfId="0" applyFont="1" applyBorder="1" applyAlignment="1">
      <alignment horizontal="center" vertical="top"/>
    </xf>
    <xf numFmtId="0" fontId="9" fillId="0" borderId="115" xfId="0" applyFont="1" applyBorder="1" applyAlignment="1">
      <alignment horizontal="left" vertical="top"/>
    </xf>
    <xf numFmtId="0" fontId="9" fillId="0" borderId="115" xfId="0" applyFont="1" applyBorder="1" applyAlignment="1">
      <alignment horizontal="center"/>
    </xf>
    <xf numFmtId="181" fontId="9" fillId="0" borderId="73" xfId="2669" applyNumberFormat="1" applyFont="1" applyFill="1" applyBorder="1" applyAlignment="1" applyProtection="1">
      <alignment horizontal="right"/>
    </xf>
    <xf numFmtId="181" fontId="199" fillId="0" borderId="73" xfId="2669" applyNumberFormat="1" applyFont="1" applyFill="1" applyBorder="1" applyAlignment="1" applyProtection="1">
      <alignment horizontal="right"/>
    </xf>
    <xf numFmtId="198" fontId="9" fillId="0" borderId="0" xfId="2652" applyNumberFormat="1" applyFont="1" applyFill="1" applyAlignment="1" applyProtection="1">
      <alignment horizontal="right"/>
    </xf>
    <xf numFmtId="181" fontId="201" fillId="0" borderId="0" xfId="0" applyNumberFormat="1" applyFont="1" applyAlignment="1">
      <alignment vertical="top"/>
    </xf>
    <xf numFmtId="0" fontId="200" fillId="0" borderId="0" xfId="1367" applyFont="1" applyProtection="1">
      <alignment vertical="top" wrapText="1"/>
    </xf>
    <xf numFmtId="0" fontId="200" fillId="0" borderId="0" xfId="1367" applyFont="1" applyAlignment="1" applyProtection="1">
      <alignment horizontal="center"/>
    </xf>
    <xf numFmtId="187" fontId="200" fillId="0" borderId="0" xfId="1367" applyNumberFormat="1" applyFont="1" applyAlignment="1" applyProtection="1">
      <alignment horizontal="right"/>
    </xf>
    <xf numFmtId="0" fontId="198" fillId="0" borderId="0" xfId="1367" applyFont="1" applyProtection="1">
      <alignment vertical="top" wrapText="1"/>
    </xf>
    <xf numFmtId="0" fontId="9" fillId="0" borderId="0" xfId="1367" quotePrefix="1" applyFont="1" applyProtection="1">
      <alignment vertical="top" wrapText="1"/>
    </xf>
    <xf numFmtId="181" fontId="200" fillId="0" borderId="0" xfId="0" applyNumberFormat="1" applyFont="1" applyAlignment="1">
      <alignment horizontal="right"/>
    </xf>
    <xf numFmtId="181" fontId="200" fillId="0" borderId="125" xfId="0" applyNumberFormat="1" applyFont="1" applyBorder="1"/>
    <xf numFmtId="1" fontId="9" fillId="0" borderId="73" xfId="894" applyNumberFormat="1" applyFont="1" applyBorder="1" applyAlignment="1">
      <alignment horizontal="left" vertical="top" wrapText="1"/>
    </xf>
    <xf numFmtId="0" fontId="9" fillId="0" borderId="0" xfId="1367" applyFont="1" applyAlignment="1" applyProtection="1">
      <alignment horizontal="center"/>
    </xf>
    <xf numFmtId="183" fontId="9" fillId="0" borderId="0" xfId="1367" applyNumberFormat="1" applyFont="1" applyAlignment="1" applyProtection="1">
      <alignment horizontal="right"/>
    </xf>
    <xf numFmtId="0" fontId="9" fillId="0" borderId="0" xfId="0" quotePrefix="1" applyFont="1" applyAlignment="1">
      <alignment vertical="top" wrapText="1"/>
    </xf>
    <xf numFmtId="187" fontId="9" fillId="0" borderId="0" xfId="0" applyNumberFormat="1" applyFont="1" applyAlignment="1">
      <alignment horizontal="right"/>
    </xf>
    <xf numFmtId="0" fontId="9" fillId="0" borderId="0" xfId="1367" applyFont="1" applyProtection="1">
      <alignment vertical="top" wrapText="1"/>
    </xf>
    <xf numFmtId="181" fontId="9" fillId="0" borderId="115" xfId="0" applyNumberFormat="1" applyFont="1" applyBorder="1"/>
    <xf numFmtId="0" fontId="24" fillId="0" borderId="0" xfId="1367" applyFont="1" applyProtection="1">
      <alignment vertical="top" wrapText="1"/>
    </xf>
    <xf numFmtId="181" fontId="9" fillId="0" borderId="127" xfId="0" applyNumberFormat="1" applyFont="1" applyBorder="1"/>
    <xf numFmtId="181" fontId="201" fillId="0" borderId="0" xfId="0" applyNumberFormat="1" applyFont="1"/>
    <xf numFmtId="1" fontId="9" fillId="0" borderId="127" xfId="894" applyNumberFormat="1" applyFont="1" applyBorder="1" applyAlignment="1">
      <alignment horizontal="left" vertical="top" wrapText="1"/>
    </xf>
    <xf numFmtId="0" fontId="9" fillId="0" borderId="127" xfId="1367" applyFont="1" applyBorder="1" applyAlignment="1" applyProtection="1">
      <alignment horizontal="center"/>
    </xf>
    <xf numFmtId="198" fontId="9" fillId="0" borderId="127" xfId="2652" applyNumberFormat="1" applyFont="1" applyFill="1" applyBorder="1" applyAlignment="1" applyProtection="1">
      <alignment horizontal="right"/>
    </xf>
    <xf numFmtId="181" fontId="129" fillId="0" borderId="0" xfId="0" applyNumberFormat="1" applyFont="1"/>
    <xf numFmtId="0" fontId="200" fillId="0" borderId="0" xfId="0" applyFont="1" applyAlignment="1">
      <alignment horizontal="right"/>
    </xf>
    <xf numFmtId="0" fontId="24" fillId="0" borderId="0" xfId="0" applyFont="1" applyAlignment="1">
      <alignment horizontal="left" wrapText="1"/>
    </xf>
    <xf numFmtId="0" fontId="200" fillId="0" borderId="0" xfId="0" applyFont="1" applyAlignment="1">
      <alignment horizontal="left"/>
    </xf>
    <xf numFmtId="0" fontId="225" fillId="0" borderId="0" xfId="0" applyFont="1" applyAlignment="1">
      <alignment horizontal="center" vertical="top"/>
    </xf>
    <xf numFmtId="0" fontId="225" fillId="0" borderId="0" xfId="0" applyFont="1" applyAlignment="1">
      <alignment horizontal="center" wrapText="1"/>
    </xf>
    <xf numFmtId="3" fontId="225" fillId="0" borderId="0" xfId="0" applyNumberFormat="1" applyFont="1" applyAlignment="1">
      <alignment horizontal="right"/>
    </xf>
    <xf numFmtId="2" fontId="224" fillId="0" borderId="0" xfId="0" applyNumberFormat="1" applyFont="1"/>
    <xf numFmtId="0" fontId="9" fillId="0" borderId="0" xfId="2671" applyFont="1" applyAlignment="1">
      <alignment vertical="top" wrapText="1"/>
    </xf>
    <xf numFmtId="0" fontId="200" fillId="0" borderId="93" xfId="0" applyFont="1" applyBorder="1" applyAlignment="1">
      <alignment horizontal="center" vertical="top"/>
    </xf>
    <xf numFmtId="0" fontId="200" fillId="0" borderId="93" xfId="0" applyFont="1" applyBorder="1" applyAlignment="1">
      <alignment horizontal="left"/>
    </xf>
    <xf numFmtId="0" fontId="200" fillId="0" borderId="93" xfId="0" applyFont="1" applyBorder="1" applyAlignment="1">
      <alignment horizontal="right"/>
    </xf>
    <xf numFmtId="181" fontId="198" fillId="0" borderId="73" xfId="0" applyNumberFormat="1" applyFont="1" applyBorder="1"/>
    <xf numFmtId="0" fontId="24" fillId="0" borderId="0" xfId="0" applyFont="1" applyAlignment="1">
      <alignment vertical="top" wrapText="1"/>
    </xf>
    <xf numFmtId="0" fontId="24" fillId="0" borderId="0" xfId="0" applyFont="1" applyAlignment="1">
      <alignment vertical="center"/>
    </xf>
    <xf numFmtId="0" fontId="26" fillId="0" borderId="0" xfId="0" applyFont="1" applyAlignment="1">
      <alignment vertical="top"/>
    </xf>
    <xf numFmtId="0" fontId="9" fillId="0" borderId="0" xfId="0" applyFont="1" applyAlignment="1">
      <alignment vertical="top" wrapText="1"/>
    </xf>
    <xf numFmtId="0" fontId="26" fillId="0" borderId="0" xfId="0" applyFont="1" applyAlignment="1">
      <alignment horizontal="center"/>
    </xf>
    <xf numFmtId="0" fontId="311" fillId="0" borderId="0" xfId="0" applyFont="1" applyAlignment="1">
      <alignment vertical="top"/>
    </xf>
    <xf numFmtId="0" fontId="199" fillId="0" borderId="0" xfId="0" applyFont="1" applyAlignment="1">
      <alignment vertical="top" wrapText="1"/>
    </xf>
    <xf numFmtId="0" fontId="311" fillId="0" borderId="0" xfId="0" applyFont="1"/>
    <xf numFmtId="0" fontId="311" fillId="0" borderId="0" xfId="0" applyFont="1" applyAlignment="1">
      <alignment horizontal="center"/>
    </xf>
    <xf numFmtId="0" fontId="26" fillId="0" borderId="0" xfId="0" applyFont="1" applyAlignment="1">
      <alignment horizontal="center" vertical="top"/>
    </xf>
    <xf numFmtId="0" fontId="26" fillId="0" borderId="0" xfId="0" applyFont="1" applyAlignment="1">
      <alignment horizontal="center" vertical="center"/>
    </xf>
    <xf numFmtId="0" fontId="312" fillId="0" borderId="0" xfId="0" applyFont="1" applyAlignment="1">
      <alignment horizontal="center" vertical="center"/>
    </xf>
    <xf numFmtId="0" fontId="313" fillId="0" borderId="0" xfId="0" applyFont="1"/>
    <xf numFmtId="0" fontId="24" fillId="0" borderId="0" xfId="0" applyFont="1" applyAlignment="1">
      <alignment wrapText="1"/>
    </xf>
    <xf numFmtId="0" fontId="313" fillId="0" borderId="0" xfId="0" applyFont="1" applyAlignment="1">
      <alignment horizontal="center"/>
    </xf>
    <xf numFmtId="0" fontId="8" fillId="0" borderId="0" xfId="0" applyFont="1" applyAlignment="1">
      <alignment vertical="top" wrapText="1"/>
    </xf>
    <xf numFmtId="0" fontId="8" fillId="0" borderId="0" xfId="0" applyFont="1" applyAlignment="1">
      <alignment horizontal="center" vertical="top" wrapText="1"/>
    </xf>
    <xf numFmtId="0" fontId="9" fillId="0" borderId="0" xfId="0" applyFont="1" applyAlignment="1">
      <alignment wrapText="1"/>
    </xf>
    <xf numFmtId="0" fontId="8" fillId="0" borderId="73" xfId="0" applyFont="1" applyBorder="1" applyAlignment="1">
      <alignment horizontal="center" vertical="top"/>
    </xf>
    <xf numFmtId="0" fontId="20" fillId="0" borderId="73" xfId="0" applyFont="1" applyBorder="1" applyAlignment="1">
      <alignment horizontal="left"/>
    </xf>
    <xf numFmtId="0" fontId="138" fillId="0" borderId="73" xfId="0" applyFont="1" applyBorder="1" applyAlignment="1">
      <alignment horizontal="center" wrapText="1"/>
    </xf>
    <xf numFmtId="1" fontId="27" fillId="0" borderId="73" xfId="0" applyNumberFormat="1" applyFont="1" applyBorder="1" applyAlignment="1">
      <alignment horizontal="right"/>
    </xf>
    <xf numFmtId="181" fontId="20" fillId="0" borderId="73" xfId="0" applyNumberFormat="1" applyFont="1" applyBorder="1"/>
    <xf numFmtId="0" fontId="24" fillId="0" borderId="0" xfId="0" applyFont="1" applyAlignment="1">
      <alignment horizontal="center"/>
    </xf>
    <xf numFmtId="0" fontId="24" fillId="0" borderId="0" xfId="0" applyFont="1"/>
    <xf numFmtId="0" fontId="9" fillId="0" borderId="0" xfId="0" applyFont="1" applyAlignment="1">
      <alignment horizontal="center" vertical="center"/>
    </xf>
    <xf numFmtId="0" fontId="24" fillId="0" borderId="0" xfId="0" applyFont="1" applyAlignment="1">
      <alignment horizontal="justify" vertical="top" wrapText="1"/>
    </xf>
    <xf numFmtId="181" fontId="9" fillId="0" borderId="0" xfId="0" applyNumberFormat="1" applyFont="1" applyAlignment="1">
      <alignment horizontal="center"/>
    </xf>
    <xf numFmtId="0" fontId="200" fillId="0" borderId="0" xfId="0" applyFont="1" applyAlignment="1">
      <alignment wrapText="1"/>
    </xf>
    <xf numFmtId="0" fontId="9" fillId="0" borderId="0" xfId="2672" applyFont="1" applyAlignment="1">
      <alignment horizontal="center" vertical="center"/>
    </xf>
    <xf numFmtId="0" fontId="9" fillId="0" borderId="0" xfId="2672" applyFont="1" applyAlignment="1">
      <alignment horizontal="center" vertical="center" wrapText="1"/>
    </xf>
    <xf numFmtId="0" fontId="314" fillId="0" borderId="0" xfId="0" applyFont="1"/>
    <xf numFmtId="0" fontId="198" fillId="0" borderId="0" xfId="0" applyFont="1" applyAlignment="1">
      <alignment wrapText="1"/>
    </xf>
    <xf numFmtId="0" fontId="24" fillId="0" borderId="0" xfId="0" applyFont="1" applyAlignment="1">
      <alignment vertical="top"/>
    </xf>
    <xf numFmtId="0" fontId="9" fillId="0" borderId="0" xfId="2672" applyFont="1" applyAlignment="1">
      <alignment vertical="center"/>
    </xf>
    <xf numFmtId="0" fontId="9" fillId="0" borderId="0" xfId="1029" applyFont="1" applyAlignment="1">
      <alignment horizontal="left" vertical="center"/>
    </xf>
    <xf numFmtId="0" fontId="9" fillId="0" borderId="0" xfId="2673" applyFont="1"/>
    <xf numFmtId="1" fontId="9" fillId="0" borderId="0" xfId="0" applyNumberFormat="1" applyFont="1" applyAlignment="1">
      <alignment horizontal="center" vertical="top" wrapText="1"/>
    </xf>
    <xf numFmtId="0" fontId="24" fillId="0" borderId="0" xfId="0" applyFont="1" applyAlignment="1">
      <alignment horizontal="center" vertical="top"/>
    </xf>
    <xf numFmtId="0" fontId="24" fillId="0" borderId="73" xfId="0" applyFont="1" applyBorder="1"/>
    <xf numFmtId="1" fontId="9" fillId="0" borderId="0" xfId="894" applyNumberFormat="1" applyFont="1" applyAlignment="1">
      <alignment horizontal="center" wrapText="1"/>
    </xf>
    <xf numFmtId="3" fontId="9" fillId="0" borderId="0" xfId="894" applyNumberFormat="1" applyFont="1" applyAlignment="1">
      <alignment wrapText="1"/>
    </xf>
    <xf numFmtId="1" fontId="9" fillId="0" borderId="0" xfId="0" applyNumberFormat="1" applyFont="1" applyAlignment="1">
      <alignment horizontal="left" vertical="justify" wrapText="1"/>
    </xf>
    <xf numFmtId="3" fontId="9" fillId="0" borderId="0" xfId="0" applyNumberFormat="1" applyFont="1" applyAlignment="1">
      <alignment wrapText="1"/>
    </xf>
    <xf numFmtId="1" fontId="9" fillId="0" borderId="126" xfId="894" applyNumberFormat="1" applyFont="1" applyBorder="1" applyAlignment="1">
      <alignment horizontal="left" vertical="top" wrapText="1"/>
    </xf>
    <xf numFmtId="1" fontId="9" fillId="0" borderId="126" xfId="894" applyNumberFormat="1" applyFont="1" applyBorder="1" applyAlignment="1">
      <alignment horizontal="center" wrapText="1"/>
    </xf>
    <xf numFmtId="3" fontId="9" fillId="0" borderId="126" xfId="894" applyNumberFormat="1" applyFont="1" applyBorder="1" applyAlignment="1">
      <alignment wrapText="1"/>
    </xf>
    <xf numFmtId="181" fontId="9" fillId="0" borderId="125" xfId="0" applyNumberFormat="1" applyFont="1" applyBorder="1" applyAlignment="1">
      <alignment horizontal="right"/>
    </xf>
    <xf numFmtId="1" fontId="9" fillId="0" borderId="73" xfId="894" applyNumberFormat="1" applyFont="1" applyBorder="1" applyAlignment="1">
      <alignment horizontal="center" wrapText="1"/>
    </xf>
    <xf numFmtId="3" fontId="9" fillId="0" borderId="73" xfId="894" applyNumberFormat="1" applyFont="1" applyBorder="1" applyAlignment="1">
      <alignment wrapText="1"/>
    </xf>
    <xf numFmtId="181" fontId="9" fillId="0" borderId="127" xfId="0" applyNumberFormat="1" applyFont="1" applyBorder="1" applyAlignment="1">
      <alignment horizontal="right"/>
    </xf>
    <xf numFmtId="0" fontId="200" fillId="0" borderId="0" xfId="0" applyFont="1" applyAlignment="1">
      <alignment horizontal="center" vertical="top" wrapText="1"/>
    </xf>
    <xf numFmtId="0" fontId="204" fillId="0" borderId="0" xfId="0" applyFont="1" applyAlignment="1">
      <alignment horizontal="center" wrapText="1"/>
    </xf>
    <xf numFmtId="44" fontId="9" fillId="0" borderId="0" xfId="2637" applyFont="1" applyFill="1" applyAlignment="1" applyProtection="1">
      <alignment horizontal="right"/>
    </xf>
    <xf numFmtId="0" fontId="9" fillId="0" borderId="93" xfId="0" applyFont="1" applyBorder="1" applyAlignment="1">
      <alignment horizontal="center" vertical="top"/>
    </xf>
    <xf numFmtId="0" fontId="9" fillId="0" borderId="93" xfId="0" applyFont="1" applyBorder="1" applyAlignment="1">
      <alignment horizontal="left" vertical="top"/>
    </xf>
    <xf numFmtId="0" fontId="9" fillId="0" borderId="93" xfId="0" applyFont="1" applyBorder="1" applyAlignment="1">
      <alignment horizontal="center"/>
    </xf>
    <xf numFmtId="3" fontId="9" fillId="0" borderId="93" xfId="0" applyNumberFormat="1" applyFont="1" applyBorder="1" applyAlignment="1">
      <alignment horizontal="right"/>
    </xf>
    <xf numFmtId="181" fontId="9" fillId="0" borderId="93" xfId="0" applyNumberFormat="1" applyFont="1" applyBorder="1"/>
    <xf numFmtId="0" fontId="199" fillId="0" borderId="0" xfId="0" applyFont="1" applyAlignment="1">
      <alignment horizontal="center"/>
    </xf>
    <xf numFmtId="3" fontId="199" fillId="0" borderId="0" xfId="0" applyNumberFormat="1" applyFont="1" applyAlignment="1">
      <alignment horizontal="right"/>
    </xf>
    <xf numFmtId="181" fontId="199" fillId="0" borderId="0" xfId="0" applyNumberFormat="1" applyFont="1"/>
    <xf numFmtId="0" fontId="315" fillId="0" borderId="0" xfId="0" applyFont="1" applyAlignment="1">
      <alignment horizontal="center" vertical="top"/>
    </xf>
    <xf numFmtId="3" fontId="124" fillId="0" borderId="0" xfId="0" applyNumberFormat="1" applyFont="1" applyAlignment="1">
      <alignment horizontal="right"/>
    </xf>
    <xf numFmtId="0" fontId="24" fillId="0" borderId="0" xfId="0" quotePrefix="1" applyFont="1" applyAlignment="1">
      <alignment horizontal="left" vertical="top" wrapText="1"/>
    </xf>
    <xf numFmtId="3" fontId="316" fillId="0" borderId="0" xfId="0" applyNumberFormat="1" applyFont="1" applyAlignment="1">
      <alignment horizontal="right" vertical="top"/>
    </xf>
    <xf numFmtId="181" fontId="316" fillId="0" borderId="0" xfId="0" applyNumberFormat="1" applyFont="1" applyAlignment="1">
      <alignment horizontal="right" vertical="top"/>
    </xf>
    <xf numFmtId="181" fontId="9" fillId="0" borderId="0" xfId="0" applyNumberFormat="1" applyFont="1" applyAlignment="1">
      <alignment horizontal="right" vertical="top"/>
    </xf>
    <xf numFmtId="0" fontId="316" fillId="0" borderId="0" xfId="0" quotePrefix="1" applyFont="1" applyAlignment="1">
      <alignment horizontal="left" vertical="top" wrapText="1"/>
    </xf>
    <xf numFmtId="3" fontId="24" fillId="0" borderId="0" xfId="0" applyNumberFormat="1" applyFont="1" applyAlignment="1">
      <alignment horizontal="right" vertical="top"/>
    </xf>
    <xf numFmtId="181" fontId="24" fillId="0" borderId="0" xfId="0" applyNumberFormat="1" applyFont="1" applyAlignment="1">
      <alignment horizontal="right" vertical="top"/>
    </xf>
    <xf numFmtId="0" fontId="9" fillId="0" borderId="0" xfId="2674" applyFont="1" applyAlignment="1">
      <alignment horizontal="right" vertical="top" wrapText="1"/>
    </xf>
    <xf numFmtId="181" fontId="9" fillId="0" borderId="0" xfId="2675" applyNumberFormat="1" applyFont="1" applyFill="1" applyBorder="1" applyAlignment="1" applyProtection="1">
      <alignment horizontal="right" vertical="top"/>
    </xf>
    <xf numFmtId="0" fontId="9" fillId="0" borderId="0" xfId="0" applyFont="1" applyAlignment="1">
      <alignment horizontal="right" vertical="top"/>
    </xf>
    <xf numFmtId="0" fontId="201" fillId="0" borderId="0" xfId="0" applyFont="1" applyAlignment="1">
      <alignment vertical="top"/>
    </xf>
    <xf numFmtId="0" fontId="24" fillId="0" borderId="0" xfId="0" applyFont="1" applyAlignment="1">
      <alignment horizontal="left" vertical="top"/>
    </xf>
    <xf numFmtId="0" fontId="9" fillId="0" borderId="0" xfId="0" applyFont="1" applyAlignment="1">
      <alignment horizontal="right" vertical="top" wrapText="1"/>
    </xf>
    <xf numFmtId="0" fontId="124" fillId="0" borderId="0" xfId="0" applyFont="1"/>
    <xf numFmtId="0" fontId="9" fillId="0" borderId="0" xfId="0" quotePrefix="1" applyFont="1" applyAlignment="1">
      <alignment horizontal="justify" vertical="top" wrapText="1"/>
    </xf>
    <xf numFmtId="0" fontId="9" fillId="0" borderId="0" xfId="2676" applyFont="1" applyAlignment="1">
      <alignment horizontal="right" vertical="top"/>
    </xf>
    <xf numFmtId="181" fontId="9" fillId="0" borderId="0" xfId="2677" applyNumberFormat="1" applyFont="1" applyFill="1" applyBorder="1" applyAlignment="1" applyProtection="1">
      <alignment horizontal="right" vertical="top"/>
    </xf>
    <xf numFmtId="3" fontId="9" fillId="0" borderId="0" xfId="0" applyNumberFormat="1" applyFont="1" applyAlignment="1">
      <alignment horizontal="right" vertical="top"/>
    </xf>
    <xf numFmtId="0" fontId="9" fillId="0" borderId="0" xfId="2674" applyFont="1" applyAlignment="1">
      <alignment horizontal="left" vertical="top" wrapText="1" indent="1"/>
    </xf>
    <xf numFmtId="4" fontId="9" fillId="0" borderId="0" xfId="2675" applyNumberFormat="1" applyFont="1" applyFill="1" applyBorder="1" applyAlignment="1" applyProtection="1">
      <alignment vertical="top" wrapText="1"/>
    </xf>
    <xf numFmtId="181" fontId="9" fillId="0" borderId="73" xfId="0" applyNumberFormat="1" applyFont="1" applyBorder="1" applyAlignment="1">
      <alignment horizontal="right" vertical="top"/>
    </xf>
    <xf numFmtId="0" fontId="24" fillId="0" borderId="0" xfId="0" applyFont="1" applyAlignment="1">
      <alignment horizontal="right" vertical="top" wrapText="1"/>
    </xf>
    <xf numFmtId="181" fontId="24" fillId="0" borderId="0" xfId="2675" applyNumberFormat="1" applyFont="1" applyFill="1" applyBorder="1" applyAlignment="1" applyProtection="1">
      <alignment horizontal="right" vertical="top"/>
    </xf>
    <xf numFmtId="3" fontId="9" fillId="0" borderId="0" xfId="0" applyNumberFormat="1" applyFont="1" applyAlignment="1">
      <alignment horizontal="right" vertical="top" wrapText="1"/>
    </xf>
    <xf numFmtId="0" fontId="9" fillId="0" borderId="0" xfId="1435" applyFont="1" applyAlignment="1">
      <alignment horizontal="left" vertical="top" wrapText="1"/>
    </xf>
    <xf numFmtId="0" fontId="9" fillId="0" borderId="0" xfId="1435" quotePrefix="1" applyFont="1" applyAlignment="1">
      <alignment horizontal="left" vertical="top" wrapText="1"/>
    </xf>
    <xf numFmtId="181" fontId="200" fillId="0" borderId="73" xfId="0" applyNumberFormat="1" applyFont="1" applyBorder="1" applyAlignment="1">
      <alignment horizontal="right" vertical="top"/>
    </xf>
    <xf numFmtId="0" fontId="9" fillId="0" borderId="0" xfId="1296" applyFont="1" applyAlignment="1">
      <alignment horizontal="left" vertical="top"/>
    </xf>
    <xf numFmtId="3" fontId="9" fillId="0" borderId="0" xfId="1296" applyNumberFormat="1" applyFont="1" applyAlignment="1">
      <alignment horizontal="right" vertical="top"/>
    </xf>
    <xf numFmtId="181" fontId="9" fillId="0" borderId="0" xfId="1296" applyNumberFormat="1" applyFont="1" applyAlignment="1">
      <alignment horizontal="right" vertical="top"/>
    </xf>
    <xf numFmtId="0" fontId="204" fillId="0" borderId="0" xfId="2650" applyFont="1" applyAlignment="1">
      <alignment vertical="top" wrapText="1"/>
    </xf>
    <xf numFmtId="0" fontId="204" fillId="0" borderId="0" xfId="2650" applyFont="1" applyAlignment="1">
      <alignment horizontal="center"/>
    </xf>
    <xf numFmtId="1" fontId="204" fillId="0" borderId="0" xfId="2650" applyNumberFormat="1" applyFont="1" applyAlignment="1">
      <alignment horizontal="right"/>
    </xf>
    <xf numFmtId="0" fontId="204" fillId="0" borderId="0" xfId="2650" applyFont="1" applyAlignment="1">
      <alignment horizontal="center" vertical="top"/>
    </xf>
    <xf numFmtId="1" fontId="204" fillId="0" borderId="0" xfId="2650" applyNumberFormat="1" applyFont="1" applyAlignment="1">
      <alignment horizontal="right" vertical="top"/>
    </xf>
    <xf numFmtId="1" fontId="9" fillId="0" borderId="0" xfId="0" applyNumberFormat="1" applyFont="1" applyAlignment="1">
      <alignment horizontal="right"/>
    </xf>
    <xf numFmtId="1" fontId="204" fillId="0" borderId="127" xfId="2650" applyNumberFormat="1" applyFont="1" applyBorder="1" applyAlignment="1">
      <alignment horizontal="right"/>
    </xf>
    <xf numFmtId="181" fontId="9" fillId="0" borderId="127" xfId="2675" applyNumberFormat="1" applyFont="1" applyFill="1" applyBorder="1" applyAlignment="1" applyProtection="1">
      <alignment horizontal="right" vertical="top"/>
    </xf>
    <xf numFmtId="4" fontId="9" fillId="0" borderId="0" xfId="1296" applyNumberFormat="1" applyFont="1" applyAlignment="1">
      <alignment horizontal="center" vertical="top"/>
    </xf>
    <xf numFmtId="4" fontId="24" fillId="0" borderId="0" xfId="0" applyNumberFormat="1" applyFont="1" applyAlignment="1">
      <alignment horizontal="center" vertical="top"/>
    </xf>
    <xf numFmtId="181" fontId="200" fillId="0" borderId="0" xfId="0" applyNumberFormat="1" applyFont="1" applyAlignment="1">
      <alignment horizontal="right" vertical="top"/>
    </xf>
    <xf numFmtId="0" fontId="9" fillId="0" borderId="0" xfId="0" applyFont="1" applyAlignment="1">
      <alignment horizontal="center" vertical="center" wrapText="1"/>
    </xf>
    <xf numFmtId="0" fontId="9" fillId="0" borderId="0" xfId="0" applyFont="1" applyAlignment="1">
      <alignment horizontal="justify" vertical="top" wrapText="1"/>
    </xf>
    <xf numFmtId="0" fontId="9" fillId="0" borderId="0" xfId="0" applyFont="1" applyAlignment="1">
      <alignment horizontal="center" vertical="top" wrapText="1"/>
    </xf>
    <xf numFmtId="181" fontId="224" fillId="0" borderId="0" xfId="0" applyNumberFormat="1" applyFont="1"/>
    <xf numFmtId="4" fontId="224" fillId="0" borderId="0" xfId="0" applyNumberFormat="1" applyFont="1"/>
    <xf numFmtId="0" fontId="124" fillId="0" borderId="0" xfId="0" applyFont="1" applyAlignment="1">
      <alignment horizontal="left"/>
    </xf>
    <xf numFmtId="0" fontId="124" fillId="0" borderId="0" xfId="0" applyFont="1" applyAlignment="1">
      <alignment horizontal="right"/>
    </xf>
    <xf numFmtId="181" fontId="317" fillId="0" borderId="0" xfId="0" applyNumberFormat="1" applyFont="1"/>
    <xf numFmtId="3" fontId="124" fillId="0" borderId="0" xfId="0" applyNumberFormat="1" applyFont="1"/>
    <xf numFmtId="0" fontId="204" fillId="0" borderId="0" xfId="0" applyFont="1" applyAlignment="1">
      <alignment horizontal="center"/>
    </xf>
    <xf numFmtId="0" fontId="204" fillId="0" borderId="0" xfId="0" applyFont="1"/>
    <xf numFmtId="181" fontId="204" fillId="0" borderId="0" xfId="2669" applyNumberFormat="1" applyFont="1" applyFill="1" applyAlignment="1" applyProtection="1">
      <alignment horizontal="right"/>
    </xf>
    <xf numFmtId="0" fontId="124" fillId="0" borderId="93" xfId="0" applyFont="1" applyBorder="1" applyAlignment="1">
      <alignment horizontal="center" vertical="top"/>
    </xf>
    <xf numFmtId="0" fontId="124" fillId="0" borderId="93" xfId="0" applyFont="1" applyBorder="1" applyAlignment="1">
      <alignment horizontal="left"/>
    </xf>
    <xf numFmtId="0" fontId="124" fillId="0" borderId="93" xfId="0" applyFont="1" applyBorder="1" applyAlignment="1">
      <alignment horizontal="center"/>
    </xf>
    <xf numFmtId="3" fontId="124" fillId="0" borderId="93" xfId="0" applyNumberFormat="1" applyFont="1" applyBorder="1" applyAlignment="1">
      <alignment horizontal="right"/>
    </xf>
    <xf numFmtId="0" fontId="315" fillId="0" borderId="0" xfId="0" applyFont="1" applyAlignment="1">
      <alignment horizontal="left"/>
    </xf>
    <xf numFmtId="181" fontId="124" fillId="0" borderId="73" xfId="0" applyNumberFormat="1" applyFont="1" applyBorder="1"/>
    <xf numFmtId="0" fontId="203" fillId="0" borderId="0" xfId="0" applyFont="1" applyAlignment="1">
      <alignment horizontal="left" wrapText="1"/>
    </xf>
    <xf numFmtId="1" fontId="249" fillId="0" borderId="0" xfId="0" applyNumberFormat="1" applyFont="1" applyAlignment="1">
      <alignment vertical="top" wrapText="1"/>
    </xf>
    <xf numFmtId="3" fontId="249" fillId="0" borderId="0" xfId="0" applyNumberFormat="1" applyFont="1" applyAlignment="1">
      <alignment horizontal="right" wrapText="1"/>
    </xf>
    <xf numFmtId="0" fontId="200" fillId="0" borderId="0" xfId="0" applyFont="1" applyAlignment="1">
      <alignment horizontal="left" vertical="top" wrapText="1"/>
    </xf>
    <xf numFmtId="1" fontId="128" fillId="0" borderId="0" xfId="0" applyNumberFormat="1" applyFont="1" applyAlignment="1">
      <alignment wrapText="1"/>
    </xf>
    <xf numFmtId="1" fontId="128" fillId="0" borderId="0" xfId="0" applyNumberFormat="1" applyFont="1" applyAlignment="1">
      <alignment horizontal="center" wrapText="1"/>
    </xf>
    <xf numFmtId="0" fontId="200" fillId="0" borderId="0" xfId="0" applyFont="1" applyAlignment="1">
      <alignment horizontal="left" wrapText="1"/>
    </xf>
    <xf numFmtId="0" fontId="203" fillId="0" borderId="73" xfId="0" applyFont="1" applyBorder="1" applyAlignment="1">
      <alignment horizontal="left" wrapText="1"/>
    </xf>
    <xf numFmtId="3" fontId="200" fillId="0" borderId="73" xfId="0" applyNumberFormat="1" applyFont="1" applyBorder="1" applyAlignment="1">
      <alignment horizontal="right"/>
    </xf>
    <xf numFmtId="181" fontId="204" fillId="0" borderId="73" xfId="0" applyNumberFormat="1" applyFont="1" applyBorder="1" applyAlignment="1">
      <alignment horizontal="center"/>
    </xf>
    <xf numFmtId="0" fontId="199" fillId="0" borderId="0" xfId="0" applyFont="1" applyAlignment="1">
      <alignment horizontal="left" wrapText="1"/>
    </xf>
    <xf numFmtId="16" fontId="9" fillId="0" borderId="0" xfId="0" applyNumberFormat="1" applyFont="1" applyAlignment="1">
      <alignment horizontal="center" vertical="top"/>
    </xf>
    <xf numFmtId="0" fontId="9" fillId="0" borderId="93" xfId="0" applyFont="1" applyBorder="1" applyAlignment="1">
      <alignment horizontal="left"/>
    </xf>
    <xf numFmtId="0" fontId="9" fillId="0" borderId="93" xfId="0" applyFont="1" applyBorder="1" applyAlignment="1">
      <alignment horizontal="right"/>
    </xf>
    <xf numFmtId="3" fontId="249" fillId="0" borderId="0" xfId="0" applyNumberFormat="1" applyFont="1" applyAlignment="1">
      <alignment horizontal="right"/>
    </xf>
    <xf numFmtId="1" fontId="249" fillId="0" borderId="73" xfId="0" applyNumberFormat="1" applyFont="1" applyBorder="1" applyAlignment="1">
      <alignment vertical="top" wrapText="1"/>
    </xf>
    <xf numFmtId="0" fontId="204" fillId="0" borderId="73" xfId="0" applyFont="1" applyBorder="1" applyAlignment="1">
      <alignment horizontal="center" wrapText="1"/>
    </xf>
    <xf numFmtId="3" fontId="249" fillId="0" borderId="73" xfId="0" applyNumberFormat="1" applyFont="1" applyBorder="1" applyAlignment="1">
      <alignment horizontal="right"/>
    </xf>
    <xf numFmtId="0" fontId="9" fillId="0" borderId="0" xfId="894" quotePrefix="1" applyFont="1" applyAlignment="1">
      <alignment vertical="top" wrapText="1"/>
    </xf>
    <xf numFmtId="0" fontId="24" fillId="0" borderId="0" xfId="0" applyFont="1" applyAlignment="1">
      <alignment horizontal="left" vertical="top" wrapText="1"/>
    </xf>
    <xf numFmtId="1" fontId="249" fillId="0" borderId="0" xfId="0" applyNumberFormat="1" applyFont="1" applyAlignment="1">
      <alignment horizontal="center" wrapText="1"/>
    </xf>
    <xf numFmtId="1" fontId="249" fillId="0" borderId="0" xfId="0" applyNumberFormat="1" applyFont="1" applyAlignment="1">
      <alignment horizontal="right"/>
    </xf>
    <xf numFmtId="1" fontId="9" fillId="0" borderId="0" xfId="0" applyNumberFormat="1" applyFont="1"/>
    <xf numFmtId="44" fontId="9" fillId="0" borderId="0" xfId="2669" applyFont="1" applyFill="1" applyAlignment="1" applyProtection="1">
      <alignment horizontal="right"/>
    </xf>
    <xf numFmtId="181" fontId="11" fillId="0" borderId="0" xfId="2669" applyNumberFormat="1" applyFont="1" applyFill="1" applyBorder="1" applyAlignment="1" applyProtection="1">
      <alignment horizontal="right"/>
    </xf>
    <xf numFmtId="181" fontId="11" fillId="0" borderId="0" xfId="0" applyNumberFormat="1" applyFont="1"/>
    <xf numFmtId="0" fontId="199" fillId="0" borderId="73" xfId="0" applyFont="1" applyBorder="1" applyAlignment="1">
      <alignment horizontal="left" vertical="top"/>
    </xf>
    <xf numFmtId="3" fontId="9" fillId="0" borderId="73" xfId="0" applyNumberFormat="1" applyFont="1" applyBorder="1" applyAlignment="1">
      <alignment horizontal="right"/>
    </xf>
    <xf numFmtId="181" fontId="129" fillId="0" borderId="73" xfId="0" applyNumberFormat="1" applyFont="1" applyBorder="1"/>
    <xf numFmtId="2" fontId="9" fillId="0" borderId="0" xfId="1029" applyNumberFormat="1" applyFont="1" applyAlignment="1">
      <alignment horizontal="center" vertical="top"/>
    </xf>
    <xf numFmtId="0" fontId="252" fillId="0" borderId="0" xfId="0" applyFont="1" applyAlignment="1">
      <alignment horizontal="center" vertical="top" wrapText="1"/>
    </xf>
    <xf numFmtId="1" fontId="128" fillId="0" borderId="0" xfId="0" applyNumberFormat="1" applyFont="1" applyAlignment="1">
      <alignment vertical="top" wrapText="1"/>
    </xf>
    <xf numFmtId="1" fontId="128" fillId="0" borderId="0" xfId="0" applyNumberFormat="1" applyFont="1" applyAlignment="1">
      <alignment horizontal="right"/>
    </xf>
    <xf numFmtId="0" fontId="318" fillId="0" borderId="0" xfId="0" applyFont="1" applyAlignment="1">
      <alignment horizontal="center" vertical="top"/>
    </xf>
    <xf numFmtId="181" fontId="161" fillId="0" borderId="0" xfId="2669" applyNumberFormat="1" applyFont="1" applyFill="1" applyAlignment="1" applyProtection="1">
      <alignment horizontal="right"/>
    </xf>
    <xf numFmtId="0" fontId="9" fillId="0" borderId="0" xfId="0" quotePrefix="1" applyFont="1" applyAlignment="1">
      <alignment horizontal="left"/>
    </xf>
    <xf numFmtId="0" fontId="9" fillId="0" borderId="0" xfId="1029" applyFont="1" applyAlignment="1">
      <alignment vertical="top" wrapText="1"/>
    </xf>
    <xf numFmtId="0" fontId="9" fillId="0" borderId="0" xfId="1029" applyFont="1" applyAlignment="1">
      <alignment horizontal="center"/>
    </xf>
    <xf numFmtId="49" fontId="204" fillId="0" borderId="0" xfId="0" applyNumberFormat="1" applyFont="1" applyAlignment="1">
      <alignment horizontal="center" vertical="top"/>
    </xf>
    <xf numFmtId="4" fontId="200" fillId="0" borderId="0" xfId="0" applyNumberFormat="1" applyFont="1"/>
    <xf numFmtId="1" fontId="9" fillId="0" borderId="0" xfId="0" applyNumberFormat="1" applyFont="1" applyAlignment="1">
      <alignment wrapText="1"/>
    </xf>
    <xf numFmtId="0" fontId="200" fillId="0" borderId="93" xfId="0" applyFont="1" applyBorder="1" applyAlignment="1">
      <alignment horizontal="left" wrapText="1"/>
    </xf>
    <xf numFmtId="0" fontId="200" fillId="0" borderId="93" xfId="0" applyFont="1" applyBorder="1" applyAlignment="1">
      <alignment horizontal="center"/>
    </xf>
    <xf numFmtId="3" fontId="200" fillId="0" borderId="93" xfId="0" applyNumberFormat="1" applyFont="1" applyBorder="1" applyAlignment="1">
      <alignment horizontal="right"/>
    </xf>
    <xf numFmtId="181" fontId="200" fillId="0" borderId="73" xfId="0" applyNumberFormat="1" applyFont="1" applyBorder="1"/>
    <xf numFmtId="0" fontId="319" fillId="0" borderId="0" xfId="0" applyFont="1" applyAlignment="1">
      <alignment horizontal="right"/>
    </xf>
    <xf numFmtId="181" fontId="319" fillId="0" borderId="0" xfId="0" applyNumberFormat="1" applyFont="1"/>
    <xf numFmtId="1" fontId="128" fillId="0" borderId="0" xfId="0" applyNumberFormat="1" applyFont="1" applyAlignment="1">
      <alignment horizontal="right" wrapText="1"/>
    </xf>
    <xf numFmtId="0" fontId="128" fillId="0" borderId="0" xfId="0" applyFont="1" applyAlignment="1">
      <alignment horizontal="right"/>
    </xf>
    <xf numFmtId="181" fontId="252" fillId="0" borderId="0" xfId="0" applyNumberFormat="1" applyFont="1" applyAlignment="1">
      <alignment horizontal="right" vertical="top"/>
    </xf>
    <xf numFmtId="0" fontId="124" fillId="0" borderId="0" xfId="894" applyFont="1" applyAlignment="1">
      <alignment vertical="top" wrapText="1"/>
    </xf>
    <xf numFmtId="0" fontId="24" fillId="0" borderId="0" xfId="894" applyFont="1" applyAlignment="1">
      <alignment wrapText="1"/>
    </xf>
    <xf numFmtId="0" fontId="24" fillId="0" borderId="0" xfId="894" applyFont="1" applyAlignment="1">
      <alignment horizontal="right" wrapText="1"/>
    </xf>
    <xf numFmtId="0" fontId="24" fillId="0" borderId="0" xfId="894" applyFont="1" applyAlignment="1">
      <alignment horizontal="right"/>
    </xf>
    <xf numFmtId="181" fontId="198" fillId="0" borderId="0" xfId="0" applyNumberFormat="1" applyFont="1"/>
    <xf numFmtId="0" fontId="200" fillId="0" borderId="73" xfId="0" applyFont="1" applyBorder="1" applyAlignment="1">
      <alignment horizontal="right"/>
    </xf>
    <xf numFmtId="183" fontId="9" fillId="0" borderId="0" xfId="894" applyNumberFormat="1" applyFont="1" applyAlignment="1">
      <alignment wrapText="1"/>
    </xf>
    <xf numFmtId="183" fontId="9" fillId="0" borderId="73" xfId="894" applyNumberFormat="1" applyFont="1" applyBorder="1" applyAlignment="1">
      <alignment wrapText="1"/>
    </xf>
    <xf numFmtId="0" fontId="9" fillId="0" borderId="0" xfId="2678" quotePrefix="1" applyFont="1" applyFill="1" applyAlignment="1">
      <alignment horizontal="center" vertical="top" wrapText="1"/>
    </xf>
    <xf numFmtId="0" fontId="9" fillId="0" borderId="0" xfId="2679" applyFont="1" applyAlignment="1">
      <alignment vertical="top" wrapText="1"/>
    </xf>
    <xf numFmtId="0" fontId="9" fillId="0" borderId="0" xfId="2643" quotePrefix="1" applyFont="1" applyFill="1" applyAlignment="1">
      <alignment horizontal="center" wrapText="1"/>
    </xf>
    <xf numFmtId="0" fontId="9" fillId="0" borderId="0" xfId="1414" applyFont="1" applyFill="1" applyAlignment="1">
      <alignment horizontal="right" wrapText="1"/>
    </xf>
    <xf numFmtId="0" fontId="24" fillId="0" borderId="0" xfId="894" applyFont="1" applyAlignment="1">
      <alignment horizontal="center" wrapText="1"/>
    </xf>
    <xf numFmtId="181" fontId="24" fillId="0" borderId="0" xfId="0" applyNumberFormat="1" applyFont="1" applyAlignment="1">
      <alignment horizontal="right"/>
    </xf>
    <xf numFmtId="181" fontId="24" fillId="0" borderId="0" xfId="0" applyNumberFormat="1" applyFont="1"/>
    <xf numFmtId="0" fontId="203" fillId="0" borderId="0" xfId="0" applyFont="1" applyAlignment="1">
      <alignment horizontal="left" vertical="top"/>
    </xf>
    <xf numFmtId="0" fontId="200" fillId="0" borderId="0" xfId="0" applyFont="1" applyAlignment="1">
      <alignment horizontal="left" vertical="top"/>
    </xf>
    <xf numFmtId="3" fontId="9" fillId="0" borderId="0" xfId="894" applyNumberFormat="1" applyFont="1" applyAlignment="1">
      <alignment vertical="top" wrapText="1"/>
    </xf>
    <xf numFmtId="3" fontId="204" fillId="0" borderId="0" xfId="0" applyNumberFormat="1" applyFont="1" applyAlignment="1">
      <alignment horizontal="right"/>
    </xf>
    <xf numFmtId="3" fontId="204" fillId="0" borderId="0" xfId="0" applyNumberFormat="1" applyFont="1" applyAlignment="1">
      <alignment horizontal="center"/>
    </xf>
    <xf numFmtId="0" fontId="9" fillId="0" borderId="0" xfId="894" applyFont="1" applyAlignment="1">
      <alignment vertical="top"/>
    </xf>
    <xf numFmtId="0" fontId="9" fillId="0" borderId="0" xfId="894" quotePrefix="1" applyFont="1" applyAlignment="1">
      <alignment wrapText="1"/>
    </xf>
    <xf numFmtId="0" fontId="200" fillId="0" borderId="93" xfId="0" applyFont="1" applyBorder="1" applyAlignment="1">
      <alignment horizontal="left" vertical="top"/>
    </xf>
    <xf numFmtId="181" fontId="200" fillId="0" borderId="93" xfId="0" applyNumberFormat="1" applyFont="1" applyBorder="1"/>
    <xf numFmtId="181" fontId="203" fillId="0" borderId="0" xfId="0" applyNumberFormat="1" applyFont="1"/>
    <xf numFmtId="0" fontId="199" fillId="0" borderId="0" xfId="894" applyFont="1" applyAlignment="1">
      <alignment horizontal="center" vertical="top"/>
    </xf>
    <xf numFmtId="0" fontId="199" fillId="0" borderId="0" xfId="894" applyFont="1" applyAlignment="1">
      <alignment wrapText="1"/>
    </xf>
    <xf numFmtId="183" fontId="9" fillId="0" borderId="0" xfId="894" applyNumberFormat="1" applyFont="1" applyAlignment="1">
      <alignment horizontal="center"/>
    </xf>
    <xf numFmtId="181" fontId="9" fillId="0" borderId="0" xfId="894" applyNumberFormat="1" applyFont="1" applyAlignment="1">
      <alignment horizontal="right"/>
    </xf>
    <xf numFmtId="183" fontId="9" fillId="0" borderId="0" xfId="0" applyNumberFormat="1" applyFont="1" applyAlignment="1">
      <alignment horizontal="center"/>
    </xf>
    <xf numFmtId="0" fontId="9" fillId="0" borderId="0" xfId="1238" applyFont="1" applyAlignment="1">
      <alignment vertical="top" wrapText="1"/>
    </xf>
    <xf numFmtId="0" fontId="9" fillId="0" borderId="0" xfId="1238" applyFont="1" applyAlignment="1">
      <alignment horizontal="center"/>
    </xf>
    <xf numFmtId="183" fontId="9" fillId="0" borderId="0" xfId="1238" applyNumberFormat="1" applyFont="1" applyAlignment="1">
      <alignment horizontal="center"/>
    </xf>
    <xf numFmtId="4" fontId="9" fillId="0" borderId="0" xfId="0" applyNumberFormat="1" applyFont="1"/>
    <xf numFmtId="0" fontId="9" fillId="0" borderId="0" xfId="1238" applyFont="1"/>
    <xf numFmtId="0" fontId="9" fillId="0" borderId="0" xfId="894" applyFont="1"/>
    <xf numFmtId="0" fontId="9" fillId="0" borderId="0" xfId="2644" quotePrefix="1" applyFont="1" applyFill="1" applyAlignment="1">
      <alignment vertical="top" wrapText="1"/>
    </xf>
    <xf numFmtId="0" fontId="9" fillId="0" borderId="0" xfId="2643" quotePrefix="1" applyFont="1" applyFill="1" applyAlignment="1">
      <alignment vertical="top" wrapText="1"/>
    </xf>
    <xf numFmtId="183" fontId="9" fillId="0" borderId="0" xfId="1414" applyNumberFormat="1" applyFont="1" applyFill="1" applyAlignment="1">
      <alignment horizontal="center" wrapText="1"/>
    </xf>
    <xf numFmtId="0" fontId="9" fillId="0" borderId="0" xfId="2643" quotePrefix="1" applyFont="1" applyFill="1" applyAlignment="1">
      <alignment horizontal="left" vertical="top" wrapText="1"/>
    </xf>
    <xf numFmtId="0" fontId="9" fillId="0" borderId="0" xfId="0" applyFont="1" applyAlignment="1">
      <alignment horizontal="center" wrapText="1"/>
    </xf>
    <xf numFmtId="183" fontId="9" fillId="0" borderId="0" xfId="0" applyNumberFormat="1" applyFont="1" applyAlignment="1">
      <alignment horizontal="center" wrapText="1"/>
    </xf>
    <xf numFmtId="183" fontId="9" fillId="0" borderId="73" xfId="0" applyNumberFormat="1" applyFont="1" applyBorder="1" applyAlignment="1">
      <alignment horizontal="center"/>
    </xf>
    <xf numFmtId="181" fontId="9" fillId="0" borderId="73" xfId="0" applyNumberFormat="1" applyFont="1" applyBorder="1" applyAlignment="1">
      <alignment horizontal="right"/>
    </xf>
    <xf numFmtId="181" fontId="199" fillId="0" borderId="73" xfId="0" applyNumberFormat="1" applyFont="1" applyBorder="1" applyAlignment="1">
      <alignment horizontal="right"/>
    </xf>
    <xf numFmtId="181" fontId="9" fillId="71" borderId="0" xfId="0" applyNumberFormat="1" applyFont="1" applyFill="1" applyProtection="1">
      <protection locked="0"/>
    </xf>
    <xf numFmtId="181" fontId="9" fillId="71" borderId="0" xfId="2669" applyNumberFormat="1" applyFont="1" applyFill="1" applyAlignment="1" applyProtection="1">
      <alignment horizontal="right"/>
      <protection locked="0"/>
    </xf>
    <xf numFmtId="181" fontId="9" fillId="71" borderId="0" xfId="2669" applyNumberFormat="1" applyFont="1" applyFill="1" applyBorder="1" applyAlignment="1" applyProtection="1">
      <alignment horizontal="right"/>
      <protection locked="0"/>
    </xf>
    <xf numFmtId="181" fontId="204" fillId="71" borderId="0" xfId="0" applyNumberFormat="1" applyFont="1" applyFill="1" applyAlignment="1" applyProtection="1">
      <alignment horizontal="right"/>
      <protection locked="0"/>
    </xf>
    <xf numFmtId="181" fontId="124" fillId="71" borderId="0" xfId="0" applyNumberFormat="1" applyFont="1" applyFill="1" applyProtection="1">
      <protection locked="0"/>
    </xf>
    <xf numFmtId="181" fontId="9" fillId="71" borderId="0" xfId="2637" applyNumberFormat="1" applyFont="1" applyFill="1" applyAlignment="1" applyProtection="1">
      <alignment horizontal="right"/>
      <protection locked="0"/>
    </xf>
    <xf numFmtId="181" fontId="9" fillId="71" borderId="0" xfId="0" applyNumberFormat="1" applyFont="1" applyFill="1" applyAlignment="1" applyProtection="1">
      <alignment horizontal="right"/>
      <protection locked="0"/>
    </xf>
    <xf numFmtId="181" fontId="9" fillId="71" borderId="73" xfId="2637" applyNumberFormat="1" applyFont="1" applyFill="1" applyBorder="1" applyAlignment="1" applyProtection="1">
      <alignment horizontal="right"/>
      <protection locked="0"/>
    </xf>
    <xf numFmtId="181" fontId="9" fillId="71" borderId="0" xfId="2637" applyNumberFormat="1" applyFont="1" applyFill="1" applyBorder="1" applyAlignment="1" applyProtection="1">
      <alignment horizontal="right"/>
      <protection locked="0"/>
    </xf>
    <xf numFmtId="194" fontId="249" fillId="71" borderId="0" xfId="0" applyNumberFormat="1" applyFont="1" applyFill="1" applyAlignment="1" applyProtection="1">
      <alignment horizontal="right"/>
      <protection locked="0"/>
    </xf>
    <xf numFmtId="181" fontId="200" fillId="71" borderId="0" xfId="0" applyNumberFormat="1" applyFont="1" applyFill="1" applyProtection="1">
      <protection locked="0"/>
    </xf>
    <xf numFmtId="2" fontId="224" fillId="71" borderId="0" xfId="0" applyNumberFormat="1" applyFont="1" applyFill="1" applyProtection="1">
      <protection locked="0"/>
    </xf>
    <xf numFmtId="181" fontId="9" fillId="71" borderId="73" xfId="0" applyNumberFormat="1" applyFont="1" applyFill="1" applyBorder="1" applyProtection="1">
      <protection locked="0"/>
    </xf>
    <xf numFmtId="181" fontId="9" fillId="71" borderId="0" xfId="2675" applyNumberFormat="1" applyFont="1" applyFill="1" applyBorder="1" applyAlignment="1" applyProtection="1">
      <alignment horizontal="right" vertical="top"/>
      <protection locked="0"/>
    </xf>
    <xf numFmtId="181" fontId="9" fillId="71" borderId="0" xfId="0" applyNumberFormat="1" applyFont="1" applyFill="1" applyAlignment="1" applyProtection="1">
      <alignment horizontal="right" vertical="top"/>
      <protection locked="0"/>
    </xf>
    <xf numFmtId="181" fontId="9" fillId="71" borderId="0" xfId="2677" applyNumberFormat="1" applyFont="1" applyFill="1" applyBorder="1" applyAlignment="1" applyProtection="1">
      <alignment horizontal="right" vertical="top"/>
      <protection locked="0"/>
    </xf>
    <xf numFmtId="181" fontId="200" fillId="71" borderId="73" xfId="0" applyNumberFormat="1" applyFont="1" applyFill="1" applyBorder="1" applyAlignment="1" applyProtection="1">
      <alignment horizontal="right"/>
      <protection locked="0"/>
    </xf>
    <xf numFmtId="4" fontId="124" fillId="71" borderId="0" xfId="0" applyNumberFormat="1" applyFont="1" applyFill="1" applyProtection="1">
      <protection locked="0"/>
    </xf>
    <xf numFmtId="0" fontId="149" fillId="0" borderId="93" xfId="0" applyFont="1" applyBorder="1"/>
    <xf numFmtId="181" fontId="149" fillId="0" borderId="93" xfId="0" applyNumberFormat="1" applyFont="1" applyBorder="1"/>
    <xf numFmtId="0" fontId="9" fillId="0" borderId="0" xfId="2670" applyFont="1" applyAlignment="1">
      <alignment horizontal="center"/>
    </xf>
    <xf numFmtId="3" fontId="9" fillId="0" borderId="0" xfId="2639" applyNumberFormat="1" applyFont="1" applyAlignment="1">
      <alignment horizontal="right" wrapText="1"/>
    </xf>
    <xf numFmtId="0" fontId="9" fillId="0" borderId="0" xfId="2670" applyFont="1" applyAlignment="1">
      <alignment horizontal="right"/>
    </xf>
    <xf numFmtId="0" fontId="9" fillId="0" borderId="0" xfId="2670" applyFont="1" applyAlignment="1">
      <alignment horizontal="left" vertical="top"/>
    </xf>
    <xf numFmtId="16" fontId="9" fillId="0" borderId="0" xfId="2670" applyNumberFormat="1" applyFont="1" applyAlignment="1">
      <alignment horizontal="center" vertical="top"/>
    </xf>
    <xf numFmtId="181" fontId="187" fillId="0" borderId="73" xfId="0" applyNumberFormat="1" applyFont="1" applyBorder="1"/>
    <xf numFmtId="181" fontId="320" fillId="0" borderId="73" xfId="0" applyNumberFormat="1" applyFont="1" applyBorder="1" applyAlignment="1">
      <alignment horizontal="right"/>
    </xf>
    <xf numFmtId="181" fontId="124" fillId="0" borderId="0" xfId="0" applyNumberFormat="1" applyFont="1" applyAlignment="1">
      <alignment horizontal="right"/>
    </xf>
    <xf numFmtId="0" fontId="204" fillId="0" borderId="0" xfId="0" applyFont="1" applyAlignment="1">
      <alignment horizontal="left" vertical="top" wrapText="1"/>
    </xf>
    <xf numFmtId="181" fontId="204" fillId="0" borderId="0" xfId="0" applyNumberFormat="1" applyFont="1"/>
    <xf numFmtId="3" fontId="161" fillId="0" borderId="0" xfId="0" applyNumberFormat="1" applyFont="1" applyAlignment="1">
      <alignment horizontal="right"/>
    </xf>
    <xf numFmtId="181" fontId="161" fillId="0" borderId="0" xfId="2637" applyNumberFormat="1" applyFont="1" applyFill="1" applyAlignment="1" applyProtection="1">
      <alignment horizontal="right"/>
    </xf>
    <xf numFmtId="0" fontId="204" fillId="0" borderId="0" xfId="0" applyFont="1" applyAlignment="1">
      <alignment horizontal="left" wrapText="1"/>
    </xf>
    <xf numFmtId="0" fontId="9" fillId="0" borderId="73" xfId="0" quotePrefix="1" applyFont="1" applyBorder="1" applyAlignment="1">
      <alignment horizontal="left" wrapText="1"/>
    </xf>
    <xf numFmtId="0" fontId="9" fillId="0" borderId="0" xfId="2642" applyFont="1" applyAlignment="1">
      <alignment horizontal="left" wrapText="1"/>
    </xf>
    <xf numFmtId="0" fontId="9" fillId="0" borderId="0" xfId="894" applyFont="1" applyAlignment="1">
      <alignment horizontal="justify" wrapText="1"/>
    </xf>
    <xf numFmtId="0" fontId="9" fillId="0" borderId="0" xfId="2680" applyFont="1" applyFill="1" applyAlignment="1" applyProtection="1">
      <alignment horizontal="center" vertical="top"/>
    </xf>
    <xf numFmtId="0" fontId="9" fillId="0" borderId="0" xfId="2680" applyFont="1" applyFill="1" applyAlignment="1" applyProtection="1">
      <alignment horizontal="center"/>
    </xf>
    <xf numFmtId="3" fontId="9" fillId="0" borderId="0" xfId="2680" applyNumberFormat="1" applyFont="1" applyFill="1" applyAlignment="1" applyProtection="1">
      <alignment horizontal="right"/>
    </xf>
    <xf numFmtId="181" fontId="161" fillId="0" borderId="0" xfId="2637" applyNumberFormat="1" applyFont="1" applyFill="1" applyBorder="1" applyAlignment="1" applyProtection="1">
      <alignment horizontal="right"/>
    </xf>
    <xf numFmtId="200" fontId="124" fillId="0" borderId="0" xfId="0" applyNumberFormat="1" applyFont="1"/>
    <xf numFmtId="0" fontId="249" fillId="0" borderId="0" xfId="0" applyFont="1" applyAlignment="1">
      <alignment horizontal="center" vertical="top"/>
    </xf>
    <xf numFmtId="181" fontId="161" fillId="0" borderId="73" xfId="2669" applyNumberFormat="1" applyFont="1" applyFill="1" applyBorder="1" applyAlignment="1" applyProtection="1">
      <alignment horizontal="right"/>
    </xf>
    <xf numFmtId="181" fontId="187" fillId="0" borderId="73" xfId="2669" applyNumberFormat="1" applyFont="1" applyFill="1" applyBorder="1" applyAlignment="1" applyProtection="1">
      <alignment horizontal="right"/>
    </xf>
    <xf numFmtId="181" fontId="9" fillId="0" borderId="0" xfId="2683" applyNumberFormat="1" applyFont="1" applyFill="1" applyProtection="1"/>
    <xf numFmtId="198" fontId="9" fillId="0" borderId="0" xfId="2684" applyNumberFormat="1" applyFont="1" applyFill="1" applyAlignment="1" applyProtection="1">
      <alignment horizontal="right"/>
    </xf>
    <xf numFmtId="181" fontId="9" fillId="0" borderId="0" xfId="2685" applyNumberFormat="1" applyFont="1" applyFill="1" applyProtection="1"/>
    <xf numFmtId="181" fontId="9" fillId="0" borderId="125" xfId="0" applyNumberFormat="1" applyFont="1" applyBorder="1"/>
    <xf numFmtId="181" fontId="200" fillId="0" borderId="0" xfId="2686" applyNumberFormat="1" applyFont="1" applyFill="1" applyProtection="1"/>
    <xf numFmtId="0" fontId="200" fillId="0" borderId="0" xfId="2686" applyFont="1" applyFill="1" applyAlignment="1" applyProtection="1">
      <alignment vertical="top" wrapText="1"/>
    </xf>
    <xf numFmtId="0" fontId="200" fillId="0" borderId="0" xfId="2686" applyFont="1" applyFill="1" applyAlignment="1" applyProtection="1">
      <alignment horizontal="center"/>
    </xf>
    <xf numFmtId="187" fontId="200" fillId="0" borderId="0" xfId="2686" applyNumberFormat="1" applyFont="1" applyFill="1" applyProtection="1"/>
    <xf numFmtId="0" fontId="9" fillId="0" borderId="0" xfId="0" applyFont="1" applyAlignment="1">
      <alignment horizontal="left" vertical="center"/>
    </xf>
    <xf numFmtId="0" fontId="200" fillId="0" borderId="0" xfId="2686" applyFont="1" applyFill="1" applyAlignment="1" applyProtection="1">
      <alignment horizontal="left" wrapText="1"/>
    </xf>
    <xf numFmtId="0" fontId="9" fillId="0" borderId="0" xfId="2686" applyFont="1" applyFill="1" applyAlignment="1" applyProtection="1">
      <alignment horizontal="center"/>
    </xf>
    <xf numFmtId="183" fontId="9" fillId="0" borderId="0" xfId="2686" applyNumberFormat="1" applyFont="1" applyFill="1" applyProtection="1"/>
    <xf numFmtId="181" fontId="9" fillId="0" borderId="0" xfId="2686" applyNumberFormat="1" applyFont="1" applyFill="1" applyAlignment="1" applyProtection="1">
      <alignment horizontal="right"/>
    </xf>
    <xf numFmtId="0" fontId="200" fillId="0" borderId="109" xfId="1367" applyFont="1" applyBorder="1" applyProtection="1">
      <alignment vertical="top" wrapText="1"/>
    </xf>
    <xf numFmtId="187" fontId="200" fillId="0" borderId="109" xfId="1367" applyNumberFormat="1" applyFont="1" applyBorder="1" applyAlignment="1" applyProtection="1">
      <alignment horizontal="right"/>
    </xf>
    <xf numFmtId="181" fontId="200" fillId="0" borderId="128" xfId="2686" applyNumberFormat="1" applyFont="1" applyFill="1" applyBorder="1" applyProtection="1"/>
    <xf numFmtId="1" fontId="9" fillId="0" borderId="125" xfId="894" applyNumberFormat="1" applyFont="1" applyBorder="1" applyAlignment="1">
      <alignment horizontal="left" vertical="top" wrapText="1"/>
    </xf>
    <xf numFmtId="0" fontId="9" fillId="0" borderId="125" xfId="1367" applyFont="1" applyBorder="1" applyAlignment="1" applyProtection="1">
      <alignment horizontal="center"/>
    </xf>
    <xf numFmtId="198" fontId="9" fillId="0" borderId="125" xfId="2652" applyNumberFormat="1" applyFont="1" applyFill="1" applyBorder="1" applyAlignment="1" applyProtection="1">
      <alignment horizontal="right"/>
    </xf>
    <xf numFmtId="0" fontId="9" fillId="0" borderId="121" xfId="0" applyFont="1" applyBorder="1" applyAlignment="1">
      <alignment horizontal="center" vertical="top"/>
    </xf>
    <xf numFmtId="0" fontId="24" fillId="0" borderId="0" xfId="0" applyFont="1" applyAlignment="1">
      <alignment horizontal="center" vertical="top" wrapText="1"/>
    </xf>
    <xf numFmtId="0" fontId="308" fillId="0" borderId="0" xfId="0" applyFont="1" applyAlignment="1">
      <alignment vertical="top"/>
    </xf>
    <xf numFmtId="0" fontId="308" fillId="0" borderId="0" xfId="0" applyFont="1"/>
    <xf numFmtId="0" fontId="308" fillId="0" borderId="0" xfId="0" applyFont="1" applyAlignment="1">
      <alignment horizontal="center"/>
    </xf>
    <xf numFmtId="0" fontId="322" fillId="0" borderId="0" xfId="0" applyFont="1" applyAlignment="1">
      <alignment horizontal="center" vertical="center"/>
    </xf>
    <xf numFmtId="0" fontId="323" fillId="0" borderId="0" xfId="0" applyFont="1" applyAlignment="1">
      <alignment wrapText="1"/>
    </xf>
    <xf numFmtId="0" fontId="349" fillId="0" borderId="0" xfId="0" applyFont="1" applyAlignment="1">
      <alignment horizontal="center" vertical="top"/>
    </xf>
    <xf numFmtId="0" fontId="349" fillId="0" borderId="0" xfId="1367" applyFont="1" applyProtection="1">
      <alignment vertical="top" wrapText="1"/>
    </xf>
    <xf numFmtId="0" fontId="349" fillId="0" borderId="0" xfId="0" applyFont="1" applyAlignment="1">
      <alignment horizontal="center"/>
    </xf>
    <xf numFmtId="3" fontId="349" fillId="0" borderId="0" xfId="0" applyNumberFormat="1" applyFont="1" applyAlignment="1">
      <alignment horizontal="right"/>
    </xf>
    <xf numFmtId="0" fontId="9" fillId="0" borderId="127" xfId="0" applyFont="1" applyBorder="1" applyAlignment="1">
      <alignment horizontal="center" vertical="top"/>
    </xf>
    <xf numFmtId="0" fontId="9" fillId="0" borderId="127" xfId="0" applyFont="1" applyBorder="1" applyAlignment="1">
      <alignment horizontal="left"/>
    </xf>
    <xf numFmtId="0" fontId="9" fillId="0" borderId="127" xfId="0" applyFont="1" applyBorder="1" applyAlignment="1">
      <alignment horizontal="center"/>
    </xf>
    <xf numFmtId="3" fontId="9" fillId="0" borderId="127" xfId="0" applyNumberFormat="1" applyFont="1" applyBorder="1" applyAlignment="1">
      <alignment horizontal="right"/>
    </xf>
    <xf numFmtId="181" fontId="261" fillId="0" borderId="0" xfId="0" applyNumberFormat="1" applyFont="1"/>
    <xf numFmtId="0" fontId="24" fillId="0" borderId="0" xfId="2674" applyFont="1" applyAlignment="1">
      <alignment horizontal="left" vertical="top" wrapText="1"/>
    </xf>
    <xf numFmtId="181" fontId="201" fillId="0" borderId="0" xfId="0" applyNumberFormat="1" applyFont="1" applyAlignment="1">
      <alignment horizontal="right" vertical="top"/>
    </xf>
    <xf numFmtId="181" fontId="9" fillId="0" borderId="0" xfId="0" applyNumberFormat="1" applyFont="1" applyAlignment="1">
      <alignment horizontal="right" vertical="top" wrapText="1"/>
    </xf>
    <xf numFmtId="0" fontId="200" fillId="0" borderId="0" xfId="2681" applyFont="1" applyAlignment="1">
      <alignment horizontal="left" vertical="top" wrapText="1"/>
    </xf>
    <xf numFmtId="0" fontId="200" fillId="0" borderId="0" xfId="0" applyFont="1" applyAlignment="1">
      <alignment horizontal="right" vertical="top" wrapText="1"/>
    </xf>
    <xf numFmtId="181" fontId="204" fillId="0" borderId="0" xfId="2675" applyNumberFormat="1" applyFont="1" applyFill="1" applyBorder="1" applyAlignment="1" applyProtection="1">
      <alignment horizontal="right" vertical="top"/>
    </xf>
    <xf numFmtId="0" fontId="9" fillId="0" borderId="0" xfId="2650" applyFont="1" applyAlignment="1">
      <alignment vertical="top" wrapText="1"/>
    </xf>
    <xf numFmtId="0" fontId="9" fillId="0" borderId="0" xfId="2650" applyFont="1" applyAlignment="1">
      <alignment horizontal="center"/>
    </xf>
    <xf numFmtId="0" fontId="9" fillId="0" borderId="0" xfId="2650" applyFont="1" applyAlignment="1">
      <alignment horizontal="center" vertical="top"/>
    </xf>
    <xf numFmtId="1" fontId="9" fillId="0" borderId="0" xfId="2650" applyNumberFormat="1" applyFont="1" applyAlignment="1">
      <alignment horizontal="right" vertical="top"/>
    </xf>
    <xf numFmtId="1" fontId="9" fillId="0" borderId="0" xfId="2650" applyNumberFormat="1" applyFont="1" applyAlignment="1">
      <alignment horizontal="right"/>
    </xf>
    <xf numFmtId="0" fontId="203" fillId="0" borderId="0" xfId="0" applyFont="1" applyAlignment="1">
      <alignment horizontal="left" vertical="top" wrapText="1"/>
    </xf>
    <xf numFmtId="1" fontId="9" fillId="0" borderId="0" xfId="0" applyNumberFormat="1" applyFont="1" applyAlignment="1">
      <alignment horizontal="right" wrapText="1"/>
    </xf>
    <xf numFmtId="183" fontId="9" fillId="0" borderId="0" xfId="0" applyNumberFormat="1" applyFont="1" applyAlignment="1">
      <alignment horizontal="right" wrapText="1"/>
    </xf>
    <xf numFmtId="0" fontId="203" fillId="0" borderId="73" xfId="0" applyFont="1" applyBorder="1" applyAlignment="1">
      <alignment horizontal="left" vertical="top" wrapText="1"/>
    </xf>
    <xf numFmtId="1" fontId="249" fillId="0" borderId="0" xfId="0" applyNumberFormat="1" applyFont="1" applyAlignment="1">
      <alignment horizontal="right" wrapText="1"/>
    </xf>
    <xf numFmtId="1" fontId="9" fillId="0" borderId="0" xfId="0" applyNumberFormat="1" applyFont="1" applyAlignment="1">
      <alignment horizontal="center"/>
    </xf>
    <xf numFmtId="1" fontId="9" fillId="0" borderId="73" xfId="0" applyNumberFormat="1" applyFont="1" applyBorder="1" applyAlignment="1">
      <alignment horizontal="right"/>
    </xf>
    <xf numFmtId="0" fontId="200" fillId="0" borderId="115" xfId="0" applyFont="1" applyBorder="1" applyAlignment="1">
      <alignment horizontal="left" wrapText="1"/>
    </xf>
    <xf numFmtId="0" fontId="124" fillId="0" borderId="0" xfId="2670" applyFont="1" applyAlignment="1">
      <alignment horizontal="center" vertical="top"/>
    </xf>
    <xf numFmtId="1" fontId="124" fillId="0" borderId="0" xfId="894" applyNumberFormat="1" applyFont="1" applyAlignment="1">
      <alignment horizontal="left" vertical="top" wrapText="1"/>
    </xf>
    <xf numFmtId="0" fontId="124" fillId="0" borderId="0" xfId="2670" applyFont="1" applyAlignment="1">
      <alignment horizontal="right"/>
    </xf>
    <xf numFmtId="0" fontId="8" fillId="0" borderId="0" xfId="894" applyAlignment="1">
      <alignment horizontal="right"/>
    </xf>
    <xf numFmtId="0" fontId="9" fillId="0" borderId="0" xfId="0" applyFont="1" applyAlignment="1">
      <alignment horizontal="right" wrapText="1"/>
    </xf>
    <xf numFmtId="0" fontId="9" fillId="0" borderId="0" xfId="0" applyFont="1" applyAlignment="1">
      <alignment horizontal="left" vertical="center" wrapText="1"/>
    </xf>
    <xf numFmtId="0" fontId="124" fillId="0" borderId="0" xfId="0" quotePrefix="1" applyFont="1" applyAlignment="1">
      <alignment horizontal="left" wrapText="1"/>
    </xf>
    <xf numFmtId="0" fontId="124" fillId="0" borderId="0" xfId="0" quotePrefix="1" applyFont="1" applyAlignment="1">
      <alignment horizontal="left" vertical="center" wrapText="1"/>
    </xf>
    <xf numFmtId="0" fontId="124" fillId="0" borderId="73" xfId="0" quotePrefix="1" applyFont="1" applyBorder="1" applyAlignment="1">
      <alignment horizontal="left" wrapText="1"/>
    </xf>
    <xf numFmtId="0" fontId="124" fillId="0" borderId="73" xfId="0" applyFont="1" applyBorder="1" applyAlignment="1">
      <alignment horizontal="center"/>
    </xf>
    <xf numFmtId="0" fontId="124" fillId="0" borderId="73" xfId="0" applyFont="1" applyBorder="1" applyAlignment="1">
      <alignment horizontal="right"/>
    </xf>
    <xf numFmtId="0" fontId="124" fillId="0" borderId="0" xfId="0" applyFont="1" applyAlignment="1">
      <alignment horizontal="left" wrapText="1"/>
    </xf>
    <xf numFmtId="0" fontId="24" fillId="0" borderId="0" xfId="0" applyFont="1" applyAlignment="1">
      <alignment horizontal="left" vertical="center" wrapText="1"/>
    </xf>
    <xf numFmtId="0" fontId="9" fillId="0" borderId="115" xfId="0" applyFont="1" applyBorder="1" applyAlignment="1">
      <alignment horizontal="left"/>
    </xf>
    <xf numFmtId="0" fontId="9" fillId="0" borderId="115" xfId="0" applyFont="1" applyBorder="1" applyAlignment="1">
      <alignment horizontal="right"/>
    </xf>
    <xf numFmtId="181" fontId="9" fillId="0" borderId="115" xfId="0" applyNumberFormat="1" applyFont="1" applyBorder="1" applyAlignment="1">
      <alignment horizontal="right"/>
    </xf>
    <xf numFmtId="0" fontId="199" fillId="0" borderId="0" xfId="0" applyFont="1" applyAlignment="1">
      <alignment horizontal="right"/>
    </xf>
    <xf numFmtId="181" fontId="261" fillId="0" borderId="0" xfId="0" applyNumberFormat="1" applyFont="1" applyAlignment="1">
      <alignment horizontal="right"/>
    </xf>
    <xf numFmtId="44" fontId="9" fillId="0" borderId="0" xfId="0" applyNumberFormat="1" applyFont="1"/>
    <xf numFmtId="3" fontId="9" fillId="0" borderId="0" xfId="894" applyNumberFormat="1" applyFont="1" applyAlignment="1">
      <alignment horizontal="center" wrapText="1"/>
    </xf>
    <xf numFmtId="44" fontId="201" fillId="0" borderId="0" xfId="0" applyNumberFormat="1" applyFont="1"/>
    <xf numFmtId="44" fontId="9" fillId="0" borderId="0" xfId="2669" applyFont="1" applyFill="1" applyBorder="1" applyAlignment="1" applyProtection="1">
      <alignment horizontal="right"/>
    </xf>
    <xf numFmtId="3" fontId="24" fillId="0" borderId="0" xfId="894" applyNumberFormat="1" applyFont="1" applyAlignment="1">
      <alignment horizontal="right"/>
    </xf>
    <xf numFmtId="44" fontId="24" fillId="0" borderId="0" xfId="0" applyNumberFormat="1" applyFont="1"/>
    <xf numFmtId="3" fontId="204" fillId="0" borderId="0" xfId="0" applyNumberFormat="1" applyFont="1"/>
    <xf numFmtId="0" fontId="200" fillId="0" borderId="115" xfId="0" applyFont="1" applyBorder="1" applyAlignment="1">
      <alignment horizontal="left" vertical="top"/>
    </xf>
    <xf numFmtId="181" fontId="200" fillId="0" borderId="115" xfId="0" applyNumberFormat="1" applyFont="1" applyBorder="1"/>
    <xf numFmtId="0" fontId="124" fillId="0" borderId="0" xfId="894" quotePrefix="1" applyFont="1" applyAlignment="1">
      <alignment vertical="top" wrapText="1"/>
    </xf>
    <xf numFmtId="194" fontId="9" fillId="0" borderId="0" xfId="0" applyNumberFormat="1" applyFont="1" applyAlignment="1">
      <alignment horizontal="right"/>
    </xf>
    <xf numFmtId="0" fontId="203" fillId="0" borderId="73" xfId="0" applyFont="1" applyBorder="1" applyAlignment="1">
      <alignment horizontal="left" vertical="top"/>
    </xf>
    <xf numFmtId="3" fontId="200" fillId="0" borderId="73" xfId="0" applyNumberFormat="1" applyFont="1" applyBorder="1"/>
    <xf numFmtId="181" fontId="124" fillId="71" borderId="0" xfId="0" applyNumberFormat="1" applyFont="1" applyFill="1" applyAlignment="1" applyProtection="1">
      <alignment horizontal="right"/>
      <protection locked="0"/>
    </xf>
    <xf numFmtId="181" fontId="200" fillId="71" borderId="73" xfId="0" applyNumberFormat="1" applyFont="1" applyFill="1" applyBorder="1" applyProtection="1">
      <protection locked="0"/>
    </xf>
    <xf numFmtId="181" fontId="204" fillId="71" borderId="0" xfId="2675" applyNumberFormat="1" applyFont="1" applyFill="1" applyBorder="1" applyAlignment="1" applyProtection="1">
      <alignment horizontal="right" vertical="top"/>
      <protection locked="0"/>
    </xf>
    <xf numFmtId="181" fontId="200" fillId="71" borderId="0" xfId="2675" applyNumberFormat="1" applyFont="1" applyFill="1" applyBorder="1" applyAlignment="1" applyProtection="1">
      <alignment horizontal="right" vertical="top"/>
      <protection locked="0"/>
    </xf>
    <xf numFmtId="4" fontId="9" fillId="71" borderId="0" xfId="0" applyNumberFormat="1" applyFont="1" applyFill="1" applyProtection="1">
      <protection locked="0"/>
    </xf>
    <xf numFmtId="181" fontId="124" fillId="71" borderId="73" xfId="0" applyNumberFormat="1" applyFont="1" applyFill="1" applyBorder="1" applyProtection="1">
      <protection locked="0"/>
    </xf>
    <xf numFmtId="194" fontId="9" fillId="71" borderId="0" xfId="0" applyNumberFormat="1" applyFont="1" applyFill="1" applyAlignment="1" applyProtection="1">
      <alignment horizontal="right"/>
      <protection locked="0"/>
    </xf>
    <xf numFmtId="181" fontId="8" fillId="71" borderId="0" xfId="2652" applyNumberFormat="1" applyFont="1" applyFill="1" applyAlignment="1" applyProtection="1">
      <alignment vertical="center"/>
      <protection locked="0"/>
    </xf>
    <xf numFmtId="0" fontId="193" fillId="0" borderId="0" xfId="0" applyFont="1" applyAlignment="1">
      <alignment horizontal="center"/>
    </xf>
    <xf numFmtId="0" fontId="193" fillId="0" borderId="0" xfId="0" applyFont="1"/>
    <xf numFmtId="0" fontId="193" fillId="0" borderId="115" xfId="0" applyFont="1" applyBorder="1"/>
    <xf numFmtId="181" fontId="17" fillId="0" borderId="0" xfId="0" applyNumberFormat="1" applyFont="1"/>
    <xf numFmtId="193" fontId="22" fillId="0" borderId="0" xfId="0" applyNumberFormat="1" applyFont="1" applyAlignment="1">
      <alignment horizontal="center" vertical="top"/>
    </xf>
    <xf numFmtId="1" fontId="22" fillId="0" borderId="0" xfId="894" applyNumberFormat="1" applyFont="1" applyAlignment="1">
      <alignment horizontal="left" vertical="top" wrapText="1"/>
    </xf>
    <xf numFmtId="1" fontId="22" fillId="0" borderId="0" xfId="894" applyNumberFormat="1" applyFont="1" applyAlignment="1">
      <alignment horizontal="center" wrapText="1"/>
    </xf>
    <xf numFmtId="183" fontId="22" fillId="0" borderId="0" xfId="894" applyNumberFormat="1" applyFont="1" applyAlignment="1">
      <alignment wrapText="1"/>
    </xf>
    <xf numFmtId="181" fontId="22" fillId="0" borderId="0" xfId="0" applyNumberFormat="1" applyFont="1"/>
    <xf numFmtId="181" fontId="22" fillId="0" borderId="0" xfId="0" applyNumberFormat="1" applyFont="1" applyAlignment="1">
      <alignment horizontal="right"/>
    </xf>
    <xf numFmtId="0" fontId="22" fillId="0" borderId="0" xfId="0" applyFont="1" applyAlignment="1">
      <alignment horizontal="center"/>
    </xf>
    <xf numFmtId="1" fontId="22" fillId="0" borderId="0" xfId="0" applyNumberFormat="1" applyFont="1" applyAlignment="1">
      <alignment horizontal="left" vertical="justify" wrapText="1"/>
    </xf>
    <xf numFmtId="1" fontId="22" fillId="0" borderId="0" xfId="0" applyNumberFormat="1" applyFont="1" applyAlignment="1">
      <alignment horizontal="center" wrapText="1"/>
    </xf>
    <xf numFmtId="183" fontId="22" fillId="0" borderId="0" xfId="0" applyNumberFormat="1" applyFont="1" applyAlignment="1">
      <alignment wrapText="1"/>
    </xf>
    <xf numFmtId="1" fontId="22" fillId="0" borderId="73" xfId="894" applyNumberFormat="1" applyFont="1" applyBorder="1" applyAlignment="1">
      <alignment horizontal="left" vertical="top" wrapText="1"/>
    </xf>
    <xf numFmtId="1" fontId="22" fillId="0" borderId="73" xfId="894" applyNumberFormat="1" applyFont="1" applyBorder="1" applyAlignment="1">
      <alignment horizontal="center" wrapText="1"/>
    </xf>
    <xf numFmtId="183" fontId="22" fillId="0" borderId="73" xfId="894" applyNumberFormat="1" applyFont="1" applyBorder="1" applyAlignment="1">
      <alignment wrapText="1"/>
    </xf>
    <xf numFmtId="181" fontId="22" fillId="0" borderId="73" xfId="0" applyNumberFormat="1" applyFont="1" applyBorder="1"/>
    <xf numFmtId="3" fontId="22" fillId="0" borderId="0" xfId="0" applyNumberFormat="1" applyFont="1" applyAlignment="1">
      <alignment horizontal="left" wrapText="1"/>
    </xf>
    <xf numFmtId="3" fontId="22" fillId="0" borderId="0" xfId="0" applyNumberFormat="1" applyFont="1" applyAlignment="1">
      <alignment horizontal="center"/>
    </xf>
    <xf numFmtId="3" fontId="22" fillId="0" borderId="0" xfId="0" applyNumberFormat="1" applyFont="1"/>
    <xf numFmtId="3" fontId="22" fillId="0" borderId="0" xfId="894" quotePrefix="1" applyNumberFormat="1" applyFont="1" applyAlignment="1">
      <alignment horizontal="left" wrapText="1"/>
    </xf>
    <xf numFmtId="3" fontId="22" fillId="0" borderId="0" xfId="894" applyNumberFormat="1" applyFont="1" applyAlignment="1">
      <alignment horizontal="center"/>
    </xf>
    <xf numFmtId="3" fontId="22" fillId="0" borderId="0" xfId="894" applyNumberFormat="1" applyFont="1"/>
    <xf numFmtId="3" fontId="8" fillId="0" borderId="0" xfId="894" applyNumberFormat="1" applyAlignment="1">
      <alignment horizontal="left" wrapText="1"/>
    </xf>
    <xf numFmtId="3" fontId="8" fillId="0" borderId="0" xfId="894" applyNumberFormat="1" applyAlignment="1">
      <alignment horizontal="center"/>
    </xf>
    <xf numFmtId="3" fontId="8" fillId="0" borderId="0" xfId="894" applyNumberFormat="1"/>
    <xf numFmtId="3" fontId="8" fillId="0" borderId="0" xfId="894" quotePrefix="1" applyNumberFormat="1" applyAlignment="1">
      <alignment horizontal="left" wrapText="1"/>
    </xf>
    <xf numFmtId="0" fontId="8" fillId="0" borderId="0" xfId="1029" applyAlignment="1">
      <alignment vertical="top" wrapText="1"/>
    </xf>
    <xf numFmtId="3" fontId="8" fillId="0" borderId="0" xfId="0" quotePrefix="1" applyNumberFormat="1" applyFont="1" applyAlignment="1">
      <alignment horizontal="left" wrapText="1"/>
    </xf>
    <xf numFmtId="0" fontId="8" fillId="0" borderId="0" xfId="1029"/>
    <xf numFmtId="0" fontId="8" fillId="0" borderId="0" xfId="1029" applyAlignment="1">
      <alignment wrapText="1"/>
    </xf>
    <xf numFmtId="3" fontId="8" fillId="0" borderId="0" xfId="0" applyNumberFormat="1" applyFont="1" applyAlignment="1">
      <alignment horizontal="left"/>
    </xf>
    <xf numFmtId="3" fontId="8" fillId="0" borderId="0" xfId="0" quotePrefix="1" applyNumberFormat="1" applyFont="1" applyAlignment="1">
      <alignment horizontal="left"/>
    </xf>
    <xf numFmtId="181" fontId="342" fillId="0" borderId="0" xfId="0" applyNumberFormat="1" applyFont="1" applyAlignment="1">
      <alignment horizontal="center" wrapText="1"/>
    </xf>
    <xf numFmtId="194" fontId="8" fillId="0" borderId="0" xfId="0" applyNumberFormat="1" applyFont="1" applyAlignment="1">
      <alignment horizontal="right"/>
    </xf>
    <xf numFmtId="181" fontId="116" fillId="0" borderId="0" xfId="0" applyNumberFormat="1" applyFont="1"/>
    <xf numFmtId="3" fontId="244" fillId="0" borderId="0" xfId="0" quotePrefix="1" applyNumberFormat="1" applyFont="1" applyAlignment="1">
      <alignment horizontal="left"/>
    </xf>
    <xf numFmtId="3" fontId="244" fillId="0" borderId="0" xfId="0" applyNumberFormat="1" applyFont="1" applyAlignment="1">
      <alignment horizontal="center"/>
    </xf>
    <xf numFmtId="3" fontId="244" fillId="0" borderId="0" xfId="0" applyNumberFormat="1" applyFont="1"/>
    <xf numFmtId="0" fontId="8" fillId="0" borderId="0" xfId="1165" applyAlignment="1">
      <alignment horizontal="justify" vertical="top" wrapText="1"/>
    </xf>
    <xf numFmtId="0" fontId="8" fillId="0" borderId="0" xfId="1165" applyAlignment="1">
      <alignment horizontal="center" wrapText="1"/>
    </xf>
    <xf numFmtId="2" fontId="8" fillId="0" borderId="0" xfId="1165" applyNumberFormat="1" applyAlignment="1">
      <alignment horizontal="right" wrapText="1"/>
    </xf>
    <xf numFmtId="0" fontId="145" fillId="0" borderId="0" xfId="1165" applyFont="1" applyAlignment="1">
      <alignment vertical="top"/>
    </xf>
    <xf numFmtId="0" fontId="145" fillId="0" borderId="0" xfId="1165" applyFont="1"/>
    <xf numFmtId="0" fontId="8" fillId="0" borderId="0" xfId="1165" applyAlignment="1">
      <alignment vertical="top"/>
    </xf>
    <xf numFmtId="0" fontId="8" fillId="0" borderId="0" xfId="1165"/>
    <xf numFmtId="0" fontId="145" fillId="0" borderId="0" xfId="1165" applyFont="1" applyAlignment="1">
      <alignment horizontal="justify" vertical="top" wrapText="1"/>
    </xf>
    <xf numFmtId="0" fontId="145" fillId="0" borderId="0" xfId="1165" applyFont="1" applyAlignment="1">
      <alignment horizontal="center" wrapText="1"/>
    </xf>
    <xf numFmtId="2" fontId="145" fillId="0" borderId="0" xfId="1165" applyNumberFormat="1" applyFont="1" applyAlignment="1">
      <alignment horizontal="right" wrapText="1"/>
    </xf>
    <xf numFmtId="0" fontId="245" fillId="0" borderId="0" xfId="0" applyFont="1" applyAlignment="1">
      <alignment vertical="top" wrapText="1"/>
    </xf>
    <xf numFmtId="0" fontId="27" fillId="0" borderId="0" xfId="0" applyFont="1" applyAlignment="1">
      <alignment horizontal="center" vertical="center"/>
    </xf>
    <xf numFmtId="0" fontId="27" fillId="0" borderId="0" xfId="0" applyFont="1" applyAlignment="1">
      <alignment horizontal="right" vertical="center"/>
    </xf>
    <xf numFmtId="0" fontId="8" fillId="0" borderId="0" xfId="0" applyFont="1" applyAlignment="1">
      <alignment wrapText="1"/>
    </xf>
    <xf numFmtId="193" fontId="8" fillId="0" borderId="0" xfId="894" applyNumberFormat="1" applyAlignment="1">
      <alignment horizontal="center" vertical="top"/>
    </xf>
    <xf numFmtId="0" fontId="8" fillId="0" borderId="0" xfId="894" applyAlignment="1">
      <alignment horizontal="left" wrapText="1"/>
    </xf>
    <xf numFmtId="0" fontId="8" fillId="0" borderId="0" xfId="894" quotePrefix="1" applyAlignment="1">
      <alignment horizontal="left" wrapText="1"/>
    </xf>
    <xf numFmtId="193" fontId="8" fillId="0" borderId="115" xfId="894" applyNumberFormat="1" applyBorder="1" applyAlignment="1">
      <alignment horizontal="center" vertical="top"/>
    </xf>
    <xf numFmtId="0" fontId="8" fillId="0" borderId="115" xfId="894" applyBorder="1" applyAlignment="1">
      <alignment horizontal="left"/>
    </xf>
    <xf numFmtId="0" fontId="8" fillId="0" borderId="115" xfId="894" applyBorder="1" applyAlignment="1">
      <alignment horizontal="center"/>
    </xf>
    <xf numFmtId="0" fontId="8" fillId="0" borderId="115" xfId="894" applyBorder="1" applyAlignment="1">
      <alignment horizontal="right"/>
    </xf>
    <xf numFmtId="0" fontId="8" fillId="0" borderId="0" xfId="894" applyAlignment="1">
      <alignment horizontal="center" vertical="top"/>
    </xf>
    <xf numFmtId="0" fontId="20" fillId="0" borderId="0" xfId="894" quotePrefix="1" applyFont="1" applyAlignment="1">
      <alignment horizontal="left"/>
    </xf>
    <xf numFmtId="0" fontId="20" fillId="0" borderId="0" xfId="894" applyFont="1" applyAlignment="1">
      <alignment horizontal="center"/>
    </xf>
    <xf numFmtId="0" fontId="20" fillId="0" borderId="0" xfId="894" applyFont="1" applyAlignment="1">
      <alignment horizontal="right"/>
    </xf>
    <xf numFmtId="0" fontId="8" fillId="0" borderId="0" xfId="1029" quotePrefix="1" applyAlignment="1">
      <alignment vertical="top" wrapText="1"/>
    </xf>
    <xf numFmtId="181" fontId="22" fillId="71" borderId="73" xfId="0" applyNumberFormat="1" applyFont="1" applyFill="1" applyBorder="1" applyProtection="1">
      <protection locked="0"/>
    </xf>
    <xf numFmtId="181" fontId="22" fillId="71" borderId="0" xfId="0" applyNumberFormat="1" applyFont="1" applyFill="1" applyProtection="1">
      <protection locked="0"/>
    </xf>
    <xf numFmtId="181" fontId="8" fillId="71" borderId="0" xfId="0" applyNumberFormat="1" applyFont="1" applyFill="1" applyProtection="1">
      <protection locked="0"/>
    </xf>
    <xf numFmtId="181" fontId="8" fillId="71" borderId="0" xfId="2652" applyNumberFormat="1" applyFont="1" applyFill="1" applyProtection="1">
      <protection locked="0"/>
    </xf>
    <xf numFmtId="0" fontId="195" fillId="0" borderId="0" xfId="0" applyFont="1" applyAlignment="1">
      <alignment horizontal="center" vertical="center"/>
    </xf>
    <xf numFmtId="0" fontId="14" fillId="0" borderId="0" xfId="0" applyFont="1" applyAlignment="1">
      <alignment horizontal="left" vertical="top" wrapText="1"/>
    </xf>
    <xf numFmtId="49" fontId="246" fillId="0" borderId="0" xfId="0" applyNumberFormat="1" applyFont="1"/>
    <xf numFmtId="0" fontId="195" fillId="0" borderId="115" xfId="0" applyFont="1" applyBorder="1" applyAlignment="1">
      <alignment horizontal="center"/>
    </xf>
    <xf numFmtId="0" fontId="195" fillId="0" borderId="115" xfId="0" applyFont="1" applyBorder="1"/>
    <xf numFmtId="3" fontId="14" fillId="0" borderId="115" xfId="0" applyNumberFormat="1" applyFont="1" applyBorder="1" applyAlignment="1">
      <alignment horizontal="center"/>
    </xf>
    <xf numFmtId="3" fontId="14" fillId="0" borderId="115" xfId="0" applyNumberFormat="1" applyFont="1" applyBorder="1"/>
    <xf numFmtId="181" fontId="14" fillId="0" borderId="115" xfId="0" applyNumberFormat="1" applyFont="1" applyBorder="1"/>
    <xf numFmtId="0" fontId="171" fillId="0" borderId="0" xfId="0" applyFont="1" applyAlignment="1">
      <alignment horizontal="center"/>
    </xf>
    <xf numFmtId="0" fontId="195" fillId="0" borderId="0" xfId="0" applyFont="1"/>
    <xf numFmtId="3" fontId="171" fillId="0" borderId="0" xfId="0" applyNumberFormat="1" applyFont="1" applyAlignment="1">
      <alignment horizontal="center"/>
    </xf>
    <xf numFmtId="3" fontId="171" fillId="0" borderId="0" xfId="0" applyNumberFormat="1" applyFont="1"/>
    <xf numFmtId="193" fontId="171" fillId="0" borderId="0" xfId="0" applyNumberFormat="1" applyFont="1" applyAlignment="1">
      <alignment horizontal="center" vertical="top"/>
    </xf>
    <xf numFmtId="181" fontId="171" fillId="0" borderId="0" xfId="0" applyNumberFormat="1" applyFont="1"/>
    <xf numFmtId="0" fontId="14" fillId="0" borderId="0" xfId="0" applyFont="1" applyAlignment="1">
      <alignment horizontal="left" wrapText="1"/>
    </xf>
    <xf numFmtId="0" fontId="110" fillId="0" borderId="0" xfId="0" applyFont="1" applyAlignment="1">
      <alignment horizontal="left" vertical="top"/>
    </xf>
    <xf numFmtId="49" fontId="114" fillId="0" borderId="0" xfId="0" applyNumberFormat="1" applyFont="1" applyAlignment="1">
      <alignment horizontal="justify" vertical="top" wrapText="1"/>
    </xf>
    <xf numFmtId="0" fontId="114" fillId="0" borderId="0" xfId="0" applyFont="1" applyAlignment="1">
      <alignment horizontal="justify" vertical="top" wrapText="1"/>
    </xf>
    <xf numFmtId="0" fontId="114" fillId="0" borderId="0" xfId="0" applyFont="1" applyAlignment="1">
      <alignment horizontal="center" vertical="top"/>
    </xf>
    <xf numFmtId="2" fontId="114" fillId="0" borderId="0" xfId="0" applyNumberFormat="1" applyFont="1" applyAlignment="1">
      <alignment vertical="top"/>
    </xf>
    <xf numFmtId="181" fontId="114" fillId="0" borderId="0" xfId="0" applyNumberFormat="1" applyFont="1" applyAlignment="1">
      <alignment vertical="top"/>
    </xf>
    <xf numFmtId="49" fontId="110" fillId="0" borderId="0" xfId="0" applyNumberFormat="1" applyFont="1" applyAlignment="1">
      <alignment horizontal="justify" vertical="top" wrapText="1"/>
    </xf>
    <xf numFmtId="0" fontId="110" fillId="0" borderId="0" xfId="0" applyFont="1" applyAlignment="1">
      <alignment horizontal="justify" vertical="top" wrapText="1"/>
    </xf>
    <xf numFmtId="0" fontId="110" fillId="0" borderId="0" xfId="0" applyFont="1" applyAlignment="1">
      <alignment horizontal="center" vertical="top"/>
    </xf>
    <xf numFmtId="2" fontId="110" fillId="0" borderId="0" xfId="0" applyNumberFormat="1" applyFont="1" applyAlignment="1">
      <alignment vertical="top"/>
    </xf>
    <xf numFmtId="181" fontId="110" fillId="0" borderId="0" xfId="0" applyNumberFormat="1" applyFont="1" applyAlignment="1">
      <alignment vertical="top"/>
    </xf>
    <xf numFmtId="0" fontId="18" fillId="0" borderId="0" xfId="0" applyFont="1" applyAlignment="1">
      <alignment horizontal="center" vertical="top"/>
    </xf>
    <xf numFmtId="49" fontId="18" fillId="0" borderId="0" xfId="0" applyNumberFormat="1" applyFont="1" applyAlignment="1">
      <alignment horizontal="left" vertical="top" wrapText="1"/>
    </xf>
    <xf numFmtId="2" fontId="18" fillId="0" borderId="0" xfId="0" applyNumberFormat="1" applyFont="1" applyAlignment="1">
      <alignment vertical="top"/>
    </xf>
    <xf numFmtId="0" fontId="18" fillId="0" borderId="0" xfId="0" applyFont="1" applyAlignment="1">
      <alignment horizontal="right" vertical="top"/>
    </xf>
    <xf numFmtId="181" fontId="18" fillId="0" borderId="0" xfId="0" applyNumberFormat="1" applyFont="1" applyAlignment="1">
      <alignment vertical="top"/>
    </xf>
    <xf numFmtId="0" fontId="20" fillId="0" borderId="107" xfId="0" applyFont="1" applyBorder="1" applyAlignment="1">
      <alignment horizontal="center" vertical="top"/>
    </xf>
    <xf numFmtId="49" fontId="20" fillId="0" borderId="107" xfId="0" applyNumberFormat="1" applyFont="1" applyBorder="1" applyAlignment="1">
      <alignment horizontal="center" vertical="top" wrapText="1"/>
    </xf>
    <xf numFmtId="2" fontId="20" fillId="0" borderId="107" xfId="0" applyNumberFormat="1" applyFont="1" applyBorder="1" applyAlignment="1">
      <alignment horizontal="center" vertical="top"/>
    </xf>
    <xf numFmtId="181" fontId="20" fillId="0" borderId="107" xfId="0" applyNumberFormat="1" applyFont="1" applyBorder="1" applyAlignment="1">
      <alignment horizontal="center" vertical="top"/>
    </xf>
    <xf numFmtId="49" fontId="27" fillId="0" borderId="0" xfId="0" applyNumberFormat="1" applyFont="1" applyAlignment="1">
      <alignment horizontal="center" vertical="top" wrapText="1"/>
    </xf>
    <xf numFmtId="49" fontId="27" fillId="0" borderId="0" xfId="0" applyNumberFormat="1" applyFont="1" applyAlignment="1">
      <alignment horizontal="left" vertical="top" wrapText="1"/>
    </xf>
    <xf numFmtId="181" fontId="27" fillId="0" borderId="0" xfId="0" applyNumberFormat="1" applyFont="1" applyAlignment="1">
      <alignment horizontal="left" vertical="top" wrapText="1"/>
    </xf>
    <xf numFmtId="49" fontId="0" fillId="0" borderId="0" xfId="0" applyNumberFormat="1" applyAlignment="1">
      <alignment horizontal="center" vertical="top" wrapText="1"/>
    </xf>
    <xf numFmtId="49" fontId="0" fillId="0" borderId="0" xfId="0" applyNumberFormat="1" applyAlignment="1">
      <alignment horizontal="left" vertical="top" wrapText="1"/>
    </xf>
    <xf numFmtId="0" fontId="27" fillId="0" borderId="0" xfId="0" applyFont="1" applyAlignment="1">
      <alignment horizontal="center"/>
    </xf>
    <xf numFmtId="187" fontId="27" fillId="0" borderId="0" xfId="0" applyNumberFormat="1" applyFont="1" applyAlignment="1">
      <alignment horizontal="right"/>
    </xf>
    <xf numFmtId="181" fontId="27" fillId="0" borderId="0" xfId="0" applyNumberFormat="1" applyFont="1" applyAlignment="1">
      <alignment horizontal="right"/>
    </xf>
    <xf numFmtId="49" fontId="0" fillId="0" borderId="0" xfId="0" applyNumberFormat="1" applyAlignment="1">
      <alignment horizontal="center" vertical="top"/>
    </xf>
    <xf numFmtId="0" fontId="0" fillId="0" borderId="0" xfId="0" applyAlignment="1">
      <alignment horizontal="left" vertical="top" wrapText="1"/>
    </xf>
    <xf numFmtId="0" fontId="0" fillId="0" borderId="0" xfId="0" quotePrefix="1" applyAlignment="1">
      <alignment horizontal="left" vertical="top" wrapText="1"/>
    </xf>
    <xf numFmtId="0" fontId="8" fillId="0" borderId="0" xfId="913" applyFont="1" applyAlignment="1">
      <alignment vertical="top" wrapText="1"/>
    </xf>
    <xf numFmtId="0" fontId="26" fillId="0" borderId="0" xfId="0" applyFont="1" applyAlignment="1">
      <alignment horizontal="left" vertical="top" wrapText="1"/>
    </xf>
    <xf numFmtId="0" fontId="26" fillId="0" borderId="0" xfId="0" applyFont="1" applyAlignment="1">
      <alignment horizontal="right"/>
    </xf>
    <xf numFmtId="0" fontId="27" fillId="0" borderId="0" xfId="0" applyFont="1" applyAlignment="1">
      <alignment horizontal="center" vertical="top"/>
    </xf>
    <xf numFmtId="0" fontId="27" fillId="0" borderId="0" xfId="0" applyFont="1" applyAlignment="1">
      <alignment horizontal="right"/>
    </xf>
    <xf numFmtId="49" fontId="26" fillId="0" borderId="0" xfId="0" applyNumberFormat="1" applyFont="1" applyAlignment="1">
      <alignment horizontal="left" vertical="top" wrapText="1"/>
    </xf>
    <xf numFmtId="4" fontId="26" fillId="0" borderId="0" xfId="0" applyNumberFormat="1" applyFont="1" applyAlignment="1">
      <alignment horizontal="right"/>
    </xf>
    <xf numFmtId="49" fontId="27" fillId="0" borderId="0" xfId="0" applyNumberFormat="1" applyFont="1" applyAlignment="1">
      <alignment vertical="top" wrapText="1"/>
    </xf>
    <xf numFmtId="4" fontId="345" fillId="0" borderId="0" xfId="0" applyNumberFormat="1" applyFont="1" applyAlignment="1">
      <alignment horizontal="center" wrapText="1"/>
    </xf>
    <xf numFmtId="181" fontId="26" fillId="0" borderId="0" xfId="0" applyNumberFormat="1" applyFont="1" applyAlignment="1">
      <alignment vertical="top"/>
    </xf>
    <xf numFmtId="4" fontId="346" fillId="0" borderId="0" xfId="0" applyNumberFormat="1" applyFont="1" applyAlignment="1">
      <alignment horizontal="center" wrapText="1"/>
    </xf>
    <xf numFmtId="0" fontId="27" fillId="0" borderId="115" xfId="0" applyFont="1" applyBorder="1" applyAlignment="1">
      <alignment horizontal="center" vertical="top"/>
    </xf>
    <xf numFmtId="49" fontId="27" fillId="0" borderId="115" xfId="0" applyNumberFormat="1" applyFont="1" applyBorder="1" applyAlignment="1">
      <alignment horizontal="left" vertical="top" wrapText="1"/>
    </xf>
    <xf numFmtId="0" fontId="27" fillId="0" borderId="115" xfId="0" applyFont="1" applyBorder="1" applyAlignment="1">
      <alignment vertical="top"/>
    </xf>
    <xf numFmtId="4" fontId="27" fillId="0" borderId="115" xfId="0" applyNumberFormat="1" applyFont="1" applyBorder="1" applyAlignment="1">
      <alignment vertical="top"/>
    </xf>
    <xf numFmtId="181" fontId="27" fillId="0" borderId="115" xfId="0" applyNumberFormat="1" applyFont="1" applyBorder="1" applyAlignment="1">
      <alignment vertical="top"/>
    </xf>
    <xf numFmtId="49" fontId="102" fillId="0" borderId="35" xfId="0" applyNumberFormat="1" applyFont="1" applyBorder="1" applyAlignment="1">
      <alignment horizontal="left"/>
    </xf>
    <xf numFmtId="49" fontId="17" fillId="0" borderId="35" xfId="0" applyNumberFormat="1" applyFont="1" applyBorder="1" applyAlignment="1">
      <alignment horizontal="center"/>
    </xf>
    <xf numFmtId="181" fontId="126" fillId="0" borderId="35" xfId="0" applyNumberFormat="1" applyFont="1" applyBorder="1" applyAlignment="1">
      <alignment horizontal="right"/>
    </xf>
    <xf numFmtId="49" fontId="0" fillId="0" borderId="0" xfId="0" applyNumberFormat="1" applyAlignment="1">
      <alignment vertical="top" wrapText="1"/>
    </xf>
    <xf numFmtId="181" fontId="248" fillId="0" borderId="0" xfId="0" applyNumberFormat="1" applyFont="1" applyAlignment="1">
      <alignment vertical="top"/>
    </xf>
    <xf numFmtId="0" fontId="22" fillId="0" borderId="0" xfId="0" applyFont="1" applyAlignment="1">
      <alignment wrapText="1"/>
    </xf>
    <xf numFmtId="3" fontId="27" fillId="0" borderId="0" xfId="0" applyNumberFormat="1" applyFont="1" applyAlignment="1">
      <alignment horizontal="right"/>
    </xf>
    <xf numFmtId="0" fontId="27" fillId="0" borderId="0" xfId="0" applyFont="1"/>
    <xf numFmtId="181" fontId="345" fillId="0" borderId="0" xfId="0" applyNumberFormat="1" applyFont="1" applyAlignment="1">
      <alignment horizontal="center" vertical="top" wrapText="1"/>
    </xf>
    <xf numFmtId="181" fontId="27" fillId="0" borderId="0" xfId="0" applyNumberFormat="1" applyFont="1" applyAlignment="1">
      <alignment vertical="top"/>
    </xf>
    <xf numFmtId="181" fontId="132" fillId="0" borderId="0" xfId="0" applyNumberFormat="1" applyFont="1" applyAlignment="1">
      <alignment vertical="top"/>
    </xf>
    <xf numFmtId="181" fontId="17" fillId="0" borderId="35" xfId="0" applyNumberFormat="1" applyFont="1" applyBorder="1" applyAlignment="1">
      <alignment horizontal="center"/>
    </xf>
    <xf numFmtId="2" fontId="22" fillId="0" borderId="0" xfId="0" applyNumberFormat="1" applyFont="1" applyAlignment="1">
      <alignment wrapText="1"/>
    </xf>
    <xf numFmtId="181" fontId="26" fillId="0" borderId="0" xfId="0" applyNumberFormat="1" applyFont="1" applyAlignment="1">
      <alignment horizontal="right"/>
    </xf>
    <xf numFmtId="2" fontId="22" fillId="0" borderId="0" xfId="0" applyNumberFormat="1" applyFont="1"/>
    <xf numFmtId="0" fontId="27" fillId="0" borderId="0" xfId="0" applyFont="1" applyAlignment="1">
      <alignment vertical="top"/>
    </xf>
    <xf numFmtId="181" fontId="27" fillId="71" borderId="0" xfId="0" applyNumberFormat="1" applyFont="1" applyFill="1" applyAlignment="1" applyProtection="1">
      <alignment horizontal="right"/>
      <protection locked="0"/>
    </xf>
    <xf numFmtId="181" fontId="27" fillId="71" borderId="0" xfId="0" applyNumberFormat="1" applyFont="1" applyFill="1" applyAlignment="1" applyProtection="1">
      <alignment vertical="top"/>
      <protection locked="0"/>
    </xf>
    <xf numFmtId="181" fontId="26" fillId="71" borderId="0" xfId="0" applyNumberFormat="1" applyFont="1" applyFill="1" applyAlignment="1" applyProtection="1">
      <alignment horizontal="right"/>
      <protection locked="0"/>
    </xf>
    <xf numFmtId="194" fontId="249" fillId="71" borderId="0" xfId="0" applyNumberFormat="1" applyFont="1" applyFill="1" applyAlignment="1" applyProtection="1">
      <alignment vertical="center"/>
      <protection locked="0"/>
    </xf>
    <xf numFmtId="194" fontId="249" fillId="71" borderId="0" xfId="0" applyNumberFormat="1" applyFont="1" applyFill="1" applyAlignment="1" applyProtection="1">
      <alignment horizontal="right" vertical="center"/>
      <protection locked="0"/>
    </xf>
    <xf numFmtId="0" fontId="166" fillId="0" borderId="0" xfId="0" applyFont="1"/>
    <xf numFmtId="16" fontId="98" fillId="0" borderId="0" xfId="0" applyNumberFormat="1" applyFont="1"/>
    <xf numFmtId="0" fontId="246" fillId="0" borderId="0" xfId="0" applyFont="1"/>
    <xf numFmtId="184" fontId="248" fillId="0" borderId="0" xfId="0" applyNumberFormat="1" applyFont="1"/>
    <xf numFmtId="181" fontId="248" fillId="0" borderId="0" xfId="0" applyNumberFormat="1" applyFont="1"/>
    <xf numFmtId="0" fontId="26" fillId="0" borderId="0" xfId="0" applyFont="1" applyAlignment="1">
      <alignment horizontal="justify" vertical="top"/>
    </xf>
    <xf numFmtId="0" fontId="257" fillId="0" borderId="0" xfId="0" applyFont="1" applyAlignment="1">
      <alignment horizontal="justify"/>
    </xf>
    <xf numFmtId="0" fontId="257" fillId="0" borderId="0" xfId="0" applyFont="1" applyAlignment="1">
      <alignment horizontal="justify" vertical="top"/>
    </xf>
    <xf numFmtId="181" fontId="152" fillId="0" borderId="0" xfId="0" applyNumberFormat="1" applyFont="1"/>
    <xf numFmtId="49" fontId="11" fillId="0" borderId="0" xfId="0" applyNumberFormat="1" applyFont="1" applyAlignment="1">
      <alignment horizontal="center"/>
    </xf>
    <xf numFmtId="0" fontId="11" fillId="0" borderId="0" xfId="0" applyFont="1" applyAlignment="1">
      <alignment horizontal="left" vertical="top" wrapText="1"/>
    </xf>
    <xf numFmtId="40" fontId="99" fillId="0" borderId="0" xfId="0" applyNumberFormat="1" applyFont="1" applyAlignment="1">
      <alignment horizontal="right"/>
    </xf>
    <xf numFmtId="0" fontId="99" fillId="0" borderId="0" xfId="0" applyFont="1"/>
    <xf numFmtId="49" fontId="99" fillId="0" borderId="0" xfId="0" applyNumberFormat="1" applyFont="1"/>
    <xf numFmtId="49" fontId="11" fillId="0" borderId="0" xfId="0" applyNumberFormat="1" applyFont="1" applyAlignment="1">
      <alignment horizontal="center" vertical="top"/>
    </xf>
    <xf numFmtId="49" fontId="99" fillId="0" borderId="0" xfId="0" applyNumberFormat="1" applyFont="1" applyAlignment="1">
      <alignment wrapText="1"/>
    </xf>
    <xf numFmtId="0" fontId="258" fillId="0" borderId="115" xfId="0" applyFont="1" applyBorder="1" applyAlignment="1">
      <alignment horizontal="center"/>
    </xf>
    <xf numFmtId="0" fontId="258" fillId="0" borderId="115" xfId="0" applyFont="1" applyBorder="1"/>
    <xf numFmtId="0" fontId="248" fillId="0" borderId="115" xfId="0" applyFont="1" applyBorder="1" applyAlignment="1">
      <alignment horizontal="right"/>
    </xf>
    <xf numFmtId="184" fontId="248" fillId="0" borderId="115" xfId="0" applyNumberFormat="1" applyFont="1" applyBorder="1" applyAlignment="1">
      <alignment horizontal="right"/>
    </xf>
    <xf numFmtId="0" fontId="242" fillId="0" borderId="115" xfId="0" applyFont="1" applyBorder="1"/>
    <xf numFmtId="181" fontId="242" fillId="0" borderId="115" xfId="0" applyNumberFormat="1" applyFont="1" applyBorder="1"/>
    <xf numFmtId="0" fontId="258" fillId="0" borderId="0" xfId="0" applyFont="1"/>
    <xf numFmtId="184" fontId="248" fillId="0" borderId="0" xfId="0" applyNumberFormat="1" applyFont="1" applyAlignment="1">
      <alignment horizontal="right"/>
    </xf>
    <xf numFmtId="181" fontId="242" fillId="0" borderId="0" xfId="0" applyNumberFormat="1" applyFont="1"/>
    <xf numFmtId="0" fontId="71" fillId="0" borderId="0" xfId="0" applyFont="1"/>
    <xf numFmtId="184" fontId="71" fillId="0" borderId="0" xfId="0" applyNumberFormat="1" applyFont="1" applyAlignment="1">
      <alignment horizontal="right"/>
    </xf>
    <xf numFmtId="181" fontId="259" fillId="0" borderId="0" xfId="0" applyNumberFormat="1" applyFont="1"/>
    <xf numFmtId="0" fontId="98" fillId="0" borderId="0" xfId="0" applyFont="1"/>
    <xf numFmtId="0" fontId="127" fillId="0" borderId="0" xfId="0" applyFont="1" applyAlignment="1">
      <alignment vertical="top"/>
    </xf>
    <xf numFmtId="181" fontId="127" fillId="0" borderId="0" xfId="0" applyNumberFormat="1" applyFont="1" applyAlignment="1">
      <alignment horizontal="justify" vertical="top" wrapText="1"/>
    </xf>
    <xf numFmtId="181" fontId="249" fillId="0" borderId="0" xfId="0" applyNumberFormat="1" applyFont="1" applyAlignment="1">
      <alignment horizontal="right"/>
    </xf>
    <xf numFmtId="0" fontId="176" fillId="0" borderId="0" xfId="0" quotePrefix="1" applyFont="1" applyAlignment="1">
      <alignment horizontal="left" vertical="top"/>
    </xf>
    <xf numFmtId="0" fontId="127" fillId="0" borderId="0" xfId="0" quotePrefix="1" applyFont="1" applyAlignment="1">
      <alignment horizontal="left" vertical="top"/>
    </xf>
    <xf numFmtId="0" fontId="127" fillId="0" borderId="115" xfId="0" quotePrefix="1" applyFont="1" applyBorder="1" applyAlignment="1">
      <alignment horizontal="left" vertical="top"/>
    </xf>
    <xf numFmtId="0" fontId="127" fillId="0" borderId="115" xfId="0" applyFont="1" applyBorder="1" applyAlignment="1">
      <alignment horizontal="justify" vertical="top"/>
    </xf>
    <xf numFmtId="0" fontId="127" fillId="0" borderId="115" xfId="0" applyFont="1" applyBorder="1" applyAlignment="1">
      <alignment horizontal="right"/>
    </xf>
    <xf numFmtId="181" fontId="127" fillId="0" borderId="115" xfId="0" applyNumberFormat="1" applyFont="1" applyBorder="1"/>
    <xf numFmtId="0" fontId="254" fillId="0" borderId="0" xfId="0" applyFont="1" applyAlignment="1">
      <alignment horizontal="justify" vertical="top"/>
    </xf>
    <xf numFmtId="0" fontId="225" fillId="0" borderId="0" xfId="2653" applyFont="1" applyAlignment="1">
      <alignment horizontal="left" vertical="center" wrapText="1"/>
    </xf>
    <xf numFmtId="0" fontId="225" fillId="0" borderId="0" xfId="2653" applyFont="1" applyAlignment="1">
      <alignment horizontal="center" vertical="center" wrapText="1"/>
    </xf>
    <xf numFmtId="1" fontId="225" fillId="0" borderId="0" xfId="2653" applyNumberFormat="1" applyFont="1" applyAlignment="1">
      <alignment horizontal="center" vertical="center" wrapText="1"/>
    </xf>
    <xf numFmtId="49" fontId="226" fillId="0" borderId="0" xfId="0" quotePrefix="1" applyNumberFormat="1" applyFont="1" applyAlignment="1">
      <alignment horizontal="left" vertical="center" wrapText="1"/>
    </xf>
    <xf numFmtId="1" fontId="137" fillId="0" borderId="0" xfId="1295" applyNumberFormat="1" applyFont="1" applyAlignment="1">
      <alignment horizontal="center" vertical="center" wrapText="1"/>
    </xf>
    <xf numFmtId="0" fontId="137" fillId="0" borderId="0" xfId="1295" applyFont="1" applyAlignment="1">
      <alignment horizontal="center" vertical="center" wrapText="1"/>
    </xf>
    <xf numFmtId="1" fontId="225" fillId="0" borderId="0" xfId="0" applyNumberFormat="1" applyFont="1" applyAlignment="1">
      <alignment horizontal="left" vertical="top" wrapText="1"/>
    </xf>
    <xf numFmtId="0" fontId="225" fillId="0" borderId="0" xfId="0" applyFont="1" applyAlignment="1">
      <alignment vertical="top"/>
    </xf>
    <xf numFmtId="1" fontId="225" fillId="0" borderId="0" xfId="0" applyNumberFormat="1" applyFont="1" applyAlignment="1">
      <alignment horizontal="center" vertical="top" wrapText="1"/>
    </xf>
    <xf numFmtId="49" fontId="225" fillId="0" borderId="0" xfId="0" quotePrefix="1" applyNumberFormat="1" applyFont="1" applyAlignment="1">
      <alignment horizontal="left" vertical="top" wrapText="1"/>
    </xf>
    <xf numFmtId="0" fontId="225" fillId="0" borderId="0" xfId="0" applyFont="1" applyAlignment="1">
      <alignment vertical="top" wrapText="1"/>
    </xf>
    <xf numFmtId="0" fontId="127" fillId="0" borderId="0" xfId="0" quotePrefix="1" applyFont="1" applyAlignment="1">
      <alignment horizontal="justify" vertical="top"/>
    </xf>
    <xf numFmtId="49" fontId="225" fillId="0" borderId="115" xfId="0" quotePrefix="1" applyNumberFormat="1" applyFont="1" applyBorder="1" applyAlignment="1">
      <alignment horizontal="left" vertical="top" wrapText="1"/>
    </xf>
    <xf numFmtId="0" fontId="225" fillId="0" borderId="115" xfId="0" applyFont="1" applyBorder="1" applyAlignment="1">
      <alignment vertical="top" wrapText="1"/>
    </xf>
    <xf numFmtId="1" fontId="225" fillId="0" borderId="115" xfId="0" applyNumberFormat="1" applyFont="1" applyBorder="1" applyAlignment="1">
      <alignment horizontal="center" vertical="top" wrapText="1"/>
    </xf>
    <xf numFmtId="49" fontId="226" fillId="0" borderId="0" xfId="0" quotePrefix="1" applyNumberFormat="1" applyFont="1" applyAlignment="1">
      <alignment horizontal="left" vertical="top" wrapText="1"/>
    </xf>
    <xf numFmtId="0" fontId="137" fillId="0" borderId="0" xfId="0" applyFont="1" applyAlignment="1">
      <alignment horizontal="center" vertical="center"/>
    </xf>
    <xf numFmtId="0" fontId="137" fillId="0" borderId="0" xfId="0" applyFont="1"/>
    <xf numFmtId="0" fontId="137" fillId="0" borderId="115" xfId="0" applyFont="1" applyBorder="1" applyAlignment="1">
      <alignment horizontal="center" vertical="center"/>
    </xf>
    <xf numFmtId="49" fontId="225" fillId="0" borderId="0" xfId="2654" applyNumberFormat="1" applyFont="1" applyAlignment="1">
      <alignment horizontal="left" vertical="center" wrapText="1"/>
    </xf>
    <xf numFmtId="0" fontId="225" fillId="0" borderId="0" xfId="0" applyFont="1" applyAlignment="1">
      <alignment horizontal="center" vertical="center"/>
    </xf>
    <xf numFmtId="0" fontId="225" fillId="0" borderId="115" xfId="0" applyFont="1" applyBorder="1" applyAlignment="1">
      <alignment vertical="center" wrapText="1"/>
    </xf>
    <xf numFmtId="0" fontId="8" fillId="0" borderId="115" xfId="1295" applyBorder="1" applyAlignment="1">
      <alignment horizontal="center" vertical="center" wrapText="1"/>
    </xf>
    <xf numFmtId="0" fontId="225" fillId="0" borderId="0" xfId="0" applyFont="1" applyAlignment="1">
      <alignment vertical="center" wrapText="1"/>
    </xf>
    <xf numFmtId="49" fontId="255" fillId="0" borderId="0" xfId="1295" applyNumberFormat="1" applyFont="1" applyAlignment="1">
      <alignment vertical="center" wrapText="1"/>
    </xf>
    <xf numFmtId="3" fontId="137" fillId="0" borderId="0" xfId="1295" applyNumberFormat="1" applyFont="1" applyAlignment="1">
      <alignment horizontal="center" vertical="center" wrapText="1"/>
    </xf>
    <xf numFmtId="0" fontId="225" fillId="0" borderId="0" xfId="2655" applyFont="1" applyAlignment="1">
      <alignment vertical="center" wrapText="1"/>
    </xf>
    <xf numFmtId="185" fontId="225" fillId="0" borderId="0" xfId="2656" applyNumberFormat="1" applyFont="1" applyAlignment="1">
      <alignment horizontal="center" vertical="center"/>
    </xf>
    <xf numFmtId="0" fontId="225" fillId="0" borderId="0" xfId="2656" applyFont="1" applyAlignment="1">
      <alignment horizontal="center" vertical="center"/>
    </xf>
    <xf numFmtId="0" fontId="225" fillId="0" borderId="0" xfId="2656" applyFont="1" applyAlignment="1">
      <alignment vertical="center" wrapText="1"/>
    </xf>
    <xf numFmtId="0" fontId="225" fillId="0" borderId="115" xfId="2656" applyFont="1" applyBorder="1" applyAlignment="1">
      <alignment vertical="center" wrapText="1"/>
    </xf>
    <xf numFmtId="185" fontId="225" fillId="0" borderId="115" xfId="2656" applyNumberFormat="1" applyFont="1" applyBorder="1" applyAlignment="1">
      <alignment horizontal="center" vertical="center"/>
    </xf>
    <xf numFmtId="0" fontId="225" fillId="0" borderId="115" xfId="2656" applyFont="1" applyBorder="1" applyAlignment="1">
      <alignment horizontal="center" vertical="center"/>
    </xf>
    <xf numFmtId="49" fontId="225" fillId="0" borderId="0" xfId="0" quotePrefix="1" applyNumberFormat="1" applyFont="1" applyAlignment="1">
      <alignment horizontal="left" vertical="center" wrapText="1"/>
    </xf>
    <xf numFmtId="0" fontId="225" fillId="0" borderId="0" xfId="0" applyFont="1" applyAlignment="1">
      <alignment horizontal="center" vertical="center" wrapText="1"/>
    </xf>
    <xf numFmtId="1" fontId="225" fillId="0" borderId="0" xfId="0" applyNumberFormat="1" applyFont="1" applyAlignment="1">
      <alignment horizontal="center" vertical="center" wrapText="1"/>
    </xf>
    <xf numFmtId="0" fontId="225" fillId="0" borderId="115" xfId="2653" applyFont="1" applyBorder="1" applyAlignment="1">
      <alignment horizontal="left" vertical="center" wrapText="1"/>
    </xf>
    <xf numFmtId="0" fontId="225" fillId="0" borderId="115" xfId="2653" applyFont="1" applyBorder="1" applyAlignment="1">
      <alignment horizontal="center" vertical="center" wrapText="1"/>
    </xf>
    <xf numFmtId="1" fontId="225" fillId="0" borderId="115" xfId="2653" applyNumberFormat="1" applyFont="1" applyBorder="1" applyAlignment="1">
      <alignment horizontal="center" vertical="center" wrapText="1"/>
    </xf>
    <xf numFmtId="0" fontId="226" fillId="0" borderId="0" xfId="2653" applyFont="1" applyAlignment="1">
      <alignment horizontal="left" vertical="center" wrapText="1"/>
    </xf>
    <xf numFmtId="0" fontId="226" fillId="0" borderId="0" xfId="2653" applyFont="1" applyAlignment="1">
      <alignment horizontal="center" vertical="center" wrapText="1"/>
    </xf>
    <xf numFmtId="1" fontId="226" fillId="0" borderId="0" xfId="2653" applyNumberFormat="1" applyFont="1" applyAlignment="1">
      <alignment horizontal="center" vertical="center" wrapText="1"/>
    </xf>
    <xf numFmtId="0" fontId="127" fillId="0" borderId="0" xfId="0" quotePrefix="1" applyFont="1" applyAlignment="1">
      <alignment horizontal="justify" vertical="top" wrapText="1"/>
    </xf>
    <xf numFmtId="0" fontId="127" fillId="0" borderId="115" xfId="0" applyFont="1" applyBorder="1" applyAlignment="1">
      <alignment vertical="top"/>
    </xf>
    <xf numFmtId="0" fontId="127" fillId="0" borderId="115" xfId="0" quotePrefix="1" applyFont="1" applyBorder="1" applyAlignment="1">
      <alignment horizontal="justify" vertical="top"/>
    </xf>
    <xf numFmtId="0" fontId="176" fillId="0" borderId="115" xfId="0" quotePrefix="1" applyFont="1" applyBorder="1" applyAlignment="1">
      <alignment horizontal="left" vertical="top"/>
    </xf>
    <xf numFmtId="0" fontId="127" fillId="0" borderId="115" xfId="0" applyFont="1" applyBorder="1" applyAlignment="1">
      <alignment horizontal="left" vertical="top"/>
    </xf>
    <xf numFmtId="0" fontId="127" fillId="0" borderId="0" xfId="0" quotePrefix="1" applyFont="1" applyAlignment="1">
      <alignment horizontal="right"/>
    </xf>
    <xf numFmtId="181" fontId="127" fillId="71" borderId="0" xfId="0" applyNumberFormat="1" applyFont="1" applyFill="1" applyProtection="1">
      <protection locked="0"/>
    </xf>
    <xf numFmtId="181" fontId="57" fillId="0" borderId="0" xfId="2669" applyNumberFormat="1" applyFont="1" applyFill="1" applyAlignment="1" applyProtection="1">
      <alignment horizontal="right"/>
    </xf>
    <xf numFmtId="181" fontId="57" fillId="0" borderId="0" xfId="2637" applyNumberFormat="1" applyFont="1" applyFill="1" applyAlignment="1" applyProtection="1">
      <alignment horizontal="right"/>
    </xf>
    <xf numFmtId="0" fontId="57" fillId="0" borderId="0" xfId="0" applyFont="1" applyAlignment="1">
      <alignment horizontal="left"/>
    </xf>
    <xf numFmtId="0" fontId="57" fillId="0" borderId="0" xfId="894" applyFont="1" applyAlignment="1">
      <alignment horizontal="left" vertical="top" wrapText="1"/>
    </xf>
    <xf numFmtId="195" fontId="59" fillId="0" borderId="0" xfId="1367" applyNumberFormat="1" applyBorder="1" applyAlignment="1" applyProtection="1">
      <alignment horizontal="center" vertical="justify"/>
    </xf>
    <xf numFmtId="0" fontId="59" fillId="0" borderId="0" xfId="1367" applyBorder="1" applyAlignment="1" applyProtection="1">
      <alignment vertical="justify"/>
    </xf>
    <xf numFmtId="0" fontId="59" fillId="0" borderId="0" xfId="1367" applyBorder="1" applyAlignment="1" applyProtection="1"/>
    <xf numFmtId="183" fontId="59" fillId="0" borderId="0" xfId="1367" applyNumberFormat="1" applyBorder="1" applyAlignment="1" applyProtection="1"/>
    <xf numFmtId="181" fontId="90" fillId="0" borderId="0" xfId="1367" applyNumberFormat="1" applyFont="1" applyBorder="1" applyAlignment="1" applyProtection="1"/>
    <xf numFmtId="181" fontId="307" fillId="0" borderId="0" xfId="1367" applyNumberFormat="1" applyFont="1" applyBorder="1" applyAlignment="1" applyProtection="1"/>
    <xf numFmtId="181" fontId="57" fillId="71" borderId="0" xfId="0" applyNumberFormat="1" applyFont="1" applyFill="1" applyAlignment="1" applyProtection="1">
      <alignment horizontal="right"/>
      <protection locked="0"/>
    </xf>
    <xf numFmtId="181" fontId="57" fillId="71" borderId="0" xfId="2669" applyNumberFormat="1" applyFont="1" applyFill="1" applyAlignment="1" applyProtection="1">
      <alignment horizontal="right"/>
      <protection locked="0"/>
    </xf>
    <xf numFmtId="181" fontId="57" fillId="71" borderId="0" xfId="2637" applyNumberFormat="1" applyFont="1" applyFill="1" applyAlignment="1" applyProtection="1">
      <alignment horizontal="right"/>
      <protection locked="0"/>
    </xf>
    <xf numFmtId="181" fontId="57" fillId="71" borderId="0" xfId="0" applyNumberFormat="1" applyFont="1" applyFill="1" applyProtection="1">
      <protection locked="0"/>
    </xf>
    <xf numFmtId="3" fontId="106" fillId="0" borderId="0" xfId="0" applyNumberFormat="1" applyFont="1" applyAlignment="1">
      <alignment horizontal="right" wrapText="1"/>
    </xf>
    <xf numFmtId="49" fontId="17" fillId="79" borderId="0" xfId="1038" applyNumberFormat="1" applyFont="1" applyFill="1" applyAlignment="1">
      <alignment horizontal="right" vertical="top" wrapText="1"/>
    </xf>
    <xf numFmtId="0" fontId="280" fillId="79" borderId="0" xfId="1038" applyFont="1" applyFill="1" applyAlignment="1">
      <alignment horizontal="left"/>
    </xf>
    <xf numFmtId="0" fontId="280" fillId="0" borderId="0" xfId="1038" applyFont="1" applyAlignment="1">
      <alignment horizontal="center" vertical="top"/>
    </xf>
    <xf numFmtId="0" fontId="280" fillId="0" borderId="0" xfId="1038" applyFont="1" applyAlignment="1">
      <alignment horizontal="left" wrapText="1"/>
    </xf>
    <xf numFmtId="0" fontId="8" fillId="0" borderId="0" xfId="1038" applyFont="1" applyAlignment="1">
      <alignment horizontal="right" vertical="top" wrapText="1"/>
    </xf>
    <xf numFmtId="0" fontId="245" fillId="0" borderId="0" xfId="1038" applyFont="1" applyAlignment="1">
      <alignment horizontal="left"/>
    </xf>
    <xf numFmtId="49" fontId="17" fillId="80" borderId="0" xfId="1038" applyNumberFormat="1" applyFont="1" applyFill="1" applyAlignment="1">
      <alignment horizontal="right" vertical="top" wrapText="1"/>
    </xf>
    <xf numFmtId="0" fontId="17" fillId="80" borderId="0" xfId="2665" applyFont="1" applyFill="1" applyAlignment="1">
      <alignment horizontal="left" wrapText="1"/>
    </xf>
    <xf numFmtId="3" fontId="274" fillId="80" borderId="0" xfId="0" applyNumberFormat="1" applyFont="1" applyFill="1" applyAlignment="1">
      <alignment horizontal="center" wrapText="1"/>
    </xf>
    <xf numFmtId="4" fontId="277" fillId="80" borderId="0" xfId="0" applyNumberFormat="1" applyFont="1" applyFill="1" applyAlignment="1">
      <alignment wrapText="1"/>
    </xf>
    <xf numFmtId="0" fontId="293" fillId="0" borderId="0" xfId="0" applyFont="1" applyAlignment="1">
      <alignment horizontal="left" vertical="top" wrapText="1"/>
    </xf>
    <xf numFmtId="49" fontId="268" fillId="78" borderId="0" xfId="2664" applyNumberFormat="1" applyFont="1" applyFill="1" applyAlignment="1">
      <alignment horizontal="right" vertical="top" wrapText="1"/>
    </xf>
    <xf numFmtId="0" fontId="268" fillId="78" borderId="0" xfId="2664" applyFont="1" applyFill="1" applyAlignment="1">
      <alignment horizontal="left" vertical="top" wrapText="1"/>
    </xf>
    <xf numFmtId="0" fontId="106" fillId="78" borderId="0" xfId="2664" applyFont="1" applyFill="1" applyAlignment="1">
      <alignment horizontal="right" wrapText="1"/>
    </xf>
    <xf numFmtId="1" fontId="106" fillId="78" borderId="0" xfId="2664" applyNumberFormat="1" applyFont="1" applyFill="1" applyAlignment="1">
      <alignment horizontal="right" wrapText="1"/>
    </xf>
    <xf numFmtId="4" fontId="106" fillId="78" borderId="0" xfId="2664" applyNumberFormat="1" applyFont="1" applyFill="1" applyAlignment="1">
      <alignment horizontal="center" wrapText="1"/>
    </xf>
    <xf numFmtId="49" fontId="268" fillId="0" borderId="0" xfId="2664" applyNumberFormat="1" applyFont="1" applyAlignment="1">
      <alignment horizontal="right" vertical="top" wrapText="1"/>
    </xf>
    <xf numFmtId="0" fontId="106" fillId="0" borderId="0" xfId="1029" applyFont="1" applyAlignment="1">
      <alignment horizontal="left" vertical="top" wrapText="1"/>
    </xf>
    <xf numFmtId="0" fontId="106" fillId="0" borderId="0" xfId="1029" applyFont="1" applyAlignment="1">
      <alignment horizontal="right" wrapText="1"/>
    </xf>
    <xf numFmtId="3" fontId="106" fillId="0" borderId="0" xfId="1029" applyNumberFormat="1" applyFont="1" applyAlignment="1">
      <alignment horizontal="right" wrapText="1"/>
    </xf>
    <xf numFmtId="4" fontId="106" fillId="0" borderId="0" xfId="1029" applyNumberFormat="1" applyFont="1" applyAlignment="1">
      <alignment horizontal="center" wrapText="1"/>
    </xf>
    <xf numFmtId="0" fontId="268" fillId="0" borderId="0" xfId="2664" applyFont="1" applyAlignment="1">
      <alignment horizontal="left" vertical="top" wrapText="1"/>
    </xf>
    <xf numFmtId="0" fontId="294" fillId="0" borderId="0" xfId="1029" applyFont="1" applyAlignment="1">
      <alignment horizontal="left" vertical="top" wrapText="1"/>
    </xf>
    <xf numFmtId="195" fontId="106" fillId="0" borderId="0" xfId="712" applyNumberFormat="1" applyFont="1" applyAlignment="1" applyProtection="1">
      <alignment vertical="top" wrapText="1"/>
    </xf>
    <xf numFmtId="0" fontId="106" fillId="0" borderId="0" xfId="2664" applyFont="1" applyAlignment="1">
      <alignment vertical="top" wrapText="1"/>
    </xf>
    <xf numFmtId="0" fontId="268" fillId="76" borderId="0" xfId="0" applyFont="1" applyFill="1" applyAlignment="1">
      <alignment horizontal="center" vertical="top"/>
    </xf>
    <xf numFmtId="49" fontId="268" fillId="76" borderId="0" xfId="0" applyNumberFormat="1" applyFont="1" applyFill="1" applyAlignment="1">
      <alignment horizontal="center" vertical="top" wrapText="1"/>
    </xf>
    <xf numFmtId="0" fontId="268" fillId="76" borderId="0" xfId="0" applyFont="1" applyFill="1" applyAlignment="1">
      <alignment horizontal="center"/>
    </xf>
    <xf numFmtId="4" fontId="268" fillId="76" borderId="0" xfId="0" applyNumberFormat="1" applyFont="1" applyFill="1" applyAlignment="1">
      <alignment horizontal="center"/>
    </xf>
    <xf numFmtId="0" fontId="268" fillId="0" borderId="0" xfId="0" applyFont="1" applyAlignment="1">
      <alignment horizontal="center" vertical="top"/>
    </xf>
    <xf numFmtId="49" fontId="268" fillId="0" borderId="0" xfId="0" applyNumberFormat="1" applyFont="1" applyAlignment="1">
      <alignment horizontal="center" vertical="top" wrapText="1"/>
    </xf>
    <xf numFmtId="0" fontId="268" fillId="0" borderId="0" xfId="0" applyFont="1" applyAlignment="1">
      <alignment horizontal="center"/>
    </xf>
    <xf numFmtId="4" fontId="268" fillId="0" borderId="0" xfId="0" applyNumberFormat="1" applyFont="1" applyAlignment="1">
      <alignment horizontal="center"/>
    </xf>
    <xf numFmtId="195" fontId="268" fillId="79" borderId="0" xfId="0" applyNumberFormat="1" applyFont="1" applyFill="1" applyAlignment="1">
      <alignment horizontal="right" vertical="top"/>
    </xf>
    <xf numFmtId="0" fontId="268" fillId="79" borderId="0" xfId="2665" applyFont="1" applyFill="1" applyAlignment="1">
      <alignment horizontal="left" vertical="top" wrapText="1"/>
    </xf>
    <xf numFmtId="0" fontId="106" fillId="79" borderId="0" xfId="2665" applyFont="1" applyFill="1" applyAlignment="1">
      <alignment horizontal="right" wrapText="1"/>
    </xf>
    <xf numFmtId="1" fontId="106" fillId="79" borderId="0" xfId="2665" applyNumberFormat="1" applyFont="1" applyFill="1" applyAlignment="1">
      <alignment horizontal="right" wrapText="1"/>
    </xf>
    <xf numFmtId="4" fontId="106" fillId="79" borderId="0" xfId="2665" applyNumberFormat="1" applyFont="1" applyFill="1" applyAlignment="1">
      <alignment horizontal="center" wrapText="1"/>
    </xf>
    <xf numFmtId="195" fontId="268" fillId="0" borderId="0" xfId="0" applyNumberFormat="1" applyFont="1" applyAlignment="1">
      <alignment horizontal="right" vertical="top"/>
    </xf>
    <xf numFmtId="0" fontId="268" fillId="0" borderId="0" xfId="2665" applyFont="1" applyAlignment="1">
      <alignment horizontal="left" vertical="top" wrapText="1"/>
    </xf>
    <xf numFmtId="0" fontId="106" fillId="0" borderId="0" xfId="2665" applyFont="1" applyAlignment="1">
      <alignment horizontal="right" wrapText="1"/>
    </xf>
    <xf numFmtId="1" fontId="106" fillId="0" borderId="0" xfId="2665" applyNumberFormat="1" applyFont="1" applyAlignment="1">
      <alignment horizontal="right" wrapText="1"/>
    </xf>
    <xf numFmtId="4" fontId="106" fillId="0" borderId="0" xfId="2665" applyNumberFormat="1" applyFont="1" applyAlignment="1">
      <alignment horizontal="center" wrapText="1"/>
    </xf>
    <xf numFmtId="195" fontId="106" fillId="0" borderId="0" xfId="0" applyNumberFormat="1" applyFont="1" applyAlignment="1">
      <alignment horizontal="left" vertical="top"/>
    </xf>
    <xf numFmtId="1" fontId="106" fillId="0" borderId="0" xfId="0" applyNumberFormat="1" applyFont="1" applyAlignment="1">
      <alignment horizontal="left" vertical="top"/>
    </xf>
    <xf numFmtId="0" fontId="268" fillId="0" borderId="0" xfId="2665" applyFont="1" applyAlignment="1">
      <alignment vertical="top" wrapText="1"/>
    </xf>
    <xf numFmtId="0" fontId="270" fillId="0" borderId="0" xfId="711" applyFont="1" applyAlignment="1">
      <alignment horizontal="center"/>
    </xf>
    <xf numFmtId="3" fontId="270" fillId="0" borderId="0" xfId="711" applyNumberFormat="1" applyFont="1" applyAlignment="1">
      <alignment horizontal="center"/>
    </xf>
    <xf numFmtId="4" fontId="121" fillId="0" borderId="0" xfId="2664" applyNumberFormat="1" applyFont="1" applyAlignment="1">
      <alignment horizontal="center" wrapText="1"/>
    </xf>
    <xf numFmtId="0" fontId="106" fillId="0" borderId="0" xfId="0" applyFont="1" applyAlignment="1">
      <alignment horizontal="right" vertical="top"/>
    </xf>
    <xf numFmtId="49" fontId="106" fillId="0" borderId="0" xfId="0" applyNumberFormat="1" applyFont="1" applyAlignment="1">
      <alignment wrapText="1"/>
    </xf>
    <xf numFmtId="0" fontId="106" fillId="0" borderId="0" xfId="896" applyFont="1" applyAlignment="1">
      <alignment horizontal="right" wrapText="1"/>
    </xf>
    <xf numFmtId="3" fontId="106" fillId="0" borderId="0" xfId="896" applyNumberFormat="1" applyFont="1" applyAlignment="1">
      <alignment horizontal="right" wrapText="1"/>
    </xf>
    <xf numFmtId="4" fontId="106" fillId="0" borderId="0" xfId="896" applyNumberFormat="1" applyFont="1" applyAlignment="1">
      <alignment horizontal="center" wrapText="1"/>
    </xf>
    <xf numFmtId="0" fontId="279" fillId="0" borderId="0" xfId="0" applyFont="1" applyAlignment="1">
      <alignment horizontal="center" vertical="center" wrapText="1"/>
    </xf>
    <xf numFmtId="49" fontId="106" fillId="0" borderId="0" xfId="0" applyNumberFormat="1" applyFont="1"/>
    <xf numFmtId="0" fontId="278" fillId="0" borderId="0" xfId="0" applyFont="1" applyAlignment="1">
      <alignment horizontal="center" vertical="center" wrapText="1"/>
    </xf>
    <xf numFmtId="49" fontId="278" fillId="0" borderId="0" xfId="0" applyNumberFormat="1" applyFont="1"/>
    <xf numFmtId="49" fontId="279" fillId="0" borderId="0" xfId="0" applyNumberFormat="1" applyFont="1"/>
    <xf numFmtId="0" fontId="279" fillId="0" borderId="0" xfId="0" applyFont="1" applyAlignment="1">
      <alignment horizontal="center"/>
    </xf>
    <xf numFmtId="0" fontId="279" fillId="0" borderId="0" xfId="0" applyFont="1"/>
    <xf numFmtId="0" fontId="106" fillId="0" borderId="0" xfId="2665" applyFont="1" applyAlignment="1">
      <alignment horizontal="left" vertical="top" wrapText="1"/>
    </xf>
    <xf numFmtId="4" fontId="270" fillId="0" borderId="0" xfId="2668" applyNumberFormat="1" applyFont="1" applyAlignment="1">
      <alignment horizontal="center" wrapText="1"/>
    </xf>
    <xf numFmtId="3" fontId="261" fillId="0" borderId="0" xfId="2665" applyNumberFormat="1" applyFont="1" applyAlignment="1">
      <alignment horizontal="center" wrapText="1"/>
    </xf>
    <xf numFmtId="44" fontId="121" fillId="0" borderId="0" xfId="0" applyNumberFormat="1" applyFont="1" applyAlignment="1">
      <alignment horizontal="left"/>
    </xf>
    <xf numFmtId="0" fontId="270" fillId="0" borderId="0" xfId="691" applyFont="1" applyAlignment="1">
      <alignment horizontal="center"/>
    </xf>
    <xf numFmtId="3" fontId="270" fillId="0" borderId="0" xfId="691" applyNumberFormat="1" applyFont="1" applyAlignment="1">
      <alignment horizontal="center"/>
    </xf>
    <xf numFmtId="0" fontId="106" fillId="0" borderId="0" xfId="2665" applyFont="1" applyAlignment="1">
      <alignment vertical="top" wrapText="1"/>
    </xf>
    <xf numFmtId="0" fontId="106" fillId="0" borderId="0" xfId="691" applyFont="1"/>
    <xf numFmtId="187" fontId="261" fillId="0" borderId="0" xfId="2665" applyNumberFormat="1" applyFont="1" applyAlignment="1">
      <alignment horizontal="center" wrapText="1"/>
    </xf>
    <xf numFmtId="44" fontId="121" fillId="0" borderId="0" xfId="0" applyNumberFormat="1" applyFont="1" applyAlignment="1">
      <alignment horizontal="right"/>
    </xf>
    <xf numFmtId="0" fontId="106" fillId="0" borderId="0" xfId="0" applyFont="1"/>
    <xf numFmtId="4" fontId="121" fillId="0" borderId="0" xfId="2650" applyNumberFormat="1" applyFont="1" applyAlignment="1">
      <alignment horizontal="center"/>
    </xf>
    <xf numFmtId="3" fontId="261" fillId="0" borderId="0" xfId="691" applyNumberFormat="1" applyFont="1" applyAlignment="1">
      <alignment horizontal="center"/>
    </xf>
    <xf numFmtId="1" fontId="106" fillId="0" borderId="0" xfId="691" applyNumberFormat="1" applyFont="1" applyAlignment="1">
      <alignment horizontal="left" vertical="top" wrapText="1"/>
    </xf>
    <xf numFmtId="0" fontId="261" fillId="0" borderId="0" xfId="691" applyFont="1" applyAlignment="1">
      <alignment horizontal="center"/>
    </xf>
    <xf numFmtId="0" fontId="106" fillId="0" borderId="0" xfId="0" applyFont="1" applyAlignment="1">
      <alignment horizontal="center"/>
    </xf>
    <xf numFmtId="0" fontId="295" fillId="0" borderId="0" xfId="0" applyFont="1"/>
    <xf numFmtId="4" fontId="121" fillId="0" borderId="0" xfId="0" applyNumberFormat="1" applyFont="1" applyAlignment="1">
      <alignment horizontal="center"/>
    </xf>
    <xf numFmtId="0" fontId="106" fillId="0" borderId="0" xfId="1038" applyFont="1"/>
    <xf numFmtId="0" fontId="121" fillId="0" borderId="0" xfId="691" applyFont="1" applyAlignment="1">
      <alignment horizontal="right"/>
    </xf>
    <xf numFmtId="3" fontId="121" fillId="0" borderId="0" xfId="691" applyNumberFormat="1" applyFont="1"/>
    <xf numFmtId="3" fontId="121" fillId="0" borderId="0" xfId="0" applyNumberFormat="1" applyFont="1" applyAlignment="1">
      <alignment horizontal="right" wrapText="1"/>
    </xf>
    <xf numFmtId="0" fontId="268" fillId="0" borderId="0" xfId="0" applyFont="1" applyAlignment="1">
      <alignment horizontal="left" vertical="top" wrapText="1"/>
    </xf>
    <xf numFmtId="44" fontId="23" fillId="0" borderId="0" xfId="0" applyNumberFormat="1" applyFont="1" applyAlignment="1">
      <alignment horizontal="right"/>
    </xf>
    <xf numFmtId="44" fontId="278" fillId="79" borderId="0" xfId="1038" applyNumberFormat="1" applyFont="1" applyFill="1" applyAlignment="1">
      <alignment horizontal="left"/>
    </xf>
    <xf numFmtId="0" fontId="278" fillId="0" borderId="0" xfId="1038" applyFont="1" applyAlignment="1">
      <alignment horizontal="right" vertical="top"/>
    </xf>
    <xf numFmtId="44" fontId="278" fillId="0" borderId="0" xfId="1038" applyNumberFormat="1" applyFont="1" applyAlignment="1">
      <alignment horizontal="left" wrapText="1"/>
    </xf>
    <xf numFmtId="44" fontId="278" fillId="0" borderId="0" xfId="1038" applyNumberFormat="1" applyFont="1" applyAlignment="1">
      <alignment horizontal="left"/>
    </xf>
    <xf numFmtId="44" fontId="121" fillId="0" borderId="0" xfId="2664" applyNumberFormat="1" applyFont="1" applyAlignment="1">
      <alignment horizontal="center" wrapText="1"/>
    </xf>
    <xf numFmtId="44" fontId="106" fillId="0" borderId="0" xfId="2665" applyNumberFormat="1" applyFont="1" applyAlignment="1">
      <alignment horizontal="center" wrapText="1"/>
    </xf>
    <xf numFmtId="3" fontId="270" fillId="0" borderId="0" xfId="2665" applyNumberFormat="1" applyFont="1" applyAlignment="1">
      <alignment horizontal="center" wrapText="1"/>
    </xf>
    <xf numFmtId="0" fontId="106" fillId="0" borderId="0" xfId="2665" applyFont="1" applyAlignment="1">
      <alignment wrapText="1"/>
    </xf>
    <xf numFmtId="44" fontId="106" fillId="0" borderId="0" xfId="2665" applyNumberFormat="1" applyFont="1" applyAlignment="1">
      <alignment wrapText="1"/>
    </xf>
    <xf numFmtId="3" fontId="261" fillId="0" borderId="0" xfId="0" applyNumberFormat="1" applyFont="1" applyAlignment="1">
      <alignment horizontal="center"/>
    </xf>
    <xf numFmtId="44" fontId="121" fillId="0" borderId="0" xfId="2650" applyNumberFormat="1" applyFont="1" applyAlignment="1">
      <alignment horizontal="center"/>
    </xf>
    <xf numFmtId="3" fontId="23" fillId="0" borderId="0" xfId="0" applyNumberFormat="1" applyFont="1" applyAlignment="1">
      <alignment horizontal="center"/>
    </xf>
    <xf numFmtId="3" fontId="121" fillId="0" borderId="0" xfId="691" applyNumberFormat="1" applyFont="1" applyAlignment="1">
      <alignment horizontal="center"/>
    </xf>
    <xf numFmtId="44" fontId="121" fillId="0" borderId="0" xfId="0" applyNumberFormat="1" applyFont="1" applyAlignment="1">
      <alignment horizontal="center"/>
    </xf>
    <xf numFmtId="0" fontId="23" fillId="0" borderId="0" xfId="0" applyFont="1" applyAlignment="1">
      <alignment horizontal="center"/>
    </xf>
    <xf numFmtId="0" fontId="261" fillId="0" borderId="0" xfId="0" applyFont="1" applyAlignment="1">
      <alignment horizontal="center"/>
    </xf>
    <xf numFmtId="44" fontId="106" fillId="0" borderId="0" xfId="0" applyNumberFormat="1" applyFont="1" applyAlignment="1">
      <alignment horizontal="center"/>
    </xf>
    <xf numFmtId="44" fontId="106" fillId="0" borderId="0" xfId="1038" applyNumberFormat="1" applyFont="1"/>
    <xf numFmtId="195" fontId="326" fillId="0" borderId="0" xfId="0" applyNumberFormat="1" applyFont="1" applyAlignment="1">
      <alignment horizontal="left" vertical="top"/>
    </xf>
    <xf numFmtId="1" fontId="326" fillId="0" borderId="0" xfId="0" applyNumberFormat="1" applyFont="1" applyAlignment="1">
      <alignment horizontal="left" vertical="top"/>
    </xf>
    <xf numFmtId="0" fontId="326" fillId="0" borderId="0" xfId="2665" applyFont="1" applyAlignment="1">
      <alignment vertical="top" wrapText="1"/>
    </xf>
    <xf numFmtId="0" fontId="328" fillId="0" borderId="0" xfId="691" applyFont="1" applyAlignment="1">
      <alignment horizontal="center"/>
    </xf>
    <xf numFmtId="3" fontId="328" fillId="0" borderId="0" xfId="691" applyNumberFormat="1" applyFont="1" applyAlignment="1">
      <alignment horizontal="center"/>
    </xf>
    <xf numFmtId="1" fontId="326" fillId="0" borderId="0" xfId="2665" quotePrefix="1" applyNumberFormat="1" applyFont="1" applyAlignment="1">
      <alignment horizontal="left" vertical="top"/>
    </xf>
    <xf numFmtId="0" fontId="326" fillId="0" borderId="0" xfId="0" applyFont="1"/>
    <xf numFmtId="0" fontId="271" fillId="0" borderId="0" xfId="0" applyFont="1"/>
    <xf numFmtId="0" fontId="23" fillId="0" borderId="0" xfId="1038" applyFont="1"/>
    <xf numFmtId="44" fontId="106" fillId="79" borderId="0" xfId="2665" applyNumberFormat="1" applyFont="1" applyFill="1" applyAlignment="1">
      <alignment horizontal="right" wrapText="1"/>
    </xf>
    <xf numFmtId="44" fontId="106" fillId="79" borderId="0" xfId="2665" applyNumberFormat="1" applyFont="1" applyFill="1" applyAlignment="1">
      <alignment horizontal="center" wrapText="1"/>
    </xf>
    <xf numFmtId="0" fontId="268" fillId="0" borderId="0" xfId="896" applyFont="1" applyAlignment="1">
      <alignment horizontal="left" vertical="top" wrapText="1"/>
    </xf>
    <xf numFmtId="44" fontId="106" fillId="0" borderId="0" xfId="896" applyNumberFormat="1" applyFont="1" applyAlignment="1">
      <alignment horizontal="center" wrapText="1"/>
    </xf>
    <xf numFmtId="44" fontId="106" fillId="0" borderId="0" xfId="1029" applyNumberFormat="1" applyFont="1" applyAlignment="1">
      <alignment horizontal="center" wrapText="1"/>
    </xf>
    <xf numFmtId="195" fontId="152" fillId="0" borderId="0" xfId="0" applyNumberFormat="1" applyFont="1" applyAlignment="1">
      <alignment horizontal="left" vertical="top"/>
    </xf>
    <xf numFmtId="1" fontId="152" fillId="0" borderId="0" xfId="0" applyNumberFormat="1" applyFont="1" applyAlignment="1">
      <alignment horizontal="left" vertical="top"/>
    </xf>
    <xf numFmtId="0" fontId="268" fillId="0" borderId="0" xfId="1038" applyFont="1"/>
    <xf numFmtId="44" fontId="268" fillId="0" borderId="0" xfId="1038" applyNumberFormat="1" applyFont="1"/>
    <xf numFmtId="0" fontId="268" fillId="0" borderId="0" xfId="2665" quotePrefix="1" applyFont="1" applyAlignment="1">
      <alignment vertical="top" wrapText="1"/>
    </xf>
    <xf numFmtId="0" fontId="106" fillId="0" borderId="0" xfId="2665" quotePrefix="1" applyFont="1" applyAlignment="1">
      <alignment vertical="top" wrapText="1"/>
    </xf>
    <xf numFmtId="0" fontId="8" fillId="0" borderId="0" xfId="0" applyFont="1" applyAlignment="1">
      <alignment horizontal="left" vertical="top" wrapText="1"/>
    </xf>
    <xf numFmtId="0" fontId="297" fillId="0" borderId="0" xfId="0" applyFont="1" applyAlignment="1">
      <alignment horizontal="left" vertical="center" wrapText="1"/>
    </xf>
    <xf numFmtId="0" fontId="138" fillId="0" borderId="0" xfId="0" applyFont="1" applyAlignment="1">
      <alignment horizontal="left" vertical="center" wrapText="1"/>
    </xf>
    <xf numFmtId="1" fontId="106" fillId="0" borderId="0" xfId="0" applyNumberFormat="1" applyFont="1" applyAlignment="1">
      <alignment horizontal="right" vertical="top"/>
    </xf>
    <xf numFmtId="0" fontId="297" fillId="0" borderId="0" xfId="0" applyFont="1" applyAlignment="1">
      <alignment horizontal="justify" vertical="top" wrapText="1"/>
    </xf>
    <xf numFmtId="0" fontId="138" fillId="0" borderId="0" xfId="0" applyFont="1" applyAlignment="1">
      <alignment horizontal="justify" vertical="top" wrapText="1"/>
    </xf>
    <xf numFmtId="0" fontId="27" fillId="0" borderId="0" xfId="0" applyFont="1" applyAlignment="1">
      <alignment horizontal="left" vertical="top" wrapText="1"/>
    </xf>
    <xf numFmtId="0" fontId="138" fillId="0" borderId="0" xfId="0" applyFont="1" applyAlignment="1">
      <alignment horizontal="left" vertical="top" wrapText="1"/>
    </xf>
    <xf numFmtId="0" fontId="8" fillId="0" borderId="0" xfId="0" quotePrefix="1" applyFont="1" applyAlignment="1">
      <alignment horizontal="left" vertical="top" wrapText="1"/>
    </xf>
    <xf numFmtId="0" fontId="138" fillId="0" borderId="0" xfId="0" quotePrefix="1" applyFont="1" applyAlignment="1">
      <alignment horizontal="left" vertical="top" wrapText="1"/>
    </xf>
    <xf numFmtId="44" fontId="121" fillId="0" borderId="0" xfId="0" applyNumberFormat="1" applyFont="1" applyAlignment="1">
      <alignment horizontal="center" wrapText="1"/>
    </xf>
    <xf numFmtId="44" fontId="106" fillId="0" borderId="0" xfId="0" applyNumberFormat="1" applyFont="1" applyAlignment="1">
      <alignment horizontal="center" wrapText="1"/>
    </xf>
    <xf numFmtId="44" fontId="23" fillId="0" borderId="0" xfId="0" applyNumberFormat="1" applyFont="1" applyAlignment="1">
      <alignment horizontal="center" wrapText="1"/>
    </xf>
    <xf numFmtId="44" fontId="106" fillId="71" borderId="0" xfId="0" applyNumberFormat="1" applyFont="1" applyFill="1" applyAlignment="1" applyProtection="1">
      <alignment horizontal="center"/>
      <protection locked="0"/>
    </xf>
    <xf numFmtId="3" fontId="112" fillId="0" borderId="0" xfId="0" applyNumberFormat="1" applyFont="1" applyAlignment="1">
      <alignment horizontal="right" wrapText="1"/>
    </xf>
    <xf numFmtId="0" fontId="181" fillId="78" borderId="0" xfId="2664" applyFont="1" applyFill="1" applyAlignment="1">
      <alignment horizontal="right" vertical="top" wrapText="1"/>
    </xf>
    <xf numFmtId="49" fontId="23" fillId="78" borderId="0" xfId="2664" applyNumberFormat="1" applyFont="1" applyFill="1" applyAlignment="1">
      <alignment horizontal="right" vertical="top" wrapText="1"/>
    </xf>
    <xf numFmtId="0" fontId="23" fillId="78" borderId="0" xfId="2664" applyFont="1" applyFill="1" applyAlignment="1">
      <alignment horizontal="left" vertical="top" wrapText="1"/>
    </xf>
    <xf numFmtId="0" fontId="152" fillId="78" borderId="0" xfId="2664" applyFont="1" applyFill="1" applyAlignment="1">
      <alignment horizontal="right" wrapText="1"/>
    </xf>
    <xf numFmtId="1" fontId="152" fillId="78" borderId="0" xfId="2664" applyNumberFormat="1" applyFont="1" applyFill="1" applyAlignment="1">
      <alignment horizontal="right" wrapText="1"/>
    </xf>
    <xf numFmtId="44" fontId="152" fillId="78" borderId="0" xfId="2664" applyNumberFormat="1" applyFont="1" applyFill="1" applyAlignment="1">
      <alignment horizontal="right" wrapText="1"/>
    </xf>
    <xf numFmtId="49" fontId="23" fillId="0" borderId="0" xfId="2664" applyNumberFormat="1" applyFont="1" applyAlignment="1">
      <alignment horizontal="right" vertical="top" wrapText="1"/>
    </xf>
    <xf numFmtId="0" fontId="152" fillId="0" borderId="0" xfId="1029" applyFont="1" applyAlignment="1">
      <alignment horizontal="left" vertical="top" wrapText="1"/>
    </xf>
    <xf numFmtId="0" fontId="152" fillId="0" borderId="0" xfId="1029" applyFont="1" applyAlignment="1">
      <alignment horizontal="right" wrapText="1"/>
    </xf>
    <xf numFmtId="3" fontId="152" fillId="0" borderId="0" xfId="1029" applyNumberFormat="1" applyFont="1" applyAlignment="1">
      <alignment horizontal="right" wrapText="1"/>
    </xf>
    <xf numFmtId="44" fontId="152" fillId="0" borderId="0" xfId="1029" applyNumberFormat="1" applyFont="1" applyAlignment="1">
      <alignment horizontal="right" wrapText="1"/>
    </xf>
    <xf numFmtId="0" fontId="268" fillId="0" borderId="0" xfId="1029" applyFont="1" applyAlignment="1">
      <alignment horizontal="left" vertical="top" wrapText="1"/>
    </xf>
    <xf numFmtId="0" fontId="23" fillId="76" borderId="0" xfId="0" applyFont="1" applyFill="1" applyAlignment="1">
      <alignment vertical="top"/>
    </xf>
    <xf numFmtId="49" fontId="23" fillId="76" borderId="0" xfId="0" applyNumberFormat="1" applyFont="1" applyFill="1" applyAlignment="1">
      <alignment horizontal="left" vertical="top" wrapText="1"/>
    </xf>
    <xf numFmtId="0" fontId="23" fillId="76" borderId="0" xfId="0" applyFont="1" applyFill="1"/>
    <xf numFmtId="4" fontId="23" fillId="76" borderId="0" xfId="0" applyNumberFormat="1" applyFont="1" applyFill="1"/>
    <xf numFmtId="44" fontId="23" fillId="76" borderId="0" xfId="0" applyNumberFormat="1" applyFont="1" applyFill="1"/>
    <xf numFmtId="0" fontId="23" fillId="0" borderId="0" xfId="0" applyFont="1" applyAlignment="1">
      <alignment vertical="top"/>
    </xf>
    <xf numFmtId="49" fontId="23" fillId="0" borderId="0" xfId="0" applyNumberFormat="1" applyFont="1" applyAlignment="1">
      <alignment horizontal="left" vertical="top" wrapText="1"/>
    </xf>
    <xf numFmtId="0" fontId="23" fillId="0" borderId="0" xfId="0" applyFont="1"/>
    <xf numFmtId="4" fontId="23" fillId="0" borderId="0" xfId="0" applyNumberFormat="1" applyFont="1"/>
    <xf numFmtId="44" fontId="23" fillId="0" borderId="0" xfId="0" applyNumberFormat="1" applyFont="1"/>
    <xf numFmtId="195" fontId="23" fillId="79" borderId="0" xfId="0" applyNumberFormat="1" applyFont="1" applyFill="1" applyAlignment="1">
      <alignment horizontal="right" vertical="top"/>
    </xf>
    <xf numFmtId="0" fontId="23" fillId="79" borderId="0" xfId="2665" applyFont="1" applyFill="1" applyAlignment="1">
      <alignment horizontal="left" vertical="top" wrapText="1"/>
    </xf>
    <xf numFmtId="0" fontId="152" fillId="79" borderId="0" xfId="2665" applyFont="1" applyFill="1" applyAlignment="1">
      <alignment horizontal="right" wrapText="1"/>
    </xf>
    <xf numFmtId="1" fontId="152" fillId="79" borderId="0" xfId="2665" applyNumberFormat="1" applyFont="1" applyFill="1" applyAlignment="1">
      <alignment horizontal="right" wrapText="1"/>
    </xf>
    <xf numFmtId="44" fontId="152" fillId="79" borderId="0" xfId="2665" applyNumberFormat="1" applyFont="1" applyFill="1" applyAlignment="1">
      <alignment wrapText="1"/>
    </xf>
    <xf numFmtId="0" fontId="23" fillId="0" borderId="0" xfId="2665" applyFont="1" applyAlignment="1">
      <alignment horizontal="left" vertical="top" wrapText="1"/>
    </xf>
    <xf numFmtId="0" fontId="112" fillId="0" borderId="0" xfId="896" applyFont="1" applyAlignment="1">
      <alignment horizontal="right" wrapText="1"/>
    </xf>
    <xf numFmtId="3" fontId="112" fillId="0" borderId="0" xfId="896" applyNumberFormat="1" applyFont="1" applyAlignment="1">
      <alignment horizontal="right" wrapText="1"/>
    </xf>
    <xf numFmtId="44" fontId="112" fillId="0" borderId="0" xfId="896" applyNumberFormat="1" applyFont="1" applyAlignment="1">
      <alignment wrapText="1"/>
    </xf>
    <xf numFmtId="44" fontId="112" fillId="0" borderId="0" xfId="1029" applyNumberFormat="1" applyFont="1" applyAlignment="1">
      <alignment horizontal="right" wrapText="1"/>
    </xf>
    <xf numFmtId="195" fontId="152" fillId="0" borderId="0" xfId="0" applyNumberFormat="1" applyFont="1" applyAlignment="1">
      <alignment horizontal="right" vertical="top"/>
    </xf>
    <xf numFmtId="0" fontId="152" fillId="0" borderId="0" xfId="2665" applyFont="1" applyAlignment="1">
      <alignment horizontal="left" vertical="top" wrapText="1"/>
    </xf>
    <xf numFmtId="0" fontId="264" fillId="0" borderId="0" xfId="691" applyFont="1" applyAlignment="1">
      <alignment horizontal="center"/>
    </xf>
    <xf numFmtId="3" fontId="264" fillId="0" borderId="0" xfId="691" applyNumberFormat="1" applyFont="1" applyAlignment="1">
      <alignment horizontal="center"/>
    </xf>
    <xf numFmtId="44" fontId="264" fillId="0" borderId="0" xfId="2664" applyNumberFormat="1" applyFont="1" applyAlignment="1">
      <alignment horizontal="center" wrapText="1"/>
    </xf>
    <xf numFmtId="195" fontId="23" fillId="0" borderId="0" xfId="0" applyNumberFormat="1" applyFont="1" applyAlignment="1">
      <alignment vertical="top"/>
    </xf>
    <xf numFmtId="0" fontId="282" fillId="0" borderId="0" xfId="2665" applyFont="1" applyAlignment="1">
      <alignment horizontal="left" vertical="top" wrapText="1"/>
    </xf>
    <xf numFmtId="1" fontId="152" fillId="0" borderId="0" xfId="0" applyNumberFormat="1" applyFont="1" applyAlignment="1">
      <alignment horizontal="right" vertical="top"/>
    </xf>
    <xf numFmtId="49" fontId="23" fillId="0" borderId="0" xfId="2665" quotePrefix="1" applyNumberFormat="1" applyFont="1" applyAlignment="1">
      <alignment horizontal="right" vertical="top"/>
    </xf>
    <xf numFmtId="1" fontId="152" fillId="0" borderId="0" xfId="2665" quotePrefix="1" applyNumberFormat="1" applyFont="1" applyAlignment="1">
      <alignment horizontal="right" vertical="top"/>
    </xf>
    <xf numFmtId="0" fontId="261" fillId="0" borderId="0" xfId="712" applyFont="1" applyAlignment="1" applyProtection="1">
      <alignment horizontal="center"/>
    </xf>
    <xf numFmtId="3" fontId="261" fillId="0" borderId="0" xfId="712" applyNumberFormat="1" applyFont="1" applyAlignment="1" applyProtection="1">
      <alignment horizontal="center"/>
    </xf>
    <xf numFmtId="44" fontId="283" fillId="0" borderId="0" xfId="0" applyNumberFormat="1" applyFont="1" applyAlignment="1">
      <alignment horizontal="center"/>
    </xf>
    <xf numFmtId="0" fontId="261" fillId="0" borderId="0" xfId="2665" applyFont="1" applyAlignment="1">
      <alignment horizontal="center" wrapText="1"/>
    </xf>
    <xf numFmtId="1" fontId="152" fillId="0" borderId="0" xfId="2665" quotePrefix="1" applyNumberFormat="1" applyFont="1" applyAlignment="1">
      <alignment horizontal="left" vertical="top"/>
    </xf>
    <xf numFmtId="0" fontId="261" fillId="0" borderId="0" xfId="1038" applyFont="1" applyAlignment="1">
      <alignment horizontal="center"/>
    </xf>
    <xf numFmtId="44" fontId="264" fillId="0" borderId="0" xfId="1038" applyNumberFormat="1" applyFont="1" applyAlignment="1">
      <alignment horizontal="center"/>
    </xf>
    <xf numFmtId="49" fontId="23" fillId="0" borderId="0" xfId="2665" applyNumberFormat="1" applyFont="1" applyAlignment="1">
      <alignment horizontal="right" vertical="top"/>
    </xf>
    <xf numFmtId="1" fontId="152" fillId="0" borderId="0" xfId="2665" applyNumberFormat="1" applyFont="1" applyAlignment="1">
      <alignment horizontal="left" vertical="top"/>
    </xf>
    <xf numFmtId="0" fontId="152" fillId="0" borderId="0" xfId="691" applyFont="1" applyAlignment="1">
      <alignment horizontal="left" vertical="top"/>
    </xf>
    <xf numFmtId="44" fontId="264" fillId="0" borderId="0" xfId="2665" applyNumberFormat="1" applyFont="1" applyAlignment="1">
      <alignment horizontal="center" wrapText="1"/>
    </xf>
    <xf numFmtId="0" fontId="261" fillId="0" borderId="0" xfId="2665" applyFont="1" applyAlignment="1">
      <alignment horizontal="center" vertical="top"/>
    </xf>
    <xf numFmtId="0" fontId="261" fillId="0" borderId="0" xfId="2665" applyFont="1" applyAlignment="1">
      <alignment horizontal="center"/>
    </xf>
    <xf numFmtId="44" fontId="264" fillId="0" borderId="0" xfId="2666" applyNumberFormat="1" applyFont="1" applyAlignment="1">
      <alignment horizontal="center" vertical="top" wrapText="1"/>
    </xf>
    <xf numFmtId="49" fontId="23" fillId="0" borderId="0" xfId="2664" applyNumberFormat="1" applyFont="1" applyAlignment="1">
      <alignment horizontal="right" vertical="top"/>
    </xf>
    <xf numFmtId="1" fontId="152" fillId="0" borderId="0" xfId="2664" applyNumberFormat="1" applyFont="1" applyAlignment="1">
      <alignment horizontal="left" vertical="top"/>
    </xf>
    <xf numFmtId="0" fontId="152" fillId="0" borderId="0" xfId="2664" applyFont="1" applyAlignment="1">
      <alignment horizontal="left" vertical="top" wrapText="1"/>
    </xf>
    <xf numFmtId="0" fontId="261" fillId="0" borderId="0" xfId="2664" applyFont="1" applyAlignment="1">
      <alignment horizontal="center"/>
    </xf>
    <xf numFmtId="0" fontId="272" fillId="0" borderId="0" xfId="2664" applyFont="1" applyAlignment="1">
      <alignment horizontal="left" vertical="top" wrapText="1"/>
    </xf>
    <xf numFmtId="195" fontId="23" fillId="0" borderId="0" xfId="712" applyNumberFormat="1" applyFont="1" applyAlignment="1" applyProtection="1">
      <alignment vertical="top"/>
    </xf>
    <xf numFmtId="1" fontId="152" fillId="0" borderId="0" xfId="712" applyNumberFormat="1" applyFont="1" applyAlignment="1" applyProtection="1">
      <alignment horizontal="left" vertical="top"/>
    </xf>
    <xf numFmtId="0" fontId="23" fillId="0" borderId="0" xfId="2665" applyFont="1" applyAlignment="1">
      <alignment horizontal="right" vertical="top"/>
    </xf>
    <xf numFmtId="3" fontId="261" fillId="0" borderId="0" xfId="712" applyNumberFormat="1" applyFont="1" applyAlignment="1" applyProtection="1">
      <alignment horizontal="center" wrapText="1"/>
    </xf>
    <xf numFmtId="44" fontId="264" fillId="0" borderId="0" xfId="904" applyNumberFormat="1" applyFont="1" applyAlignment="1">
      <alignment horizontal="center" wrapText="1"/>
    </xf>
    <xf numFmtId="1" fontId="152" fillId="0" borderId="0" xfId="2664" applyNumberFormat="1" applyFont="1" applyAlignment="1">
      <alignment horizontal="left" vertical="top" wrapText="1"/>
    </xf>
    <xf numFmtId="49" fontId="152" fillId="0" borderId="0" xfId="2664" applyNumberFormat="1" applyFont="1" applyAlignment="1">
      <alignment horizontal="left" vertical="top" wrapText="1"/>
    </xf>
    <xf numFmtId="1" fontId="261" fillId="0" borderId="0" xfId="1038" applyNumberFormat="1" applyFont="1" applyAlignment="1">
      <alignment horizontal="center"/>
    </xf>
    <xf numFmtId="44" fontId="264" fillId="0" borderId="0" xfId="1771" applyNumberFormat="1" applyFont="1" applyFill="1" applyAlignment="1" applyProtection="1">
      <alignment horizontal="center" wrapText="1"/>
    </xf>
    <xf numFmtId="0" fontId="152" fillId="0" borderId="0" xfId="1038" applyFont="1" applyAlignment="1">
      <alignment horizontal="right"/>
    </xf>
    <xf numFmtId="1" fontId="152" fillId="0" borderId="0" xfId="1038" applyNumberFormat="1" applyFont="1"/>
    <xf numFmtId="44" fontId="152" fillId="0" borderId="0" xfId="1753" applyNumberFormat="1" applyFont="1" applyAlignment="1" applyProtection="1">
      <alignment horizontal="right" wrapText="1"/>
    </xf>
    <xf numFmtId="44" fontId="152" fillId="0" borderId="0" xfId="2664" applyNumberFormat="1" applyFont="1" applyAlignment="1">
      <alignment horizontal="right" wrapText="1"/>
    </xf>
    <xf numFmtId="1" fontId="152" fillId="79" borderId="0" xfId="0" applyNumberFormat="1" applyFont="1" applyFill="1" applyAlignment="1">
      <alignment horizontal="left" vertical="top"/>
    </xf>
    <xf numFmtId="195" fontId="23" fillId="0" borderId="0" xfId="0" applyNumberFormat="1" applyFont="1" applyAlignment="1">
      <alignment horizontal="right" vertical="top"/>
    </xf>
    <xf numFmtId="0" fontId="23" fillId="0" borderId="0" xfId="896" applyFont="1" applyAlignment="1">
      <alignment horizontal="left" vertical="top" wrapText="1"/>
    </xf>
    <xf numFmtId="0" fontId="152" fillId="0" borderId="0" xfId="896" applyFont="1" applyAlignment="1">
      <alignment horizontal="right" wrapText="1"/>
    </xf>
    <xf numFmtId="3" fontId="152" fillId="0" borderId="0" xfId="896" applyNumberFormat="1" applyFont="1" applyAlignment="1">
      <alignment horizontal="right" wrapText="1"/>
    </xf>
    <xf numFmtId="44" fontId="152" fillId="0" borderId="0" xfId="896" applyNumberFormat="1" applyFont="1" applyAlignment="1">
      <alignment wrapText="1"/>
    </xf>
    <xf numFmtId="44" fontId="264" fillId="0" borderId="0" xfId="1753" applyNumberFormat="1" applyFont="1" applyFill="1" applyAlignment="1" applyProtection="1">
      <alignment horizontal="center" wrapText="1"/>
    </xf>
    <xf numFmtId="44" fontId="264" fillId="0" borderId="0" xfId="1754" applyNumberFormat="1" applyFont="1" applyFill="1" applyAlignment="1" applyProtection="1">
      <alignment horizontal="center" wrapText="1"/>
    </xf>
    <xf numFmtId="44" fontId="152" fillId="0" borderId="0" xfId="2664" applyNumberFormat="1" applyFont="1" applyAlignment="1">
      <alignment horizontal="center" wrapText="1"/>
    </xf>
    <xf numFmtId="0" fontId="152" fillId="0" borderId="0" xfId="2665" applyFont="1" applyAlignment="1">
      <alignment horizontal="right" wrapText="1"/>
    </xf>
    <xf numFmtId="1" fontId="152" fillId="0" borderId="0" xfId="2665" applyNumberFormat="1" applyFont="1" applyAlignment="1">
      <alignment horizontal="right" wrapText="1"/>
    </xf>
    <xf numFmtId="44" fontId="152" fillId="0" borderId="0" xfId="2665" applyNumberFormat="1" applyFont="1" applyAlignment="1">
      <alignment wrapText="1"/>
    </xf>
    <xf numFmtId="44" fontId="152" fillId="0" borderId="0" xfId="1753" applyNumberFormat="1" applyFont="1" applyFill="1" applyAlignment="1" applyProtection="1">
      <alignment horizontal="right" wrapText="1"/>
    </xf>
    <xf numFmtId="0" fontId="152" fillId="0" borderId="0" xfId="691" applyFont="1" applyAlignment="1">
      <alignment horizontal="left" vertical="top" wrapText="1"/>
    </xf>
    <xf numFmtId="0" fontId="261" fillId="0" borderId="0" xfId="691" applyFont="1" applyAlignment="1">
      <alignment horizontal="center" wrapText="1"/>
    </xf>
    <xf numFmtId="3" fontId="261" fillId="0" borderId="0" xfId="691" applyNumberFormat="1" applyFont="1" applyAlignment="1">
      <alignment horizontal="center" wrapText="1"/>
    </xf>
    <xf numFmtId="1" fontId="152" fillId="0" borderId="0" xfId="691" applyNumberFormat="1" applyFont="1" applyAlignment="1">
      <alignment horizontal="left" vertical="top" wrapText="1"/>
    </xf>
    <xf numFmtId="0" fontId="272" fillId="0" borderId="0" xfId="2665" applyFont="1" applyAlignment="1">
      <alignment horizontal="left" vertical="top" wrapText="1"/>
    </xf>
    <xf numFmtId="44" fontId="264" fillId="0" borderId="0" xfId="0" applyNumberFormat="1" applyFont="1" applyAlignment="1">
      <alignment horizontal="center" wrapText="1"/>
    </xf>
    <xf numFmtId="49" fontId="23" fillId="0" borderId="0" xfId="0" applyNumberFormat="1" applyFont="1" applyAlignment="1">
      <alignment horizontal="right" vertical="top"/>
    </xf>
    <xf numFmtId="0" fontId="286" fillId="0" borderId="0" xfId="0" applyFont="1" applyAlignment="1">
      <alignment wrapText="1"/>
    </xf>
    <xf numFmtId="44" fontId="286" fillId="0" borderId="0" xfId="0" applyNumberFormat="1" applyFont="1" applyAlignment="1">
      <alignment wrapText="1"/>
    </xf>
    <xf numFmtId="0" fontId="152" fillId="0" borderId="0" xfId="0" applyFont="1" applyAlignment="1">
      <alignment vertical="top" wrapText="1"/>
    </xf>
    <xf numFmtId="0" fontId="152" fillId="0" borderId="0" xfId="904" applyFont="1" applyAlignment="1">
      <alignment horizontal="left" vertical="top" wrapText="1"/>
    </xf>
    <xf numFmtId="0" fontId="261" fillId="0" borderId="0" xfId="904" applyFont="1" applyAlignment="1">
      <alignment horizontal="center" wrapText="1"/>
    </xf>
    <xf numFmtId="3" fontId="261" fillId="0" borderId="0" xfId="904" applyNumberFormat="1" applyFont="1" applyAlignment="1">
      <alignment horizontal="center" wrapText="1"/>
    </xf>
    <xf numFmtId="0" fontId="23" fillId="0" borderId="0" xfId="2664" applyFont="1" applyAlignment="1">
      <alignment horizontal="right" vertical="top" wrapText="1"/>
    </xf>
    <xf numFmtId="4" fontId="264" fillId="0" borderId="0" xfId="2664" applyNumberFormat="1" applyFont="1" applyAlignment="1">
      <alignment horizontal="center" wrapText="1"/>
    </xf>
    <xf numFmtId="3" fontId="261" fillId="0" borderId="0" xfId="2665" applyNumberFormat="1" applyFont="1" applyAlignment="1">
      <alignment horizontal="center"/>
    </xf>
    <xf numFmtId="44" fontId="264" fillId="0" borderId="0" xfId="904" applyNumberFormat="1" applyFont="1" applyAlignment="1">
      <alignment wrapText="1"/>
    </xf>
    <xf numFmtId="0" fontId="23" fillId="0" borderId="0" xfId="2666" applyFont="1" applyAlignment="1">
      <alignment horizontal="right" vertical="top" wrapText="1"/>
    </xf>
    <xf numFmtId="44" fontId="264" fillId="0" borderId="0" xfId="0" applyNumberFormat="1" applyFont="1" applyAlignment="1">
      <alignment horizontal="center"/>
    </xf>
    <xf numFmtId="195" fontId="330" fillId="0" borderId="0" xfId="0" applyNumberFormat="1" applyFont="1" applyAlignment="1">
      <alignment horizontal="right" vertical="top"/>
    </xf>
    <xf numFmtId="1" fontId="330" fillId="0" borderId="0" xfId="0" applyNumberFormat="1" applyFont="1" applyAlignment="1">
      <alignment horizontal="left" vertical="top"/>
    </xf>
    <xf numFmtId="0" fontId="330" fillId="0" borderId="0" xfId="904" applyFont="1" applyAlignment="1">
      <alignment horizontal="left" vertical="top" wrapText="1"/>
    </xf>
    <xf numFmtId="0" fontId="329" fillId="0" borderId="0" xfId="904" applyFont="1" applyAlignment="1">
      <alignment horizontal="center" wrapText="1"/>
    </xf>
    <xf numFmtId="3" fontId="329" fillId="0" borderId="0" xfId="904" applyNumberFormat="1" applyFont="1" applyAlignment="1">
      <alignment horizontal="center" wrapText="1"/>
    </xf>
    <xf numFmtId="0" fontId="330" fillId="0" borderId="0" xfId="0" applyFont="1" applyAlignment="1">
      <alignment horizontal="left" vertical="top"/>
    </xf>
    <xf numFmtId="0" fontId="23" fillId="0" borderId="0" xfId="904" applyFont="1" applyAlignment="1">
      <alignment horizontal="left" vertical="top" wrapText="1"/>
    </xf>
    <xf numFmtId="0" fontId="152" fillId="0" borderId="0" xfId="896" applyFont="1" applyAlignment="1">
      <alignment horizontal="left" vertical="top" wrapText="1"/>
    </xf>
    <xf numFmtId="3" fontId="261" fillId="0" borderId="0" xfId="2664" applyNumberFormat="1" applyFont="1" applyAlignment="1">
      <alignment horizontal="center"/>
    </xf>
    <xf numFmtId="44" fontId="264" fillId="0" borderId="0" xfId="2664" applyNumberFormat="1" applyFont="1" applyAlignment="1">
      <alignment horizontal="center"/>
    </xf>
    <xf numFmtId="195" fontId="23" fillId="0" borderId="0" xfId="691" applyNumberFormat="1" applyFont="1" applyAlignment="1">
      <alignment vertical="top"/>
    </xf>
    <xf numFmtId="1" fontId="152" fillId="0" borderId="0" xfId="691" applyNumberFormat="1" applyFont="1" applyAlignment="1">
      <alignment horizontal="left" vertical="top"/>
    </xf>
    <xf numFmtId="4" fontId="152" fillId="0" borderId="0" xfId="691" applyNumberFormat="1" applyFont="1" applyAlignment="1">
      <alignment horizontal="left" vertical="top" wrapText="1"/>
    </xf>
    <xf numFmtId="3" fontId="152" fillId="0" borderId="0" xfId="2665" applyNumberFormat="1" applyFont="1" applyAlignment="1">
      <alignment horizontal="right" wrapText="1"/>
    </xf>
    <xf numFmtId="44" fontId="152" fillId="0" borderId="0" xfId="2665" applyNumberFormat="1" applyFont="1" applyAlignment="1">
      <alignment horizontal="right" wrapText="1"/>
    </xf>
    <xf numFmtId="0" fontId="151" fillId="0" borderId="0" xfId="0" applyFont="1" applyAlignment="1">
      <alignment vertical="top" wrapText="1"/>
    </xf>
    <xf numFmtId="0" fontId="288" fillId="0" borderId="0" xfId="0" applyFont="1" applyAlignment="1">
      <alignment horizontal="center" wrapText="1"/>
    </xf>
    <xf numFmtId="44" fontId="264" fillId="0" borderId="0" xfId="1037" applyNumberFormat="1" applyFont="1" applyAlignment="1">
      <alignment horizontal="center"/>
    </xf>
    <xf numFmtId="196" fontId="288" fillId="0" borderId="0" xfId="1038" applyNumberFormat="1" applyFont="1" applyAlignment="1">
      <alignment horizontal="center"/>
    </xf>
    <xf numFmtId="44" fontId="289" fillId="0" borderId="0" xfId="1029" applyNumberFormat="1" applyFont="1" applyAlignment="1">
      <alignment horizontal="center" wrapText="1"/>
    </xf>
    <xf numFmtId="1" fontId="151" fillId="0" borderId="0" xfId="1038" applyNumberFormat="1" applyFont="1" applyAlignment="1">
      <alignment horizontal="left" vertical="top"/>
    </xf>
    <xf numFmtId="1" fontId="151" fillId="0" borderId="0" xfId="896" applyNumberFormat="1" applyFont="1" applyAlignment="1">
      <alignment horizontal="left" vertical="top" wrapText="1"/>
    </xf>
    <xf numFmtId="0" fontId="151" fillId="0" borderId="0" xfId="896" applyFont="1" applyAlignment="1">
      <alignment horizontal="left" vertical="top" wrapText="1"/>
    </xf>
    <xf numFmtId="0" fontId="261" fillId="0" borderId="0" xfId="1170" applyFont="1" applyAlignment="1">
      <alignment horizontal="center" vertical="top" wrapText="1"/>
    </xf>
    <xf numFmtId="3" fontId="261" fillId="0" borderId="0" xfId="1170" applyNumberFormat="1" applyFont="1" applyAlignment="1">
      <alignment horizontal="center" vertical="top" wrapText="1"/>
    </xf>
    <xf numFmtId="0" fontId="23" fillId="0" borderId="0" xfId="2665" applyFont="1" applyAlignment="1">
      <alignment horizontal="justify" vertical="top" wrapText="1"/>
    </xf>
    <xf numFmtId="1" fontId="152" fillId="0" borderId="0" xfId="2665" applyNumberFormat="1" applyFont="1" applyAlignment="1">
      <alignment horizontal="left" vertical="top" wrapText="1"/>
    </xf>
    <xf numFmtId="49" fontId="23" fillId="0" borderId="0" xfId="2665" applyNumberFormat="1" applyFont="1" applyAlignment="1">
      <alignment horizontal="right" vertical="top" wrapText="1"/>
    </xf>
    <xf numFmtId="0" fontId="152" fillId="0" borderId="0" xfId="2665" applyFont="1" applyAlignment="1">
      <alignment vertical="top" wrapText="1"/>
    </xf>
    <xf numFmtId="1" fontId="261" fillId="0" borderId="0" xfId="2665" applyNumberFormat="1" applyFont="1" applyAlignment="1">
      <alignment horizontal="center" wrapText="1"/>
    </xf>
    <xf numFmtId="49" fontId="23" fillId="0" borderId="0" xfId="691" applyNumberFormat="1" applyFont="1" applyAlignment="1">
      <alignment horizontal="right" vertical="top" wrapText="1"/>
    </xf>
    <xf numFmtId="185" fontId="152" fillId="0" borderId="0" xfId="2665" applyNumberFormat="1" applyFont="1" applyAlignment="1">
      <alignment horizontal="left" vertical="top" wrapText="1"/>
    </xf>
    <xf numFmtId="49" fontId="290" fillId="0" borderId="0" xfId="691" applyNumberFormat="1" applyFont="1" applyAlignment="1">
      <alignment horizontal="right" vertical="top" wrapText="1"/>
    </xf>
    <xf numFmtId="1" fontId="156" fillId="0" borderId="0" xfId="691" applyNumberFormat="1" applyFont="1" applyAlignment="1">
      <alignment horizontal="left" vertical="top" wrapText="1"/>
    </xf>
    <xf numFmtId="0" fontId="269" fillId="0" borderId="0" xfId="0" applyFont="1" applyAlignment="1">
      <alignment vertical="top" wrapText="1"/>
    </xf>
    <xf numFmtId="197" fontId="288" fillId="0" borderId="0" xfId="1038" applyNumberFormat="1" applyFont="1" applyAlignment="1">
      <alignment horizontal="center"/>
    </xf>
    <xf numFmtId="4" fontId="261" fillId="0" borderId="0" xfId="691" applyNumberFormat="1" applyFont="1" applyAlignment="1">
      <alignment horizontal="center"/>
    </xf>
    <xf numFmtId="4" fontId="261" fillId="0" borderId="0" xfId="2665" applyNumberFormat="1" applyFont="1" applyAlignment="1">
      <alignment horizontal="center" wrapText="1"/>
    </xf>
    <xf numFmtId="195" fontId="326" fillId="0" borderId="0" xfId="0" applyNumberFormat="1" applyFont="1" applyAlignment="1">
      <alignment horizontal="right" vertical="top"/>
    </xf>
    <xf numFmtId="0" fontId="327" fillId="0" borderId="0" xfId="2665" applyFont="1" applyAlignment="1">
      <alignment horizontal="left" vertical="top" wrapText="1"/>
    </xf>
    <xf numFmtId="0" fontId="328" fillId="0" borderId="0" xfId="1038" applyFont="1" applyAlignment="1">
      <alignment horizontal="center"/>
    </xf>
    <xf numFmtId="1" fontId="328" fillId="0" borderId="0" xfId="1038" applyNumberFormat="1" applyFont="1" applyAlignment="1">
      <alignment horizontal="center"/>
    </xf>
    <xf numFmtId="0" fontId="112" fillId="0" borderId="0" xfId="2664" applyFont="1" applyAlignment="1">
      <alignment wrapText="1"/>
    </xf>
    <xf numFmtId="0" fontId="292" fillId="0" borderId="0" xfId="2667" applyFont="1" applyAlignment="1">
      <alignment horizontal="right" vertical="top" wrapText="1" shrinkToFit="1"/>
    </xf>
    <xf numFmtId="0" fontId="152" fillId="0" borderId="0" xfId="0" applyFont="1" applyAlignment="1">
      <alignment horizontal="right" wrapText="1"/>
    </xf>
    <xf numFmtId="3" fontId="152" fillId="0" borderId="0" xfId="0" applyNumberFormat="1" applyFont="1" applyAlignment="1">
      <alignment horizontal="right" wrapText="1"/>
    </xf>
    <xf numFmtId="44" fontId="152" fillId="0" borderId="0" xfId="0" applyNumberFormat="1" applyFont="1" applyAlignment="1">
      <alignment wrapText="1"/>
    </xf>
    <xf numFmtId="0" fontId="261" fillId="0" borderId="0" xfId="2664" applyFont="1" applyAlignment="1">
      <alignment horizontal="center" wrapText="1"/>
    </xf>
    <xf numFmtId="49" fontId="23" fillId="0" borderId="0" xfId="0" applyNumberFormat="1" applyFont="1" applyAlignment="1">
      <alignment horizontal="right" vertical="top" wrapText="1"/>
    </xf>
    <xf numFmtId="1" fontId="152" fillId="0" borderId="0" xfId="0" applyNumberFormat="1" applyFont="1" applyAlignment="1">
      <alignment horizontal="left" vertical="top" wrapText="1"/>
    </xf>
    <xf numFmtId="0" fontId="328" fillId="0" borderId="0" xfId="2665" applyFont="1" applyAlignment="1">
      <alignment horizontal="center" vertical="top"/>
    </xf>
    <xf numFmtId="0" fontId="328" fillId="0" borderId="0" xfId="2665" applyFont="1" applyAlignment="1">
      <alignment horizontal="center"/>
    </xf>
    <xf numFmtId="0" fontId="326" fillId="0" borderId="0" xfId="2665" applyFont="1" applyAlignment="1">
      <alignment horizontal="left" vertical="top" wrapText="1"/>
    </xf>
    <xf numFmtId="49" fontId="327" fillId="0" borderId="0" xfId="2664" applyNumberFormat="1" applyFont="1" applyAlignment="1">
      <alignment horizontal="right" vertical="top"/>
    </xf>
    <xf numFmtId="0" fontId="326" fillId="0" borderId="0" xfId="2664" applyFont="1" applyAlignment="1">
      <alignment horizontal="left" vertical="top" wrapText="1"/>
    </xf>
    <xf numFmtId="0" fontId="328" fillId="0" borderId="0" xfId="2664" applyFont="1" applyAlignment="1">
      <alignment horizontal="center" wrapText="1"/>
    </xf>
    <xf numFmtId="1" fontId="326" fillId="0" borderId="0" xfId="2664" applyNumberFormat="1" applyFont="1" applyAlignment="1">
      <alignment horizontal="left" vertical="top"/>
    </xf>
    <xf numFmtId="0" fontId="329" fillId="0" borderId="0" xfId="2664" applyFont="1" applyAlignment="1">
      <alignment horizontal="center" wrapText="1"/>
    </xf>
    <xf numFmtId="1" fontId="329" fillId="0" borderId="0" xfId="1038" applyNumberFormat="1" applyFont="1" applyAlignment="1">
      <alignment horizontal="center"/>
    </xf>
    <xf numFmtId="44" fontId="264" fillId="0" borderId="0" xfId="1029" applyNumberFormat="1" applyFont="1" applyAlignment="1">
      <alignment horizontal="center" wrapText="1"/>
    </xf>
    <xf numFmtId="3" fontId="152" fillId="0" borderId="0" xfId="0" applyNumberFormat="1" applyFont="1" applyAlignment="1">
      <alignment wrapText="1"/>
    </xf>
    <xf numFmtId="44" fontId="152" fillId="0" borderId="0" xfId="0" applyNumberFormat="1" applyFont="1" applyAlignment="1">
      <alignment horizontal="right" wrapText="1"/>
    </xf>
    <xf numFmtId="44" fontId="261" fillId="0" borderId="0" xfId="0" applyNumberFormat="1" applyFont="1" applyAlignment="1">
      <alignment horizontal="right" wrapText="1"/>
    </xf>
    <xf numFmtId="0" fontId="23" fillId="0" borderId="0" xfId="2664" applyFont="1" applyAlignment="1">
      <alignment horizontal="left" vertical="top" wrapText="1"/>
    </xf>
    <xf numFmtId="0" fontId="152" fillId="0" borderId="0" xfId="2664" applyFont="1" applyAlignment="1">
      <alignment horizontal="right" wrapText="1"/>
    </xf>
    <xf numFmtId="1" fontId="152" fillId="0" borderId="0" xfId="2664" applyNumberFormat="1" applyFont="1" applyAlignment="1">
      <alignment horizontal="right" wrapText="1"/>
    </xf>
    <xf numFmtId="0" fontId="264" fillId="0" borderId="0" xfId="896" applyFont="1" applyAlignment="1">
      <alignment horizontal="center" wrapText="1"/>
    </xf>
    <xf numFmtId="3" fontId="264" fillId="0" borderId="0" xfId="896" applyNumberFormat="1" applyFont="1" applyAlignment="1">
      <alignment horizontal="center" wrapText="1"/>
    </xf>
    <xf numFmtId="44" fontId="264" fillId="0" borderId="0" xfId="896" applyNumberFormat="1" applyFont="1" applyAlignment="1">
      <alignment horizontal="center" wrapText="1"/>
    </xf>
    <xf numFmtId="0" fontId="261" fillId="0" borderId="0" xfId="2665" applyFont="1" applyAlignment="1">
      <alignment horizontal="center" vertical="top" wrapText="1"/>
    </xf>
    <xf numFmtId="3" fontId="261" fillId="0" borderId="0" xfId="2665" applyNumberFormat="1" applyFont="1" applyAlignment="1">
      <alignment horizontal="center" vertical="top" wrapText="1"/>
    </xf>
    <xf numFmtId="44" fontId="264" fillId="0" borderId="0" xfId="691" applyNumberFormat="1" applyFont="1" applyAlignment="1">
      <alignment horizontal="center" wrapText="1"/>
    </xf>
    <xf numFmtId="49" fontId="23" fillId="0" borderId="0" xfId="2665" quotePrefix="1" applyNumberFormat="1" applyFont="1" applyAlignment="1">
      <alignment horizontal="right" vertical="top" wrapText="1"/>
    </xf>
    <xf numFmtId="1" fontId="152" fillId="0" borderId="0" xfId="2665" quotePrefix="1" applyNumberFormat="1" applyFont="1" applyAlignment="1">
      <alignment horizontal="right" vertical="top" wrapText="1"/>
    </xf>
    <xf numFmtId="1" fontId="152" fillId="0" borderId="0" xfId="2665" applyNumberFormat="1" applyFont="1" applyAlignment="1">
      <alignment horizontal="right" vertical="top"/>
    </xf>
    <xf numFmtId="0" fontId="298" fillId="0" borderId="0" xfId="2665" applyFont="1" applyAlignment="1">
      <alignment horizontal="left" vertical="top" wrapText="1"/>
    </xf>
    <xf numFmtId="0" fontId="23" fillId="0" borderId="0" xfId="2665" applyFont="1" applyAlignment="1">
      <alignment horizontal="right" vertical="top" wrapText="1"/>
    </xf>
    <xf numFmtId="0" fontId="271" fillId="0" borderId="0" xfId="0" applyFont="1" applyAlignment="1">
      <alignment vertical="top" wrapText="1"/>
    </xf>
    <xf numFmtId="0" fontId="152" fillId="0" borderId="0" xfId="0" applyFont="1" applyAlignment="1">
      <alignment wrapText="1"/>
    </xf>
    <xf numFmtId="195" fontId="23" fillId="77" borderId="0" xfId="0" applyNumberFormat="1" applyFont="1" applyFill="1" applyAlignment="1">
      <alignment horizontal="right" vertical="top"/>
    </xf>
    <xf numFmtId="0" fontId="23" fillId="78" borderId="0" xfId="2664" applyFont="1" applyFill="1" applyAlignment="1">
      <alignment horizontal="right" vertical="top" wrapText="1"/>
    </xf>
    <xf numFmtId="0" fontId="23" fillId="78" borderId="0" xfId="2664" applyFont="1" applyFill="1" applyAlignment="1">
      <alignment horizontal="left" vertical="center" wrapText="1"/>
    </xf>
    <xf numFmtId="0" fontId="261" fillId="78" borderId="0" xfId="2664" applyFont="1" applyFill="1" applyAlignment="1">
      <alignment horizontal="center" wrapText="1"/>
    </xf>
    <xf numFmtId="1" fontId="261" fillId="78" borderId="0" xfId="2664" applyNumberFormat="1" applyFont="1" applyFill="1" applyAlignment="1">
      <alignment horizontal="center" wrapText="1"/>
    </xf>
    <xf numFmtId="4" fontId="152" fillId="78" borderId="0" xfId="2664" applyNumberFormat="1" applyFont="1" applyFill="1" applyAlignment="1">
      <alignment horizontal="right" wrapText="1"/>
    </xf>
    <xf numFmtId="4" fontId="152" fillId="78" borderId="0" xfId="2664" applyNumberFormat="1" applyFont="1" applyFill="1" applyAlignment="1">
      <alignment horizontal="center" wrapText="1"/>
    </xf>
    <xf numFmtId="0" fontId="261" fillId="0" borderId="0" xfId="1029" applyFont="1" applyAlignment="1">
      <alignment horizontal="center" wrapText="1"/>
    </xf>
    <xf numFmtId="3" fontId="261" fillId="0" borderId="0" xfId="1029" applyNumberFormat="1" applyFont="1" applyAlignment="1">
      <alignment horizontal="center" wrapText="1"/>
    </xf>
    <xf numFmtId="4" fontId="152" fillId="0" borderId="0" xfId="1029" applyNumberFormat="1" applyFont="1" applyAlignment="1">
      <alignment horizontal="right" wrapText="1"/>
    </xf>
    <xf numFmtId="4" fontId="152" fillId="0" borderId="0" xfId="1029" applyNumberFormat="1" applyFont="1" applyAlignment="1">
      <alignment horizontal="center" wrapText="1"/>
    </xf>
    <xf numFmtId="0" fontId="23" fillId="0" borderId="0" xfId="1029" applyFont="1" applyAlignment="1">
      <alignment horizontal="left" vertical="top" wrapText="1"/>
    </xf>
    <xf numFmtId="0" fontId="262" fillId="76" borderId="0" xfId="0" applyFont="1" applyFill="1" applyAlignment="1">
      <alignment vertical="top"/>
    </xf>
    <xf numFmtId="49" fontId="262" fillId="76" borderId="0" xfId="0" applyNumberFormat="1" applyFont="1" applyFill="1" applyAlignment="1">
      <alignment horizontal="left" vertical="top" wrapText="1"/>
    </xf>
    <xf numFmtId="0" fontId="17" fillId="76" borderId="0" xfId="0" applyFont="1" applyFill="1" applyAlignment="1">
      <alignment horizontal="center"/>
    </xf>
    <xf numFmtId="4" fontId="17" fillId="76" borderId="0" xfId="0" applyNumberFormat="1" applyFont="1" applyFill="1" applyAlignment="1">
      <alignment horizontal="center"/>
    </xf>
    <xf numFmtId="195" fontId="263" fillId="79" borderId="0" xfId="0" applyNumberFormat="1" applyFont="1" applyFill="1" applyAlignment="1">
      <alignment horizontal="right" vertical="top"/>
    </xf>
    <xf numFmtId="0" fontId="23" fillId="79" borderId="0" xfId="0" applyFont="1" applyFill="1" applyAlignment="1">
      <alignment horizontal="right" vertical="top"/>
    </xf>
    <xf numFmtId="0" fontId="23" fillId="79" borderId="0" xfId="0" applyFont="1" applyFill="1" applyAlignment="1">
      <alignment horizontal="left" vertical="top" wrapText="1"/>
    </xf>
    <xf numFmtId="195" fontId="261" fillId="79" borderId="0" xfId="0" applyNumberFormat="1" applyFont="1" applyFill="1" applyAlignment="1">
      <alignment horizontal="center" vertical="top"/>
    </xf>
    <xf numFmtId="4" fontId="261" fillId="79" borderId="0" xfId="0" applyNumberFormat="1" applyFont="1" applyFill="1" applyAlignment="1">
      <alignment horizontal="right" vertical="top"/>
    </xf>
    <xf numFmtId="4" fontId="261" fillId="79" borderId="0" xfId="0" applyNumberFormat="1" applyFont="1" applyFill="1" applyAlignment="1">
      <alignment horizontal="center" vertical="top"/>
    </xf>
    <xf numFmtId="4" fontId="264" fillId="0" borderId="0" xfId="0" applyNumberFormat="1" applyFont="1" applyAlignment="1">
      <alignment horizontal="center"/>
    </xf>
    <xf numFmtId="195" fontId="333" fillId="0" borderId="0" xfId="0" applyNumberFormat="1" applyFont="1" applyAlignment="1">
      <alignment horizontal="right" vertical="top"/>
    </xf>
    <xf numFmtId="0" fontId="330" fillId="0" borderId="0" xfId="0" applyFont="1" applyAlignment="1">
      <alignment horizontal="left" vertical="top" wrapText="1"/>
    </xf>
    <xf numFmtId="0" fontId="329" fillId="0" borderId="0" xfId="0" applyFont="1" applyAlignment="1">
      <alignment horizontal="center"/>
    </xf>
    <xf numFmtId="3" fontId="329" fillId="0" borderId="0" xfId="2665" applyNumberFormat="1" applyFont="1" applyAlignment="1">
      <alignment horizontal="center" wrapText="1"/>
    </xf>
    <xf numFmtId="44" fontId="264" fillId="0" borderId="0" xfId="2665" applyNumberFormat="1" applyFont="1" applyAlignment="1">
      <alignment wrapText="1"/>
    </xf>
    <xf numFmtId="195" fontId="334" fillId="0" borderId="0" xfId="0" applyNumberFormat="1" applyFont="1" applyAlignment="1">
      <alignment horizontal="right" vertical="top"/>
    </xf>
    <xf numFmtId="0" fontId="331" fillId="0" borderId="0" xfId="0" applyFont="1" applyAlignment="1">
      <alignment horizontal="right" vertical="top" wrapText="1"/>
    </xf>
    <xf numFmtId="195" fontId="327" fillId="0" borderId="0" xfId="0" applyNumberFormat="1" applyFont="1" applyAlignment="1">
      <alignment horizontal="right" vertical="top"/>
    </xf>
    <xf numFmtId="0" fontId="327" fillId="0" borderId="0" xfId="0" applyFont="1" applyAlignment="1">
      <alignment horizontal="right" vertical="top" wrapText="1"/>
    </xf>
    <xf numFmtId="49" fontId="327" fillId="0" borderId="0" xfId="0" quotePrefix="1" applyNumberFormat="1" applyFont="1" applyAlignment="1">
      <alignment vertical="top" wrapText="1"/>
    </xf>
    <xf numFmtId="0" fontId="328" fillId="0" borderId="0" xfId="0" applyFont="1" applyAlignment="1">
      <alignment horizontal="center"/>
    </xf>
    <xf numFmtId="3" fontId="328" fillId="0" borderId="0" xfId="2665" applyNumberFormat="1" applyFont="1" applyAlignment="1">
      <alignment horizontal="center" wrapText="1"/>
    </xf>
    <xf numFmtId="44" fontId="121" fillId="0" borderId="0" xfId="2665" applyNumberFormat="1" applyFont="1" applyAlignment="1">
      <alignment wrapText="1"/>
    </xf>
    <xf numFmtId="44" fontId="121" fillId="0" borderId="0" xfId="2665" applyNumberFormat="1" applyFont="1" applyAlignment="1">
      <alignment horizontal="center" wrapText="1"/>
    </xf>
    <xf numFmtId="49" fontId="326" fillId="0" borderId="0" xfId="0" quotePrefix="1" applyNumberFormat="1" applyFont="1" applyAlignment="1">
      <alignment vertical="top" wrapText="1"/>
    </xf>
    <xf numFmtId="49" fontId="326" fillId="0" borderId="0" xfId="0" applyNumberFormat="1" applyFont="1" applyAlignment="1">
      <alignment vertical="top" wrapText="1"/>
    </xf>
    <xf numFmtId="49" fontId="327" fillId="0" borderId="0" xfId="0" applyNumberFormat="1" applyFont="1" applyAlignment="1">
      <alignment vertical="top" wrapText="1"/>
    </xf>
    <xf numFmtId="0" fontId="327" fillId="0" borderId="0" xfId="0" applyFont="1" applyAlignment="1">
      <alignment horizontal="left" vertical="top" wrapText="1"/>
    </xf>
    <xf numFmtId="0" fontId="329" fillId="0" borderId="0" xfId="0" applyFont="1" applyAlignment="1">
      <alignment horizontal="center" wrapText="1"/>
    </xf>
    <xf numFmtId="3" fontId="329" fillId="0" borderId="0" xfId="904" applyNumberFormat="1" applyFont="1" applyAlignment="1">
      <alignment horizontal="center"/>
    </xf>
    <xf numFmtId="0" fontId="23" fillId="0" borderId="0" xfId="0" applyFont="1" applyAlignment="1">
      <alignment horizontal="right" vertical="top"/>
    </xf>
    <xf numFmtId="0" fontId="152" fillId="0" borderId="0" xfId="0" quotePrefix="1" applyFont="1" applyAlignment="1">
      <alignment vertical="top" wrapText="1"/>
    </xf>
    <xf numFmtId="44" fontId="264" fillId="0" borderId="0" xfId="1038" applyNumberFormat="1" applyFont="1"/>
    <xf numFmtId="195" fontId="265" fillId="0" borderId="0" xfId="0" applyNumberFormat="1" applyFont="1" applyAlignment="1">
      <alignment horizontal="right" vertical="top"/>
    </xf>
    <xf numFmtId="0" fontId="152" fillId="0" borderId="0" xfId="0" applyFont="1" applyAlignment="1">
      <alignment horizontal="left" vertical="top"/>
    </xf>
    <xf numFmtId="44" fontId="264" fillId="0" borderId="0" xfId="711" applyNumberFormat="1" applyFont="1" applyAlignment="1">
      <alignment wrapText="1"/>
    </xf>
    <xf numFmtId="0" fontId="152" fillId="0" borderId="0" xfId="1295" applyFont="1" applyAlignment="1">
      <alignment horizontal="right" vertical="top" wrapText="1"/>
    </xf>
    <xf numFmtId="0" fontId="152" fillId="0" borderId="0" xfId="1295" applyFont="1" applyAlignment="1">
      <alignment vertical="top" wrapText="1"/>
    </xf>
    <xf numFmtId="0" fontId="152" fillId="0" borderId="0" xfId="0" quotePrefix="1" applyFont="1" applyAlignment="1">
      <alignment horizontal="right" vertical="top" wrapText="1"/>
    </xf>
    <xf numFmtId="0" fontId="152" fillId="0" borderId="0" xfId="0" quotePrefix="1" applyFont="1" applyAlignment="1">
      <alignment horizontal="left" vertical="top" wrapText="1"/>
    </xf>
    <xf numFmtId="0" fontId="23" fillId="0" borderId="0" xfId="742" applyFont="1" applyAlignment="1">
      <alignment vertical="top"/>
    </xf>
    <xf numFmtId="0" fontId="152" fillId="0" borderId="0" xfId="904" applyFont="1" applyAlignment="1">
      <alignment vertical="top" wrapText="1"/>
    </xf>
    <xf numFmtId="0" fontId="261" fillId="0" borderId="0" xfId="904" applyFont="1" applyAlignment="1">
      <alignment horizontal="center"/>
    </xf>
    <xf numFmtId="3" fontId="261" fillId="0" borderId="0" xfId="904" applyNumberFormat="1" applyFont="1" applyAlignment="1">
      <alignment horizontal="center"/>
    </xf>
    <xf numFmtId="44" fontId="264" fillId="0" borderId="0" xfId="2664" applyNumberFormat="1" applyFont="1" applyAlignment="1">
      <alignment wrapText="1"/>
    </xf>
    <xf numFmtId="4" fontId="152" fillId="0" borderId="0" xfId="2665" applyNumberFormat="1" applyFont="1" applyAlignment="1">
      <alignment horizontal="left" vertical="top" wrapText="1"/>
    </xf>
    <xf numFmtId="44" fontId="264" fillId="0" borderId="0" xfId="0" applyNumberFormat="1" applyFont="1" applyAlignment="1">
      <alignment wrapText="1"/>
    </xf>
    <xf numFmtId="0" fontId="152" fillId="0" borderId="0" xfId="2665" quotePrefix="1" applyFont="1" applyAlignment="1">
      <alignment horizontal="left" vertical="top" wrapText="1"/>
    </xf>
    <xf numFmtId="0" fontId="23" fillId="0" borderId="0" xfId="2665" applyFont="1" applyAlignment="1">
      <alignment vertical="top" wrapText="1"/>
    </xf>
    <xf numFmtId="0" fontId="23" fillId="0" borderId="0" xfId="904" quotePrefix="1" applyFont="1" applyAlignment="1">
      <alignment horizontal="right" vertical="top" wrapText="1"/>
    </xf>
    <xf numFmtId="0" fontId="23" fillId="0" borderId="0" xfId="0" applyFont="1" applyAlignment="1">
      <alignment horizontal="right" vertical="top" wrapText="1"/>
    </xf>
    <xf numFmtId="0" fontId="152" fillId="0" borderId="0" xfId="1295" applyFont="1" applyAlignment="1">
      <alignment horizontal="left" vertical="top" wrapText="1"/>
    </xf>
    <xf numFmtId="166" fontId="261" fillId="0" borderId="0" xfId="1038" applyNumberFormat="1" applyFont="1" applyAlignment="1">
      <alignment horizontal="center" wrapText="1"/>
    </xf>
    <xf numFmtId="44" fontId="264" fillId="0" borderId="0" xfId="1038" applyNumberFormat="1" applyFont="1" applyAlignment="1">
      <alignment horizontal="right" wrapText="1"/>
    </xf>
    <xf numFmtId="0" fontId="23" fillId="0" borderId="0" xfId="904" applyFont="1" applyAlignment="1">
      <alignment horizontal="right" vertical="top" wrapText="1"/>
    </xf>
    <xf numFmtId="0" fontId="152" fillId="0" borderId="0" xfId="1295" quotePrefix="1" applyFont="1" applyAlignment="1">
      <alignment vertical="top" wrapText="1"/>
    </xf>
    <xf numFmtId="4" fontId="23" fillId="0" borderId="0" xfId="1295" applyNumberFormat="1" applyFont="1" applyAlignment="1">
      <alignment vertical="top" wrapText="1"/>
    </xf>
    <xf numFmtId="4" fontId="152" fillId="0" borderId="0" xfId="1295" applyNumberFormat="1" applyFont="1" applyAlignment="1">
      <alignment vertical="top" wrapText="1"/>
    </xf>
    <xf numFmtId="0" fontId="263" fillId="0" borderId="0" xfId="0" applyFont="1" applyAlignment="1">
      <alignment wrapText="1"/>
    </xf>
    <xf numFmtId="44" fontId="263" fillId="0" borderId="0" xfId="0" applyNumberFormat="1" applyFont="1" applyAlignment="1">
      <alignment wrapText="1"/>
    </xf>
    <xf numFmtId="4" fontId="152" fillId="0" borderId="0" xfId="712" applyNumberFormat="1" applyFont="1" applyAlignment="1" applyProtection="1">
      <alignment horizontal="left" vertical="top" wrapText="1"/>
    </xf>
    <xf numFmtId="44" fontId="264" fillId="0" borderId="0" xfId="0" applyNumberFormat="1" applyFont="1" applyAlignment="1">
      <alignment horizontal="right" wrapText="1"/>
    </xf>
    <xf numFmtId="0" fontId="23" fillId="0" borderId="0" xfId="711" applyFont="1" applyAlignment="1">
      <alignment horizontal="right" vertical="top" wrapText="1"/>
    </xf>
    <xf numFmtId="44" fontId="261" fillId="79" borderId="0" xfId="0" applyNumberFormat="1" applyFont="1" applyFill="1" applyAlignment="1">
      <alignment horizontal="right" vertical="top"/>
    </xf>
    <xf numFmtId="44" fontId="261" fillId="79" borderId="0" xfId="0" applyNumberFormat="1" applyFont="1" applyFill="1" applyAlignment="1">
      <alignment horizontal="center" vertical="top"/>
    </xf>
    <xf numFmtId="195" fontId="261" fillId="0" borderId="0" xfId="0" applyNumberFormat="1" applyFont="1" applyAlignment="1">
      <alignment horizontal="center" vertical="top"/>
    </xf>
    <xf numFmtId="44" fontId="261" fillId="0" borderId="0" xfId="0" applyNumberFormat="1" applyFont="1" applyAlignment="1">
      <alignment horizontal="right" vertical="top"/>
    </xf>
    <xf numFmtId="44" fontId="261" fillId="0" borderId="0" xfId="0" applyNumberFormat="1" applyFont="1" applyAlignment="1">
      <alignment horizontal="center" vertical="top"/>
    </xf>
    <xf numFmtId="0" fontId="23" fillId="0" borderId="0" xfId="2666" applyFont="1" applyAlignment="1">
      <alignment horizontal="left" vertical="top" wrapText="1"/>
    </xf>
    <xf numFmtId="0" fontId="261" fillId="0" borderId="0" xfId="2666" applyFont="1" applyAlignment="1">
      <alignment horizontal="center" wrapText="1"/>
    </xf>
    <xf numFmtId="3" fontId="261" fillId="0" borderId="0" xfId="2666" applyNumberFormat="1" applyFont="1" applyAlignment="1">
      <alignment horizontal="center" wrapText="1"/>
    </xf>
    <xf numFmtId="44" fontId="264" fillId="0" borderId="0" xfId="711" applyNumberFormat="1" applyFont="1"/>
    <xf numFmtId="49" fontId="152" fillId="0" borderId="0" xfId="2664" applyNumberFormat="1" applyFont="1" applyAlignment="1">
      <alignment vertical="top" wrapText="1"/>
    </xf>
    <xf numFmtId="0" fontId="182" fillId="0" borderId="0" xfId="0" applyFont="1" applyAlignment="1">
      <alignment horizontal="right" wrapText="1"/>
    </xf>
    <xf numFmtId="3" fontId="182" fillId="0" borderId="0" xfId="0" applyNumberFormat="1" applyFont="1" applyAlignment="1">
      <alignment horizontal="right" wrapText="1"/>
    </xf>
    <xf numFmtId="44" fontId="182" fillId="0" borderId="0" xfId="2666" applyNumberFormat="1" applyFont="1" applyAlignment="1">
      <alignment horizontal="center" vertical="top" wrapText="1"/>
    </xf>
    <xf numFmtId="44" fontId="182" fillId="0" borderId="0" xfId="2666" applyNumberFormat="1" applyFont="1" applyAlignment="1">
      <alignment horizontal="left" vertical="top" wrapText="1"/>
    </xf>
    <xf numFmtId="0" fontId="182" fillId="0" borderId="0" xfId="0" applyFont="1"/>
    <xf numFmtId="0" fontId="183" fillId="0" borderId="0" xfId="904" quotePrefix="1" applyFont="1" applyAlignment="1">
      <alignment horizontal="right" vertical="top" wrapText="1"/>
    </xf>
    <xf numFmtId="0" fontId="182" fillId="0" borderId="0" xfId="904" applyFont="1" applyAlignment="1">
      <alignment horizontal="right" wrapText="1"/>
    </xf>
    <xf numFmtId="3" fontId="182" fillId="0" borderId="0" xfId="904" applyNumberFormat="1" applyFont="1" applyAlignment="1">
      <alignment horizontal="right" wrapText="1"/>
    </xf>
    <xf numFmtId="44" fontId="182" fillId="0" borderId="0" xfId="0" applyNumberFormat="1" applyFont="1"/>
    <xf numFmtId="44" fontId="182" fillId="0" borderId="0" xfId="2664" applyNumberFormat="1" applyFont="1" applyAlignment="1">
      <alignment wrapText="1"/>
    </xf>
    <xf numFmtId="49" fontId="183" fillId="0" borderId="0" xfId="2664" applyNumberFormat="1" applyFont="1" applyAlignment="1">
      <alignment horizontal="right" vertical="top"/>
    </xf>
    <xf numFmtId="0" fontId="182" fillId="0" borderId="0" xfId="2664" applyFont="1" applyAlignment="1">
      <alignment horizontal="right"/>
    </xf>
    <xf numFmtId="3" fontId="182" fillId="0" borderId="0" xfId="2664" applyNumberFormat="1" applyFont="1" applyAlignment="1">
      <alignment horizontal="right"/>
    </xf>
    <xf numFmtId="0" fontId="152" fillId="0" borderId="0" xfId="711" applyFont="1" applyAlignment="1">
      <alignment horizontal="left" vertical="top" wrapText="1"/>
    </xf>
    <xf numFmtId="0" fontId="261" fillId="0" borderId="0" xfId="711" applyFont="1" applyAlignment="1">
      <alignment horizontal="center" wrapText="1"/>
    </xf>
    <xf numFmtId="3" fontId="261" fillId="0" borderId="0" xfId="711" applyNumberFormat="1" applyFont="1" applyAlignment="1">
      <alignment horizontal="center" wrapText="1"/>
    </xf>
    <xf numFmtId="3" fontId="261" fillId="0" borderId="0" xfId="1038" applyNumberFormat="1" applyFont="1" applyAlignment="1">
      <alignment horizontal="center"/>
    </xf>
    <xf numFmtId="0" fontId="23" fillId="0" borderId="0" xfId="711" applyFont="1" applyAlignment="1">
      <alignment horizontal="left" vertical="top" wrapText="1"/>
    </xf>
    <xf numFmtId="0" fontId="156" fillId="0" borderId="0" xfId="711" applyFont="1" applyAlignment="1">
      <alignment horizontal="left" vertical="top" wrapText="1"/>
    </xf>
    <xf numFmtId="0" fontId="261" fillId="0" borderId="0" xfId="711" applyFont="1" applyAlignment="1">
      <alignment horizontal="center"/>
    </xf>
    <xf numFmtId="44" fontId="264" fillId="0" borderId="0" xfId="2666" applyNumberFormat="1" applyFont="1" applyAlignment="1">
      <alignment horizontal="left" vertical="top" wrapText="1"/>
    </xf>
    <xf numFmtId="44" fontId="264" fillId="0" borderId="0" xfId="0" applyNumberFormat="1" applyFont="1"/>
    <xf numFmtId="195" fontId="183" fillId="0" borderId="0" xfId="0" applyNumberFormat="1" applyFont="1" applyAlignment="1">
      <alignment vertical="top"/>
    </xf>
    <xf numFmtId="44" fontId="182" fillId="0" borderId="0" xfId="2665" applyNumberFormat="1" applyFont="1" applyAlignment="1">
      <alignment wrapText="1"/>
    </xf>
    <xf numFmtId="0" fontId="183" fillId="0" borderId="0" xfId="0" applyFont="1" applyAlignment="1">
      <alignment horizontal="right" vertical="top" wrapText="1"/>
    </xf>
    <xf numFmtId="0" fontId="275" fillId="0" borderId="0" xfId="0" applyFont="1" applyAlignment="1">
      <alignment horizontal="right" vertical="top" wrapText="1"/>
    </xf>
    <xf numFmtId="185" fontId="276" fillId="0" borderId="0" xfId="2665" applyNumberFormat="1" applyFont="1" applyAlignment="1">
      <alignment horizontal="left" vertical="top" wrapText="1"/>
    </xf>
    <xf numFmtId="195" fontId="112" fillId="0" borderId="0" xfId="0" applyNumberFormat="1" applyFont="1" applyAlignment="1">
      <alignment horizontal="right" vertical="top" wrapText="1"/>
    </xf>
    <xf numFmtId="44" fontId="264" fillId="0" borderId="0" xfId="1038" applyNumberFormat="1" applyFont="1" applyAlignment="1">
      <alignment horizontal="right"/>
    </xf>
    <xf numFmtId="0" fontId="112" fillId="0" borderId="0" xfId="0" applyFont="1" applyAlignment="1">
      <alignment wrapText="1"/>
    </xf>
    <xf numFmtId="4" fontId="152" fillId="0" borderId="0" xfId="711" applyNumberFormat="1" applyFont="1" applyAlignment="1">
      <alignment horizontal="left" vertical="top" wrapText="1"/>
    </xf>
    <xf numFmtId="44" fontId="261" fillId="0" borderId="0" xfId="2664" applyNumberFormat="1" applyFont="1" applyAlignment="1">
      <alignment horizontal="center" wrapText="1"/>
    </xf>
    <xf numFmtId="0" fontId="17" fillId="0" borderId="0" xfId="1038" applyFont="1" applyAlignment="1">
      <alignment horizontal="right" vertical="top" wrapText="1"/>
    </xf>
    <xf numFmtId="0" fontId="280" fillId="0" borderId="0" xfId="1038" applyFont="1" applyAlignment="1">
      <alignment horizontal="left"/>
    </xf>
    <xf numFmtId="4" fontId="274" fillId="0" borderId="0" xfId="0" applyNumberFormat="1" applyFont="1" applyAlignment="1">
      <alignment wrapText="1"/>
    </xf>
    <xf numFmtId="0" fontId="299" fillId="0" borderId="0" xfId="1029" applyFont="1" applyAlignment="1">
      <alignment horizontal="left" vertical="top" wrapText="1"/>
    </xf>
    <xf numFmtId="0" fontId="268" fillId="0" borderId="0" xfId="0" applyFont="1" applyAlignment="1">
      <alignment horizontal="right" vertical="top" wrapText="1"/>
    </xf>
    <xf numFmtId="49" fontId="269" fillId="0" borderId="0" xfId="0" quotePrefix="1" applyNumberFormat="1" applyFont="1" applyAlignment="1">
      <alignment vertical="top" wrapText="1"/>
    </xf>
    <xf numFmtId="0" fontId="270" fillId="0" borderId="0" xfId="0" applyFont="1" applyAlignment="1">
      <alignment horizontal="center"/>
    </xf>
    <xf numFmtId="49" fontId="271" fillId="0" borderId="0" xfId="0" quotePrefix="1" applyNumberFormat="1" applyFont="1" applyAlignment="1">
      <alignment vertical="top" wrapText="1"/>
    </xf>
    <xf numFmtId="49" fontId="271" fillId="0" borderId="0" xfId="0" applyNumberFormat="1" applyFont="1" applyAlignment="1">
      <alignment vertical="top" wrapText="1"/>
    </xf>
    <xf numFmtId="49" fontId="269" fillId="0" borderId="0" xfId="0" applyNumberFormat="1" applyFont="1" applyAlignment="1">
      <alignment vertical="top" wrapText="1"/>
    </xf>
    <xf numFmtId="0" fontId="272" fillId="0" borderId="0" xfId="0" applyFont="1" applyAlignment="1">
      <alignment horizontal="left" vertical="top" wrapText="1"/>
    </xf>
    <xf numFmtId="0" fontId="300" fillId="0" borderId="0" xfId="0" applyFont="1" applyAlignment="1">
      <alignment horizontal="center"/>
    </xf>
    <xf numFmtId="44" fontId="301" fillId="0" borderId="0" xfId="0" applyNumberFormat="1" applyFont="1"/>
    <xf numFmtId="44" fontId="301" fillId="0" borderId="0" xfId="0" applyNumberFormat="1" applyFont="1" applyAlignment="1">
      <alignment horizontal="center"/>
    </xf>
    <xf numFmtId="0" fontId="182" fillId="0" borderId="0" xfId="0" applyFont="1" applyAlignment="1">
      <alignment wrapText="1"/>
    </xf>
    <xf numFmtId="44" fontId="182" fillId="0" borderId="0" xfId="0" applyNumberFormat="1" applyFont="1" applyAlignment="1">
      <alignment horizontal="right" wrapText="1"/>
    </xf>
    <xf numFmtId="49" fontId="183" fillId="0" borderId="0" xfId="711" applyNumberFormat="1" applyFont="1" applyAlignment="1">
      <alignment horizontal="right" vertical="top" wrapText="1"/>
    </xf>
    <xf numFmtId="0" fontId="182" fillId="0" borderId="0" xfId="711" applyFont="1" applyAlignment="1">
      <alignment horizontal="right" wrapText="1"/>
    </xf>
    <xf numFmtId="3" fontId="182" fillId="0" borderId="0" xfId="711" applyNumberFormat="1" applyFont="1" applyAlignment="1">
      <alignment horizontal="right" wrapText="1"/>
    </xf>
    <xf numFmtId="44" fontId="182" fillId="0" borderId="0" xfId="2664" applyNumberFormat="1" applyFont="1" applyAlignment="1">
      <alignment horizontal="right" wrapText="1"/>
    </xf>
    <xf numFmtId="3" fontId="261" fillId="0" borderId="0" xfId="711" applyNumberFormat="1" applyFont="1" applyAlignment="1">
      <alignment horizontal="center"/>
    </xf>
    <xf numFmtId="44" fontId="23" fillId="79" borderId="0" xfId="0" applyNumberFormat="1" applyFont="1" applyFill="1" applyAlignment="1">
      <alignment horizontal="left" vertical="top" wrapText="1"/>
    </xf>
    <xf numFmtId="195" fontId="263" fillId="0" borderId="123" xfId="0" applyNumberFormat="1" applyFont="1" applyBorder="1" applyAlignment="1">
      <alignment horizontal="right" vertical="top"/>
    </xf>
    <xf numFmtId="0" fontId="152" fillId="0" borderId="123" xfId="0" applyFont="1" applyBorder="1" applyAlignment="1">
      <alignment horizontal="left" vertical="top" wrapText="1"/>
    </xf>
    <xf numFmtId="0" fontId="261" fillId="0" borderId="123" xfId="0" applyFont="1" applyBorder="1" applyAlignment="1">
      <alignment horizontal="center" wrapText="1"/>
    </xf>
    <xf numFmtId="3" fontId="261" fillId="0" borderId="123" xfId="0" applyNumberFormat="1" applyFont="1" applyBorder="1" applyAlignment="1">
      <alignment horizontal="center" wrapText="1"/>
    </xf>
    <xf numFmtId="44" fontId="264" fillId="0" borderId="123" xfId="0" applyNumberFormat="1" applyFont="1" applyBorder="1" applyAlignment="1">
      <alignment horizontal="right" wrapText="1"/>
    </xf>
    <xf numFmtId="44" fontId="261" fillId="0" borderId="123" xfId="2664" applyNumberFormat="1" applyFont="1" applyBorder="1" applyAlignment="1">
      <alignment horizontal="center" wrapText="1"/>
    </xf>
    <xf numFmtId="0" fontId="23" fillId="0" borderId="124" xfId="691" applyFont="1" applyBorder="1" applyAlignment="1">
      <alignment horizontal="right" vertical="top" wrapText="1"/>
    </xf>
    <xf numFmtId="44" fontId="261" fillId="0" borderId="0" xfId="0" applyNumberFormat="1" applyFont="1" applyAlignment="1">
      <alignment horizontal="center" wrapText="1"/>
    </xf>
    <xf numFmtId="49" fontId="157" fillId="0" borderId="0" xfId="0" applyNumberFormat="1" applyFont="1" applyAlignment="1">
      <alignment vertical="top"/>
    </xf>
    <xf numFmtId="0" fontId="161" fillId="0" borderId="0" xfId="0" applyFont="1" applyAlignment="1">
      <alignment horizontal="justify" vertical="justify" wrapText="1"/>
    </xf>
    <xf numFmtId="4" fontId="161" fillId="0" borderId="0" xfId="0" applyNumberFormat="1" applyFont="1"/>
    <xf numFmtId="49" fontId="207" fillId="0" borderId="0" xfId="0" applyNumberFormat="1" applyFont="1" applyAlignment="1">
      <alignment vertical="top"/>
    </xf>
    <xf numFmtId="0" fontId="159" fillId="0" borderId="0" xfId="0" applyFont="1" applyAlignment="1">
      <alignment vertical="top" wrapText="1"/>
    </xf>
    <xf numFmtId="4" fontId="181" fillId="0" borderId="0" xfId="0" applyNumberFormat="1" applyFont="1" applyAlignment="1">
      <alignment wrapText="1"/>
    </xf>
    <xf numFmtId="4" fontId="207" fillId="0" borderId="0" xfId="0" applyNumberFormat="1" applyFont="1"/>
    <xf numFmtId="0" fontId="208" fillId="0" borderId="0" xfId="0" applyFont="1" applyAlignment="1">
      <alignment vertical="top" wrapText="1"/>
    </xf>
    <xf numFmtId="0" fontId="207" fillId="0" borderId="0" xfId="0" applyFont="1" applyAlignment="1">
      <alignment horizontal="justify" vertical="justify" wrapText="1"/>
    </xf>
    <xf numFmtId="0" fontId="208" fillId="0" borderId="0" xfId="0" applyFont="1" applyAlignment="1">
      <alignment horizontal="left" vertical="top" wrapText="1"/>
    </xf>
    <xf numFmtId="0" fontId="208" fillId="0" borderId="0" xfId="0" applyFont="1" applyAlignment="1">
      <alignment horizontal="center" vertical="top" wrapText="1"/>
    </xf>
    <xf numFmtId="0" fontId="181" fillId="0" borderId="0" xfId="0" applyFont="1" applyAlignment="1">
      <alignment horizontal="justify" vertical="justify" wrapText="1"/>
    </xf>
    <xf numFmtId="4" fontId="157" fillId="0" borderId="0" xfId="0" applyNumberFormat="1" applyFont="1"/>
    <xf numFmtId="2" fontId="161" fillId="0" borderId="0" xfId="692" applyNumberFormat="1" applyFont="1" applyAlignment="1">
      <alignment horizontal="justify" vertical="justify" wrapText="1"/>
    </xf>
    <xf numFmtId="4" fontId="181" fillId="0" borderId="0" xfId="0" applyNumberFormat="1" applyFont="1"/>
    <xf numFmtId="49" fontId="161" fillId="0" borderId="0" xfId="0" applyNumberFormat="1" applyFont="1" applyAlignment="1">
      <alignment vertical="top"/>
    </xf>
    <xf numFmtId="0" fontId="161" fillId="0" borderId="70" xfId="0" applyFont="1" applyBorder="1" applyAlignment="1">
      <alignment horizontal="justify" vertical="justify" wrapText="1"/>
    </xf>
    <xf numFmtId="4" fontId="161" fillId="0" borderId="70" xfId="0" applyNumberFormat="1" applyFont="1" applyBorder="1" applyAlignment="1">
      <alignment horizontal="right"/>
    </xf>
    <xf numFmtId="181" fontId="161" fillId="0" borderId="70" xfId="0" applyNumberFormat="1" applyFont="1" applyBorder="1"/>
    <xf numFmtId="4" fontId="161" fillId="0" borderId="0" xfId="0" applyNumberFormat="1" applyFont="1" applyAlignment="1">
      <alignment horizontal="right"/>
    </xf>
    <xf numFmtId="0" fontId="181" fillId="0" borderId="75" xfId="0" applyFont="1" applyBorder="1" applyAlignment="1">
      <alignment horizontal="justify" vertical="justify" wrapText="1"/>
    </xf>
    <xf numFmtId="4" fontId="181" fillId="0" borderId="75" xfId="0" applyNumberFormat="1" applyFont="1" applyBorder="1" applyAlignment="1">
      <alignment horizontal="right"/>
    </xf>
    <xf numFmtId="181" fontId="181" fillId="0" borderId="75" xfId="0" applyNumberFormat="1" applyFont="1" applyBorder="1"/>
    <xf numFmtId="0" fontId="159" fillId="0" borderId="0" xfId="0" applyFont="1" applyAlignment="1">
      <alignment vertical="center"/>
    </xf>
    <xf numFmtId="0" fontId="181" fillId="0" borderId="0" xfId="0" applyFont="1" applyAlignment="1">
      <alignment vertical="center"/>
    </xf>
    <xf numFmtId="2" fontId="181" fillId="0" borderId="0" xfId="2645" applyNumberFormat="1" applyFont="1" applyAlignment="1">
      <alignment horizontal="left" wrapText="1"/>
    </xf>
    <xf numFmtId="0" fontId="161" fillId="0" borderId="86" xfId="2645" applyFont="1" applyBorder="1" applyAlignment="1">
      <alignment horizontal="justify" wrapText="1"/>
    </xf>
    <xf numFmtId="0" fontId="161" fillId="0" borderId="86" xfId="2645" applyFont="1" applyBorder="1" applyAlignment="1">
      <alignment horizontal="center" wrapText="1"/>
    </xf>
    <xf numFmtId="189" fontId="161" fillId="0" borderId="0" xfId="0" applyNumberFormat="1" applyFont="1" applyAlignment="1">
      <alignment horizontal="center" vertical="top"/>
    </xf>
    <xf numFmtId="0" fontId="161" fillId="0" borderId="0" xfId="0" applyFont="1" applyAlignment="1">
      <alignment horizontal="left" vertical="top"/>
    </xf>
    <xf numFmtId="0" fontId="161" fillId="0" borderId="0" xfId="0" applyFont="1" applyAlignment="1">
      <alignment horizontal="right" vertical="top"/>
    </xf>
    <xf numFmtId="4" fontId="210" fillId="0" borderId="0" xfId="0" applyNumberFormat="1" applyFont="1" applyAlignment="1">
      <alignment horizontal="right" vertical="top"/>
    </xf>
    <xf numFmtId="0" fontId="161" fillId="0" borderId="0" xfId="0" applyFont="1" applyAlignment="1">
      <alignment horizontal="center" vertical="top" wrapText="1"/>
    </xf>
    <xf numFmtId="0" fontId="161" fillId="0" borderId="0" xfId="0" applyFont="1" applyAlignment="1">
      <alignment horizontal="left" vertical="top" wrapText="1"/>
    </xf>
    <xf numFmtId="0" fontId="161" fillId="0" borderId="0" xfId="0" applyFont="1" applyAlignment="1">
      <alignment horizontal="right"/>
    </xf>
    <xf numFmtId="2" fontId="161" fillId="0" borderId="0" xfId="0" applyNumberFormat="1" applyFont="1" applyAlignment="1">
      <alignment horizontal="right"/>
    </xf>
    <xf numFmtId="181" fontId="161" fillId="0" borderId="0" xfId="0" applyNumberFormat="1" applyFont="1" applyAlignment="1">
      <alignment horizontal="right"/>
    </xf>
    <xf numFmtId="0" fontId="161" fillId="0" borderId="0" xfId="807" applyFont="1" applyAlignment="1">
      <alignment horizontal="left" vertical="top"/>
    </xf>
    <xf numFmtId="0" fontId="161" fillId="0" borderId="0" xfId="807" applyFont="1" applyAlignment="1">
      <alignment horizontal="center"/>
    </xf>
    <xf numFmtId="0" fontId="161" fillId="0" borderId="0" xfId="826" applyFont="1" applyAlignment="1">
      <alignment horizontal="left" vertical="top"/>
    </xf>
    <xf numFmtId="0" fontId="161" fillId="0" borderId="0" xfId="2611" applyFont="1" applyAlignment="1">
      <alignment horizontal="left" vertical="top" wrapText="1"/>
    </xf>
    <xf numFmtId="0" fontId="161" fillId="0" borderId="0" xfId="2609" applyFont="1" applyAlignment="1">
      <alignment horizontal="left" vertical="top"/>
    </xf>
    <xf numFmtId="0" fontId="161" fillId="0" borderId="0" xfId="2646" applyFont="1" applyAlignment="1">
      <alignment horizontal="left" vertical="top"/>
    </xf>
    <xf numFmtId="0" fontId="212" fillId="0" borderId="0" xfId="0" applyFont="1" applyAlignment="1">
      <alignment horizontal="left" vertical="top" wrapText="1"/>
    </xf>
    <xf numFmtId="0" fontId="161" fillId="0" borderId="0" xfId="0" applyFont="1" applyAlignment="1">
      <alignment horizontal="center" vertical="top"/>
    </xf>
    <xf numFmtId="0" fontId="161" fillId="0" borderId="0" xfId="0" applyFont="1" applyAlignment="1">
      <alignment horizontal="justify" vertical="top" wrapText="1"/>
    </xf>
    <xf numFmtId="0" fontId="184" fillId="0" borderId="0" xfId="0" applyFont="1" applyAlignment="1">
      <alignment horizontal="left" vertical="top" wrapText="1"/>
    </xf>
    <xf numFmtId="0" fontId="188" fillId="0" borderId="0" xfId="0" applyFont="1" applyAlignment="1">
      <alignment horizontal="left" vertical="top" wrapText="1"/>
    </xf>
    <xf numFmtId="0" fontId="210" fillId="0" borderId="0" xfId="0" applyFont="1" applyAlignment="1">
      <alignment horizontal="right"/>
    </xf>
    <xf numFmtId="9" fontId="161" fillId="0" borderId="0" xfId="0" applyNumberFormat="1" applyFont="1" applyAlignment="1">
      <alignment horizontal="center"/>
    </xf>
    <xf numFmtId="0" fontId="161" fillId="0" borderId="70" xfId="0" applyFont="1" applyBorder="1" applyAlignment="1">
      <alignment horizontal="right" vertical="top"/>
    </xf>
    <xf numFmtId="0" fontId="161" fillId="0" borderId="70" xfId="0" applyFont="1" applyBorder="1" applyAlignment="1">
      <alignment horizontal="left" vertical="top"/>
    </xf>
    <xf numFmtId="0" fontId="161" fillId="0" borderId="70" xfId="0" applyFont="1" applyBorder="1" applyAlignment="1">
      <alignment horizontal="center" vertical="top"/>
    </xf>
    <xf numFmtId="4" fontId="181" fillId="0" borderId="70" xfId="0" applyNumberFormat="1" applyFont="1" applyBorder="1" applyAlignment="1">
      <alignment horizontal="right" vertical="top"/>
    </xf>
    <xf numFmtId="181" fontId="181" fillId="0" borderId="70" xfId="0" applyNumberFormat="1" applyFont="1" applyBorder="1" applyAlignment="1">
      <alignment horizontal="right"/>
    </xf>
    <xf numFmtId="49" fontId="161" fillId="0" borderId="0" xfId="0" applyNumberFormat="1" applyFont="1" applyAlignment="1">
      <alignment horizontal="left" vertical="top" wrapText="1"/>
    </xf>
    <xf numFmtId="0" fontId="161" fillId="0" borderId="0" xfId="2647" applyFont="1" applyAlignment="1">
      <alignment horizontal="center" vertical="top" wrapText="1"/>
    </xf>
    <xf numFmtId="0" fontId="161" fillId="0" borderId="0" xfId="2647" applyFont="1" applyAlignment="1">
      <alignment horizontal="justify" vertical="top" wrapText="1"/>
    </xf>
    <xf numFmtId="0" fontId="212" fillId="0" borderId="0" xfId="2647" applyFont="1" applyAlignment="1">
      <alignment horizontal="justify" vertical="top" wrapText="1"/>
    </xf>
    <xf numFmtId="9" fontId="161" fillId="0" borderId="0" xfId="2647" applyNumberFormat="1" applyFont="1"/>
    <xf numFmtId="0" fontId="27" fillId="0" borderId="62" xfId="894" applyFont="1" applyBorder="1"/>
    <xf numFmtId="0" fontId="166" fillId="0" borderId="0" xfId="894" applyFont="1" applyAlignment="1">
      <alignment horizontal="left" vertical="center"/>
    </xf>
    <xf numFmtId="0" fontId="167" fillId="0" borderId="0" xfId="894" applyFont="1"/>
    <xf numFmtId="0" fontId="125" fillId="0" borderId="0" xfId="894" applyFont="1" applyAlignment="1">
      <alignment horizontal="left" vertical="center"/>
    </xf>
    <xf numFmtId="4" fontId="27" fillId="0" borderId="0" xfId="894" applyNumberFormat="1" applyFont="1"/>
    <xf numFmtId="184" fontId="27" fillId="0" borderId="0" xfId="894" applyNumberFormat="1" applyFont="1"/>
    <xf numFmtId="4" fontId="8" fillId="0" borderId="0" xfId="894" applyNumberFormat="1"/>
    <xf numFmtId="0" fontId="27" fillId="0" borderId="62" xfId="894" applyFont="1" applyBorder="1" applyAlignment="1">
      <alignment vertical="top"/>
    </xf>
    <xf numFmtId="4" fontId="14" fillId="0" borderId="0" xfId="894" applyNumberFormat="1" applyFont="1" applyAlignment="1">
      <alignment horizontal="right"/>
    </xf>
    <xf numFmtId="0" fontId="127" fillId="0" borderId="62" xfId="894" applyFont="1" applyBorder="1"/>
    <xf numFmtId="0" fontId="14" fillId="70" borderId="0" xfId="894" applyFont="1" applyFill="1" applyAlignment="1">
      <alignment horizontal="center"/>
    </xf>
    <xf numFmtId="49" fontId="14" fillId="70" borderId="0" xfId="894" applyNumberFormat="1" applyFont="1" applyFill="1"/>
    <xf numFmtId="0" fontId="17" fillId="70" borderId="0" xfId="894" applyFont="1" applyFill="1"/>
    <xf numFmtId="4" fontId="14" fillId="70" borderId="0" xfId="894" applyNumberFormat="1" applyFont="1" applyFill="1" applyAlignment="1">
      <alignment horizontal="right"/>
    </xf>
    <xf numFmtId="184" fontId="8" fillId="70" borderId="0" xfId="894" applyNumberFormat="1" applyFill="1"/>
    <xf numFmtId="0" fontId="171" fillId="0" borderId="0" xfId="894" applyFont="1" applyAlignment="1">
      <alignment horizontal="center"/>
    </xf>
    <xf numFmtId="49" fontId="171" fillId="0" borderId="0" xfId="894" applyNumberFormat="1" applyFont="1"/>
    <xf numFmtId="4" fontId="171" fillId="0" borderId="0" xfId="894" applyNumberFormat="1" applyFont="1" applyAlignment="1">
      <alignment horizontal="right"/>
    </xf>
    <xf numFmtId="184" fontId="8" fillId="0" borderId="0" xfId="894" applyNumberFormat="1"/>
    <xf numFmtId="49" fontId="14" fillId="0" borderId="0" xfId="894" applyNumberFormat="1" applyFont="1"/>
    <xf numFmtId="0" fontId="17" fillId="0" borderId="0" xfId="894" applyFont="1"/>
    <xf numFmtId="49" fontId="158" fillId="0" borderId="0" xfId="894" applyNumberFormat="1" applyFont="1"/>
    <xf numFmtId="0" fontId="171" fillId="0" borderId="30" xfId="894" applyFont="1" applyBorder="1" applyAlignment="1">
      <alignment vertical="center"/>
    </xf>
    <xf numFmtId="0" fontId="14" fillId="0" borderId="39" xfId="894" applyFont="1" applyBorder="1" applyAlignment="1">
      <alignment vertical="center"/>
    </xf>
    <xf numFmtId="0" fontId="171" fillId="0" borderId="39" xfId="894" applyFont="1" applyBorder="1" applyAlignment="1">
      <alignment vertical="center"/>
    </xf>
    <xf numFmtId="4" fontId="14" fillId="0" borderId="39" xfId="894" applyNumberFormat="1" applyFont="1" applyBorder="1" applyAlignment="1">
      <alignment vertical="center"/>
    </xf>
    <xf numFmtId="184" fontId="14" fillId="0" borderId="39" xfId="894" applyNumberFormat="1" applyFont="1" applyBorder="1" applyAlignment="1">
      <alignment vertical="center"/>
    </xf>
    <xf numFmtId="184" fontId="171" fillId="0" borderId="129" xfId="894" applyNumberFormat="1" applyFont="1" applyBorder="1" applyAlignment="1">
      <alignment vertical="center"/>
    </xf>
    <xf numFmtId="0" fontId="171" fillId="0" borderId="70" xfId="894" applyFont="1" applyBorder="1" applyAlignment="1">
      <alignment vertical="center"/>
    </xf>
    <xf numFmtId="0" fontId="171" fillId="0" borderId="0" xfId="894" applyFont="1" applyAlignment="1">
      <alignment vertical="center"/>
    </xf>
    <xf numFmtId="4" fontId="14" fillId="0" borderId="0" xfId="894" applyNumberFormat="1" applyFont="1" applyAlignment="1">
      <alignment vertical="center"/>
    </xf>
    <xf numFmtId="184" fontId="14" fillId="0" borderId="0" xfId="894" applyNumberFormat="1" applyFont="1" applyAlignment="1">
      <alignment vertical="center"/>
    </xf>
    <xf numFmtId="184" fontId="171" fillId="0" borderId="0" xfId="894" applyNumberFormat="1" applyFont="1" applyAlignment="1">
      <alignment vertical="center"/>
    </xf>
    <xf numFmtId="49" fontId="8" fillId="0" borderId="72" xfId="894" applyNumberFormat="1" applyBorder="1" applyAlignment="1">
      <alignment horizontal="center" vertical="center"/>
    </xf>
    <xf numFmtId="0" fontId="174" fillId="0" borderId="72" xfId="894" applyFont="1" applyBorder="1" applyAlignment="1">
      <alignment horizontal="left" vertical="center" wrapText="1"/>
    </xf>
    <xf numFmtId="183" fontId="174" fillId="0" borderId="72" xfId="894" applyNumberFormat="1" applyFont="1" applyBorder="1" applyAlignment="1">
      <alignment horizontal="center" vertical="center" wrapText="1"/>
    </xf>
    <xf numFmtId="185" fontId="174" fillId="0" borderId="72" xfId="894" applyNumberFormat="1" applyFont="1" applyBorder="1" applyAlignment="1">
      <alignment horizontal="right" vertical="center" wrapText="1"/>
    </xf>
    <xf numFmtId="0" fontId="174" fillId="0" borderId="0" xfId="894" applyFont="1" applyAlignment="1">
      <alignment horizontal="left" vertical="center" wrapText="1"/>
    </xf>
    <xf numFmtId="0" fontId="175" fillId="0" borderId="0" xfId="894" applyFont="1" applyAlignment="1">
      <alignment horizontal="left" vertical="center" wrapText="1"/>
    </xf>
    <xf numFmtId="183" fontId="174" fillId="0" borderId="0" xfId="894" applyNumberFormat="1" applyFont="1" applyAlignment="1">
      <alignment horizontal="center" vertical="center" wrapText="1"/>
    </xf>
    <xf numFmtId="185" fontId="174" fillId="0" borderId="0" xfId="894" applyNumberFormat="1" applyFont="1" applyAlignment="1">
      <alignment horizontal="right" vertical="center" wrapText="1"/>
    </xf>
    <xf numFmtId="49" fontId="173" fillId="0" borderId="0" xfId="894" applyNumberFormat="1" applyFont="1" applyAlignment="1">
      <alignment horizontal="center" vertical="center"/>
    </xf>
    <xf numFmtId="0" fontId="173" fillId="70" borderId="0" xfId="894" applyFont="1" applyFill="1"/>
    <xf numFmtId="183" fontId="8" fillId="70" borderId="0" xfId="894" applyNumberFormat="1" applyFill="1" applyAlignment="1">
      <alignment horizontal="right"/>
    </xf>
    <xf numFmtId="49" fontId="8" fillId="70" borderId="0" xfId="894" applyNumberFormat="1" applyFill="1"/>
    <xf numFmtId="0" fontId="8" fillId="70" borderId="0" xfId="894" applyFill="1"/>
    <xf numFmtId="49" fontId="176" fillId="0" borderId="92" xfId="894" applyNumberFormat="1" applyFont="1" applyBorder="1" applyAlignment="1">
      <alignment horizontal="center" vertical="center"/>
    </xf>
    <xf numFmtId="0" fontId="173" fillId="0" borderId="73" xfId="894" applyFont="1" applyBorder="1" applyAlignment="1">
      <alignment vertical="center" wrapText="1"/>
    </xf>
    <xf numFmtId="183" fontId="177" fillId="0" borderId="73" xfId="894" applyNumberFormat="1" applyFont="1" applyBorder="1" applyAlignment="1">
      <alignment horizontal="right"/>
    </xf>
    <xf numFmtId="49" fontId="177" fillId="0" borderId="101" xfId="894" applyNumberFormat="1" applyFont="1" applyBorder="1" applyAlignment="1">
      <alignment horizontal="left"/>
    </xf>
    <xf numFmtId="185" fontId="177" fillId="0" borderId="102" xfId="894" applyNumberFormat="1" applyFont="1" applyBorder="1"/>
    <xf numFmtId="185" fontId="177" fillId="0" borderId="101" xfId="894" applyNumberFormat="1" applyFont="1" applyBorder="1"/>
    <xf numFmtId="49" fontId="176" fillId="0" borderId="77" xfId="894" applyNumberFormat="1" applyFont="1" applyBorder="1" applyAlignment="1">
      <alignment horizontal="center" vertical="center"/>
    </xf>
    <xf numFmtId="0" fontId="57" fillId="0" borderId="0" xfId="894" applyFont="1" applyAlignment="1">
      <alignment vertical="center" wrapText="1"/>
    </xf>
    <xf numFmtId="183" fontId="57" fillId="0" borderId="0" xfId="894" applyNumberFormat="1" applyFont="1" applyAlignment="1">
      <alignment horizontal="right"/>
    </xf>
    <xf numFmtId="49" fontId="57" fillId="0" borderId="76" xfId="894" applyNumberFormat="1" applyFont="1" applyBorder="1" applyAlignment="1">
      <alignment horizontal="left"/>
    </xf>
    <xf numFmtId="185" fontId="57" fillId="0" borderId="76" xfId="894" applyNumberFormat="1" applyFont="1" applyBorder="1" applyAlignment="1">
      <alignment horizontal="right"/>
    </xf>
    <xf numFmtId="49" fontId="176" fillId="0" borderId="78" xfId="894" applyNumberFormat="1" applyFont="1" applyBorder="1" applyAlignment="1">
      <alignment horizontal="center" vertical="center"/>
    </xf>
    <xf numFmtId="0" fontId="177" fillId="0" borderId="93" xfId="894" applyFont="1" applyBorder="1" applyAlignment="1">
      <alignment vertical="center" wrapText="1"/>
    </xf>
    <xf numFmtId="183" fontId="177" fillId="0" borderId="93" xfId="894" applyNumberFormat="1" applyFont="1" applyBorder="1" applyAlignment="1">
      <alignment horizontal="right"/>
    </xf>
    <xf numFmtId="49" fontId="177" fillId="0" borderId="103" xfId="894" applyNumberFormat="1" applyFont="1" applyBorder="1" applyAlignment="1">
      <alignment horizontal="left"/>
    </xf>
    <xf numFmtId="185" fontId="177" fillId="0" borderId="79" xfId="894" applyNumberFormat="1" applyFont="1" applyBorder="1"/>
    <xf numFmtId="185" fontId="177" fillId="0" borderId="103" xfId="894" applyNumberFormat="1" applyFont="1" applyBorder="1"/>
    <xf numFmtId="0" fontId="177" fillId="0" borderId="0" xfId="894" applyFont="1" applyAlignment="1">
      <alignment vertical="center" wrapText="1"/>
    </xf>
    <xf numFmtId="183" fontId="177" fillId="0" borderId="0" xfId="894" applyNumberFormat="1" applyFont="1" applyAlignment="1">
      <alignment horizontal="right"/>
    </xf>
    <xf numFmtId="49" fontId="177" fillId="0" borderId="0" xfId="894" applyNumberFormat="1" applyFont="1" applyAlignment="1">
      <alignment horizontal="left"/>
    </xf>
    <xf numFmtId="185" fontId="177" fillId="0" borderId="0" xfId="894" applyNumberFormat="1" applyFont="1"/>
    <xf numFmtId="185" fontId="173" fillId="0" borderId="0" xfId="894" applyNumberFormat="1" applyFont="1"/>
    <xf numFmtId="185" fontId="57" fillId="0" borderId="62" xfId="894" applyNumberFormat="1" applyFont="1" applyBorder="1"/>
    <xf numFmtId="49" fontId="337" fillId="0" borderId="92" xfId="894" applyNumberFormat="1" applyFont="1" applyBorder="1" applyAlignment="1">
      <alignment horizontal="center" vertical="center"/>
    </xf>
    <xf numFmtId="0" fontId="338" fillId="0" borderId="73" xfId="894" applyFont="1" applyBorder="1" applyAlignment="1">
      <alignment vertical="center" wrapText="1"/>
    </xf>
    <xf numFmtId="183" fontId="339" fillId="0" borderId="73" xfId="894" applyNumberFormat="1" applyFont="1" applyBorder="1" applyAlignment="1">
      <alignment horizontal="right"/>
    </xf>
    <xf numFmtId="49" fontId="339" fillId="0" borderId="101" xfId="894" applyNumberFormat="1" applyFont="1" applyBorder="1" applyAlignment="1">
      <alignment horizontal="left"/>
    </xf>
    <xf numFmtId="49" fontId="337" fillId="0" borderId="77" xfId="894" applyNumberFormat="1" applyFont="1" applyBorder="1" applyAlignment="1">
      <alignment horizontal="center" vertical="center"/>
    </xf>
    <xf numFmtId="0" fontId="339" fillId="0" borderId="0" xfId="894" applyFont="1" applyAlignment="1">
      <alignment vertical="center" wrapText="1"/>
    </xf>
    <xf numFmtId="183" fontId="339" fillId="0" borderId="0" xfId="894" applyNumberFormat="1" applyFont="1" applyAlignment="1">
      <alignment horizontal="right"/>
    </xf>
    <xf numFmtId="49" fontId="339" fillId="0" borderId="76" xfId="894" applyNumberFormat="1" applyFont="1" applyBorder="1" applyAlignment="1">
      <alignment horizontal="left"/>
    </xf>
    <xf numFmtId="49" fontId="177" fillId="0" borderId="76" xfId="894" applyNumberFormat="1" applyFont="1" applyBorder="1" applyAlignment="1">
      <alignment horizontal="left"/>
    </xf>
    <xf numFmtId="185" fontId="177" fillId="0" borderId="62" xfId="894" applyNumberFormat="1" applyFont="1" applyBorder="1"/>
    <xf numFmtId="185" fontId="177" fillId="0" borderId="76" xfId="894" applyNumberFormat="1" applyFont="1" applyBorder="1"/>
    <xf numFmtId="185" fontId="57" fillId="0" borderId="79" xfId="894" applyNumberFormat="1" applyFont="1" applyBorder="1"/>
    <xf numFmtId="185" fontId="57" fillId="0" borderId="103" xfId="894" applyNumberFormat="1" applyFont="1" applyBorder="1" applyAlignment="1">
      <alignment horizontal="right"/>
    </xf>
    <xf numFmtId="0" fontId="173" fillId="70" borderId="0" xfId="894" applyFont="1" applyFill="1" applyAlignment="1">
      <alignment wrapText="1"/>
    </xf>
    <xf numFmtId="0" fontId="9" fillId="0" borderId="0" xfId="2639" applyFont="1" applyAlignment="1">
      <alignment horizontal="center" vertical="center" wrapText="1"/>
    </xf>
    <xf numFmtId="181" fontId="181" fillId="0" borderId="73" xfId="0" applyNumberFormat="1" applyFont="1" applyBorder="1"/>
    <xf numFmtId="0" fontId="24" fillId="0" borderId="0" xfId="0" applyFont="1" applyAlignment="1">
      <alignment horizontal="left"/>
    </xf>
    <xf numFmtId="0" fontId="9" fillId="0" borderId="0" xfId="2641" applyFont="1" applyAlignment="1">
      <alignment wrapText="1"/>
    </xf>
    <xf numFmtId="0" fontId="124" fillId="0" borderId="0" xfId="2640" applyFont="1" applyAlignment="1">
      <alignment horizontal="center" vertical="top"/>
    </xf>
    <xf numFmtId="0" fontId="124" fillId="0" borderId="0" xfId="2640" applyFont="1" applyAlignment="1">
      <alignment horizontal="right"/>
    </xf>
    <xf numFmtId="0" fontId="9" fillId="0" borderId="73" xfId="0" applyFont="1" applyBorder="1"/>
    <xf numFmtId="44" fontId="161" fillId="0" borderId="73" xfId="2637" applyFont="1" applyFill="1" applyBorder="1" applyAlignment="1" applyProtection="1">
      <alignment horizontal="right"/>
    </xf>
    <xf numFmtId="181" fontId="181" fillId="0" borderId="73" xfId="2637" applyNumberFormat="1" applyFont="1" applyFill="1" applyBorder="1" applyAlignment="1" applyProtection="1">
      <alignment horizontal="right"/>
    </xf>
    <xf numFmtId="0" fontId="200" fillId="0" borderId="0" xfId="1367" applyFont="1" applyAlignment="1" applyProtection="1">
      <alignment horizontal="right"/>
    </xf>
    <xf numFmtId="0" fontId="9" fillId="0" borderId="0" xfId="1367" applyFont="1" applyAlignment="1" applyProtection="1">
      <alignment horizontal="right"/>
    </xf>
    <xf numFmtId="187" fontId="9" fillId="0" borderId="0" xfId="1367" applyNumberFormat="1" applyFont="1" applyAlignment="1" applyProtection="1">
      <alignment horizontal="right"/>
    </xf>
    <xf numFmtId="0" fontId="200" fillId="0" borderId="109" xfId="1367" applyFont="1" applyBorder="1" applyAlignment="1" applyProtection="1">
      <alignment horizontal="right"/>
    </xf>
    <xf numFmtId="1" fontId="9" fillId="0" borderId="115" xfId="894" applyNumberFormat="1" applyFont="1" applyBorder="1" applyAlignment="1">
      <alignment horizontal="left" vertical="top" wrapText="1"/>
    </xf>
    <xf numFmtId="0" fontId="9" fillId="0" borderId="115" xfId="1367" applyFont="1" applyBorder="1" applyAlignment="1" applyProtection="1">
      <alignment horizontal="center"/>
    </xf>
    <xf numFmtId="187" fontId="9" fillId="0" borderId="115" xfId="1367" applyNumberFormat="1" applyFont="1" applyBorder="1" applyAlignment="1" applyProtection="1">
      <alignment horizontal="right"/>
    </xf>
    <xf numFmtId="0" fontId="204" fillId="0" borderId="0" xfId="0" applyFont="1" applyAlignment="1">
      <alignment horizontal="right" wrapText="1"/>
    </xf>
    <xf numFmtId="181" fontId="243" fillId="0" borderId="73" xfId="0" applyNumberFormat="1" applyFont="1" applyBorder="1"/>
    <xf numFmtId="187" fontId="9" fillId="0" borderId="0" xfId="1238" applyNumberFormat="1" applyFont="1" applyAlignment="1">
      <alignment horizontal="center"/>
    </xf>
    <xf numFmtId="0" fontId="9" fillId="0" borderId="0" xfId="2643" applyFont="1" applyFill="1" applyAlignment="1">
      <alignment vertical="top" wrapText="1"/>
    </xf>
    <xf numFmtId="0" fontId="9" fillId="0" borderId="0" xfId="2643" applyFont="1" applyFill="1" applyAlignment="1">
      <alignment horizontal="center" wrapText="1"/>
    </xf>
    <xf numFmtId="0" fontId="9" fillId="0" borderId="0" xfId="1414" applyFont="1" applyFill="1" applyAlignment="1">
      <alignment horizontal="center" wrapText="1"/>
    </xf>
    <xf numFmtId="0" fontId="9" fillId="0" borderId="0" xfId="2644" applyFont="1" applyFill="1" applyAlignment="1">
      <alignment vertical="top" wrapText="1"/>
    </xf>
    <xf numFmtId="0" fontId="9" fillId="0" borderId="0" xfId="2643" applyFont="1" applyFill="1" applyAlignment="1">
      <alignment horizontal="left" vertical="top" wrapText="1"/>
    </xf>
    <xf numFmtId="181" fontId="129" fillId="0" borderId="73" xfId="0" applyNumberFormat="1" applyFont="1" applyBorder="1" applyAlignment="1">
      <alignment horizontal="right"/>
    </xf>
    <xf numFmtId="4" fontId="107" fillId="0" borderId="0" xfId="0" applyNumberFormat="1" applyFont="1" applyAlignment="1">
      <alignment horizontal="left" vertical="center" wrapText="1"/>
    </xf>
    <xf numFmtId="4" fontId="21" fillId="0" borderId="0" xfId="0" applyNumberFormat="1" applyFont="1" applyAlignment="1">
      <alignment horizontal="left" vertical="center" wrapText="1"/>
    </xf>
    <xf numFmtId="4" fontId="25" fillId="0" borderId="121" xfId="0" applyNumberFormat="1" applyFont="1" applyBorder="1" applyAlignment="1">
      <alignment horizontal="left" vertical="top" wrapText="1"/>
    </xf>
    <xf numFmtId="4" fontId="100" fillId="0" borderId="0" xfId="0" applyNumberFormat="1" applyFont="1" applyAlignment="1">
      <alignment horizontal="left" vertical="center" wrapText="1"/>
    </xf>
    <xf numFmtId="4" fontId="15" fillId="0" borderId="0" xfId="0" applyNumberFormat="1" applyFont="1" applyAlignment="1">
      <alignment horizontal="left" vertical="center" wrapText="1"/>
    </xf>
    <xf numFmtId="4" fontId="25" fillId="0" borderId="22" xfId="0" applyNumberFormat="1" applyFont="1" applyBorder="1" applyAlignment="1">
      <alignment horizontal="left" vertical="top" wrapText="1"/>
    </xf>
    <xf numFmtId="0" fontId="117" fillId="0" borderId="0" xfId="894" applyFont="1" applyAlignment="1">
      <alignment horizontal="left" wrapText="1"/>
    </xf>
    <xf numFmtId="0" fontId="126" fillId="0" borderId="0" xfId="0" applyFont="1" applyAlignment="1">
      <alignment horizontal="left" wrapText="1"/>
    </xf>
    <xf numFmtId="49" fontId="0" fillId="0" borderId="0" xfId="0" applyNumberFormat="1" applyAlignment="1">
      <alignment horizontal="center"/>
    </xf>
    <xf numFmtId="49" fontId="8" fillId="0" borderId="0" xfId="0" applyNumberFormat="1" applyFont="1" applyAlignment="1">
      <alignment horizontal="center" vertical="center" wrapText="1"/>
    </xf>
    <xf numFmtId="49" fontId="0" fillId="0" borderId="0" xfId="0" applyNumberFormat="1" applyAlignment="1">
      <alignment horizontal="center" vertical="center" wrapText="1"/>
    </xf>
    <xf numFmtId="49" fontId="189" fillId="0" borderId="0" xfId="0" applyNumberFormat="1" applyFont="1" applyAlignment="1">
      <alignment horizontal="center" vertical="center" wrapText="1"/>
    </xf>
    <xf numFmtId="49" fontId="8" fillId="0" borderId="0" xfId="0" applyNumberFormat="1" applyFont="1" applyAlignment="1">
      <alignment horizontal="center"/>
    </xf>
    <xf numFmtId="0" fontId="0" fillId="0" borderId="0" xfId="0" applyAlignment="1">
      <alignment horizontal="center"/>
    </xf>
    <xf numFmtId="0" fontId="230" fillId="0" borderId="119" xfId="0" applyFont="1" applyBorder="1" applyAlignment="1">
      <alignment horizontal="left" vertical="top"/>
    </xf>
    <xf numFmtId="0" fontId="24" fillId="0" borderId="0" xfId="1029" applyFont="1" applyAlignment="1">
      <alignment horizontal="left" vertical="top" wrapText="1"/>
    </xf>
    <xf numFmtId="0" fontId="9" fillId="0" borderId="0" xfId="1029" applyFont="1" applyAlignment="1">
      <alignment horizontal="left" vertical="top" wrapText="1"/>
    </xf>
    <xf numFmtId="49" fontId="99" fillId="0" borderId="0" xfId="0" applyNumberFormat="1" applyFont="1" applyAlignment="1">
      <alignment horizontal="left" vertical="top" wrapText="1"/>
    </xf>
    <xf numFmtId="49" fontId="99" fillId="0" borderId="0" xfId="0" applyNumberFormat="1" applyFont="1" applyAlignment="1">
      <alignment horizontal="left" wrapText="1"/>
    </xf>
    <xf numFmtId="0" fontId="279" fillId="0" borderId="0" xfId="0" applyFont="1" applyAlignment="1">
      <alignment horizontal="center" vertical="center" wrapText="1"/>
    </xf>
    <xf numFmtId="0" fontId="12" fillId="78" borderId="0" xfId="2664" applyFont="1" applyFill="1" applyAlignment="1">
      <alignment horizontal="left" wrapText="1"/>
    </xf>
    <xf numFmtId="0" fontId="293" fillId="0" borderId="0" xfId="0" applyFont="1" applyAlignment="1">
      <alignment horizontal="left" vertical="top" wrapText="1"/>
    </xf>
    <xf numFmtId="0" fontId="181" fillId="78" borderId="0" xfId="2664" applyFont="1" applyFill="1" applyAlignment="1">
      <alignment horizontal="left" wrapText="1"/>
    </xf>
    <xf numFmtId="0" fontId="161" fillId="0" borderId="83" xfId="2645" applyFont="1" applyBorder="1" applyAlignment="1">
      <alignment horizontal="left" wrapText="1"/>
    </xf>
    <xf numFmtId="0" fontId="161" fillId="0" borderId="0" xfId="2645" applyFont="1" applyAlignment="1">
      <alignment horizontal="left" wrapText="1"/>
    </xf>
    <xf numFmtId="0" fontId="161" fillId="0" borderId="0" xfId="0" applyFont="1" applyAlignment="1">
      <alignment horizontal="left" vertical="center" wrapText="1"/>
    </xf>
    <xf numFmtId="0" fontId="187" fillId="0" borderId="0" xfId="1161" applyFont="1" applyAlignment="1">
      <alignment horizontal="left" vertical="top" wrapText="1"/>
    </xf>
    <xf numFmtId="49" fontId="8" fillId="0" borderId="72" xfId="894" applyNumberFormat="1" applyBorder="1" applyAlignment="1">
      <alignment horizontal="left" wrapText="1"/>
    </xf>
    <xf numFmtId="49" fontId="173" fillId="64" borderId="72" xfId="894" applyNumberFormat="1" applyFont="1" applyFill="1" applyBorder="1" applyAlignment="1">
      <alignment horizontal="center"/>
    </xf>
    <xf numFmtId="49" fontId="171" fillId="0" borderId="0" xfId="894" applyNumberFormat="1" applyFont="1" applyAlignment="1">
      <alignment horizontal="left" wrapText="1"/>
    </xf>
    <xf numFmtId="49" fontId="172" fillId="0" borderId="0" xfId="894" applyNumberFormat="1" applyFont="1" applyAlignment="1">
      <alignment horizontal="center"/>
    </xf>
    <xf numFmtId="49" fontId="8" fillId="0" borderId="72" xfId="894" applyNumberFormat="1" applyBorder="1" applyAlignment="1">
      <alignment horizontal="left"/>
    </xf>
    <xf numFmtId="4" fontId="8" fillId="0" borderId="0" xfId="894" applyNumberFormat="1" applyAlignment="1">
      <alignment vertical="top" wrapText="1"/>
    </xf>
    <xf numFmtId="0" fontId="8" fillId="0" borderId="0" xfId="894" applyAlignment="1">
      <alignment vertical="top" wrapText="1"/>
    </xf>
    <xf numFmtId="0" fontId="170" fillId="0" borderId="0" xfId="894" applyFont="1" applyAlignment="1">
      <alignment horizontal="center"/>
    </xf>
    <xf numFmtId="4" fontId="168" fillId="0" borderId="0" xfId="894" applyNumberFormat="1" applyFont="1"/>
    <xf numFmtId="0" fontId="168" fillId="69" borderId="0" xfId="894" applyFont="1" applyFill="1" applyAlignment="1">
      <alignment horizontal="left" vertical="center"/>
    </xf>
    <xf numFmtId="4" fontId="168" fillId="69" borderId="0" xfId="894" applyNumberFormat="1" applyFont="1" applyFill="1" applyAlignment="1">
      <alignment horizontal="left" vertical="center"/>
    </xf>
    <xf numFmtId="184" fontId="168" fillId="69" borderId="0" xfId="894" applyNumberFormat="1" applyFont="1" applyFill="1" applyAlignment="1">
      <alignment horizontal="left" vertical="center"/>
    </xf>
    <xf numFmtId="0" fontId="169" fillId="0" borderId="0" xfId="894" applyFont="1" applyAlignment="1">
      <alignment horizontal="center" vertical="center" wrapText="1"/>
    </xf>
    <xf numFmtId="4" fontId="8" fillId="0" borderId="0" xfId="894" applyNumberFormat="1"/>
    <xf numFmtId="0" fontId="167" fillId="0" borderId="0" xfId="894" applyFont="1"/>
    <xf numFmtId="0" fontId="167" fillId="0" borderId="0" xfId="894" applyFont="1" applyAlignment="1">
      <alignment horizontal="left" vertical="center"/>
    </xf>
    <xf numFmtId="4" fontId="167" fillId="0" borderId="0" xfId="894" applyNumberFormat="1" applyFont="1" applyAlignment="1">
      <alignment horizontal="left" vertical="center"/>
    </xf>
    <xf numFmtId="184" fontId="167" fillId="0" borderId="0" xfId="894" applyNumberFormat="1" applyFont="1" applyAlignment="1">
      <alignment horizontal="left" vertical="center"/>
    </xf>
    <xf numFmtId="4" fontId="167" fillId="0" borderId="0" xfId="894" applyNumberFormat="1" applyFont="1"/>
  </cellXfs>
  <cellStyles count="2687">
    <cellStyle name=" 1" xfId="1" xr:uid="{00000000-0005-0000-0000-000000000000}"/>
    <cellStyle name=" 1 2" xfId="2" xr:uid="{00000000-0005-0000-0000-000001000000}"/>
    <cellStyle name=" 1 3" xfId="3" xr:uid="{00000000-0005-0000-0000-000002000000}"/>
    <cellStyle name="__normal" xfId="2639" xr:uid="{FB483291-645C-4180-8D06-285446324EEF}"/>
    <cellStyle name="20 % – Poudarek1 2" xfId="4" xr:uid="{00000000-0005-0000-0000-000003000000}"/>
    <cellStyle name="20 % – Poudarek1 2 2" xfId="5" xr:uid="{00000000-0005-0000-0000-000004000000}"/>
    <cellStyle name="20 % – Poudarek1 2 2 2" xfId="6" xr:uid="{00000000-0005-0000-0000-000005000000}"/>
    <cellStyle name="20 % – Poudarek1 2 3" xfId="7" xr:uid="{00000000-0005-0000-0000-000006000000}"/>
    <cellStyle name="20 % – Poudarek1 2 4" xfId="8" xr:uid="{00000000-0005-0000-0000-000007000000}"/>
    <cellStyle name="20 % – Poudarek1 3" xfId="9" xr:uid="{00000000-0005-0000-0000-000008000000}"/>
    <cellStyle name="20 % – Poudarek1 3 2" xfId="10" xr:uid="{00000000-0005-0000-0000-000009000000}"/>
    <cellStyle name="20 % – Poudarek1 3 2 2" xfId="11" xr:uid="{00000000-0005-0000-0000-00000A000000}"/>
    <cellStyle name="20 % – Poudarek1 3 2 3" xfId="12" xr:uid="{00000000-0005-0000-0000-00000B000000}"/>
    <cellStyle name="20 % – Poudarek1 3 3" xfId="13" xr:uid="{00000000-0005-0000-0000-00000C000000}"/>
    <cellStyle name="20 % – Poudarek1 3 4" xfId="14" xr:uid="{00000000-0005-0000-0000-00000D000000}"/>
    <cellStyle name="20 % – Poudarek2 2" xfId="15" xr:uid="{00000000-0005-0000-0000-00000E000000}"/>
    <cellStyle name="20 % – Poudarek2 2 2" xfId="16" xr:uid="{00000000-0005-0000-0000-00000F000000}"/>
    <cellStyle name="20 % – Poudarek2 2 2 2" xfId="17" xr:uid="{00000000-0005-0000-0000-000010000000}"/>
    <cellStyle name="20 % – Poudarek2 2 3" xfId="18" xr:uid="{00000000-0005-0000-0000-000011000000}"/>
    <cellStyle name="20 % – Poudarek2 2 4" xfId="19" xr:uid="{00000000-0005-0000-0000-000012000000}"/>
    <cellStyle name="20 % – Poudarek2 3" xfId="20" xr:uid="{00000000-0005-0000-0000-000013000000}"/>
    <cellStyle name="20 % – Poudarek2 3 2" xfId="21" xr:uid="{00000000-0005-0000-0000-000014000000}"/>
    <cellStyle name="20 % – Poudarek2 3 2 2" xfId="22" xr:uid="{00000000-0005-0000-0000-000015000000}"/>
    <cellStyle name="20 % – Poudarek2 3 2 3" xfId="23" xr:uid="{00000000-0005-0000-0000-000016000000}"/>
    <cellStyle name="20 % – Poudarek2 3 3" xfId="24" xr:uid="{00000000-0005-0000-0000-000017000000}"/>
    <cellStyle name="20 % – Poudarek2 3 4" xfId="25" xr:uid="{00000000-0005-0000-0000-000018000000}"/>
    <cellStyle name="20 % – Poudarek3 2" xfId="26" xr:uid="{00000000-0005-0000-0000-000019000000}"/>
    <cellStyle name="20 % – Poudarek3 2 2" xfId="27" xr:uid="{00000000-0005-0000-0000-00001A000000}"/>
    <cellStyle name="20 % – Poudarek3 2 3" xfId="28" xr:uid="{00000000-0005-0000-0000-00001B000000}"/>
    <cellStyle name="20 % – Poudarek3 3" xfId="29" xr:uid="{00000000-0005-0000-0000-00001C000000}"/>
    <cellStyle name="20 % – Poudarek4 2" xfId="30" xr:uid="{00000000-0005-0000-0000-00001D000000}"/>
    <cellStyle name="20 % – Poudarek4 2 2" xfId="31" xr:uid="{00000000-0005-0000-0000-00001E000000}"/>
    <cellStyle name="20 % – Poudarek4 2 2 2" xfId="32" xr:uid="{00000000-0005-0000-0000-00001F000000}"/>
    <cellStyle name="20 % – Poudarek4 2 3" xfId="33" xr:uid="{00000000-0005-0000-0000-000020000000}"/>
    <cellStyle name="20 % – Poudarek4 2 4" xfId="34" xr:uid="{00000000-0005-0000-0000-000021000000}"/>
    <cellStyle name="20 % – Poudarek4 3" xfId="35" xr:uid="{00000000-0005-0000-0000-000022000000}"/>
    <cellStyle name="20 % – Poudarek4 3 2" xfId="36" xr:uid="{00000000-0005-0000-0000-000023000000}"/>
    <cellStyle name="20 % – Poudarek4 3 2 2" xfId="37" xr:uid="{00000000-0005-0000-0000-000024000000}"/>
    <cellStyle name="20 % – Poudarek4 3 3" xfId="38" xr:uid="{00000000-0005-0000-0000-000025000000}"/>
    <cellStyle name="20 % – Poudarek5 2" xfId="39" xr:uid="{00000000-0005-0000-0000-000026000000}"/>
    <cellStyle name="20 % – Poudarek5 2 2" xfId="40" xr:uid="{00000000-0005-0000-0000-000027000000}"/>
    <cellStyle name="20 % – Poudarek5 2 2 2" xfId="41" xr:uid="{00000000-0005-0000-0000-000028000000}"/>
    <cellStyle name="20 % – Poudarek5 2 3" xfId="42" xr:uid="{00000000-0005-0000-0000-000029000000}"/>
    <cellStyle name="20 % – Poudarek5 2 4" xfId="43" xr:uid="{00000000-0005-0000-0000-00002A000000}"/>
    <cellStyle name="20 % – Poudarek5 3" xfId="44" xr:uid="{00000000-0005-0000-0000-00002B000000}"/>
    <cellStyle name="20 % – Poudarek5 3 2" xfId="45" xr:uid="{00000000-0005-0000-0000-00002C000000}"/>
    <cellStyle name="20 % – Poudarek5 3 2 2" xfId="46" xr:uid="{00000000-0005-0000-0000-00002D000000}"/>
    <cellStyle name="20 % – Poudarek5 3 2 3" xfId="47" xr:uid="{00000000-0005-0000-0000-00002E000000}"/>
    <cellStyle name="20 % – Poudarek5 3 3" xfId="48" xr:uid="{00000000-0005-0000-0000-00002F000000}"/>
    <cellStyle name="20 % – Poudarek5 3 4" xfId="49" xr:uid="{00000000-0005-0000-0000-000030000000}"/>
    <cellStyle name="20 % – Poudarek6 2" xfId="50" xr:uid="{00000000-0005-0000-0000-000031000000}"/>
    <cellStyle name="20 % – Poudarek6 2 2" xfId="51" xr:uid="{00000000-0005-0000-0000-000032000000}"/>
    <cellStyle name="20 % – Poudarek6 2 2 2" xfId="52" xr:uid="{00000000-0005-0000-0000-000033000000}"/>
    <cellStyle name="20 % – Poudarek6 2 3" xfId="53" xr:uid="{00000000-0005-0000-0000-000034000000}"/>
    <cellStyle name="20 % – Poudarek6 2 4" xfId="54" xr:uid="{00000000-0005-0000-0000-000035000000}"/>
    <cellStyle name="20 % – Poudarek6 3" xfId="55" xr:uid="{00000000-0005-0000-0000-000036000000}"/>
    <cellStyle name="20 % – Poudarek6 3 2" xfId="56" xr:uid="{00000000-0005-0000-0000-000037000000}"/>
    <cellStyle name="20 % – Poudarek6 3 2 2" xfId="57" xr:uid="{00000000-0005-0000-0000-000038000000}"/>
    <cellStyle name="20 % – Poudarek6 3 3" xfId="58" xr:uid="{00000000-0005-0000-0000-000039000000}"/>
    <cellStyle name="20 % – Poudarek6 3 4" xfId="59" xr:uid="{00000000-0005-0000-0000-00003A000000}"/>
    <cellStyle name="20% - Accent1 1" xfId="60" xr:uid="{00000000-0005-0000-0000-00003B000000}"/>
    <cellStyle name="20% - Accent1 1 2" xfId="61" xr:uid="{00000000-0005-0000-0000-00003C000000}"/>
    <cellStyle name="20% - Accent1 1 3" xfId="62" xr:uid="{00000000-0005-0000-0000-00003D000000}"/>
    <cellStyle name="20% - Accent1 1 4" xfId="63" xr:uid="{00000000-0005-0000-0000-00003E000000}"/>
    <cellStyle name="20% - Accent1 1 4 2" xfId="64" xr:uid="{00000000-0005-0000-0000-00003F000000}"/>
    <cellStyle name="20% - Accent1 1 4 3" xfId="65" xr:uid="{00000000-0005-0000-0000-000040000000}"/>
    <cellStyle name="20% - Accent1 2" xfId="66" xr:uid="{00000000-0005-0000-0000-000041000000}"/>
    <cellStyle name="20% - Accent1 2 2" xfId="67" xr:uid="{00000000-0005-0000-0000-000042000000}"/>
    <cellStyle name="20% - Accent1 2 3" xfId="68" xr:uid="{00000000-0005-0000-0000-000043000000}"/>
    <cellStyle name="20% - Accent1 3" xfId="69" xr:uid="{00000000-0005-0000-0000-000044000000}"/>
    <cellStyle name="20% - Accent1 3 2" xfId="70" xr:uid="{00000000-0005-0000-0000-000045000000}"/>
    <cellStyle name="20% - Accent1 3 3" xfId="71" xr:uid="{00000000-0005-0000-0000-000046000000}"/>
    <cellStyle name="20% - Accent1 4" xfId="72" xr:uid="{00000000-0005-0000-0000-000047000000}"/>
    <cellStyle name="20% - Accent1 4 2" xfId="73" xr:uid="{00000000-0005-0000-0000-000048000000}"/>
    <cellStyle name="20% - Accent1 4 3" xfId="74" xr:uid="{00000000-0005-0000-0000-000049000000}"/>
    <cellStyle name="20% - Accent1 5" xfId="75" xr:uid="{00000000-0005-0000-0000-00004A000000}"/>
    <cellStyle name="20% - Accent1 5 2" xfId="76" xr:uid="{00000000-0005-0000-0000-00004B000000}"/>
    <cellStyle name="20% - Accent1 5 3" xfId="77" xr:uid="{00000000-0005-0000-0000-00004C000000}"/>
    <cellStyle name="20% - Accent1 6" xfId="78" xr:uid="{00000000-0005-0000-0000-00004D000000}"/>
    <cellStyle name="20% - Accent1 6 2" xfId="79" xr:uid="{00000000-0005-0000-0000-00004E000000}"/>
    <cellStyle name="20% - Accent1 6 3" xfId="80" xr:uid="{00000000-0005-0000-0000-00004F000000}"/>
    <cellStyle name="20% - Accent2 1" xfId="81" xr:uid="{00000000-0005-0000-0000-000050000000}"/>
    <cellStyle name="20% - Accent2 2" xfId="82" xr:uid="{00000000-0005-0000-0000-000051000000}"/>
    <cellStyle name="20% - Accent2 3" xfId="83" xr:uid="{00000000-0005-0000-0000-000052000000}"/>
    <cellStyle name="20% - Accent2 4" xfId="84" xr:uid="{00000000-0005-0000-0000-000053000000}"/>
    <cellStyle name="20% - Accent2 5" xfId="85" xr:uid="{00000000-0005-0000-0000-000054000000}"/>
    <cellStyle name="20% - Accent2 6" xfId="86" xr:uid="{00000000-0005-0000-0000-000055000000}"/>
    <cellStyle name="20% - Accent3 1" xfId="87" xr:uid="{00000000-0005-0000-0000-000056000000}"/>
    <cellStyle name="20% - Accent3 1 2" xfId="88" xr:uid="{00000000-0005-0000-0000-000057000000}"/>
    <cellStyle name="20% - Accent3 1 3" xfId="89" xr:uid="{00000000-0005-0000-0000-000058000000}"/>
    <cellStyle name="20% - Accent3 2" xfId="90" xr:uid="{00000000-0005-0000-0000-000059000000}"/>
    <cellStyle name="20% - Accent3 2 2" xfId="91" xr:uid="{00000000-0005-0000-0000-00005A000000}"/>
    <cellStyle name="20% - Accent3 2 3" xfId="92" xr:uid="{00000000-0005-0000-0000-00005B000000}"/>
    <cellStyle name="20% - Accent3 3" xfId="93" xr:uid="{00000000-0005-0000-0000-00005C000000}"/>
    <cellStyle name="20% - Accent3 3 2" xfId="94" xr:uid="{00000000-0005-0000-0000-00005D000000}"/>
    <cellStyle name="20% - Accent3 3 3" xfId="95" xr:uid="{00000000-0005-0000-0000-00005E000000}"/>
    <cellStyle name="20% - Accent3 4" xfId="96" xr:uid="{00000000-0005-0000-0000-00005F000000}"/>
    <cellStyle name="20% - Accent3 4 2" xfId="97" xr:uid="{00000000-0005-0000-0000-000060000000}"/>
    <cellStyle name="20% - Accent3 4 3" xfId="98" xr:uid="{00000000-0005-0000-0000-000061000000}"/>
    <cellStyle name="20% - Accent3 5" xfId="99" xr:uid="{00000000-0005-0000-0000-000062000000}"/>
    <cellStyle name="20% - Accent3 5 2" xfId="100" xr:uid="{00000000-0005-0000-0000-000063000000}"/>
    <cellStyle name="20% - Accent3 5 3" xfId="101" xr:uid="{00000000-0005-0000-0000-000064000000}"/>
    <cellStyle name="20% - Accent3 6" xfId="102" xr:uid="{00000000-0005-0000-0000-000065000000}"/>
    <cellStyle name="20% - Accent3 6 2" xfId="103" xr:uid="{00000000-0005-0000-0000-000066000000}"/>
    <cellStyle name="20% - Accent3 6 3" xfId="104" xr:uid="{00000000-0005-0000-0000-000067000000}"/>
    <cellStyle name="20% - Accent4 1" xfId="105" xr:uid="{00000000-0005-0000-0000-000068000000}"/>
    <cellStyle name="20% - Accent4 1 2" xfId="106" xr:uid="{00000000-0005-0000-0000-000069000000}"/>
    <cellStyle name="20% - Accent4 1 3" xfId="107" xr:uid="{00000000-0005-0000-0000-00006A000000}"/>
    <cellStyle name="20% - Accent4 2" xfId="108" xr:uid="{00000000-0005-0000-0000-00006B000000}"/>
    <cellStyle name="20% - Accent4 2 2" xfId="109" xr:uid="{00000000-0005-0000-0000-00006C000000}"/>
    <cellStyle name="20% - Accent4 2 3" xfId="110" xr:uid="{00000000-0005-0000-0000-00006D000000}"/>
    <cellStyle name="20% - Accent4 3" xfId="111" xr:uid="{00000000-0005-0000-0000-00006E000000}"/>
    <cellStyle name="20% - Accent4 3 2" xfId="112" xr:uid="{00000000-0005-0000-0000-00006F000000}"/>
    <cellStyle name="20% - Accent4 3 3" xfId="113" xr:uid="{00000000-0005-0000-0000-000070000000}"/>
    <cellStyle name="20% - Accent4 4" xfId="114" xr:uid="{00000000-0005-0000-0000-000071000000}"/>
    <cellStyle name="20% - Accent4 4 2" xfId="115" xr:uid="{00000000-0005-0000-0000-000072000000}"/>
    <cellStyle name="20% - Accent4 4 3" xfId="116" xr:uid="{00000000-0005-0000-0000-000073000000}"/>
    <cellStyle name="20% - Accent4 5" xfId="117" xr:uid="{00000000-0005-0000-0000-000074000000}"/>
    <cellStyle name="20% - Accent4 5 2" xfId="118" xr:uid="{00000000-0005-0000-0000-000075000000}"/>
    <cellStyle name="20% - Accent4 5 3" xfId="119" xr:uid="{00000000-0005-0000-0000-000076000000}"/>
    <cellStyle name="20% - Accent4 6" xfId="120" xr:uid="{00000000-0005-0000-0000-000077000000}"/>
    <cellStyle name="20% - Accent4 6 2" xfId="121" xr:uid="{00000000-0005-0000-0000-000078000000}"/>
    <cellStyle name="20% - Accent4 6 3" xfId="122" xr:uid="{00000000-0005-0000-0000-000079000000}"/>
    <cellStyle name="20% - Accent5 1" xfId="123" xr:uid="{00000000-0005-0000-0000-00007A000000}"/>
    <cellStyle name="20% - Accent5 1 2" xfId="124" xr:uid="{00000000-0005-0000-0000-00007B000000}"/>
    <cellStyle name="20% - Accent5 1 3" xfId="125" xr:uid="{00000000-0005-0000-0000-00007C000000}"/>
    <cellStyle name="20% - Accent5 2" xfId="126" xr:uid="{00000000-0005-0000-0000-00007D000000}"/>
    <cellStyle name="20% - Accent5 2 2" xfId="127" xr:uid="{00000000-0005-0000-0000-00007E000000}"/>
    <cellStyle name="20% - Accent5 2 3" xfId="128" xr:uid="{00000000-0005-0000-0000-00007F000000}"/>
    <cellStyle name="20% - Accent5 3" xfId="129" xr:uid="{00000000-0005-0000-0000-000080000000}"/>
    <cellStyle name="20% - Accent5 3 2" xfId="130" xr:uid="{00000000-0005-0000-0000-000081000000}"/>
    <cellStyle name="20% - Accent5 3 3" xfId="131" xr:uid="{00000000-0005-0000-0000-000082000000}"/>
    <cellStyle name="20% - Accent5 4" xfId="132" xr:uid="{00000000-0005-0000-0000-000083000000}"/>
    <cellStyle name="20% - Accent5 4 2" xfId="133" xr:uid="{00000000-0005-0000-0000-000084000000}"/>
    <cellStyle name="20% - Accent5 4 3" xfId="134" xr:uid="{00000000-0005-0000-0000-000085000000}"/>
    <cellStyle name="20% - Accent5 5" xfId="135" xr:uid="{00000000-0005-0000-0000-000086000000}"/>
    <cellStyle name="20% - Accent5 5 2" xfId="136" xr:uid="{00000000-0005-0000-0000-000087000000}"/>
    <cellStyle name="20% - Accent5 5 3" xfId="137" xr:uid="{00000000-0005-0000-0000-000088000000}"/>
    <cellStyle name="20% - Accent5 6" xfId="138" xr:uid="{00000000-0005-0000-0000-000089000000}"/>
    <cellStyle name="20% - Accent5 6 2" xfId="139" xr:uid="{00000000-0005-0000-0000-00008A000000}"/>
    <cellStyle name="20% - Accent5 6 3" xfId="140" xr:uid="{00000000-0005-0000-0000-00008B000000}"/>
    <cellStyle name="20% - Accent6 1" xfId="141" xr:uid="{00000000-0005-0000-0000-00008C000000}"/>
    <cellStyle name="20% - Accent6 1 2" xfId="142" xr:uid="{00000000-0005-0000-0000-00008D000000}"/>
    <cellStyle name="20% - Accent6 1 3" xfId="143" xr:uid="{00000000-0005-0000-0000-00008E000000}"/>
    <cellStyle name="20% - Accent6 2" xfId="144" xr:uid="{00000000-0005-0000-0000-00008F000000}"/>
    <cellStyle name="20% - Accent6 2 2" xfId="145" xr:uid="{00000000-0005-0000-0000-000090000000}"/>
    <cellStyle name="20% - Accent6 2 3" xfId="146" xr:uid="{00000000-0005-0000-0000-000091000000}"/>
    <cellStyle name="20% - Accent6 3" xfId="147" xr:uid="{00000000-0005-0000-0000-000092000000}"/>
    <cellStyle name="20% - Accent6 3 2" xfId="148" xr:uid="{00000000-0005-0000-0000-000093000000}"/>
    <cellStyle name="20% - Accent6 3 3" xfId="149" xr:uid="{00000000-0005-0000-0000-000094000000}"/>
    <cellStyle name="20% - Accent6 4" xfId="150" xr:uid="{00000000-0005-0000-0000-000095000000}"/>
    <cellStyle name="20% - Accent6 4 2" xfId="151" xr:uid="{00000000-0005-0000-0000-000096000000}"/>
    <cellStyle name="20% - Accent6 4 3" xfId="152" xr:uid="{00000000-0005-0000-0000-000097000000}"/>
    <cellStyle name="20% - Accent6 5" xfId="153" xr:uid="{00000000-0005-0000-0000-000098000000}"/>
    <cellStyle name="20% - Accent6 5 2" xfId="154" xr:uid="{00000000-0005-0000-0000-000099000000}"/>
    <cellStyle name="20% - Accent6 5 3" xfId="155" xr:uid="{00000000-0005-0000-0000-00009A000000}"/>
    <cellStyle name="20% - Accent6 6" xfId="156" xr:uid="{00000000-0005-0000-0000-00009B000000}"/>
    <cellStyle name="20% - Accent6 6 2" xfId="157" xr:uid="{00000000-0005-0000-0000-00009C000000}"/>
    <cellStyle name="20% - Accent6 6 3" xfId="158" xr:uid="{00000000-0005-0000-0000-00009D000000}"/>
    <cellStyle name="40 % – Poudarek1 2" xfId="159" xr:uid="{00000000-0005-0000-0000-00009E000000}"/>
    <cellStyle name="40 % – Poudarek1 2 2" xfId="160" xr:uid="{00000000-0005-0000-0000-00009F000000}"/>
    <cellStyle name="40 % – Poudarek1 2 3" xfId="161" xr:uid="{00000000-0005-0000-0000-0000A0000000}"/>
    <cellStyle name="40 % – Poudarek1 3" xfId="162" xr:uid="{00000000-0005-0000-0000-0000A1000000}"/>
    <cellStyle name="40 % – Poudarek2 2" xfId="163" xr:uid="{00000000-0005-0000-0000-0000A2000000}"/>
    <cellStyle name="40 % – Poudarek2 2 2" xfId="164" xr:uid="{00000000-0005-0000-0000-0000A3000000}"/>
    <cellStyle name="40 % – Poudarek2 2 3" xfId="165" xr:uid="{00000000-0005-0000-0000-0000A4000000}"/>
    <cellStyle name="40 % – Poudarek2 3" xfId="166" xr:uid="{00000000-0005-0000-0000-0000A5000000}"/>
    <cellStyle name="40 % – Poudarek3 2" xfId="167" xr:uid="{00000000-0005-0000-0000-0000A6000000}"/>
    <cellStyle name="40 % – Poudarek3 2 2" xfId="168" xr:uid="{00000000-0005-0000-0000-0000A7000000}"/>
    <cellStyle name="40 % – Poudarek3 2 2 2" xfId="169" xr:uid="{00000000-0005-0000-0000-0000A8000000}"/>
    <cellStyle name="40 % – Poudarek3 2 3" xfId="170" xr:uid="{00000000-0005-0000-0000-0000A9000000}"/>
    <cellStyle name="40 % – Poudarek3 2 4" xfId="171" xr:uid="{00000000-0005-0000-0000-0000AA000000}"/>
    <cellStyle name="40 % – Poudarek3 3" xfId="172" xr:uid="{00000000-0005-0000-0000-0000AB000000}"/>
    <cellStyle name="40 % – Poudarek4 2" xfId="173" xr:uid="{00000000-0005-0000-0000-0000AC000000}"/>
    <cellStyle name="40 % – Poudarek4 2 2" xfId="174" xr:uid="{00000000-0005-0000-0000-0000AD000000}"/>
    <cellStyle name="40 % – Poudarek4 2 2 2" xfId="175" xr:uid="{00000000-0005-0000-0000-0000AE000000}"/>
    <cellStyle name="40 % – Poudarek4 2 3" xfId="176" xr:uid="{00000000-0005-0000-0000-0000AF000000}"/>
    <cellStyle name="40 % – Poudarek4 2 4" xfId="177" xr:uid="{00000000-0005-0000-0000-0000B0000000}"/>
    <cellStyle name="40 % – Poudarek4 3" xfId="178" xr:uid="{00000000-0005-0000-0000-0000B1000000}"/>
    <cellStyle name="40 % – Poudarek4 3 2" xfId="179" xr:uid="{00000000-0005-0000-0000-0000B2000000}"/>
    <cellStyle name="40 % – Poudarek4 3 2 2" xfId="180" xr:uid="{00000000-0005-0000-0000-0000B3000000}"/>
    <cellStyle name="40 % – Poudarek4 3 3" xfId="181" xr:uid="{00000000-0005-0000-0000-0000B4000000}"/>
    <cellStyle name="40 % – Poudarek5 2" xfId="182" xr:uid="{00000000-0005-0000-0000-0000B5000000}"/>
    <cellStyle name="40 % – Poudarek5 2 2" xfId="183" xr:uid="{00000000-0005-0000-0000-0000B6000000}"/>
    <cellStyle name="40 % – Poudarek5 2 3" xfId="184" xr:uid="{00000000-0005-0000-0000-0000B7000000}"/>
    <cellStyle name="40 % – Poudarek5 3" xfId="185" xr:uid="{00000000-0005-0000-0000-0000B8000000}"/>
    <cellStyle name="40 % – Poudarek6 2" xfId="186" xr:uid="{00000000-0005-0000-0000-0000B9000000}"/>
    <cellStyle name="40 % – Poudarek6 2 2" xfId="187" xr:uid="{00000000-0005-0000-0000-0000BA000000}"/>
    <cellStyle name="40 % – Poudarek6 2 2 2" xfId="188" xr:uid="{00000000-0005-0000-0000-0000BB000000}"/>
    <cellStyle name="40 % – Poudarek6 2 3" xfId="189" xr:uid="{00000000-0005-0000-0000-0000BC000000}"/>
    <cellStyle name="40 % – Poudarek6 2 4" xfId="190" xr:uid="{00000000-0005-0000-0000-0000BD000000}"/>
    <cellStyle name="40 % – Poudarek6 3" xfId="191" xr:uid="{00000000-0005-0000-0000-0000BE000000}"/>
    <cellStyle name="40 % – Poudarek6 3 2" xfId="192" xr:uid="{00000000-0005-0000-0000-0000BF000000}"/>
    <cellStyle name="40 % – Poudarek6 3 2 2" xfId="193" xr:uid="{00000000-0005-0000-0000-0000C0000000}"/>
    <cellStyle name="40 % – Poudarek6 3 2 3" xfId="194" xr:uid="{00000000-0005-0000-0000-0000C1000000}"/>
    <cellStyle name="40 % – Poudarek6 3 3" xfId="195" xr:uid="{00000000-0005-0000-0000-0000C2000000}"/>
    <cellStyle name="40 % – Poudarek6 3 4" xfId="196" xr:uid="{00000000-0005-0000-0000-0000C3000000}"/>
    <cellStyle name="40 % – Poudarek6 3 5" xfId="197" xr:uid="{00000000-0005-0000-0000-0000C4000000}"/>
    <cellStyle name="40% - Accent1 1" xfId="198" xr:uid="{00000000-0005-0000-0000-0000C5000000}"/>
    <cellStyle name="40% - Accent1 1 2" xfId="199" xr:uid="{00000000-0005-0000-0000-0000C6000000}"/>
    <cellStyle name="40% - Accent1 1 3" xfId="200" xr:uid="{00000000-0005-0000-0000-0000C7000000}"/>
    <cellStyle name="40% - Accent1 2" xfId="201" xr:uid="{00000000-0005-0000-0000-0000C8000000}"/>
    <cellStyle name="40% - Accent1 2 2" xfId="202" xr:uid="{00000000-0005-0000-0000-0000C9000000}"/>
    <cellStyle name="40% - Accent1 2 3" xfId="203" xr:uid="{00000000-0005-0000-0000-0000CA000000}"/>
    <cellStyle name="40% - Accent1 3" xfId="204" xr:uid="{00000000-0005-0000-0000-0000CB000000}"/>
    <cellStyle name="40% - Accent1 3 2" xfId="205" xr:uid="{00000000-0005-0000-0000-0000CC000000}"/>
    <cellStyle name="40% - Accent1 3 3" xfId="206" xr:uid="{00000000-0005-0000-0000-0000CD000000}"/>
    <cellStyle name="40% - Accent1 4" xfId="207" xr:uid="{00000000-0005-0000-0000-0000CE000000}"/>
    <cellStyle name="40% - Accent1 4 2" xfId="208" xr:uid="{00000000-0005-0000-0000-0000CF000000}"/>
    <cellStyle name="40% - Accent1 4 3" xfId="209" xr:uid="{00000000-0005-0000-0000-0000D0000000}"/>
    <cellStyle name="40% - Accent1 5" xfId="210" xr:uid="{00000000-0005-0000-0000-0000D1000000}"/>
    <cellStyle name="40% - Accent1 5 2" xfId="211" xr:uid="{00000000-0005-0000-0000-0000D2000000}"/>
    <cellStyle name="40% - Accent1 5 3" xfId="212" xr:uid="{00000000-0005-0000-0000-0000D3000000}"/>
    <cellStyle name="40% - Accent1 6" xfId="213" xr:uid="{00000000-0005-0000-0000-0000D4000000}"/>
    <cellStyle name="40% - Accent1 6 2" xfId="214" xr:uid="{00000000-0005-0000-0000-0000D5000000}"/>
    <cellStyle name="40% - Accent1 6 3" xfId="215" xr:uid="{00000000-0005-0000-0000-0000D6000000}"/>
    <cellStyle name="40% - Accent2 1" xfId="216" xr:uid="{00000000-0005-0000-0000-0000D7000000}"/>
    <cellStyle name="40% - Accent2 2" xfId="217" xr:uid="{00000000-0005-0000-0000-0000D8000000}"/>
    <cellStyle name="40% - Accent2 3" xfId="218" xr:uid="{00000000-0005-0000-0000-0000D9000000}"/>
    <cellStyle name="40% - Accent2 4" xfId="219" xr:uid="{00000000-0005-0000-0000-0000DA000000}"/>
    <cellStyle name="40% - Accent2 5" xfId="220" xr:uid="{00000000-0005-0000-0000-0000DB000000}"/>
    <cellStyle name="40% - Accent2 6" xfId="221" xr:uid="{00000000-0005-0000-0000-0000DC000000}"/>
    <cellStyle name="40% - Accent3 1" xfId="222" xr:uid="{00000000-0005-0000-0000-0000DD000000}"/>
    <cellStyle name="40% - Accent3 2" xfId="223" xr:uid="{00000000-0005-0000-0000-0000DE000000}"/>
    <cellStyle name="40% - Accent3 3" xfId="224" xr:uid="{00000000-0005-0000-0000-0000DF000000}"/>
    <cellStyle name="40% - Accent3 4" xfId="225" xr:uid="{00000000-0005-0000-0000-0000E0000000}"/>
    <cellStyle name="40% - Accent3 5" xfId="226" xr:uid="{00000000-0005-0000-0000-0000E1000000}"/>
    <cellStyle name="40% - Accent3 6" xfId="227" xr:uid="{00000000-0005-0000-0000-0000E2000000}"/>
    <cellStyle name="40% - Accent4 1" xfId="228" xr:uid="{00000000-0005-0000-0000-0000E3000000}"/>
    <cellStyle name="40% - Accent4 1 2" xfId="229" xr:uid="{00000000-0005-0000-0000-0000E4000000}"/>
    <cellStyle name="40% - Accent4 1 3" xfId="230" xr:uid="{00000000-0005-0000-0000-0000E5000000}"/>
    <cellStyle name="40% - Accent4 2" xfId="231" xr:uid="{00000000-0005-0000-0000-0000E6000000}"/>
    <cellStyle name="40% - Accent4 2 2" xfId="232" xr:uid="{00000000-0005-0000-0000-0000E7000000}"/>
    <cellStyle name="40% - Accent4 2 3" xfId="233" xr:uid="{00000000-0005-0000-0000-0000E8000000}"/>
    <cellStyle name="40% - Accent4 3" xfId="234" xr:uid="{00000000-0005-0000-0000-0000E9000000}"/>
    <cellStyle name="40% - Accent4 3 2" xfId="235" xr:uid="{00000000-0005-0000-0000-0000EA000000}"/>
    <cellStyle name="40% - Accent4 3 3" xfId="236" xr:uid="{00000000-0005-0000-0000-0000EB000000}"/>
    <cellStyle name="40% - Accent4 4" xfId="237" xr:uid="{00000000-0005-0000-0000-0000EC000000}"/>
    <cellStyle name="40% - Accent4 4 2" xfId="238" xr:uid="{00000000-0005-0000-0000-0000ED000000}"/>
    <cellStyle name="40% - Accent4 4 3" xfId="239" xr:uid="{00000000-0005-0000-0000-0000EE000000}"/>
    <cellStyle name="40% - Accent4 5" xfId="240" xr:uid="{00000000-0005-0000-0000-0000EF000000}"/>
    <cellStyle name="40% - Accent4 5 2" xfId="241" xr:uid="{00000000-0005-0000-0000-0000F0000000}"/>
    <cellStyle name="40% - Accent4 5 3" xfId="242" xr:uid="{00000000-0005-0000-0000-0000F1000000}"/>
    <cellStyle name="40% - Accent4 6" xfId="243" xr:uid="{00000000-0005-0000-0000-0000F2000000}"/>
    <cellStyle name="40% - Accent4 6 2" xfId="244" xr:uid="{00000000-0005-0000-0000-0000F3000000}"/>
    <cellStyle name="40% - Accent4 6 3" xfId="245" xr:uid="{00000000-0005-0000-0000-0000F4000000}"/>
    <cellStyle name="40% - Accent5 1" xfId="246" xr:uid="{00000000-0005-0000-0000-0000F5000000}"/>
    <cellStyle name="40% - Accent5 1 2" xfId="247" xr:uid="{00000000-0005-0000-0000-0000F6000000}"/>
    <cellStyle name="40% - Accent5 1 3" xfId="248" xr:uid="{00000000-0005-0000-0000-0000F7000000}"/>
    <cellStyle name="40% - Accent5 2" xfId="249" xr:uid="{00000000-0005-0000-0000-0000F8000000}"/>
    <cellStyle name="40% - Accent5 2 2" xfId="250" xr:uid="{00000000-0005-0000-0000-0000F9000000}"/>
    <cellStyle name="40% - Accent5 2 3" xfId="251" xr:uid="{00000000-0005-0000-0000-0000FA000000}"/>
    <cellStyle name="40% - Accent5 3" xfId="252" xr:uid="{00000000-0005-0000-0000-0000FB000000}"/>
    <cellStyle name="40% - Accent5 3 2" xfId="253" xr:uid="{00000000-0005-0000-0000-0000FC000000}"/>
    <cellStyle name="40% - Accent5 3 3" xfId="254" xr:uid="{00000000-0005-0000-0000-0000FD000000}"/>
    <cellStyle name="40% - Accent5 4" xfId="255" xr:uid="{00000000-0005-0000-0000-0000FE000000}"/>
    <cellStyle name="40% - Accent5 4 2" xfId="256" xr:uid="{00000000-0005-0000-0000-0000FF000000}"/>
    <cellStyle name="40% - Accent5 4 3" xfId="257" xr:uid="{00000000-0005-0000-0000-000000010000}"/>
    <cellStyle name="40% - Accent5 5" xfId="258" xr:uid="{00000000-0005-0000-0000-000001010000}"/>
    <cellStyle name="40% - Accent5 5 2" xfId="259" xr:uid="{00000000-0005-0000-0000-000002010000}"/>
    <cellStyle name="40% - Accent5 5 3" xfId="260" xr:uid="{00000000-0005-0000-0000-000003010000}"/>
    <cellStyle name="40% - Accent5 6" xfId="261" xr:uid="{00000000-0005-0000-0000-000004010000}"/>
    <cellStyle name="40% - Accent5 6 2" xfId="262" xr:uid="{00000000-0005-0000-0000-000005010000}"/>
    <cellStyle name="40% - Accent5 6 3" xfId="263" xr:uid="{00000000-0005-0000-0000-000006010000}"/>
    <cellStyle name="40% - Accent6 1" xfId="264" xr:uid="{00000000-0005-0000-0000-000007010000}"/>
    <cellStyle name="40% - Accent6 1 2" xfId="265" xr:uid="{00000000-0005-0000-0000-000008010000}"/>
    <cellStyle name="40% - Accent6 1 3" xfId="266" xr:uid="{00000000-0005-0000-0000-000009010000}"/>
    <cellStyle name="40% - Accent6 2" xfId="267" xr:uid="{00000000-0005-0000-0000-00000A010000}"/>
    <cellStyle name="40% - Accent6 2 2" xfId="268" xr:uid="{00000000-0005-0000-0000-00000B010000}"/>
    <cellStyle name="40% - Accent6 2 3" xfId="269" xr:uid="{00000000-0005-0000-0000-00000C010000}"/>
    <cellStyle name="40% - Accent6 3" xfId="270" xr:uid="{00000000-0005-0000-0000-00000D010000}"/>
    <cellStyle name="40% - Accent6 3 2" xfId="271" xr:uid="{00000000-0005-0000-0000-00000E010000}"/>
    <cellStyle name="40% - Accent6 3 3" xfId="272" xr:uid="{00000000-0005-0000-0000-00000F010000}"/>
    <cellStyle name="40% - Accent6 4" xfId="273" xr:uid="{00000000-0005-0000-0000-000010010000}"/>
    <cellStyle name="40% - Accent6 4 2" xfId="274" xr:uid="{00000000-0005-0000-0000-000011010000}"/>
    <cellStyle name="40% - Accent6 4 3" xfId="275" xr:uid="{00000000-0005-0000-0000-000012010000}"/>
    <cellStyle name="40% - Accent6 5" xfId="276" xr:uid="{00000000-0005-0000-0000-000013010000}"/>
    <cellStyle name="40% - Accent6 5 2" xfId="277" xr:uid="{00000000-0005-0000-0000-000014010000}"/>
    <cellStyle name="40% - Accent6 5 3" xfId="278" xr:uid="{00000000-0005-0000-0000-000015010000}"/>
    <cellStyle name="40% - Accent6 6" xfId="279" xr:uid="{00000000-0005-0000-0000-000016010000}"/>
    <cellStyle name="40% - Accent6 6 2" xfId="280" xr:uid="{00000000-0005-0000-0000-000017010000}"/>
    <cellStyle name="40% - Accent6 6 3" xfId="281" xr:uid="{00000000-0005-0000-0000-000018010000}"/>
    <cellStyle name="60 % – Poudarek1 2" xfId="282" xr:uid="{00000000-0005-0000-0000-000019010000}"/>
    <cellStyle name="60 % – Poudarek1 2 2" xfId="283" xr:uid="{00000000-0005-0000-0000-00001A010000}"/>
    <cellStyle name="60 % – Poudarek2 2" xfId="284" xr:uid="{00000000-0005-0000-0000-00001B010000}"/>
    <cellStyle name="60 % – Poudarek2 2 2" xfId="285" xr:uid="{00000000-0005-0000-0000-00001C010000}"/>
    <cellStyle name="60 % – Poudarek3 2" xfId="286" xr:uid="{00000000-0005-0000-0000-00001D010000}"/>
    <cellStyle name="60 % – Poudarek3 2 2" xfId="287" xr:uid="{00000000-0005-0000-0000-00001E010000}"/>
    <cellStyle name="60 % – Poudarek3 2 3" xfId="288" xr:uid="{00000000-0005-0000-0000-00001F010000}"/>
    <cellStyle name="60 % – Poudarek4 2" xfId="289" xr:uid="{00000000-0005-0000-0000-000020010000}"/>
    <cellStyle name="60 % – Poudarek4 2 2" xfId="290" xr:uid="{00000000-0005-0000-0000-000021010000}"/>
    <cellStyle name="60 % – Poudarek4 2 3" xfId="291" xr:uid="{00000000-0005-0000-0000-000022010000}"/>
    <cellStyle name="60 % – Poudarek5 2" xfId="292" xr:uid="{00000000-0005-0000-0000-000023010000}"/>
    <cellStyle name="60 % – Poudarek5 2 2" xfId="293" xr:uid="{00000000-0005-0000-0000-000024010000}"/>
    <cellStyle name="60 % – Poudarek5 2 3" xfId="294" xr:uid="{00000000-0005-0000-0000-000025010000}"/>
    <cellStyle name="60 % – Poudarek6 2" xfId="295" xr:uid="{00000000-0005-0000-0000-000026010000}"/>
    <cellStyle name="60 % – Poudarek6 2 2" xfId="296" xr:uid="{00000000-0005-0000-0000-000027010000}"/>
    <cellStyle name="60 % – Poudarek6 2 3" xfId="297" xr:uid="{00000000-0005-0000-0000-000028010000}"/>
    <cellStyle name="60 % – Poudarek6 3" xfId="298" xr:uid="{00000000-0005-0000-0000-000029010000}"/>
    <cellStyle name="60 % – Poudarek6 3 2" xfId="299" xr:uid="{00000000-0005-0000-0000-00002A010000}"/>
    <cellStyle name="60% - Accent1 1" xfId="300" xr:uid="{00000000-0005-0000-0000-00002B010000}"/>
    <cellStyle name="60% - Accent1 1 2" xfId="301" xr:uid="{00000000-0005-0000-0000-00002C010000}"/>
    <cellStyle name="60% - Accent1 1 3" xfId="302" xr:uid="{00000000-0005-0000-0000-00002D010000}"/>
    <cellStyle name="60% - Accent1 2" xfId="303" xr:uid="{00000000-0005-0000-0000-00002E010000}"/>
    <cellStyle name="60% - Accent1 2 2" xfId="304" xr:uid="{00000000-0005-0000-0000-00002F010000}"/>
    <cellStyle name="60% - Accent1 2 3" xfId="305" xr:uid="{00000000-0005-0000-0000-000030010000}"/>
    <cellStyle name="60% - Accent1 3" xfId="306" xr:uid="{00000000-0005-0000-0000-000031010000}"/>
    <cellStyle name="60% - Accent1 3 2" xfId="307" xr:uid="{00000000-0005-0000-0000-000032010000}"/>
    <cellStyle name="60% - Accent1 3 3" xfId="308" xr:uid="{00000000-0005-0000-0000-000033010000}"/>
    <cellStyle name="60% - Accent1 4" xfId="309" xr:uid="{00000000-0005-0000-0000-000034010000}"/>
    <cellStyle name="60% - Accent1 4 2" xfId="310" xr:uid="{00000000-0005-0000-0000-000035010000}"/>
    <cellStyle name="60% - Accent1 4 3" xfId="311" xr:uid="{00000000-0005-0000-0000-000036010000}"/>
    <cellStyle name="60% - Accent1 5" xfId="312" xr:uid="{00000000-0005-0000-0000-000037010000}"/>
    <cellStyle name="60% - Accent1 5 2" xfId="313" xr:uid="{00000000-0005-0000-0000-000038010000}"/>
    <cellStyle name="60% - Accent1 5 3" xfId="314" xr:uid="{00000000-0005-0000-0000-000039010000}"/>
    <cellStyle name="60% - Accent1 6" xfId="315" xr:uid="{00000000-0005-0000-0000-00003A010000}"/>
    <cellStyle name="60% - Accent1 6 2" xfId="316" xr:uid="{00000000-0005-0000-0000-00003B010000}"/>
    <cellStyle name="60% - Accent1 6 3" xfId="317" xr:uid="{00000000-0005-0000-0000-00003C010000}"/>
    <cellStyle name="60% - Accent2 1" xfId="318" xr:uid="{00000000-0005-0000-0000-00003D010000}"/>
    <cellStyle name="60% - Accent2 1 2" xfId="319" xr:uid="{00000000-0005-0000-0000-00003E010000}"/>
    <cellStyle name="60% - Accent2 1 3" xfId="320" xr:uid="{00000000-0005-0000-0000-00003F010000}"/>
    <cellStyle name="60% - Accent2 2" xfId="321" xr:uid="{00000000-0005-0000-0000-000040010000}"/>
    <cellStyle name="60% - Accent2 2 2" xfId="322" xr:uid="{00000000-0005-0000-0000-000041010000}"/>
    <cellStyle name="60% - Accent2 2 3" xfId="323" xr:uid="{00000000-0005-0000-0000-000042010000}"/>
    <cellStyle name="60% - Accent2 3" xfId="324" xr:uid="{00000000-0005-0000-0000-000043010000}"/>
    <cellStyle name="60% - Accent2 3 2" xfId="325" xr:uid="{00000000-0005-0000-0000-000044010000}"/>
    <cellStyle name="60% - Accent2 3 3" xfId="326" xr:uid="{00000000-0005-0000-0000-000045010000}"/>
    <cellStyle name="60% - Accent2 4" xfId="327" xr:uid="{00000000-0005-0000-0000-000046010000}"/>
    <cellStyle name="60% - Accent2 4 2" xfId="328" xr:uid="{00000000-0005-0000-0000-000047010000}"/>
    <cellStyle name="60% - Accent2 4 3" xfId="329" xr:uid="{00000000-0005-0000-0000-000048010000}"/>
    <cellStyle name="60% - Accent2 5" xfId="330" xr:uid="{00000000-0005-0000-0000-000049010000}"/>
    <cellStyle name="60% - Accent2 5 2" xfId="331" xr:uid="{00000000-0005-0000-0000-00004A010000}"/>
    <cellStyle name="60% - Accent2 5 3" xfId="332" xr:uid="{00000000-0005-0000-0000-00004B010000}"/>
    <cellStyle name="60% - Accent2 6" xfId="333" xr:uid="{00000000-0005-0000-0000-00004C010000}"/>
    <cellStyle name="60% - Accent2 6 2" xfId="334" xr:uid="{00000000-0005-0000-0000-00004D010000}"/>
    <cellStyle name="60% - Accent2 6 3" xfId="335" xr:uid="{00000000-0005-0000-0000-00004E010000}"/>
    <cellStyle name="60% - Accent3 1" xfId="336" xr:uid="{00000000-0005-0000-0000-00004F010000}"/>
    <cellStyle name="60% - Accent3 1 2" xfId="337" xr:uid="{00000000-0005-0000-0000-000050010000}"/>
    <cellStyle name="60% - Accent3 1 3" xfId="338" xr:uid="{00000000-0005-0000-0000-000051010000}"/>
    <cellStyle name="60% - Accent3 2" xfId="339" xr:uid="{00000000-0005-0000-0000-000052010000}"/>
    <cellStyle name="60% - Accent3 2 2" xfId="340" xr:uid="{00000000-0005-0000-0000-000053010000}"/>
    <cellStyle name="60% - Accent3 2 3" xfId="341" xr:uid="{00000000-0005-0000-0000-000054010000}"/>
    <cellStyle name="60% - Accent3 3" xfId="342" xr:uid="{00000000-0005-0000-0000-000055010000}"/>
    <cellStyle name="60% - Accent3 3 2" xfId="343" xr:uid="{00000000-0005-0000-0000-000056010000}"/>
    <cellStyle name="60% - Accent3 3 3" xfId="344" xr:uid="{00000000-0005-0000-0000-000057010000}"/>
    <cellStyle name="60% - Accent3 4" xfId="345" xr:uid="{00000000-0005-0000-0000-000058010000}"/>
    <cellStyle name="60% - Accent3 4 2" xfId="346" xr:uid="{00000000-0005-0000-0000-000059010000}"/>
    <cellStyle name="60% - Accent3 4 3" xfId="347" xr:uid="{00000000-0005-0000-0000-00005A010000}"/>
    <cellStyle name="60% - Accent3 5" xfId="348" xr:uid="{00000000-0005-0000-0000-00005B010000}"/>
    <cellStyle name="60% - Accent3 5 2" xfId="349" xr:uid="{00000000-0005-0000-0000-00005C010000}"/>
    <cellStyle name="60% - Accent3 5 3" xfId="350" xr:uid="{00000000-0005-0000-0000-00005D010000}"/>
    <cellStyle name="60% - Accent3 6" xfId="351" xr:uid="{00000000-0005-0000-0000-00005E010000}"/>
    <cellStyle name="60% - Accent3 6 2" xfId="352" xr:uid="{00000000-0005-0000-0000-00005F010000}"/>
    <cellStyle name="60% - Accent3 6 3" xfId="353" xr:uid="{00000000-0005-0000-0000-000060010000}"/>
    <cellStyle name="60% - Accent4 1" xfId="354" xr:uid="{00000000-0005-0000-0000-000061010000}"/>
    <cellStyle name="60% - Accent4 1 2" xfId="355" xr:uid="{00000000-0005-0000-0000-000062010000}"/>
    <cellStyle name="60% - Accent4 1 3" xfId="356" xr:uid="{00000000-0005-0000-0000-000063010000}"/>
    <cellStyle name="60% - Accent4 2" xfId="357" xr:uid="{00000000-0005-0000-0000-000064010000}"/>
    <cellStyle name="60% - Accent4 2 2" xfId="358" xr:uid="{00000000-0005-0000-0000-000065010000}"/>
    <cellStyle name="60% - Accent4 2 3" xfId="359" xr:uid="{00000000-0005-0000-0000-000066010000}"/>
    <cellStyle name="60% - Accent4 3" xfId="360" xr:uid="{00000000-0005-0000-0000-000067010000}"/>
    <cellStyle name="60% - Accent4 3 2" xfId="361" xr:uid="{00000000-0005-0000-0000-000068010000}"/>
    <cellStyle name="60% - Accent4 3 3" xfId="362" xr:uid="{00000000-0005-0000-0000-000069010000}"/>
    <cellStyle name="60% - Accent4 4" xfId="363" xr:uid="{00000000-0005-0000-0000-00006A010000}"/>
    <cellStyle name="60% - Accent4 4 2" xfId="364" xr:uid="{00000000-0005-0000-0000-00006B010000}"/>
    <cellStyle name="60% - Accent4 4 3" xfId="365" xr:uid="{00000000-0005-0000-0000-00006C010000}"/>
    <cellStyle name="60% - Accent4 5" xfId="366" xr:uid="{00000000-0005-0000-0000-00006D010000}"/>
    <cellStyle name="60% - Accent4 5 2" xfId="367" xr:uid="{00000000-0005-0000-0000-00006E010000}"/>
    <cellStyle name="60% - Accent4 5 3" xfId="368" xr:uid="{00000000-0005-0000-0000-00006F010000}"/>
    <cellStyle name="60% - Accent4 6" xfId="369" xr:uid="{00000000-0005-0000-0000-000070010000}"/>
    <cellStyle name="60% - Accent4 6 2" xfId="370" xr:uid="{00000000-0005-0000-0000-000071010000}"/>
    <cellStyle name="60% - Accent4 6 3" xfId="371" xr:uid="{00000000-0005-0000-0000-000072010000}"/>
    <cellStyle name="60% - Accent5 1" xfId="372" xr:uid="{00000000-0005-0000-0000-000073010000}"/>
    <cellStyle name="60% - Accent5 1 2" xfId="373" xr:uid="{00000000-0005-0000-0000-000074010000}"/>
    <cellStyle name="60% - Accent5 1 3" xfId="374" xr:uid="{00000000-0005-0000-0000-000075010000}"/>
    <cellStyle name="60% - Accent5 2" xfId="375" xr:uid="{00000000-0005-0000-0000-000076010000}"/>
    <cellStyle name="60% - Accent5 2 2" xfId="376" xr:uid="{00000000-0005-0000-0000-000077010000}"/>
    <cellStyle name="60% - Accent5 2 3" xfId="377" xr:uid="{00000000-0005-0000-0000-000078010000}"/>
    <cellStyle name="60% - Accent5 3" xfId="378" xr:uid="{00000000-0005-0000-0000-000079010000}"/>
    <cellStyle name="60% - Accent5 3 2" xfId="379" xr:uid="{00000000-0005-0000-0000-00007A010000}"/>
    <cellStyle name="60% - Accent5 3 3" xfId="380" xr:uid="{00000000-0005-0000-0000-00007B010000}"/>
    <cellStyle name="60% - Accent5 4" xfId="381" xr:uid="{00000000-0005-0000-0000-00007C010000}"/>
    <cellStyle name="60% - Accent5 4 2" xfId="382" xr:uid="{00000000-0005-0000-0000-00007D010000}"/>
    <cellStyle name="60% - Accent5 4 3" xfId="383" xr:uid="{00000000-0005-0000-0000-00007E010000}"/>
    <cellStyle name="60% - Accent5 5" xfId="384" xr:uid="{00000000-0005-0000-0000-00007F010000}"/>
    <cellStyle name="60% - Accent5 5 2" xfId="385" xr:uid="{00000000-0005-0000-0000-000080010000}"/>
    <cellStyle name="60% - Accent5 5 3" xfId="386" xr:uid="{00000000-0005-0000-0000-000081010000}"/>
    <cellStyle name="60% - Accent5 6" xfId="387" xr:uid="{00000000-0005-0000-0000-000082010000}"/>
    <cellStyle name="60% - Accent5 6 2" xfId="388" xr:uid="{00000000-0005-0000-0000-000083010000}"/>
    <cellStyle name="60% - Accent5 6 3" xfId="389" xr:uid="{00000000-0005-0000-0000-000084010000}"/>
    <cellStyle name="60% - Accent6 1" xfId="390" xr:uid="{00000000-0005-0000-0000-000085010000}"/>
    <cellStyle name="60% - Accent6 2" xfId="391" xr:uid="{00000000-0005-0000-0000-000086010000}"/>
    <cellStyle name="60% - Accent6 3" xfId="392" xr:uid="{00000000-0005-0000-0000-000087010000}"/>
    <cellStyle name="60% - Accent6 4" xfId="393" xr:uid="{00000000-0005-0000-0000-000088010000}"/>
    <cellStyle name="60% - Accent6 5" xfId="394" xr:uid="{00000000-0005-0000-0000-000089010000}"/>
    <cellStyle name="60% - Accent6 6" xfId="395" xr:uid="{00000000-0005-0000-0000-00008A010000}"/>
    <cellStyle name="Accent1" xfId="396" xr:uid="{00000000-0005-0000-0000-00008B010000}"/>
    <cellStyle name="Accent1 1" xfId="397" xr:uid="{00000000-0005-0000-0000-00008C010000}"/>
    <cellStyle name="Accent1 1 2" xfId="398" xr:uid="{00000000-0005-0000-0000-00008D010000}"/>
    <cellStyle name="Accent1 1 3" xfId="399" xr:uid="{00000000-0005-0000-0000-00008E010000}"/>
    <cellStyle name="Accent1 2" xfId="400" xr:uid="{00000000-0005-0000-0000-00008F010000}"/>
    <cellStyle name="Accent1 2 2" xfId="401" xr:uid="{00000000-0005-0000-0000-000090010000}"/>
    <cellStyle name="Accent1 2 3" xfId="402" xr:uid="{00000000-0005-0000-0000-000091010000}"/>
    <cellStyle name="Accent1 3" xfId="403" xr:uid="{00000000-0005-0000-0000-000092010000}"/>
    <cellStyle name="Accent1 3 2" xfId="404" xr:uid="{00000000-0005-0000-0000-000093010000}"/>
    <cellStyle name="Accent1 3 3" xfId="405" xr:uid="{00000000-0005-0000-0000-000094010000}"/>
    <cellStyle name="Accent1 4" xfId="406" xr:uid="{00000000-0005-0000-0000-000095010000}"/>
    <cellStyle name="Accent1 4 2" xfId="407" xr:uid="{00000000-0005-0000-0000-000096010000}"/>
    <cellStyle name="Accent1 4 3" xfId="408" xr:uid="{00000000-0005-0000-0000-000097010000}"/>
    <cellStyle name="Accent1 5" xfId="409" xr:uid="{00000000-0005-0000-0000-000098010000}"/>
    <cellStyle name="Accent1 5 2" xfId="410" xr:uid="{00000000-0005-0000-0000-000099010000}"/>
    <cellStyle name="Accent1 5 3" xfId="411" xr:uid="{00000000-0005-0000-0000-00009A010000}"/>
    <cellStyle name="Accent1 6" xfId="412" xr:uid="{00000000-0005-0000-0000-00009B010000}"/>
    <cellStyle name="Accent1 6 2" xfId="413" xr:uid="{00000000-0005-0000-0000-00009C010000}"/>
    <cellStyle name="Accent1 6 3" xfId="414" xr:uid="{00000000-0005-0000-0000-00009D010000}"/>
    <cellStyle name="Accent1 7" xfId="415" xr:uid="{00000000-0005-0000-0000-00009E010000}"/>
    <cellStyle name="Accent1 8" xfId="416" xr:uid="{00000000-0005-0000-0000-00009F010000}"/>
    <cellStyle name="Accent1 9" xfId="417" xr:uid="{00000000-0005-0000-0000-0000A0010000}"/>
    <cellStyle name="Accent2" xfId="418" xr:uid="{00000000-0005-0000-0000-0000A1010000}"/>
    <cellStyle name="Accent2 1" xfId="419" xr:uid="{00000000-0005-0000-0000-0000A2010000}"/>
    <cellStyle name="Accent2 1 2" xfId="420" xr:uid="{00000000-0005-0000-0000-0000A3010000}"/>
    <cellStyle name="Accent2 1 3" xfId="421" xr:uid="{00000000-0005-0000-0000-0000A4010000}"/>
    <cellStyle name="Accent2 2" xfId="422" xr:uid="{00000000-0005-0000-0000-0000A5010000}"/>
    <cellStyle name="Accent2 2 2" xfId="423" xr:uid="{00000000-0005-0000-0000-0000A6010000}"/>
    <cellStyle name="Accent2 2 3" xfId="424" xr:uid="{00000000-0005-0000-0000-0000A7010000}"/>
    <cellStyle name="Accent2 3" xfId="425" xr:uid="{00000000-0005-0000-0000-0000A8010000}"/>
    <cellStyle name="Accent2 3 2" xfId="426" xr:uid="{00000000-0005-0000-0000-0000A9010000}"/>
    <cellStyle name="Accent2 3 3" xfId="427" xr:uid="{00000000-0005-0000-0000-0000AA010000}"/>
    <cellStyle name="Accent2 4" xfId="428" xr:uid="{00000000-0005-0000-0000-0000AB010000}"/>
    <cellStyle name="Accent2 4 2" xfId="429" xr:uid="{00000000-0005-0000-0000-0000AC010000}"/>
    <cellStyle name="Accent2 4 3" xfId="430" xr:uid="{00000000-0005-0000-0000-0000AD010000}"/>
    <cellStyle name="Accent2 5" xfId="431" xr:uid="{00000000-0005-0000-0000-0000AE010000}"/>
    <cellStyle name="Accent2 5 2" xfId="432" xr:uid="{00000000-0005-0000-0000-0000AF010000}"/>
    <cellStyle name="Accent2 5 3" xfId="433" xr:uid="{00000000-0005-0000-0000-0000B0010000}"/>
    <cellStyle name="Accent2 6" xfId="434" xr:uid="{00000000-0005-0000-0000-0000B1010000}"/>
    <cellStyle name="Accent2 6 2" xfId="435" xr:uid="{00000000-0005-0000-0000-0000B2010000}"/>
    <cellStyle name="Accent2 6 3" xfId="436" xr:uid="{00000000-0005-0000-0000-0000B3010000}"/>
    <cellStyle name="Accent2 7" xfId="437" xr:uid="{00000000-0005-0000-0000-0000B4010000}"/>
    <cellStyle name="Accent2 8" xfId="438" xr:uid="{00000000-0005-0000-0000-0000B5010000}"/>
    <cellStyle name="Accent2 9" xfId="439" xr:uid="{00000000-0005-0000-0000-0000B6010000}"/>
    <cellStyle name="Accent3" xfId="440" xr:uid="{00000000-0005-0000-0000-0000B7010000}"/>
    <cellStyle name="Accent3 1" xfId="441" xr:uid="{00000000-0005-0000-0000-0000B8010000}"/>
    <cellStyle name="Accent3 1 2" xfId="442" xr:uid="{00000000-0005-0000-0000-0000B9010000}"/>
    <cellStyle name="Accent3 1 3" xfId="443" xr:uid="{00000000-0005-0000-0000-0000BA010000}"/>
    <cellStyle name="Accent3 2" xfId="444" xr:uid="{00000000-0005-0000-0000-0000BB010000}"/>
    <cellStyle name="Accent3 2 2" xfId="445" xr:uid="{00000000-0005-0000-0000-0000BC010000}"/>
    <cellStyle name="Accent3 2 3" xfId="446" xr:uid="{00000000-0005-0000-0000-0000BD010000}"/>
    <cellStyle name="Accent3 3" xfId="447" xr:uid="{00000000-0005-0000-0000-0000BE010000}"/>
    <cellStyle name="Accent3 3 2" xfId="448" xr:uid="{00000000-0005-0000-0000-0000BF010000}"/>
    <cellStyle name="Accent3 3 3" xfId="449" xr:uid="{00000000-0005-0000-0000-0000C0010000}"/>
    <cellStyle name="Accent3 4" xfId="450" xr:uid="{00000000-0005-0000-0000-0000C1010000}"/>
    <cellStyle name="Accent3 4 2" xfId="451" xr:uid="{00000000-0005-0000-0000-0000C2010000}"/>
    <cellStyle name="Accent3 4 3" xfId="452" xr:uid="{00000000-0005-0000-0000-0000C3010000}"/>
    <cellStyle name="Accent3 5" xfId="453" xr:uid="{00000000-0005-0000-0000-0000C4010000}"/>
    <cellStyle name="Accent3 5 2" xfId="454" xr:uid="{00000000-0005-0000-0000-0000C5010000}"/>
    <cellStyle name="Accent3 5 3" xfId="455" xr:uid="{00000000-0005-0000-0000-0000C6010000}"/>
    <cellStyle name="Accent3 6" xfId="456" xr:uid="{00000000-0005-0000-0000-0000C7010000}"/>
    <cellStyle name="Accent3 6 2" xfId="457" xr:uid="{00000000-0005-0000-0000-0000C8010000}"/>
    <cellStyle name="Accent3 6 3" xfId="458" xr:uid="{00000000-0005-0000-0000-0000C9010000}"/>
    <cellStyle name="Accent3 7" xfId="459" xr:uid="{00000000-0005-0000-0000-0000CA010000}"/>
    <cellStyle name="Accent3 8" xfId="460" xr:uid="{00000000-0005-0000-0000-0000CB010000}"/>
    <cellStyle name="Accent3 9" xfId="461" xr:uid="{00000000-0005-0000-0000-0000CC010000}"/>
    <cellStyle name="Accent4" xfId="462" xr:uid="{00000000-0005-0000-0000-0000CD010000}"/>
    <cellStyle name="Accent4 1" xfId="463" xr:uid="{00000000-0005-0000-0000-0000CE010000}"/>
    <cellStyle name="Accent4 1 2" xfId="464" xr:uid="{00000000-0005-0000-0000-0000CF010000}"/>
    <cellStyle name="Accent4 2" xfId="465" xr:uid="{00000000-0005-0000-0000-0000D0010000}"/>
    <cellStyle name="Accent4 2 2" xfId="466" xr:uid="{00000000-0005-0000-0000-0000D1010000}"/>
    <cellStyle name="Accent4 3" xfId="467" xr:uid="{00000000-0005-0000-0000-0000D2010000}"/>
    <cellStyle name="Accent4 3 2" xfId="468" xr:uid="{00000000-0005-0000-0000-0000D3010000}"/>
    <cellStyle name="Accent4 4" xfId="469" xr:uid="{00000000-0005-0000-0000-0000D4010000}"/>
    <cellStyle name="Accent4 4 2" xfId="470" xr:uid="{00000000-0005-0000-0000-0000D5010000}"/>
    <cellStyle name="Accent4 5" xfId="471" xr:uid="{00000000-0005-0000-0000-0000D6010000}"/>
    <cellStyle name="Accent4 5 2" xfId="472" xr:uid="{00000000-0005-0000-0000-0000D7010000}"/>
    <cellStyle name="Accent4 6" xfId="473" xr:uid="{00000000-0005-0000-0000-0000D8010000}"/>
    <cellStyle name="Accent4 6 2" xfId="474" xr:uid="{00000000-0005-0000-0000-0000D9010000}"/>
    <cellStyle name="Accent4 7" xfId="475" xr:uid="{00000000-0005-0000-0000-0000DA010000}"/>
    <cellStyle name="Accent4 8" xfId="476" xr:uid="{00000000-0005-0000-0000-0000DB010000}"/>
    <cellStyle name="Accent5" xfId="477" xr:uid="{00000000-0005-0000-0000-0000DC010000}"/>
    <cellStyle name="Accent5 1" xfId="478" xr:uid="{00000000-0005-0000-0000-0000DD010000}"/>
    <cellStyle name="Accent5 1 2" xfId="479" xr:uid="{00000000-0005-0000-0000-0000DE010000}"/>
    <cellStyle name="Accent5 2" xfId="480" xr:uid="{00000000-0005-0000-0000-0000DF010000}"/>
    <cellStyle name="Accent5 2 2" xfId="481" xr:uid="{00000000-0005-0000-0000-0000E0010000}"/>
    <cellStyle name="Accent5 3" xfId="482" xr:uid="{00000000-0005-0000-0000-0000E1010000}"/>
    <cellStyle name="Accent5 3 2" xfId="483" xr:uid="{00000000-0005-0000-0000-0000E2010000}"/>
    <cellStyle name="Accent5 4" xfId="484" xr:uid="{00000000-0005-0000-0000-0000E3010000}"/>
    <cellStyle name="Accent5 4 2" xfId="485" xr:uid="{00000000-0005-0000-0000-0000E4010000}"/>
    <cellStyle name="Accent5 5" xfId="486" xr:uid="{00000000-0005-0000-0000-0000E5010000}"/>
    <cellStyle name="Accent5 5 2" xfId="487" xr:uid="{00000000-0005-0000-0000-0000E6010000}"/>
    <cellStyle name="Accent5 6" xfId="488" xr:uid="{00000000-0005-0000-0000-0000E7010000}"/>
    <cellStyle name="Accent5 6 2" xfId="489" xr:uid="{00000000-0005-0000-0000-0000E8010000}"/>
    <cellStyle name="Accent5 7" xfId="490" xr:uid="{00000000-0005-0000-0000-0000E9010000}"/>
    <cellStyle name="Accent5 8" xfId="491" xr:uid="{00000000-0005-0000-0000-0000EA010000}"/>
    <cellStyle name="Accent6" xfId="492" xr:uid="{00000000-0005-0000-0000-0000EB010000}"/>
    <cellStyle name="Accent6 1" xfId="493" xr:uid="{00000000-0005-0000-0000-0000EC010000}"/>
    <cellStyle name="Accent6 1 2" xfId="494" xr:uid="{00000000-0005-0000-0000-0000ED010000}"/>
    <cellStyle name="Accent6 2" xfId="495" xr:uid="{00000000-0005-0000-0000-0000EE010000}"/>
    <cellStyle name="Accent6 2 2" xfId="496" xr:uid="{00000000-0005-0000-0000-0000EF010000}"/>
    <cellStyle name="Accent6 3" xfId="497" xr:uid="{00000000-0005-0000-0000-0000F0010000}"/>
    <cellStyle name="Accent6 3 2" xfId="498" xr:uid="{00000000-0005-0000-0000-0000F1010000}"/>
    <cellStyle name="Accent6 4" xfId="499" xr:uid="{00000000-0005-0000-0000-0000F2010000}"/>
    <cellStyle name="Accent6 4 2" xfId="500" xr:uid="{00000000-0005-0000-0000-0000F3010000}"/>
    <cellStyle name="Accent6 5" xfId="501" xr:uid="{00000000-0005-0000-0000-0000F4010000}"/>
    <cellStyle name="Accent6 5 2" xfId="502" xr:uid="{00000000-0005-0000-0000-0000F5010000}"/>
    <cellStyle name="Accent6 6" xfId="503" xr:uid="{00000000-0005-0000-0000-0000F6010000}"/>
    <cellStyle name="Accent6 6 2" xfId="504" xr:uid="{00000000-0005-0000-0000-0000F7010000}"/>
    <cellStyle name="Accent6 7" xfId="505" xr:uid="{00000000-0005-0000-0000-0000F8010000}"/>
    <cellStyle name="Accent6 8" xfId="506" xr:uid="{00000000-0005-0000-0000-0000F9010000}"/>
    <cellStyle name="Bad" xfId="507" xr:uid="{00000000-0005-0000-0000-0000FA010000}"/>
    <cellStyle name="Bad 1" xfId="508" xr:uid="{00000000-0005-0000-0000-0000FB010000}"/>
    <cellStyle name="Bad 1 2" xfId="509" xr:uid="{00000000-0005-0000-0000-0000FC010000}"/>
    <cellStyle name="Bad 2" xfId="510" xr:uid="{00000000-0005-0000-0000-0000FD010000}"/>
    <cellStyle name="Bad 2 2" xfId="511" xr:uid="{00000000-0005-0000-0000-0000FE010000}"/>
    <cellStyle name="Bad 3" xfId="512" xr:uid="{00000000-0005-0000-0000-0000FF010000}"/>
    <cellStyle name="Bad 3 2" xfId="513" xr:uid="{00000000-0005-0000-0000-000000020000}"/>
    <cellStyle name="Bad 4" xfId="514" xr:uid="{00000000-0005-0000-0000-000001020000}"/>
    <cellStyle name="Bad 4 2" xfId="515" xr:uid="{00000000-0005-0000-0000-000002020000}"/>
    <cellStyle name="Bad 5" xfId="516" xr:uid="{00000000-0005-0000-0000-000003020000}"/>
    <cellStyle name="Bad 5 2" xfId="517" xr:uid="{00000000-0005-0000-0000-000004020000}"/>
    <cellStyle name="Bad 6" xfId="518" xr:uid="{00000000-0005-0000-0000-000005020000}"/>
    <cellStyle name="Bad 6 2" xfId="519" xr:uid="{00000000-0005-0000-0000-000006020000}"/>
    <cellStyle name="Bad 7" xfId="520" xr:uid="{00000000-0005-0000-0000-000007020000}"/>
    <cellStyle name="Bad 8" xfId="521" xr:uid="{00000000-0005-0000-0000-000008020000}"/>
    <cellStyle name="Calculation" xfId="522" xr:uid="{00000000-0005-0000-0000-000009020000}"/>
    <cellStyle name="Calculation 1" xfId="523" xr:uid="{00000000-0005-0000-0000-00000A020000}"/>
    <cellStyle name="Calculation 1 2" xfId="524" xr:uid="{00000000-0005-0000-0000-00000B020000}"/>
    <cellStyle name="Calculation 2" xfId="525" xr:uid="{00000000-0005-0000-0000-00000C020000}"/>
    <cellStyle name="Calculation 2 2" xfId="526" xr:uid="{00000000-0005-0000-0000-00000D020000}"/>
    <cellStyle name="Calculation 3" xfId="527" xr:uid="{00000000-0005-0000-0000-00000E020000}"/>
    <cellStyle name="Calculation 3 2" xfId="528" xr:uid="{00000000-0005-0000-0000-00000F020000}"/>
    <cellStyle name="Calculation 4" xfId="529" xr:uid="{00000000-0005-0000-0000-000010020000}"/>
    <cellStyle name="Calculation 4 2" xfId="530" xr:uid="{00000000-0005-0000-0000-000011020000}"/>
    <cellStyle name="Calculation 5" xfId="531" xr:uid="{00000000-0005-0000-0000-000012020000}"/>
    <cellStyle name="Calculation 5 2" xfId="532" xr:uid="{00000000-0005-0000-0000-000013020000}"/>
    <cellStyle name="Calculation 6" xfId="533" xr:uid="{00000000-0005-0000-0000-000014020000}"/>
    <cellStyle name="Calculation 6 2" xfId="534" xr:uid="{00000000-0005-0000-0000-000015020000}"/>
    <cellStyle name="Calculation 7" xfId="535" xr:uid="{00000000-0005-0000-0000-000016020000}"/>
    <cellStyle name="Calculation 8" xfId="536" xr:uid="{00000000-0005-0000-0000-000017020000}"/>
    <cellStyle name="Check Cell" xfId="537" xr:uid="{00000000-0005-0000-0000-000018020000}"/>
    <cellStyle name="Check Cell 1" xfId="538" xr:uid="{00000000-0005-0000-0000-000019020000}"/>
    <cellStyle name="Check Cell 2" xfId="539" xr:uid="{00000000-0005-0000-0000-00001A020000}"/>
    <cellStyle name="Check Cell 3" xfId="540" xr:uid="{00000000-0005-0000-0000-00001B020000}"/>
    <cellStyle name="Check Cell 4" xfId="541" xr:uid="{00000000-0005-0000-0000-00001C020000}"/>
    <cellStyle name="Check Cell 5" xfId="542" xr:uid="{00000000-0005-0000-0000-00001D020000}"/>
    <cellStyle name="Check Cell 6" xfId="543" xr:uid="{00000000-0005-0000-0000-00001E020000}"/>
    <cellStyle name="Check Cell 7" xfId="544" xr:uid="{00000000-0005-0000-0000-00001F020000}"/>
    <cellStyle name="Comma 10" xfId="2675" xr:uid="{B7D51707-955C-4C35-AD63-22A15E55580E}"/>
    <cellStyle name="Comma 2" xfId="545" xr:uid="{00000000-0005-0000-0000-000020020000}"/>
    <cellStyle name="Comma 2 14" xfId="2677" xr:uid="{D0B4F60D-E830-43D2-A7CE-564C51FDDAA6}"/>
    <cellStyle name="Comma 2 2" xfId="546" xr:uid="{00000000-0005-0000-0000-000021020000}"/>
    <cellStyle name="Comma 2 3" xfId="547" xr:uid="{00000000-0005-0000-0000-000022020000}"/>
    <cellStyle name="Comma 3" xfId="2612" xr:uid="{3E5B24D7-0498-4DC5-9887-30C1E7905BDA}"/>
    <cellStyle name="Comma0" xfId="548" xr:uid="{00000000-0005-0000-0000-000023020000}"/>
    <cellStyle name="Comma0 2" xfId="549" xr:uid="{00000000-0005-0000-0000-000024020000}"/>
    <cellStyle name="Comma0 3" xfId="550" xr:uid="{00000000-0005-0000-0000-000025020000}"/>
    <cellStyle name="Currency 2" xfId="551" xr:uid="{00000000-0005-0000-0000-000026020000}"/>
    <cellStyle name="Currency 2 2" xfId="552" xr:uid="{00000000-0005-0000-0000-000027020000}"/>
    <cellStyle name="Currency 2 3" xfId="553" xr:uid="{00000000-0005-0000-0000-000028020000}"/>
    <cellStyle name="Currency 3" xfId="554" xr:uid="{00000000-0005-0000-0000-000029020000}"/>
    <cellStyle name="Dobro 2" xfId="555" xr:uid="{00000000-0005-0000-0000-00002A020000}"/>
    <cellStyle name="Dobro 2 2" xfId="556" xr:uid="{00000000-0005-0000-0000-00002B020000}"/>
    <cellStyle name="Element-delo" xfId="557" xr:uid="{00000000-0005-0000-0000-00002C020000}"/>
    <cellStyle name="Element-delo 2" xfId="558" xr:uid="{00000000-0005-0000-0000-00002D020000}"/>
    <cellStyle name="Element-delo 3" xfId="559" xr:uid="{00000000-0005-0000-0000-00002E020000}"/>
    <cellStyle name="Excel Built-in Comma" xfId="560" xr:uid="{00000000-0005-0000-0000-00002F020000}"/>
    <cellStyle name="Excel Built-in Comma [0]" xfId="561" xr:uid="{00000000-0005-0000-0000-000030020000}"/>
    <cellStyle name="Excel Built-in Currency" xfId="2651" xr:uid="{00506A40-EBCD-4A6F-A6F3-D0F8F73D7505}"/>
    <cellStyle name="Excel Built-in Excel Built-in Excel Built-in Excel Built-in Excel Built-in Excel Built-in Normal_1.3.2" xfId="562" xr:uid="{00000000-0005-0000-0000-000031020000}"/>
    <cellStyle name="Excel Built-in Explanatory Text" xfId="2648" xr:uid="{CD9CE170-CB43-4CAB-A6A5-69651315983F}"/>
    <cellStyle name="Excel Built-in Navadno 2" xfId="563" xr:uid="{00000000-0005-0000-0000-000032020000}"/>
    <cellStyle name="Excel Built-in Navadno 2 2 2 2" xfId="564" xr:uid="{00000000-0005-0000-0000-000033020000}"/>
    <cellStyle name="Excel Built-in Normal" xfId="565" xr:uid="{00000000-0005-0000-0000-000034020000}"/>
    <cellStyle name="Excel Built-in Normal 1" xfId="2615" xr:uid="{27A7A93E-C315-414F-BE8E-27EFBF2D5724}"/>
    <cellStyle name="Excel Built-in Normal 2" xfId="566" xr:uid="{00000000-0005-0000-0000-000035020000}"/>
    <cellStyle name="Excel Built-in Normal 2 2" xfId="567" xr:uid="{00000000-0005-0000-0000-000036020000}"/>
    <cellStyle name="Excel Built-in Normal 2 2 2" xfId="568" xr:uid="{00000000-0005-0000-0000-000037020000}"/>
    <cellStyle name="Excel Built-in Normal 2 3" xfId="569" xr:uid="{00000000-0005-0000-0000-000038020000}"/>
    <cellStyle name="Excel Built-in Normal 2 4" xfId="570" xr:uid="{00000000-0005-0000-0000-000039020000}"/>
    <cellStyle name="Excel Built-in Normal 3" xfId="571" xr:uid="{00000000-0005-0000-0000-00003A020000}"/>
    <cellStyle name="Excel Built-in Normal 3 2" xfId="572" xr:uid="{00000000-0005-0000-0000-00003B020000}"/>
    <cellStyle name="Excel Built-in Normal 4" xfId="573" xr:uid="{00000000-0005-0000-0000-00003C020000}"/>
    <cellStyle name="Excel Built-in Normal 5" xfId="574" xr:uid="{00000000-0005-0000-0000-00003D020000}"/>
    <cellStyle name="Excel Built-in Percent" xfId="575" xr:uid="{00000000-0005-0000-0000-00003E020000}"/>
    <cellStyle name="Excel Built-in S3 2" xfId="576" xr:uid="{00000000-0005-0000-0000-00003F020000}"/>
    <cellStyle name="Excel Built-in Vejica 15" xfId="577" xr:uid="{00000000-0005-0000-0000-000040020000}"/>
    <cellStyle name="Excel_BuiltIn_Comma 1" xfId="578" xr:uid="{00000000-0005-0000-0000-000041020000}"/>
    <cellStyle name="Explanatory Text" xfId="579" xr:uid="{00000000-0005-0000-0000-000042020000}"/>
    <cellStyle name="Explanatory Text 1" xfId="580" xr:uid="{00000000-0005-0000-0000-000043020000}"/>
    <cellStyle name="Explanatory Text 2" xfId="581" xr:uid="{00000000-0005-0000-0000-000044020000}"/>
    <cellStyle name="Explanatory Text 3" xfId="582" xr:uid="{00000000-0005-0000-0000-000045020000}"/>
    <cellStyle name="Explanatory Text 4" xfId="583" xr:uid="{00000000-0005-0000-0000-000046020000}"/>
    <cellStyle name="Explanatory Text 5" xfId="584" xr:uid="{00000000-0005-0000-0000-000047020000}"/>
    <cellStyle name="Explanatory Text 6" xfId="585" xr:uid="{00000000-0005-0000-0000-000048020000}"/>
    <cellStyle name="Good 1" xfId="586" xr:uid="{00000000-0005-0000-0000-000049020000}"/>
    <cellStyle name="Good 1 2" xfId="587" xr:uid="{00000000-0005-0000-0000-00004A020000}"/>
    <cellStyle name="Good 1 3" xfId="588" xr:uid="{00000000-0005-0000-0000-00004B020000}"/>
    <cellStyle name="Good 2" xfId="589" xr:uid="{00000000-0005-0000-0000-00004C020000}"/>
    <cellStyle name="Good 2 2" xfId="590" xr:uid="{00000000-0005-0000-0000-00004D020000}"/>
    <cellStyle name="Good 2 3" xfId="591" xr:uid="{00000000-0005-0000-0000-00004E020000}"/>
    <cellStyle name="Good 3" xfId="592" xr:uid="{00000000-0005-0000-0000-00004F020000}"/>
    <cellStyle name="Good 3 2" xfId="593" xr:uid="{00000000-0005-0000-0000-000050020000}"/>
    <cellStyle name="Good 3 3" xfId="594" xr:uid="{00000000-0005-0000-0000-000051020000}"/>
    <cellStyle name="Good 4" xfId="595" xr:uid="{00000000-0005-0000-0000-000052020000}"/>
    <cellStyle name="Good 4 2" xfId="596" xr:uid="{00000000-0005-0000-0000-000053020000}"/>
    <cellStyle name="Good 4 3" xfId="597" xr:uid="{00000000-0005-0000-0000-000054020000}"/>
    <cellStyle name="Good 5" xfId="598" xr:uid="{00000000-0005-0000-0000-000055020000}"/>
    <cellStyle name="Good 5 2" xfId="599" xr:uid="{00000000-0005-0000-0000-000056020000}"/>
    <cellStyle name="Good 5 3" xfId="600" xr:uid="{00000000-0005-0000-0000-000057020000}"/>
    <cellStyle name="Good 6" xfId="601" xr:uid="{00000000-0005-0000-0000-000058020000}"/>
    <cellStyle name="Good 6 2" xfId="602" xr:uid="{00000000-0005-0000-0000-000059020000}"/>
    <cellStyle name="Good 6 3" xfId="603" xr:uid="{00000000-0005-0000-0000-00005A020000}"/>
    <cellStyle name="Heading" xfId="604" xr:uid="{00000000-0005-0000-0000-00005B020000}"/>
    <cellStyle name="Heading 1" xfId="605" xr:uid="{00000000-0005-0000-0000-00005C020000}"/>
    <cellStyle name="Heading 1 1" xfId="606" xr:uid="{00000000-0005-0000-0000-00005D020000}"/>
    <cellStyle name="Heading 1 2" xfId="607" xr:uid="{00000000-0005-0000-0000-00005E020000}"/>
    <cellStyle name="Heading 1 3" xfId="608" xr:uid="{00000000-0005-0000-0000-00005F020000}"/>
    <cellStyle name="Heading 1 4" xfId="609" xr:uid="{00000000-0005-0000-0000-000060020000}"/>
    <cellStyle name="Heading 1 5" xfId="610" xr:uid="{00000000-0005-0000-0000-000061020000}"/>
    <cellStyle name="Heading 1 6" xfId="611" xr:uid="{00000000-0005-0000-0000-000062020000}"/>
    <cellStyle name="Heading 1 7" xfId="612" xr:uid="{00000000-0005-0000-0000-000063020000}"/>
    <cellStyle name="Heading 2" xfId="613" xr:uid="{00000000-0005-0000-0000-000064020000}"/>
    <cellStyle name="Heading 2 1" xfId="614" xr:uid="{00000000-0005-0000-0000-000065020000}"/>
    <cellStyle name="Heading 2 2" xfId="615" xr:uid="{00000000-0005-0000-0000-000066020000}"/>
    <cellStyle name="Heading 2 3" xfId="616" xr:uid="{00000000-0005-0000-0000-000067020000}"/>
    <cellStyle name="Heading 2 4" xfId="617" xr:uid="{00000000-0005-0000-0000-000068020000}"/>
    <cellStyle name="Heading 2 5" xfId="618" xr:uid="{00000000-0005-0000-0000-000069020000}"/>
    <cellStyle name="Heading 2 6" xfId="619" xr:uid="{00000000-0005-0000-0000-00006A020000}"/>
    <cellStyle name="Heading 2 7" xfId="620" xr:uid="{00000000-0005-0000-0000-00006B020000}"/>
    <cellStyle name="Heading 3" xfId="621" xr:uid="{00000000-0005-0000-0000-00006C020000}"/>
    <cellStyle name="Heading 3 1" xfId="622" xr:uid="{00000000-0005-0000-0000-00006D020000}"/>
    <cellStyle name="Heading 3 2" xfId="623" xr:uid="{00000000-0005-0000-0000-00006E020000}"/>
    <cellStyle name="Heading 3 3" xfId="624" xr:uid="{00000000-0005-0000-0000-00006F020000}"/>
    <cellStyle name="Heading 3 4" xfId="625" xr:uid="{00000000-0005-0000-0000-000070020000}"/>
    <cellStyle name="Heading 3 5" xfId="626" xr:uid="{00000000-0005-0000-0000-000071020000}"/>
    <cellStyle name="Heading 3 6" xfId="627" xr:uid="{00000000-0005-0000-0000-000072020000}"/>
    <cellStyle name="Heading 3 7" xfId="628" xr:uid="{00000000-0005-0000-0000-000073020000}"/>
    <cellStyle name="Heading 4" xfId="629" xr:uid="{00000000-0005-0000-0000-000074020000}"/>
    <cellStyle name="Heading 4 1" xfId="630" xr:uid="{00000000-0005-0000-0000-000075020000}"/>
    <cellStyle name="Heading 4 2" xfId="631" xr:uid="{00000000-0005-0000-0000-000076020000}"/>
    <cellStyle name="Heading 4 3" xfId="632" xr:uid="{00000000-0005-0000-0000-000077020000}"/>
    <cellStyle name="Heading 4 4" xfId="633" xr:uid="{00000000-0005-0000-0000-000078020000}"/>
    <cellStyle name="Heading 4 5" xfId="634" xr:uid="{00000000-0005-0000-0000-000079020000}"/>
    <cellStyle name="Heading 4 6" xfId="635" xr:uid="{00000000-0005-0000-0000-00007A020000}"/>
    <cellStyle name="Heading 4 7" xfId="636" xr:uid="{00000000-0005-0000-0000-00007B020000}"/>
    <cellStyle name="Heading1" xfId="637" xr:uid="{00000000-0005-0000-0000-00007C020000}"/>
    <cellStyle name="Hiperpovezava 2" xfId="638" xr:uid="{00000000-0005-0000-0000-00007D020000}"/>
    <cellStyle name="Hiperpovezava 2 2" xfId="639" xr:uid="{00000000-0005-0000-0000-00007E020000}"/>
    <cellStyle name="Hiperpovezava 2 3" xfId="2620" xr:uid="{E2FDF0CB-831D-425C-84CC-30641288B7FD}"/>
    <cellStyle name="Hiperpovezava 3" xfId="640" xr:uid="{00000000-0005-0000-0000-00007F020000}"/>
    <cellStyle name="Hiperpovezava 4" xfId="641" xr:uid="{00000000-0005-0000-0000-000080020000}"/>
    <cellStyle name="Hiperpovezava 5" xfId="642" xr:uid="{00000000-0005-0000-0000-000081020000}"/>
    <cellStyle name="Input" xfId="643" xr:uid="{00000000-0005-0000-0000-000082020000}"/>
    <cellStyle name="Input 1" xfId="644" xr:uid="{00000000-0005-0000-0000-000083020000}"/>
    <cellStyle name="Input 2" xfId="645" xr:uid="{00000000-0005-0000-0000-000084020000}"/>
    <cellStyle name="Input 3" xfId="646" xr:uid="{00000000-0005-0000-0000-000085020000}"/>
    <cellStyle name="Input 4" xfId="647" xr:uid="{00000000-0005-0000-0000-000086020000}"/>
    <cellStyle name="Input 5" xfId="648" xr:uid="{00000000-0005-0000-0000-000087020000}"/>
    <cellStyle name="Input 6" xfId="649" xr:uid="{00000000-0005-0000-0000-000088020000}"/>
    <cellStyle name="Input 7" xfId="650" xr:uid="{00000000-0005-0000-0000-000089020000}"/>
    <cellStyle name="Izhod 2" xfId="651" xr:uid="{00000000-0005-0000-0000-00008A020000}"/>
    <cellStyle name="Izhod 2 2" xfId="652" xr:uid="{00000000-0005-0000-0000-00008B020000}"/>
    <cellStyle name="Izhod 2 3" xfId="653" xr:uid="{00000000-0005-0000-0000-00008C020000}"/>
    <cellStyle name="Linked Cell" xfId="654" xr:uid="{00000000-0005-0000-0000-00008D020000}"/>
    <cellStyle name="Linked Cell 1" xfId="655" xr:uid="{00000000-0005-0000-0000-00008E020000}"/>
    <cellStyle name="Linked Cell 2" xfId="656" xr:uid="{00000000-0005-0000-0000-00008F020000}"/>
    <cellStyle name="Linked Cell 3" xfId="657" xr:uid="{00000000-0005-0000-0000-000090020000}"/>
    <cellStyle name="Linked Cell 4" xfId="658" xr:uid="{00000000-0005-0000-0000-000091020000}"/>
    <cellStyle name="Linked Cell 5" xfId="659" xr:uid="{00000000-0005-0000-0000-000092020000}"/>
    <cellStyle name="Linked Cell 6" xfId="660" xr:uid="{00000000-0005-0000-0000-000093020000}"/>
    <cellStyle name="Linked Cell 7" xfId="661" xr:uid="{00000000-0005-0000-0000-000094020000}"/>
    <cellStyle name="Naslov 1 1" xfId="662" xr:uid="{00000000-0005-0000-0000-000095020000}"/>
    <cellStyle name="Naslov 1 1 1" xfId="663" xr:uid="{00000000-0005-0000-0000-000096020000}"/>
    <cellStyle name="Naslov 1 1 2" xfId="664" xr:uid="{00000000-0005-0000-0000-000097020000}"/>
    <cellStyle name="Naslov 1 2" xfId="665" xr:uid="{00000000-0005-0000-0000-000098020000}"/>
    <cellStyle name="Naslov 1 2 2" xfId="666" xr:uid="{00000000-0005-0000-0000-000099020000}"/>
    <cellStyle name="Naslov 1 3" xfId="667" xr:uid="{00000000-0005-0000-0000-00009A020000}"/>
    <cellStyle name="Naslov 2 2" xfId="668" xr:uid="{00000000-0005-0000-0000-00009B020000}"/>
    <cellStyle name="Naslov 2 3" xfId="669" xr:uid="{00000000-0005-0000-0000-00009C020000}"/>
    <cellStyle name="Naslov 3 2" xfId="670" xr:uid="{00000000-0005-0000-0000-00009D020000}"/>
    <cellStyle name="Naslov 3 3" xfId="671" xr:uid="{00000000-0005-0000-0000-00009E020000}"/>
    <cellStyle name="Naslov 4 2" xfId="672" xr:uid="{00000000-0005-0000-0000-00009F020000}"/>
    <cellStyle name="Naslov 4 3" xfId="673" xr:uid="{00000000-0005-0000-0000-0000A0020000}"/>
    <cellStyle name="Naslov 5" xfId="674" xr:uid="{00000000-0005-0000-0000-0000A1020000}"/>
    <cellStyle name="Naslov 5 2" xfId="675" xr:uid="{00000000-0005-0000-0000-0000A2020000}"/>
    <cellStyle name="Naslov del" xfId="676" xr:uid="{00000000-0005-0000-0000-0000A3020000}"/>
    <cellStyle name="Naslov del 1" xfId="677" xr:uid="{00000000-0005-0000-0000-0000A4020000}"/>
    <cellStyle name="Naslov del 2" xfId="678" xr:uid="{00000000-0005-0000-0000-0000A5020000}"/>
    <cellStyle name="Naslov del 3" xfId="679" xr:uid="{00000000-0005-0000-0000-0000A6020000}"/>
    <cellStyle name="Naslov del 4" xfId="680" xr:uid="{00000000-0005-0000-0000-0000A7020000}"/>
    <cellStyle name="Naslov del 5" xfId="681" xr:uid="{00000000-0005-0000-0000-0000A8020000}"/>
    <cellStyle name="Naslov del 6" xfId="682" xr:uid="{00000000-0005-0000-0000-0000A9020000}"/>
    <cellStyle name="nASLOV PROSTOROV" xfId="683" xr:uid="{00000000-0005-0000-0000-0000AA020000}"/>
    <cellStyle name="nASLOV PROSTOROV 1" xfId="684" xr:uid="{00000000-0005-0000-0000-0000AB020000}"/>
    <cellStyle name="nASLOV PROSTOROV 2" xfId="685" xr:uid="{00000000-0005-0000-0000-0000AC020000}"/>
    <cellStyle name="nASLOV PROSTOROV 3" xfId="686" xr:uid="{00000000-0005-0000-0000-0000AD020000}"/>
    <cellStyle name="nASLOV PROSTOROV 4" xfId="687" xr:uid="{00000000-0005-0000-0000-0000AE020000}"/>
    <cellStyle name="nASLOV PROSTOROV 5" xfId="688" xr:uid="{00000000-0005-0000-0000-0000AF020000}"/>
    <cellStyle name="nASLOV PROSTOROV 6" xfId="689" xr:uid="{00000000-0005-0000-0000-0000B0020000}"/>
    <cellStyle name="Navadno" xfId="0" builtinId="0"/>
    <cellStyle name="Navadno 10" xfId="690" xr:uid="{00000000-0005-0000-0000-0000B2020000}"/>
    <cellStyle name="Navadno 10 10 10 2" xfId="691" xr:uid="{00000000-0005-0000-0000-0000B3020000}"/>
    <cellStyle name="Navadno 10 10 10 2 2" xfId="2628" xr:uid="{C8AF0273-0EFF-43E9-8F0D-3E56D87772B1}"/>
    <cellStyle name="Navadno 10 10 10 5" xfId="692" xr:uid="{00000000-0005-0000-0000-0000B4020000}"/>
    <cellStyle name="Navadno 10 2" xfId="693" xr:uid="{00000000-0005-0000-0000-0000B5020000}"/>
    <cellStyle name="Navadno 10 2 2" xfId="694" xr:uid="{00000000-0005-0000-0000-0000B6020000}"/>
    <cellStyle name="Navadno 10 2 2 2" xfId="695" xr:uid="{00000000-0005-0000-0000-0000B7020000}"/>
    <cellStyle name="Navadno 10 2 2 2 2" xfId="696" xr:uid="{00000000-0005-0000-0000-0000B8020000}"/>
    <cellStyle name="Navadno 10 2 2 3" xfId="697" xr:uid="{00000000-0005-0000-0000-0000B9020000}"/>
    <cellStyle name="Navadno 10 2 3" xfId="698" xr:uid="{00000000-0005-0000-0000-0000BA020000}"/>
    <cellStyle name="Navadno 10 2 3 2" xfId="699" xr:uid="{00000000-0005-0000-0000-0000BB020000}"/>
    <cellStyle name="Navadno 10 2 4" xfId="700" xr:uid="{00000000-0005-0000-0000-0000BC020000}"/>
    <cellStyle name="Navadno 10 2 5" xfId="701" xr:uid="{00000000-0005-0000-0000-0000BD020000}"/>
    <cellStyle name="Navadno 10 3" xfId="702" xr:uid="{00000000-0005-0000-0000-0000BE020000}"/>
    <cellStyle name="Navadno 10 3 2" xfId="703" xr:uid="{00000000-0005-0000-0000-0000BF020000}"/>
    <cellStyle name="Navadno 10 3 2 2" xfId="704" xr:uid="{00000000-0005-0000-0000-0000C0020000}"/>
    <cellStyle name="Navadno 10 3 2 2 2" xfId="705" xr:uid="{00000000-0005-0000-0000-0000C1020000}"/>
    <cellStyle name="Navadno 10 3 2 3" xfId="706" xr:uid="{00000000-0005-0000-0000-0000C2020000}"/>
    <cellStyle name="Navadno 10 3 3" xfId="707" xr:uid="{00000000-0005-0000-0000-0000C3020000}"/>
    <cellStyle name="Navadno 10 3 3 2" xfId="708" xr:uid="{00000000-0005-0000-0000-0000C4020000}"/>
    <cellStyle name="Navadno 10 3 4" xfId="709" xr:uid="{00000000-0005-0000-0000-0000C5020000}"/>
    <cellStyle name="Navadno 10 4" xfId="710" xr:uid="{00000000-0005-0000-0000-0000C6020000}"/>
    <cellStyle name="Navadno 10 4 2" xfId="711" xr:uid="{00000000-0005-0000-0000-0000C7020000}"/>
    <cellStyle name="Navadno 10 5" xfId="712" xr:uid="{00000000-0005-0000-0000-0000C8020000}"/>
    <cellStyle name="Navadno 10 6" xfId="713" xr:uid="{00000000-0005-0000-0000-0000C9020000}"/>
    <cellStyle name="Navadno 100 2" xfId="714" xr:uid="{00000000-0005-0000-0000-0000CA020000}"/>
    <cellStyle name="Navadno 102" xfId="715" xr:uid="{00000000-0005-0000-0000-0000CB020000}"/>
    <cellStyle name="Navadno 103" xfId="2683" xr:uid="{88C2BAB0-7585-490D-A8A1-88FD2674976D}"/>
    <cellStyle name="Navadno 104" xfId="2685" xr:uid="{98DBB3EF-A7E3-45A3-B392-BB88ACD5577F}"/>
    <cellStyle name="Navadno 105 2" xfId="716" xr:uid="{00000000-0005-0000-0000-0000CC020000}"/>
    <cellStyle name="Navadno 106" xfId="2686" xr:uid="{D3231B4C-C43D-4619-9DB6-61CE0542571F}"/>
    <cellStyle name="Navadno 106 2" xfId="717" xr:uid="{00000000-0005-0000-0000-0000CD020000}"/>
    <cellStyle name="Navadno 109 5" xfId="2627" xr:uid="{C1169FBA-58AB-4BD2-8154-5DCE7929CF80}"/>
    <cellStyle name="Navadno 11" xfId="718" xr:uid="{00000000-0005-0000-0000-0000CE020000}"/>
    <cellStyle name="Navadno 11 2" xfId="719" xr:uid="{00000000-0005-0000-0000-0000CF020000}"/>
    <cellStyle name="Navadno 11 2 2" xfId="720" xr:uid="{00000000-0005-0000-0000-0000D0020000}"/>
    <cellStyle name="Navadno 11 2 2 2" xfId="721" xr:uid="{00000000-0005-0000-0000-0000D1020000}"/>
    <cellStyle name="Navadno 11 2 2 2 2" xfId="722" xr:uid="{00000000-0005-0000-0000-0000D2020000}"/>
    <cellStyle name="Navadno 11 2 2 3" xfId="723" xr:uid="{00000000-0005-0000-0000-0000D3020000}"/>
    <cellStyle name="Navadno 11 2 3" xfId="724" xr:uid="{00000000-0005-0000-0000-0000D4020000}"/>
    <cellStyle name="Navadno 11 2 3 2" xfId="725" xr:uid="{00000000-0005-0000-0000-0000D5020000}"/>
    <cellStyle name="Navadno 11 2 4" xfId="726" xr:uid="{00000000-0005-0000-0000-0000D6020000}"/>
    <cellStyle name="Navadno 11 3" xfId="727" xr:uid="{00000000-0005-0000-0000-0000D7020000}"/>
    <cellStyle name="Navadno 11 3 2" xfId="728" xr:uid="{00000000-0005-0000-0000-0000D8020000}"/>
    <cellStyle name="Navadno 11 3 2 2" xfId="729" xr:uid="{00000000-0005-0000-0000-0000D9020000}"/>
    <cellStyle name="Navadno 11 3 2 2 2" xfId="730" xr:uid="{00000000-0005-0000-0000-0000DA020000}"/>
    <cellStyle name="Navadno 11 3 2 3" xfId="731" xr:uid="{00000000-0005-0000-0000-0000DB020000}"/>
    <cellStyle name="Navadno 11 3 3" xfId="732" xr:uid="{00000000-0005-0000-0000-0000DC020000}"/>
    <cellStyle name="Navadno 11 3 3 2" xfId="733" xr:uid="{00000000-0005-0000-0000-0000DD020000}"/>
    <cellStyle name="Navadno 11 3 4" xfId="734" xr:uid="{00000000-0005-0000-0000-0000DE020000}"/>
    <cellStyle name="Navadno 11 4" xfId="735" xr:uid="{00000000-0005-0000-0000-0000DF020000}"/>
    <cellStyle name="Navadno 11 5" xfId="736" xr:uid="{00000000-0005-0000-0000-0000E0020000}"/>
    <cellStyle name="Navadno 112 2" xfId="737" xr:uid="{00000000-0005-0000-0000-0000E1020000}"/>
    <cellStyle name="Navadno 113 2" xfId="738" xr:uid="{00000000-0005-0000-0000-0000E2020000}"/>
    <cellStyle name="Navadno 114 2" xfId="739" xr:uid="{00000000-0005-0000-0000-0000E3020000}"/>
    <cellStyle name="Navadno 115 2" xfId="740" xr:uid="{00000000-0005-0000-0000-0000E4020000}"/>
    <cellStyle name="Navadno 116 2" xfId="741" xr:uid="{00000000-0005-0000-0000-0000E5020000}"/>
    <cellStyle name="Navadno 12" xfId="742" xr:uid="{00000000-0005-0000-0000-0000E6020000}"/>
    <cellStyle name="Navadno 12 2" xfId="743" xr:uid="{00000000-0005-0000-0000-0000E7020000}"/>
    <cellStyle name="Navadno 12 2 2" xfId="744" xr:uid="{00000000-0005-0000-0000-0000E8020000}"/>
    <cellStyle name="Navadno 12 2 2 2" xfId="745" xr:uid="{00000000-0005-0000-0000-0000E9020000}"/>
    <cellStyle name="Navadno 12 2 2 2 2" xfId="746" xr:uid="{00000000-0005-0000-0000-0000EA020000}"/>
    <cellStyle name="Navadno 12 2 2 3" xfId="747" xr:uid="{00000000-0005-0000-0000-0000EB020000}"/>
    <cellStyle name="Navadno 12 2 3" xfId="748" xr:uid="{00000000-0005-0000-0000-0000EC020000}"/>
    <cellStyle name="Navadno 12 2 3 2" xfId="749" xr:uid="{00000000-0005-0000-0000-0000ED020000}"/>
    <cellStyle name="Navadno 12 2 4" xfId="750" xr:uid="{00000000-0005-0000-0000-0000EE020000}"/>
    <cellStyle name="Navadno 12 3" xfId="751" xr:uid="{00000000-0005-0000-0000-0000EF020000}"/>
    <cellStyle name="Navadno 12 3 2" xfId="752" xr:uid="{00000000-0005-0000-0000-0000F0020000}"/>
    <cellStyle name="Navadno 12 3 2 2" xfId="753" xr:uid="{00000000-0005-0000-0000-0000F1020000}"/>
    <cellStyle name="Navadno 12 3 2 2 2" xfId="754" xr:uid="{00000000-0005-0000-0000-0000F2020000}"/>
    <cellStyle name="Navadno 12 3 2 3" xfId="755" xr:uid="{00000000-0005-0000-0000-0000F3020000}"/>
    <cellStyle name="Navadno 12 3 3" xfId="756" xr:uid="{00000000-0005-0000-0000-0000F4020000}"/>
    <cellStyle name="Navadno 12 3 3 2" xfId="757" xr:uid="{00000000-0005-0000-0000-0000F5020000}"/>
    <cellStyle name="Navadno 12 3 4" xfId="758" xr:uid="{00000000-0005-0000-0000-0000F6020000}"/>
    <cellStyle name="Navadno 12 4" xfId="759" xr:uid="{00000000-0005-0000-0000-0000F7020000}"/>
    <cellStyle name="Navadno 12 4 2" xfId="760" xr:uid="{00000000-0005-0000-0000-0000F8020000}"/>
    <cellStyle name="Navadno 12 4 2 2" xfId="761" xr:uid="{00000000-0005-0000-0000-0000F9020000}"/>
    <cellStyle name="Navadno 12 4 3" xfId="762" xr:uid="{00000000-0005-0000-0000-0000FA020000}"/>
    <cellStyle name="Navadno 12 5" xfId="763" xr:uid="{00000000-0005-0000-0000-0000FB020000}"/>
    <cellStyle name="Navadno 12 5 2" xfId="764" xr:uid="{00000000-0005-0000-0000-0000FC020000}"/>
    <cellStyle name="Navadno 12 5 2 2" xfId="765" xr:uid="{00000000-0005-0000-0000-0000FD020000}"/>
    <cellStyle name="Navadno 12 5 3" xfId="766" xr:uid="{00000000-0005-0000-0000-0000FE020000}"/>
    <cellStyle name="Navadno 12 6" xfId="767" xr:uid="{00000000-0005-0000-0000-0000FF020000}"/>
    <cellStyle name="Navadno 12 6 2" xfId="768" xr:uid="{00000000-0005-0000-0000-000000030000}"/>
    <cellStyle name="Navadno 12 7" xfId="769" xr:uid="{00000000-0005-0000-0000-000001030000}"/>
    <cellStyle name="Navadno 12_SELNICA POPISI GOI ZBIR - FAZNO - z dopolnitvami marec 2013" xfId="770" xr:uid="{00000000-0005-0000-0000-000002030000}"/>
    <cellStyle name="Navadno 121 2" xfId="771" xr:uid="{00000000-0005-0000-0000-000003030000}"/>
    <cellStyle name="Navadno 13" xfId="772" xr:uid="{00000000-0005-0000-0000-000004030000}"/>
    <cellStyle name="Navadno 13 2" xfId="773" xr:uid="{00000000-0005-0000-0000-000005030000}"/>
    <cellStyle name="Navadno 13 2 2" xfId="774" xr:uid="{00000000-0005-0000-0000-000006030000}"/>
    <cellStyle name="Navadno 13 2 2 2" xfId="775" xr:uid="{00000000-0005-0000-0000-000007030000}"/>
    <cellStyle name="Navadno 13 2 2 2 2" xfId="776" xr:uid="{00000000-0005-0000-0000-000008030000}"/>
    <cellStyle name="Navadno 13 2 2 3" xfId="777" xr:uid="{00000000-0005-0000-0000-000009030000}"/>
    <cellStyle name="Navadno 13 2 3" xfId="778" xr:uid="{00000000-0005-0000-0000-00000A030000}"/>
    <cellStyle name="Navadno 13 2 3 2" xfId="779" xr:uid="{00000000-0005-0000-0000-00000B030000}"/>
    <cellStyle name="Navadno 13 2 4" xfId="780" xr:uid="{00000000-0005-0000-0000-00000C030000}"/>
    <cellStyle name="Navadno 13 3" xfId="781" xr:uid="{00000000-0005-0000-0000-00000D030000}"/>
    <cellStyle name="Navadno 13 3 2" xfId="782" xr:uid="{00000000-0005-0000-0000-00000E030000}"/>
    <cellStyle name="Navadno 13 3 2 2" xfId="783" xr:uid="{00000000-0005-0000-0000-00000F030000}"/>
    <cellStyle name="Navadno 13 3 2 2 2" xfId="784" xr:uid="{00000000-0005-0000-0000-000010030000}"/>
    <cellStyle name="Navadno 13 3 2 3" xfId="785" xr:uid="{00000000-0005-0000-0000-000011030000}"/>
    <cellStyle name="Navadno 13 3 3" xfId="786" xr:uid="{00000000-0005-0000-0000-000012030000}"/>
    <cellStyle name="Navadno 13 3 3 2" xfId="787" xr:uid="{00000000-0005-0000-0000-000013030000}"/>
    <cellStyle name="Navadno 13 3 4" xfId="788" xr:uid="{00000000-0005-0000-0000-000014030000}"/>
    <cellStyle name="Navadno 13 4" xfId="789" xr:uid="{00000000-0005-0000-0000-000015030000}"/>
    <cellStyle name="Navadno 14" xfId="790" xr:uid="{00000000-0005-0000-0000-000016030000}"/>
    <cellStyle name="Navadno 14 2" xfId="791" xr:uid="{00000000-0005-0000-0000-000017030000}"/>
    <cellStyle name="Navadno 14 2 2" xfId="792" xr:uid="{00000000-0005-0000-0000-000018030000}"/>
    <cellStyle name="Navadno 14 2 2 2" xfId="793" xr:uid="{00000000-0005-0000-0000-000019030000}"/>
    <cellStyle name="Navadno 14 2 2 2 2" xfId="794" xr:uid="{00000000-0005-0000-0000-00001A030000}"/>
    <cellStyle name="Navadno 14 2 2 3" xfId="795" xr:uid="{00000000-0005-0000-0000-00001B030000}"/>
    <cellStyle name="Navadno 14 2 3" xfId="796" xr:uid="{00000000-0005-0000-0000-00001C030000}"/>
    <cellStyle name="Navadno 14 2 3 2" xfId="797" xr:uid="{00000000-0005-0000-0000-00001D030000}"/>
    <cellStyle name="Navadno 14 2 4" xfId="798" xr:uid="{00000000-0005-0000-0000-00001E030000}"/>
    <cellStyle name="Navadno 14 3" xfId="799" xr:uid="{00000000-0005-0000-0000-00001F030000}"/>
    <cellStyle name="Navadno 14 3 2" xfId="800" xr:uid="{00000000-0005-0000-0000-000020030000}"/>
    <cellStyle name="Navadno 14 3 2 2" xfId="801" xr:uid="{00000000-0005-0000-0000-000021030000}"/>
    <cellStyle name="Navadno 14 3 2 2 2" xfId="802" xr:uid="{00000000-0005-0000-0000-000022030000}"/>
    <cellStyle name="Navadno 14 3 2 3" xfId="803" xr:uid="{00000000-0005-0000-0000-000023030000}"/>
    <cellStyle name="Navadno 14 3 3" xfId="804" xr:uid="{00000000-0005-0000-0000-000024030000}"/>
    <cellStyle name="Navadno 14 3 3 2" xfId="805" xr:uid="{00000000-0005-0000-0000-000025030000}"/>
    <cellStyle name="Navadno 14 3 4" xfId="806" xr:uid="{00000000-0005-0000-0000-000026030000}"/>
    <cellStyle name="Navadno 15" xfId="807" xr:uid="{00000000-0005-0000-0000-000027030000}"/>
    <cellStyle name="Navadno 15 2" xfId="808" xr:uid="{00000000-0005-0000-0000-000028030000}"/>
    <cellStyle name="Navadno 15 2 2" xfId="809" xr:uid="{00000000-0005-0000-0000-000029030000}"/>
    <cellStyle name="Navadno 15 2 2 2" xfId="810" xr:uid="{00000000-0005-0000-0000-00002A030000}"/>
    <cellStyle name="Navadno 15 2 2 2 2" xfId="811" xr:uid="{00000000-0005-0000-0000-00002B030000}"/>
    <cellStyle name="Navadno 15 2 2 3" xfId="812" xr:uid="{00000000-0005-0000-0000-00002C030000}"/>
    <cellStyle name="Navadno 15 2 3" xfId="813" xr:uid="{00000000-0005-0000-0000-00002D030000}"/>
    <cellStyle name="Navadno 15 2 3 2" xfId="814" xr:uid="{00000000-0005-0000-0000-00002E030000}"/>
    <cellStyle name="Navadno 15 2 4" xfId="815" xr:uid="{00000000-0005-0000-0000-00002F030000}"/>
    <cellStyle name="Navadno 15 3" xfId="816" xr:uid="{00000000-0005-0000-0000-000030030000}"/>
    <cellStyle name="Navadno 15 3 2" xfId="817" xr:uid="{00000000-0005-0000-0000-000031030000}"/>
    <cellStyle name="Navadno 15 3 2 2" xfId="818" xr:uid="{00000000-0005-0000-0000-000032030000}"/>
    <cellStyle name="Navadno 15 3 2 2 2" xfId="819" xr:uid="{00000000-0005-0000-0000-000033030000}"/>
    <cellStyle name="Navadno 15 3 2 3" xfId="820" xr:uid="{00000000-0005-0000-0000-000034030000}"/>
    <cellStyle name="Navadno 15 3 3" xfId="821" xr:uid="{00000000-0005-0000-0000-000035030000}"/>
    <cellStyle name="Navadno 15 3 3 2" xfId="822" xr:uid="{00000000-0005-0000-0000-000036030000}"/>
    <cellStyle name="Navadno 15 3 4" xfId="823" xr:uid="{00000000-0005-0000-0000-000037030000}"/>
    <cellStyle name="Navadno 15 4" xfId="824" xr:uid="{00000000-0005-0000-0000-000038030000}"/>
    <cellStyle name="Navadno 15 4 2" xfId="825" xr:uid="{00000000-0005-0000-0000-000039030000}"/>
    <cellStyle name="Navadno 15 5" xfId="2657" xr:uid="{2D3AB814-42DA-4799-8979-9A43238B9C59}"/>
    <cellStyle name="Navadno 16" xfId="826" xr:uid="{00000000-0005-0000-0000-00003A030000}"/>
    <cellStyle name="Navadno 16 2" xfId="827" xr:uid="{00000000-0005-0000-0000-00003B030000}"/>
    <cellStyle name="Navadno 16 2 2" xfId="828" xr:uid="{00000000-0005-0000-0000-00003C030000}"/>
    <cellStyle name="Navadno 16 2 2 2" xfId="829" xr:uid="{00000000-0005-0000-0000-00003D030000}"/>
    <cellStyle name="Navadno 16 2 2 2 2" xfId="830" xr:uid="{00000000-0005-0000-0000-00003E030000}"/>
    <cellStyle name="Navadno 16 2 2 3" xfId="831" xr:uid="{00000000-0005-0000-0000-00003F030000}"/>
    <cellStyle name="Navadno 16 2 3" xfId="832" xr:uid="{00000000-0005-0000-0000-000040030000}"/>
    <cellStyle name="Navadno 16 2 3 2" xfId="833" xr:uid="{00000000-0005-0000-0000-000041030000}"/>
    <cellStyle name="Navadno 16 2 4" xfId="834" xr:uid="{00000000-0005-0000-0000-000042030000}"/>
    <cellStyle name="Navadno 16 3" xfId="835" xr:uid="{00000000-0005-0000-0000-000043030000}"/>
    <cellStyle name="Navadno 16 3 2" xfId="836" xr:uid="{00000000-0005-0000-0000-000044030000}"/>
    <cellStyle name="Navadno 16 3 2 2" xfId="837" xr:uid="{00000000-0005-0000-0000-000045030000}"/>
    <cellStyle name="Navadno 16 3 2 2 2" xfId="838" xr:uid="{00000000-0005-0000-0000-000046030000}"/>
    <cellStyle name="Navadno 16 3 2 3" xfId="839" xr:uid="{00000000-0005-0000-0000-000047030000}"/>
    <cellStyle name="Navadno 16 3 3" xfId="840" xr:uid="{00000000-0005-0000-0000-000048030000}"/>
    <cellStyle name="Navadno 16 3 3 2" xfId="841" xr:uid="{00000000-0005-0000-0000-000049030000}"/>
    <cellStyle name="Navadno 16 3 4" xfId="842" xr:uid="{00000000-0005-0000-0000-00004A030000}"/>
    <cellStyle name="Navadno 16 4" xfId="2658" xr:uid="{7DBD9E92-82A3-451C-991F-122E43B9BAD5}"/>
    <cellStyle name="Navadno 17" xfId="843" xr:uid="{00000000-0005-0000-0000-00004B030000}"/>
    <cellStyle name="Navadno 17 2" xfId="844" xr:uid="{00000000-0005-0000-0000-00004C030000}"/>
    <cellStyle name="Navadno 17 2 2" xfId="845" xr:uid="{00000000-0005-0000-0000-00004D030000}"/>
    <cellStyle name="Navadno 17 2 2 2" xfId="846" xr:uid="{00000000-0005-0000-0000-00004E030000}"/>
    <cellStyle name="Navadno 17 2 2 2 2" xfId="847" xr:uid="{00000000-0005-0000-0000-00004F030000}"/>
    <cellStyle name="Navadno 17 2 2 3" xfId="848" xr:uid="{00000000-0005-0000-0000-000050030000}"/>
    <cellStyle name="Navadno 17 2 3" xfId="849" xr:uid="{00000000-0005-0000-0000-000051030000}"/>
    <cellStyle name="Navadno 17 2 3 2" xfId="850" xr:uid="{00000000-0005-0000-0000-000052030000}"/>
    <cellStyle name="Navadno 17 2 4" xfId="851" xr:uid="{00000000-0005-0000-0000-000053030000}"/>
    <cellStyle name="Navadno 17 3" xfId="852" xr:uid="{00000000-0005-0000-0000-000054030000}"/>
    <cellStyle name="Navadno 17 3 2" xfId="853" xr:uid="{00000000-0005-0000-0000-000055030000}"/>
    <cellStyle name="Navadno 17 3 2 2" xfId="854" xr:uid="{00000000-0005-0000-0000-000056030000}"/>
    <cellStyle name="Navadno 17 3 2 2 2" xfId="855" xr:uid="{00000000-0005-0000-0000-000057030000}"/>
    <cellStyle name="Navadno 17 3 2 3" xfId="856" xr:uid="{00000000-0005-0000-0000-000058030000}"/>
    <cellStyle name="Navadno 17 3 3" xfId="857" xr:uid="{00000000-0005-0000-0000-000059030000}"/>
    <cellStyle name="Navadno 17 3 3 2" xfId="858" xr:uid="{00000000-0005-0000-0000-00005A030000}"/>
    <cellStyle name="Navadno 17 3 4" xfId="859" xr:uid="{00000000-0005-0000-0000-00005B030000}"/>
    <cellStyle name="Navadno 18" xfId="860" xr:uid="{00000000-0005-0000-0000-00005C030000}"/>
    <cellStyle name="Navadno 18 2" xfId="861" xr:uid="{00000000-0005-0000-0000-00005D030000}"/>
    <cellStyle name="Navadno 18 2 2" xfId="862" xr:uid="{00000000-0005-0000-0000-00005E030000}"/>
    <cellStyle name="Navadno 18 2 2 2" xfId="863" xr:uid="{00000000-0005-0000-0000-00005F030000}"/>
    <cellStyle name="Navadno 18 2 2 2 2" xfId="864" xr:uid="{00000000-0005-0000-0000-000060030000}"/>
    <cellStyle name="Navadno 18 2 2 3" xfId="865" xr:uid="{00000000-0005-0000-0000-000061030000}"/>
    <cellStyle name="Navadno 18 2 3" xfId="866" xr:uid="{00000000-0005-0000-0000-000062030000}"/>
    <cellStyle name="Navadno 18 2 3 2" xfId="867" xr:uid="{00000000-0005-0000-0000-000063030000}"/>
    <cellStyle name="Navadno 18 2 4" xfId="868" xr:uid="{00000000-0005-0000-0000-000064030000}"/>
    <cellStyle name="Navadno 18 3" xfId="869" xr:uid="{00000000-0005-0000-0000-000065030000}"/>
    <cellStyle name="Navadno 18 3 2" xfId="870" xr:uid="{00000000-0005-0000-0000-000066030000}"/>
    <cellStyle name="Navadno 18 3 2 2" xfId="871" xr:uid="{00000000-0005-0000-0000-000067030000}"/>
    <cellStyle name="Navadno 18 3 2 2 2" xfId="872" xr:uid="{00000000-0005-0000-0000-000068030000}"/>
    <cellStyle name="Navadno 18 3 2 3" xfId="873" xr:uid="{00000000-0005-0000-0000-000069030000}"/>
    <cellStyle name="Navadno 18 3 3" xfId="874" xr:uid="{00000000-0005-0000-0000-00006A030000}"/>
    <cellStyle name="Navadno 18 3 3 2" xfId="875" xr:uid="{00000000-0005-0000-0000-00006B030000}"/>
    <cellStyle name="Navadno 18 3 4" xfId="876" xr:uid="{00000000-0005-0000-0000-00006C030000}"/>
    <cellStyle name="Navadno 19" xfId="877" xr:uid="{00000000-0005-0000-0000-00006D030000}"/>
    <cellStyle name="Navadno 19 2" xfId="878" xr:uid="{00000000-0005-0000-0000-00006E030000}"/>
    <cellStyle name="Navadno 19 2 2" xfId="879" xr:uid="{00000000-0005-0000-0000-00006F030000}"/>
    <cellStyle name="Navadno 19 2 2 2" xfId="880" xr:uid="{00000000-0005-0000-0000-000070030000}"/>
    <cellStyle name="Navadno 19 2 2 2 2" xfId="881" xr:uid="{00000000-0005-0000-0000-000071030000}"/>
    <cellStyle name="Navadno 19 2 2 3" xfId="882" xr:uid="{00000000-0005-0000-0000-000072030000}"/>
    <cellStyle name="Navadno 19 2 3" xfId="883" xr:uid="{00000000-0005-0000-0000-000073030000}"/>
    <cellStyle name="Navadno 19 2 3 2" xfId="884" xr:uid="{00000000-0005-0000-0000-000074030000}"/>
    <cellStyle name="Navadno 19 2 4" xfId="885" xr:uid="{00000000-0005-0000-0000-000075030000}"/>
    <cellStyle name="Navadno 19 3" xfId="886" xr:uid="{00000000-0005-0000-0000-000076030000}"/>
    <cellStyle name="Navadno 19 3 2" xfId="887" xr:uid="{00000000-0005-0000-0000-000077030000}"/>
    <cellStyle name="Navadno 19 3 2 2" xfId="888" xr:uid="{00000000-0005-0000-0000-000078030000}"/>
    <cellStyle name="Navadno 19 3 2 2 2" xfId="889" xr:uid="{00000000-0005-0000-0000-000079030000}"/>
    <cellStyle name="Navadno 19 3 2 3" xfId="890" xr:uid="{00000000-0005-0000-0000-00007A030000}"/>
    <cellStyle name="Navadno 19 3 3" xfId="891" xr:uid="{00000000-0005-0000-0000-00007B030000}"/>
    <cellStyle name="Navadno 19 3 3 2" xfId="892" xr:uid="{00000000-0005-0000-0000-00007C030000}"/>
    <cellStyle name="Navadno 19 3 4" xfId="893" xr:uid="{00000000-0005-0000-0000-00007D030000}"/>
    <cellStyle name="Navadno 2" xfId="894" xr:uid="{00000000-0005-0000-0000-00007E030000}"/>
    <cellStyle name="Navadno 2 100" xfId="895" xr:uid="{00000000-0005-0000-0000-00007F030000}"/>
    <cellStyle name="Navadno 2 2" xfId="896" xr:uid="{00000000-0005-0000-0000-000080030000}"/>
    <cellStyle name="Navadno 2 2 2" xfId="897" xr:uid="{00000000-0005-0000-0000-000081030000}"/>
    <cellStyle name="Navadno 2 2 2 2" xfId="898" xr:uid="{00000000-0005-0000-0000-000082030000}"/>
    <cellStyle name="Navadno 2 2 2 3" xfId="899" xr:uid="{00000000-0005-0000-0000-000083030000}"/>
    <cellStyle name="Navadno 2 2 2 3 2" xfId="2665" xr:uid="{1453C69D-5BB0-4F7E-AEF8-05D38611711B}"/>
    <cellStyle name="Navadno 2 2 3" xfId="900" xr:uid="{00000000-0005-0000-0000-000084030000}"/>
    <cellStyle name="Navadno 2 2 4" xfId="901" xr:uid="{00000000-0005-0000-0000-000085030000}"/>
    <cellStyle name="Navadno 2 3" xfId="902" xr:uid="{00000000-0005-0000-0000-000086030000}"/>
    <cellStyle name="Navadno 2 3 2" xfId="903" xr:uid="{00000000-0005-0000-0000-000087030000}"/>
    <cellStyle name="Navadno 2 3 2 2" xfId="904" xr:uid="{00000000-0005-0000-0000-000088030000}"/>
    <cellStyle name="Navadno 2 3 2 3" xfId="905" xr:uid="{00000000-0005-0000-0000-000089030000}"/>
    <cellStyle name="Navadno 2 3 3" xfId="906" xr:uid="{00000000-0005-0000-0000-00008A030000}"/>
    <cellStyle name="Navadno 2 3 4" xfId="907" xr:uid="{00000000-0005-0000-0000-00008B030000}"/>
    <cellStyle name="Navadno 2 3 9" xfId="2624" xr:uid="{E2C544FE-D4EF-4326-BE03-4945B4C89B35}"/>
    <cellStyle name="Navadno 2 4" xfId="908" xr:uid="{00000000-0005-0000-0000-00008C030000}"/>
    <cellStyle name="Navadno 2 4 2" xfId="909" xr:uid="{00000000-0005-0000-0000-00008D030000}"/>
    <cellStyle name="Navadno 2 5" xfId="910" xr:uid="{00000000-0005-0000-0000-00008E030000}"/>
    <cellStyle name="Navadno 2 5 2" xfId="911" xr:uid="{00000000-0005-0000-0000-00008F030000}"/>
    <cellStyle name="Navadno 2 5 3" xfId="912" xr:uid="{00000000-0005-0000-0000-000090030000}"/>
    <cellStyle name="Navadno 2 5 4" xfId="913" xr:uid="{00000000-0005-0000-0000-000091030000}"/>
    <cellStyle name="Navadno 2 50" xfId="2611" xr:uid="{20DC0CF9-DFCB-4F58-A19B-C9DE02F5CBF5}"/>
    <cellStyle name="Navadno 2 6" xfId="914" xr:uid="{00000000-0005-0000-0000-000092030000}"/>
    <cellStyle name="Navadno 2 62" xfId="2613" xr:uid="{9C03039A-9D79-4B67-8F0B-69559B6CE17F}"/>
    <cellStyle name="Navadno 2 7" xfId="915" xr:uid="{00000000-0005-0000-0000-000093030000}"/>
    <cellStyle name="Navadno 2 8" xfId="916" xr:uid="{00000000-0005-0000-0000-000094030000}"/>
    <cellStyle name="Navadno 2 9" xfId="2619" xr:uid="{B67FB896-E838-4D38-B697-570A1CA1292F}"/>
    <cellStyle name="Navadno 2_WIN-06-005-03 POPIS -DEA- EDA center PZI" xfId="2672" xr:uid="{C305AF33-17C8-4C33-AFC4-F3F76F16B13C}"/>
    <cellStyle name="Navadno 20" xfId="2614" xr:uid="{6A5BF6DF-D990-4BA8-89F9-40E7EBC180F8}"/>
    <cellStyle name="Navadno 20 2" xfId="917" xr:uid="{00000000-0005-0000-0000-000095030000}"/>
    <cellStyle name="Navadno 20 2 2" xfId="918" xr:uid="{00000000-0005-0000-0000-000096030000}"/>
    <cellStyle name="Navadno 20 2 2 2" xfId="919" xr:uid="{00000000-0005-0000-0000-000097030000}"/>
    <cellStyle name="Navadno 20 2 2 2 2" xfId="920" xr:uid="{00000000-0005-0000-0000-000098030000}"/>
    <cellStyle name="Navadno 20 2 2 3" xfId="921" xr:uid="{00000000-0005-0000-0000-000099030000}"/>
    <cellStyle name="Navadno 20 2 3" xfId="922" xr:uid="{00000000-0005-0000-0000-00009A030000}"/>
    <cellStyle name="Navadno 20 2 3 2" xfId="923" xr:uid="{00000000-0005-0000-0000-00009B030000}"/>
    <cellStyle name="Navadno 20 2 4" xfId="924" xr:uid="{00000000-0005-0000-0000-00009C030000}"/>
    <cellStyle name="Navadno 20 3" xfId="925" xr:uid="{00000000-0005-0000-0000-00009D030000}"/>
    <cellStyle name="Navadno 20 3 2" xfId="926" xr:uid="{00000000-0005-0000-0000-00009E030000}"/>
    <cellStyle name="Navadno 20 3 2 2" xfId="927" xr:uid="{00000000-0005-0000-0000-00009F030000}"/>
    <cellStyle name="Navadno 20 3 2 2 2" xfId="928" xr:uid="{00000000-0005-0000-0000-0000A0030000}"/>
    <cellStyle name="Navadno 20 3 2 3" xfId="929" xr:uid="{00000000-0005-0000-0000-0000A1030000}"/>
    <cellStyle name="Navadno 20 3 3" xfId="930" xr:uid="{00000000-0005-0000-0000-0000A2030000}"/>
    <cellStyle name="Navadno 20 3 3 2" xfId="931" xr:uid="{00000000-0005-0000-0000-0000A3030000}"/>
    <cellStyle name="Navadno 20 3 4" xfId="932" xr:uid="{00000000-0005-0000-0000-0000A4030000}"/>
    <cellStyle name="Navadno 21" xfId="2616" xr:uid="{34604F08-681A-489B-A138-EBA46A7B87C9}"/>
    <cellStyle name="Navadno 25 2" xfId="933" xr:uid="{00000000-0005-0000-0000-0000A5030000}"/>
    <cellStyle name="Navadno 25 2 2" xfId="934" xr:uid="{00000000-0005-0000-0000-0000A6030000}"/>
    <cellStyle name="Navadno 25 2 2 2" xfId="935" xr:uid="{00000000-0005-0000-0000-0000A7030000}"/>
    <cellStyle name="Navadno 25 2 2 2 2" xfId="936" xr:uid="{00000000-0005-0000-0000-0000A8030000}"/>
    <cellStyle name="Navadno 25 2 2 3" xfId="937" xr:uid="{00000000-0005-0000-0000-0000A9030000}"/>
    <cellStyle name="Navadno 25 2 3" xfId="938" xr:uid="{00000000-0005-0000-0000-0000AA030000}"/>
    <cellStyle name="Navadno 25 2 3 2" xfId="939" xr:uid="{00000000-0005-0000-0000-0000AB030000}"/>
    <cellStyle name="Navadno 25 2 4" xfId="940" xr:uid="{00000000-0005-0000-0000-0000AC030000}"/>
    <cellStyle name="Navadno 25 3" xfId="941" xr:uid="{00000000-0005-0000-0000-0000AD030000}"/>
    <cellStyle name="Navadno 25 3 2" xfId="942" xr:uid="{00000000-0005-0000-0000-0000AE030000}"/>
    <cellStyle name="Navadno 25 3 2 2" xfId="943" xr:uid="{00000000-0005-0000-0000-0000AF030000}"/>
    <cellStyle name="Navadno 25 3 2 2 2" xfId="944" xr:uid="{00000000-0005-0000-0000-0000B0030000}"/>
    <cellStyle name="Navadno 25 3 2 3" xfId="945" xr:uid="{00000000-0005-0000-0000-0000B1030000}"/>
    <cellStyle name="Navadno 25 3 3" xfId="946" xr:uid="{00000000-0005-0000-0000-0000B2030000}"/>
    <cellStyle name="Navadno 25 3 3 2" xfId="947" xr:uid="{00000000-0005-0000-0000-0000B3030000}"/>
    <cellStyle name="Navadno 25 3 4" xfId="948" xr:uid="{00000000-0005-0000-0000-0000B4030000}"/>
    <cellStyle name="Navadno 26" xfId="2636" xr:uid="{4C95A08F-EF4D-4BFC-AB07-C6F282115297}"/>
    <cellStyle name="Navadno 26 2" xfId="949" xr:uid="{00000000-0005-0000-0000-0000B5030000}"/>
    <cellStyle name="Navadno 26 2 2" xfId="950" xr:uid="{00000000-0005-0000-0000-0000B6030000}"/>
    <cellStyle name="Navadno 26 2 2 2" xfId="951" xr:uid="{00000000-0005-0000-0000-0000B7030000}"/>
    <cellStyle name="Navadno 26 2 2 2 2" xfId="952" xr:uid="{00000000-0005-0000-0000-0000B8030000}"/>
    <cellStyle name="Navadno 26 2 2 3" xfId="953" xr:uid="{00000000-0005-0000-0000-0000B9030000}"/>
    <cellStyle name="Navadno 26 2 3" xfId="954" xr:uid="{00000000-0005-0000-0000-0000BA030000}"/>
    <cellStyle name="Navadno 26 2 3 2" xfId="955" xr:uid="{00000000-0005-0000-0000-0000BB030000}"/>
    <cellStyle name="Navadno 26 2 4" xfId="956" xr:uid="{00000000-0005-0000-0000-0000BC030000}"/>
    <cellStyle name="Navadno 26 3" xfId="957" xr:uid="{00000000-0005-0000-0000-0000BD030000}"/>
    <cellStyle name="Navadno 26 3 2" xfId="958" xr:uid="{00000000-0005-0000-0000-0000BE030000}"/>
    <cellStyle name="Navadno 26 3 2 2" xfId="959" xr:uid="{00000000-0005-0000-0000-0000BF030000}"/>
    <cellStyle name="Navadno 26 3 2 2 2" xfId="960" xr:uid="{00000000-0005-0000-0000-0000C0030000}"/>
    <cellStyle name="Navadno 26 3 2 3" xfId="961" xr:uid="{00000000-0005-0000-0000-0000C1030000}"/>
    <cellStyle name="Navadno 26 3 3" xfId="962" xr:uid="{00000000-0005-0000-0000-0000C2030000}"/>
    <cellStyle name="Navadno 26 3 3 2" xfId="963" xr:uid="{00000000-0005-0000-0000-0000C3030000}"/>
    <cellStyle name="Navadno 26 3 4" xfId="964" xr:uid="{00000000-0005-0000-0000-0000C4030000}"/>
    <cellStyle name="Navadno 27 2" xfId="965" xr:uid="{00000000-0005-0000-0000-0000C5030000}"/>
    <cellStyle name="Navadno 27 2 2" xfId="966" xr:uid="{00000000-0005-0000-0000-0000C6030000}"/>
    <cellStyle name="Navadno 27 2 2 2" xfId="967" xr:uid="{00000000-0005-0000-0000-0000C7030000}"/>
    <cellStyle name="Navadno 27 2 2 2 2" xfId="968" xr:uid="{00000000-0005-0000-0000-0000C8030000}"/>
    <cellStyle name="Navadno 27 2 2 3" xfId="969" xr:uid="{00000000-0005-0000-0000-0000C9030000}"/>
    <cellStyle name="Navadno 27 2 3" xfId="970" xr:uid="{00000000-0005-0000-0000-0000CA030000}"/>
    <cellStyle name="Navadno 27 2 3 2" xfId="971" xr:uid="{00000000-0005-0000-0000-0000CB030000}"/>
    <cellStyle name="Navadno 27 2 4" xfId="972" xr:uid="{00000000-0005-0000-0000-0000CC030000}"/>
    <cellStyle name="Navadno 27 3" xfId="973" xr:uid="{00000000-0005-0000-0000-0000CD030000}"/>
    <cellStyle name="Navadno 27 3 2" xfId="974" xr:uid="{00000000-0005-0000-0000-0000CE030000}"/>
    <cellStyle name="Navadno 27 3 2 2" xfId="975" xr:uid="{00000000-0005-0000-0000-0000CF030000}"/>
    <cellStyle name="Navadno 27 3 2 2 2" xfId="976" xr:uid="{00000000-0005-0000-0000-0000D0030000}"/>
    <cellStyle name="Navadno 27 3 2 3" xfId="977" xr:uid="{00000000-0005-0000-0000-0000D1030000}"/>
    <cellStyle name="Navadno 27 3 3" xfId="978" xr:uid="{00000000-0005-0000-0000-0000D2030000}"/>
    <cellStyle name="Navadno 27 3 3 2" xfId="979" xr:uid="{00000000-0005-0000-0000-0000D3030000}"/>
    <cellStyle name="Navadno 27 3 4" xfId="980" xr:uid="{00000000-0005-0000-0000-0000D4030000}"/>
    <cellStyle name="Navadno 271" xfId="2679" xr:uid="{8F4A7B3F-3A21-497C-A6F5-9F3A4183E4F4}"/>
    <cellStyle name="Navadno 28" xfId="2635" xr:uid="{BE8F1FBF-E223-49B4-9E73-ACC53FEC99C0}"/>
    <cellStyle name="Navadno 28 2" xfId="981" xr:uid="{00000000-0005-0000-0000-0000D5030000}"/>
    <cellStyle name="Navadno 28 2 2" xfId="982" xr:uid="{00000000-0005-0000-0000-0000D6030000}"/>
    <cellStyle name="Navadno 28 2 2 2" xfId="983" xr:uid="{00000000-0005-0000-0000-0000D7030000}"/>
    <cellStyle name="Navadno 28 2 2 2 2" xfId="984" xr:uid="{00000000-0005-0000-0000-0000D8030000}"/>
    <cellStyle name="Navadno 28 2 2 3" xfId="985" xr:uid="{00000000-0005-0000-0000-0000D9030000}"/>
    <cellStyle name="Navadno 28 2 3" xfId="986" xr:uid="{00000000-0005-0000-0000-0000DA030000}"/>
    <cellStyle name="Navadno 28 2 3 2" xfId="987" xr:uid="{00000000-0005-0000-0000-0000DB030000}"/>
    <cellStyle name="Navadno 28 2 4" xfId="988" xr:uid="{00000000-0005-0000-0000-0000DC030000}"/>
    <cellStyle name="Navadno 28 3" xfId="989" xr:uid="{00000000-0005-0000-0000-0000DD030000}"/>
    <cellStyle name="Navadno 28 3 2" xfId="990" xr:uid="{00000000-0005-0000-0000-0000DE030000}"/>
    <cellStyle name="Navadno 28 3 2 2" xfId="991" xr:uid="{00000000-0005-0000-0000-0000DF030000}"/>
    <cellStyle name="Navadno 28 3 2 2 2" xfId="992" xr:uid="{00000000-0005-0000-0000-0000E0030000}"/>
    <cellStyle name="Navadno 28 3 2 3" xfId="993" xr:uid="{00000000-0005-0000-0000-0000E1030000}"/>
    <cellStyle name="Navadno 28 3 3" xfId="994" xr:uid="{00000000-0005-0000-0000-0000E2030000}"/>
    <cellStyle name="Navadno 28 3 3 2" xfId="995" xr:uid="{00000000-0005-0000-0000-0000E3030000}"/>
    <cellStyle name="Navadno 28 3 4" xfId="996" xr:uid="{00000000-0005-0000-0000-0000E4030000}"/>
    <cellStyle name="Navadno 29" xfId="997" xr:uid="{00000000-0005-0000-0000-0000E5030000}"/>
    <cellStyle name="Navadno 29 2" xfId="998" xr:uid="{00000000-0005-0000-0000-0000E6030000}"/>
    <cellStyle name="Navadno 29 2 2" xfId="999" xr:uid="{00000000-0005-0000-0000-0000E7030000}"/>
    <cellStyle name="Navadno 29 2 2 2" xfId="1000" xr:uid="{00000000-0005-0000-0000-0000E8030000}"/>
    <cellStyle name="Navadno 29 2 2 2 2" xfId="1001" xr:uid="{00000000-0005-0000-0000-0000E9030000}"/>
    <cellStyle name="Navadno 29 2 2 3" xfId="1002" xr:uid="{00000000-0005-0000-0000-0000EA030000}"/>
    <cellStyle name="Navadno 29 2 3" xfId="1003" xr:uid="{00000000-0005-0000-0000-0000EB030000}"/>
    <cellStyle name="Navadno 29 2 3 2" xfId="1004" xr:uid="{00000000-0005-0000-0000-0000EC030000}"/>
    <cellStyle name="Navadno 29 2 4" xfId="1005" xr:uid="{00000000-0005-0000-0000-0000ED030000}"/>
    <cellStyle name="Navadno 29 3" xfId="1006" xr:uid="{00000000-0005-0000-0000-0000EE030000}"/>
    <cellStyle name="Navadno 29 3 2" xfId="1007" xr:uid="{00000000-0005-0000-0000-0000EF030000}"/>
    <cellStyle name="Navadno 29 3 2 2" xfId="1008" xr:uid="{00000000-0005-0000-0000-0000F0030000}"/>
    <cellStyle name="Navadno 29 3 2 2 2" xfId="1009" xr:uid="{00000000-0005-0000-0000-0000F1030000}"/>
    <cellStyle name="Navadno 29 3 2 3" xfId="1010" xr:uid="{00000000-0005-0000-0000-0000F2030000}"/>
    <cellStyle name="Navadno 29 3 3" xfId="1011" xr:uid="{00000000-0005-0000-0000-0000F3030000}"/>
    <cellStyle name="Navadno 29 3 3 2" xfId="1012" xr:uid="{00000000-0005-0000-0000-0000F4030000}"/>
    <cellStyle name="Navadno 29 3 4" xfId="1013" xr:uid="{00000000-0005-0000-0000-0000F5030000}"/>
    <cellStyle name="Navadno 29 4" xfId="1014" xr:uid="{00000000-0005-0000-0000-0000F6030000}"/>
    <cellStyle name="Navadno 29 4 2" xfId="1015" xr:uid="{00000000-0005-0000-0000-0000F7030000}"/>
    <cellStyle name="Navadno 29 4 2 2" xfId="1016" xr:uid="{00000000-0005-0000-0000-0000F8030000}"/>
    <cellStyle name="Navadno 29 4 3" xfId="1017" xr:uid="{00000000-0005-0000-0000-0000F9030000}"/>
    <cellStyle name="Navadno 29 5" xfId="1018" xr:uid="{00000000-0005-0000-0000-0000FA030000}"/>
    <cellStyle name="Navadno 29 5 2" xfId="1019" xr:uid="{00000000-0005-0000-0000-0000FB030000}"/>
    <cellStyle name="Navadno 29 5 2 2" xfId="1020" xr:uid="{00000000-0005-0000-0000-0000FC030000}"/>
    <cellStyle name="Navadno 29 5 3" xfId="1021" xr:uid="{00000000-0005-0000-0000-0000FD030000}"/>
    <cellStyle name="Navadno 29 6" xfId="1022" xr:uid="{00000000-0005-0000-0000-0000FE030000}"/>
    <cellStyle name="Navadno 29 6 2" xfId="1023" xr:uid="{00000000-0005-0000-0000-0000FF030000}"/>
    <cellStyle name="Navadno 29 7" xfId="1024" xr:uid="{00000000-0005-0000-0000-000000040000}"/>
    <cellStyle name="Navadno 29_SELNICA POPISI GOI ZBIR - FAZNO - z dopolnitvami marec 2013" xfId="1025" xr:uid="{00000000-0005-0000-0000-000001040000}"/>
    <cellStyle name="Navadno 3" xfId="1026" xr:uid="{00000000-0005-0000-0000-000002040000}"/>
    <cellStyle name="Navadno 3 10" xfId="1027" xr:uid="{00000000-0005-0000-0000-000003040000}"/>
    <cellStyle name="Navadno 3 10 2" xfId="1028" xr:uid="{00000000-0005-0000-0000-000004040000}"/>
    <cellStyle name="Navadno 3 11" xfId="1029" xr:uid="{00000000-0005-0000-0000-000005040000}"/>
    <cellStyle name="Navadno 3 11 18" xfId="1030" xr:uid="{00000000-0005-0000-0000-000006040000}"/>
    <cellStyle name="Navadno 3 111" xfId="1031" xr:uid="{00000000-0005-0000-0000-000007040000}"/>
    <cellStyle name="Navadno 3 12" xfId="1032" xr:uid="{00000000-0005-0000-0000-000008040000}"/>
    <cellStyle name="Navadno 3 2" xfId="1033" xr:uid="{00000000-0005-0000-0000-000009040000}"/>
    <cellStyle name="Navadno 3 2 2" xfId="1034" xr:uid="{00000000-0005-0000-0000-00000A040000}"/>
    <cellStyle name="Navadno 3 2 2 2" xfId="1035" xr:uid="{00000000-0005-0000-0000-00000B040000}"/>
    <cellStyle name="Navadno 3 2 2 3" xfId="1036" xr:uid="{00000000-0005-0000-0000-00000C040000}"/>
    <cellStyle name="Navadno 3 2 3" xfId="1037" xr:uid="{00000000-0005-0000-0000-00000D040000}"/>
    <cellStyle name="Navadno 3 2 4" xfId="1038" xr:uid="{00000000-0005-0000-0000-00000E040000}"/>
    <cellStyle name="Navadno 3 2 5" xfId="1039" xr:uid="{00000000-0005-0000-0000-00000F040000}"/>
    <cellStyle name="Navadno 3 3" xfId="1040" xr:uid="{00000000-0005-0000-0000-000010040000}"/>
    <cellStyle name="Navadno 3 3 2" xfId="1041" xr:uid="{00000000-0005-0000-0000-000011040000}"/>
    <cellStyle name="Navadno 3 3 3" xfId="1042" xr:uid="{00000000-0005-0000-0000-000012040000}"/>
    <cellStyle name="Navadno 3 4" xfId="1043" xr:uid="{00000000-0005-0000-0000-000013040000}"/>
    <cellStyle name="Navadno 3 4 2" xfId="1044" xr:uid="{00000000-0005-0000-0000-000014040000}"/>
    <cellStyle name="Navadno 3 4 2 2" xfId="2664" xr:uid="{0A5EC46A-57CD-457B-9D0B-50ACC361D1BB}"/>
    <cellStyle name="Navadno 3 4 3" xfId="1045" xr:uid="{00000000-0005-0000-0000-000015040000}"/>
    <cellStyle name="Navadno 3 5" xfId="1046" xr:uid="{00000000-0005-0000-0000-000016040000}"/>
    <cellStyle name="Navadno 3 5 2" xfId="1047" xr:uid="{00000000-0005-0000-0000-000017040000}"/>
    <cellStyle name="Navadno 3 5 3" xfId="1048" xr:uid="{00000000-0005-0000-0000-000018040000}"/>
    <cellStyle name="Navadno 3 6" xfId="1049" xr:uid="{00000000-0005-0000-0000-000019040000}"/>
    <cellStyle name="Navadno 3 6 2" xfId="1050" xr:uid="{00000000-0005-0000-0000-00001A040000}"/>
    <cellStyle name="Navadno 3 6 3" xfId="1051" xr:uid="{00000000-0005-0000-0000-00001B040000}"/>
    <cellStyle name="Navadno 3 7" xfId="1052" xr:uid="{00000000-0005-0000-0000-00001C040000}"/>
    <cellStyle name="Navadno 3 7 2" xfId="1053" xr:uid="{00000000-0005-0000-0000-00001D040000}"/>
    <cellStyle name="Navadno 3 7 3" xfId="1054" xr:uid="{00000000-0005-0000-0000-00001E040000}"/>
    <cellStyle name="Navadno 3 8" xfId="1055" xr:uid="{00000000-0005-0000-0000-00001F040000}"/>
    <cellStyle name="Navadno 3 8 2" xfId="1056" xr:uid="{00000000-0005-0000-0000-000020040000}"/>
    <cellStyle name="Navadno 3 8 3" xfId="1057" xr:uid="{00000000-0005-0000-0000-000021040000}"/>
    <cellStyle name="Navadno 3 9" xfId="1058" xr:uid="{00000000-0005-0000-0000-000022040000}"/>
    <cellStyle name="Navadno 3 9 2" xfId="1059" xr:uid="{00000000-0005-0000-0000-000023040000}"/>
    <cellStyle name="Navadno 3 9 3" xfId="1060" xr:uid="{00000000-0005-0000-0000-000024040000}"/>
    <cellStyle name="Navadno 30 2" xfId="1061" xr:uid="{00000000-0005-0000-0000-000025040000}"/>
    <cellStyle name="Navadno 30 2 2" xfId="1062" xr:uid="{00000000-0005-0000-0000-000026040000}"/>
    <cellStyle name="Navadno 30 2 2 2" xfId="1063" xr:uid="{00000000-0005-0000-0000-000027040000}"/>
    <cellStyle name="Navadno 30 2 2 2 2" xfId="1064" xr:uid="{00000000-0005-0000-0000-000028040000}"/>
    <cellStyle name="Navadno 30 2 2 3" xfId="1065" xr:uid="{00000000-0005-0000-0000-000029040000}"/>
    <cellStyle name="Navadno 30 2 3" xfId="1066" xr:uid="{00000000-0005-0000-0000-00002A040000}"/>
    <cellStyle name="Navadno 30 2 3 2" xfId="1067" xr:uid="{00000000-0005-0000-0000-00002B040000}"/>
    <cellStyle name="Navadno 30 2 4" xfId="1068" xr:uid="{00000000-0005-0000-0000-00002C040000}"/>
    <cellStyle name="Navadno 30 3" xfId="1069" xr:uid="{00000000-0005-0000-0000-00002D040000}"/>
    <cellStyle name="Navadno 30 3 2" xfId="1070" xr:uid="{00000000-0005-0000-0000-00002E040000}"/>
    <cellStyle name="Navadno 30 3 2 2" xfId="1071" xr:uid="{00000000-0005-0000-0000-00002F040000}"/>
    <cellStyle name="Navadno 30 3 2 2 2" xfId="1072" xr:uid="{00000000-0005-0000-0000-000030040000}"/>
    <cellStyle name="Navadno 30 3 2 3" xfId="1073" xr:uid="{00000000-0005-0000-0000-000031040000}"/>
    <cellStyle name="Navadno 30 3 3" xfId="1074" xr:uid="{00000000-0005-0000-0000-000032040000}"/>
    <cellStyle name="Navadno 30 3 3 2" xfId="1075" xr:uid="{00000000-0005-0000-0000-000033040000}"/>
    <cellStyle name="Navadno 30 3 4" xfId="1076" xr:uid="{00000000-0005-0000-0000-000034040000}"/>
    <cellStyle name="Navadno 31" xfId="1077" xr:uid="{00000000-0005-0000-0000-000035040000}"/>
    <cellStyle name="Navadno 31 2" xfId="1078" xr:uid="{00000000-0005-0000-0000-000036040000}"/>
    <cellStyle name="Navadno 31 2 2" xfId="1079" xr:uid="{00000000-0005-0000-0000-000037040000}"/>
    <cellStyle name="Navadno 31 2 2 2" xfId="1080" xr:uid="{00000000-0005-0000-0000-000038040000}"/>
    <cellStyle name="Navadno 31 2 2 2 2" xfId="1081" xr:uid="{00000000-0005-0000-0000-000039040000}"/>
    <cellStyle name="Navadno 31 2 2 3" xfId="1082" xr:uid="{00000000-0005-0000-0000-00003A040000}"/>
    <cellStyle name="Navadno 31 2 3" xfId="1083" xr:uid="{00000000-0005-0000-0000-00003B040000}"/>
    <cellStyle name="Navadno 31 2 3 2" xfId="1084" xr:uid="{00000000-0005-0000-0000-00003C040000}"/>
    <cellStyle name="Navadno 31 2 4" xfId="1085" xr:uid="{00000000-0005-0000-0000-00003D040000}"/>
    <cellStyle name="Navadno 31 3" xfId="1086" xr:uid="{00000000-0005-0000-0000-00003E040000}"/>
    <cellStyle name="Navadno 31 3 2" xfId="1087" xr:uid="{00000000-0005-0000-0000-00003F040000}"/>
    <cellStyle name="Navadno 31 3 2 2" xfId="1088" xr:uid="{00000000-0005-0000-0000-000040040000}"/>
    <cellStyle name="Navadno 31 3 2 2 2" xfId="1089" xr:uid="{00000000-0005-0000-0000-000041040000}"/>
    <cellStyle name="Navadno 31 3 2 3" xfId="1090" xr:uid="{00000000-0005-0000-0000-000042040000}"/>
    <cellStyle name="Navadno 31 3 3" xfId="1091" xr:uid="{00000000-0005-0000-0000-000043040000}"/>
    <cellStyle name="Navadno 31 3 3 2" xfId="1092" xr:uid="{00000000-0005-0000-0000-000044040000}"/>
    <cellStyle name="Navadno 31 3 4" xfId="1093" xr:uid="{00000000-0005-0000-0000-000045040000}"/>
    <cellStyle name="Navadno 31 4" xfId="1094" xr:uid="{00000000-0005-0000-0000-000046040000}"/>
    <cellStyle name="Navadno 31 4 2" xfId="1095" xr:uid="{00000000-0005-0000-0000-000047040000}"/>
    <cellStyle name="Navadno 31 4 2 2" xfId="1096" xr:uid="{00000000-0005-0000-0000-000048040000}"/>
    <cellStyle name="Navadno 31 4 3" xfId="1097" xr:uid="{00000000-0005-0000-0000-000049040000}"/>
    <cellStyle name="Navadno 31 5" xfId="1098" xr:uid="{00000000-0005-0000-0000-00004A040000}"/>
    <cellStyle name="Navadno 31 5 2" xfId="1099" xr:uid="{00000000-0005-0000-0000-00004B040000}"/>
    <cellStyle name="Navadno 31 5 2 2" xfId="1100" xr:uid="{00000000-0005-0000-0000-00004C040000}"/>
    <cellStyle name="Navadno 31 5 3" xfId="1101" xr:uid="{00000000-0005-0000-0000-00004D040000}"/>
    <cellStyle name="Navadno 31 6" xfId="1102" xr:uid="{00000000-0005-0000-0000-00004E040000}"/>
    <cellStyle name="Navadno 31 6 2" xfId="1103" xr:uid="{00000000-0005-0000-0000-00004F040000}"/>
    <cellStyle name="Navadno 31 7" xfId="1104" xr:uid="{00000000-0005-0000-0000-000050040000}"/>
    <cellStyle name="Navadno 31_SELNICA POPISI GOI ZBIR - FAZNO - z dopolnitvami marec 2013" xfId="1105" xr:uid="{00000000-0005-0000-0000-000051040000}"/>
    <cellStyle name="Navadno 32 2" xfId="1106" xr:uid="{00000000-0005-0000-0000-000052040000}"/>
    <cellStyle name="Navadno 32 2 2" xfId="1107" xr:uid="{00000000-0005-0000-0000-000053040000}"/>
    <cellStyle name="Navadno 32 2 2 2" xfId="1108" xr:uid="{00000000-0005-0000-0000-000054040000}"/>
    <cellStyle name="Navadno 32 2 2 2 2" xfId="1109" xr:uid="{00000000-0005-0000-0000-000055040000}"/>
    <cellStyle name="Navadno 32 2 2 3" xfId="1110" xr:uid="{00000000-0005-0000-0000-000056040000}"/>
    <cellStyle name="Navadno 32 2 3" xfId="1111" xr:uid="{00000000-0005-0000-0000-000057040000}"/>
    <cellStyle name="Navadno 32 2 3 2" xfId="1112" xr:uid="{00000000-0005-0000-0000-000058040000}"/>
    <cellStyle name="Navadno 32 2 4" xfId="1113" xr:uid="{00000000-0005-0000-0000-000059040000}"/>
    <cellStyle name="Navadno 32 3" xfId="1114" xr:uid="{00000000-0005-0000-0000-00005A040000}"/>
    <cellStyle name="Navadno 32 3 2" xfId="1115" xr:uid="{00000000-0005-0000-0000-00005B040000}"/>
    <cellStyle name="Navadno 32 3 2 2" xfId="1116" xr:uid="{00000000-0005-0000-0000-00005C040000}"/>
    <cellStyle name="Navadno 32 3 2 2 2" xfId="1117" xr:uid="{00000000-0005-0000-0000-00005D040000}"/>
    <cellStyle name="Navadno 32 3 2 3" xfId="1118" xr:uid="{00000000-0005-0000-0000-00005E040000}"/>
    <cellStyle name="Navadno 32 3 3" xfId="1119" xr:uid="{00000000-0005-0000-0000-00005F040000}"/>
    <cellStyle name="Navadno 32 3 3 2" xfId="1120" xr:uid="{00000000-0005-0000-0000-000060040000}"/>
    <cellStyle name="Navadno 32 3 4" xfId="1121" xr:uid="{00000000-0005-0000-0000-000061040000}"/>
    <cellStyle name="Navadno 34" xfId="1122" xr:uid="{00000000-0005-0000-0000-000062040000}"/>
    <cellStyle name="Navadno 34 2" xfId="1123" xr:uid="{00000000-0005-0000-0000-000063040000}"/>
    <cellStyle name="Navadno 34 2 2" xfId="1124" xr:uid="{00000000-0005-0000-0000-000064040000}"/>
    <cellStyle name="Navadno 34 2 3" xfId="1125" xr:uid="{00000000-0005-0000-0000-000065040000}"/>
    <cellStyle name="Navadno 34 3" xfId="1126" xr:uid="{00000000-0005-0000-0000-000066040000}"/>
    <cellStyle name="Navadno 34 3 2" xfId="1127" xr:uid="{00000000-0005-0000-0000-000067040000}"/>
    <cellStyle name="Navadno 34 3 3" xfId="1128" xr:uid="{00000000-0005-0000-0000-000068040000}"/>
    <cellStyle name="Navadno 34 4" xfId="1129" xr:uid="{00000000-0005-0000-0000-000069040000}"/>
    <cellStyle name="Navadno 34 5" xfId="1130" xr:uid="{00000000-0005-0000-0000-00006A040000}"/>
    <cellStyle name="Navadno 35 2" xfId="1131" xr:uid="{00000000-0005-0000-0000-00006B040000}"/>
    <cellStyle name="Navadno 35 2 2" xfId="1132" xr:uid="{00000000-0005-0000-0000-00006C040000}"/>
    <cellStyle name="Navadno 35 2 3" xfId="1133" xr:uid="{00000000-0005-0000-0000-00006D040000}"/>
    <cellStyle name="Navadno 35 3" xfId="1134" xr:uid="{00000000-0005-0000-0000-00006E040000}"/>
    <cellStyle name="Navadno 35 3 2" xfId="1135" xr:uid="{00000000-0005-0000-0000-00006F040000}"/>
    <cellStyle name="Navadno 35 3 3" xfId="1136" xr:uid="{00000000-0005-0000-0000-000070040000}"/>
    <cellStyle name="Navadno 36 2" xfId="1137" xr:uid="{00000000-0005-0000-0000-000071040000}"/>
    <cellStyle name="Navadno 36 2 2" xfId="1138" xr:uid="{00000000-0005-0000-0000-000072040000}"/>
    <cellStyle name="Navadno 36 2 3" xfId="1139" xr:uid="{00000000-0005-0000-0000-000073040000}"/>
    <cellStyle name="Navadno 36 3" xfId="1140" xr:uid="{00000000-0005-0000-0000-000074040000}"/>
    <cellStyle name="Navadno 36 3 2" xfId="1141" xr:uid="{00000000-0005-0000-0000-000075040000}"/>
    <cellStyle name="Navadno 36 3 3" xfId="1142" xr:uid="{00000000-0005-0000-0000-000076040000}"/>
    <cellStyle name="Navadno 37 2" xfId="1143" xr:uid="{00000000-0005-0000-0000-000077040000}"/>
    <cellStyle name="Navadno 37 2 2" xfId="1144" xr:uid="{00000000-0005-0000-0000-000078040000}"/>
    <cellStyle name="Navadno 37 2 3" xfId="1145" xr:uid="{00000000-0005-0000-0000-000079040000}"/>
    <cellStyle name="Navadno 37 3" xfId="1146" xr:uid="{00000000-0005-0000-0000-00007A040000}"/>
    <cellStyle name="Navadno 37 3 2" xfId="1147" xr:uid="{00000000-0005-0000-0000-00007B040000}"/>
    <cellStyle name="Navadno 37 3 3" xfId="1148" xr:uid="{00000000-0005-0000-0000-00007C040000}"/>
    <cellStyle name="Navadno 38 2" xfId="1149" xr:uid="{00000000-0005-0000-0000-00007D040000}"/>
    <cellStyle name="Navadno 38 2 2" xfId="1150" xr:uid="{00000000-0005-0000-0000-00007E040000}"/>
    <cellStyle name="Navadno 38 2 3" xfId="1151" xr:uid="{00000000-0005-0000-0000-00007F040000}"/>
    <cellStyle name="Navadno 38 3" xfId="1152" xr:uid="{00000000-0005-0000-0000-000080040000}"/>
    <cellStyle name="Navadno 38 3 2" xfId="1153" xr:uid="{00000000-0005-0000-0000-000081040000}"/>
    <cellStyle name="Navadno 38 3 3" xfId="1154" xr:uid="{00000000-0005-0000-0000-000082040000}"/>
    <cellStyle name="Navadno 39 2" xfId="1155" xr:uid="{00000000-0005-0000-0000-000083040000}"/>
    <cellStyle name="Navadno 39 2 2" xfId="1156" xr:uid="{00000000-0005-0000-0000-000084040000}"/>
    <cellStyle name="Navadno 39 2 3" xfId="1157" xr:uid="{00000000-0005-0000-0000-000085040000}"/>
    <cellStyle name="Navadno 39 3" xfId="1158" xr:uid="{00000000-0005-0000-0000-000086040000}"/>
    <cellStyle name="Navadno 39 3 2" xfId="1159" xr:uid="{00000000-0005-0000-0000-000087040000}"/>
    <cellStyle name="Navadno 39 3 3" xfId="1160" xr:uid="{00000000-0005-0000-0000-000088040000}"/>
    <cellStyle name="Navadno 4" xfId="1161" xr:uid="{00000000-0005-0000-0000-000089040000}"/>
    <cellStyle name="Navadno 4 10" xfId="1162" xr:uid="{00000000-0005-0000-0000-00008A040000}"/>
    <cellStyle name="Navadno 4 11" xfId="1163" xr:uid="{00000000-0005-0000-0000-00008B040000}"/>
    <cellStyle name="Navadno 4 12" xfId="1164" xr:uid="{00000000-0005-0000-0000-00008C040000}"/>
    <cellStyle name="Navadno 4 13" xfId="2663" xr:uid="{9B05959F-92F4-434E-A9E0-DB14B8CC5398}"/>
    <cellStyle name="Navadno 4 2" xfId="1165" xr:uid="{00000000-0005-0000-0000-00008D040000}"/>
    <cellStyle name="Navadno 4 2 2" xfId="1166" xr:uid="{00000000-0005-0000-0000-00008E040000}"/>
    <cellStyle name="Navadno 4 2 3" xfId="1167" xr:uid="{00000000-0005-0000-0000-00008F040000}"/>
    <cellStyle name="Navadno 4 2 4" xfId="1168" xr:uid="{00000000-0005-0000-0000-000090040000}"/>
    <cellStyle name="Navadno 4 2 5" xfId="1169" xr:uid="{00000000-0005-0000-0000-000091040000}"/>
    <cellStyle name="Navadno 4 3" xfId="1170" xr:uid="{00000000-0005-0000-0000-000092040000}"/>
    <cellStyle name="Navadno 4 3 2" xfId="1171" xr:uid="{00000000-0005-0000-0000-000093040000}"/>
    <cellStyle name="Navadno 4 3 3" xfId="1172" xr:uid="{00000000-0005-0000-0000-000094040000}"/>
    <cellStyle name="Navadno 4 4" xfId="1173" xr:uid="{00000000-0005-0000-0000-000095040000}"/>
    <cellStyle name="Navadno 4 4 2" xfId="1174" xr:uid="{00000000-0005-0000-0000-000096040000}"/>
    <cellStyle name="Navadno 4 4 3" xfId="1175" xr:uid="{00000000-0005-0000-0000-000097040000}"/>
    <cellStyle name="Navadno 4 5" xfId="1176" xr:uid="{00000000-0005-0000-0000-000098040000}"/>
    <cellStyle name="Navadno 4 5 2" xfId="1177" xr:uid="{00000000-0005-0000-0000-000099040000}"/>
    <cellStyle name="Navadno 4 5 3" xfId="1178" xr:uid="{00000000-0005-0000-0000-00009A040000}"/>
    <cellStyle name="Navadno 4 6" xfId="1179" xr:uid="{00000000-0005-0000-0000-00009B040000}"/>
    <cellStyle name="Navadno 4 6 2" xfId="1180" xr:uid="{00000000-0005-0000-0000-00009C040000}"/>
    <cellStyle name="Navadno 4 6 3" xfId="1181" xr:uid="{00000000-0005-0000-0000-00009D040000}"/>
    <cellStyle name="Navadno 4 7" xfId="1182" xr:uid="{00000000-0005-0000-0000-00009E040000}"/>
    <cellStyle name="Navadno 4 7 2" xfId="1183" xr:uid="{00000000-0005-0000-0000-00009F040000}"/>
    <cellStyle name="Navadno 4 7 3" xfId="1184" xr:uid="{00000000-0005-0000-0000-0000A0040000}"/>
    <cellStyle name="Navadno 4 8" xfId="1185" xr:uid="{00000000-0005-0000-0000-0000A1040000}"/>
    <cellStyle name="Navadno 4 8 2" xfId="1186" xr:uid="{00000000-0005-0000-0000-0000A2040000}"/>
    <cellStyle name="Navadno 4 8 3" xfId="1187" xr:uid="{00000000-0005-0000-0000-0000A3040000}"/>
    <cellStyle name="Navadno 4 9" xfId="1188" xr:uid="{00000000-0005-0000-0000-0000A4040000}"/>
    <cellStyle name="Navadno 4_SELNICA POPISI GOI ZBIR - FAZNO - z dopolnitvami marec 2013" xfId="1189" xr:uid="{00000000-0005-0000-0000-0000A5040000}"/>
    <cellStyle name="Navadno 40 2" xfId="1190" xr:uid="{00000000-0005-0000-0000-0000A6040000}"/>
    <cellStyle name="Navadno 40 2 2" xfId="1191" xr:uid="{00000000-0005-0000-0000-0000A7040000}"/>
    <cellStyle name="Navadno 40 2 3" xfId="1192" xr:uid="{00000000-0005-0000-0000-0000A8040000}"/>
    <cellStyle name="Navadno 40 3" xfId="1193" xr:uid="{00000000-0005-0000-0000-0000A9040000}"/>
    <cellStyle name="Navadno 40 3 2" xfId="1194" xr:uid="{00000000-0005-0000-0000-0000AA040000}"/>
    <cellStyle name="Navadno 40 3 3" xfId="1195" xr:uid="{00000000-0005-0000-0000-0000AB040000}"/>
    <cellStyle name="Navadno 41" xfId="1196" xr:uid="{00000000-0005-0000-0000-0000AC040000}"/>
    <cellStyle name="Navadno 41 2" xfId="1197" xr:uid="{00000000-0005-0000-0000-0000AD040000}"/>
    <cellStyle name="Navadno 41 2 2" xfId="1198" xr:uid="{00000000-0005-0000-0000-0000AE040000}"/>
    <cellStyle name="Navadno 41 2 3" xfId="1199" xr:uid="{00000000-0005-0000-0000-0000AF040000}"/>
    <cellStyle name="Navadno 41 3" xfId="1200" xr:uid="{00000000-0005-0000-0000-0000B0040000}"/>
    <cellStyle name="Navadno 41 3 2" xfId="1201" xr:uid="{00000000-0005-0000-0000-0000B1040000}"/>
    <cellStyle name="Navadno 41 3 3" xfId="1202" xr:uid="{00000000-0005-0000-0000-0000B2040000}"/>
    <cellStyle name="Navadno 41 4" xfId="1203" xr:uid="{00000000-0005-0000-0000-0000B3040000}"/>
    <cellStyle name="Navadno 41 5" xfId="1204" xr:uid="{00000000-0005-0000-0000-0000B4040000}"/>
    <cellStyle name="Navadno 42" xfId="1205" xr:uid="{00000000-0005-0000-0000-0000B5040000}"/>
    <cellStyle name="Navadno 42 2" xfId="1206" xr:uid="{00000000-0005-0000-0000-0000B6040000}"/>
    <cellStyle name="Navadno 42 3" xfId="1207" xr:uid="{00000000-0005-0000-0000-0000B7040000}"/>
    <cellStyle name="Navadno 47 10" xfId="2629" xr:uid="{E5F307CA-940B-497B-B1E9-AEB5694FCA08}"/>
    <cellStyle name="Navadno 49" xfId="2609" xr:uid="{48E56F40-2F48-47D7-8E50-96BB0894EB13}"/>
    <cellStyle name="Navadno 49 10" xfId="1208" xr:uid="{00000000-0005-0000-0000-0000B8040000}"/>
    <cellStyle name="Navadno 5" xfId="1209" xr:uid="{00000000-0005-0000-0000-0000B9040000}"/>
    <cellStyle name="Navadno 5 2" xfId="1210" xr:uid="{00000000-0005-0000-0000-0000BA040000}"/>
    <cellStyle name="Navadno 5 3" xfId="1211" xr:uid="{00000000-0005-0000-0000-0000BB040000}"/>
    <cellStyle name="Navadno 5 3 2" xfId="1212" xr:uid="{00000000-0005-0000-0000-0000BC040000}"/>
    <cellStyle name="Navadno 5 3 3" xfId="1213" xr:uid="{00000000-0005-0000-0000-0000BD040000}"/>
    <cellStyle name="Navadno 5 4" xfId="1214" xr:uid="{00000000-0005-0000-0000-0000BE040000}"/>
    <cellStyle name="Navadno 5 4 2" xfId="1215" xr:uid="{00000000-0005-0000-0000-0000BF040000}"/>
    <cellStyle name="Navadno 5 4 3" xfId="1216" xr:uid="{00000000-0005-0000-0000-0000C0040000}"/>
    <cellStyle name="Navadno 5 5" xfId="1217" xr:uid="{00000000-0005-0000-0000-0000C1040000}"/>
    <cellStyle name="Navadno 5 6" xfId="1218" xr:uid="{00000000-0005-0000-0000-0000C2040000}"/>
    <cellStyle name="Navadno 5 7" xfId="1219" xr:uid="{00000000-0005-0000-0000-0000C3040000}"/>
    <cellStyle name="Navadno 5 8" xfId="1220" xr:uid="{00000000-0005-0000-0000-0000C4040000}"/>
    <cellStyle name="Navadno 50" xfId="2646" xr:uid="{3A8164A8-5780-4F34-A19A-F2928E2F13A0}"/>
    <cellStyle name="Navadno 50 23" xfId="2630" xr:uid="{5CE2F5C0-D454-4726-AE60-DADF857D4A69}"/>
    <cellStyle name="Navadno 51" xfId="2661" xr:uid="{23379CA5-0126-4578-8639-D50BE76B448D}"/>
    <cellStyle name="Navadno 52" xfId="2610" xr:uid="{AF527D1C-414F-4DAA-B2B8-D66BB8F56AE1}"/>
    <cellStyle name="Navadno 53" xfId="2660" xr:uid="{377EB1CF-C0EA-468A-8E72-0902BCF4EF7D}"/>
    <cellStyle name="Navadno 54" xfId="2659" xr:uid="{6A339A92-53E3-48D0-A1A6-EECF66A2BC71}"/>
    <cellStyle name="Navadno 54 2" xfId="2632" xr:uid="{DA6DC1D6-4952-4484-90EC-30CF4AE718B4}"/>
    <cellStyle name="Navadno 55" xfId="2633" xr:uid="{2393EAC8-8C92-419F-82DA-525005662136}"/>
    <cellStyle name="Navadno 56" xfId="2634" xr:uid="{CBAF063C-135D-4E55-96C3-39AEFD0657C9}"/>
    <cellStyle name="Navadno 6" xfId="1221" xr:uid="{00000000-0005-0000-0000-0000C5040000}"/>
    <cellStyle name="Navadno 6 116" xfId="2625" xr:uid="{526FCBDB-5217-4E93-8127-794ED0B7D6EB}"/>
    <cellStyle name="Navadno 6 2" xfId="1222" xr:uid="{00000000-0005-0000-0000-0000C6040000}"/>
    <cellStyle name="Navadno 6 3" xfId="1223" xr:uid="{00000000-0005-0000-0000-0000C7040000}"/>
    <cellStyle name="Navadno 6 4" xfId="1224" xr:uid="{00000000-0005-0000-0000-0000C8040000}"/>
    <cellStyle name="Navadno 6 5" xfId="1225" xr:uid="{00000000-0005-0000-0000-0000C9040000}"/>
    <cellStyle name="Navadno 6 6" xfId="1226" xr:uid="{00000000-0005-0000-0000-0000CA040000}"/>
    <cellStyle name="Navadno 6 7" xfId="1227" xr:uid="{00000000-0005-0000-0000-0000CB040000}"/>
    <cellStyle name="Navadno 60 18" xfId="2631" xr:uid="{0022FAFE-129D-4678-8F63-36DCDE962563}"/>
    <cellStyle name="Navadno 65 12" xfId="1228" xr:uid="{00000000-0005-0000-0000-0000CC040000}"/>
    <cellStyle name="Navadno 7" xfId="1229" xr:uid="{00000000-0005-0000-0000-0000CD040000}"/>
    <cellStyle name="Navadno 7 2" xfId="1230" xr:uid="{00000000-0005-0000-0000-0000CE040000}"/>
    <cellStyle name="Navadno 7 3" xfId="1231" xr:uid="{00000000-0005-0000-0000-0000CF040000}"/>
    <cellStyle name="Navadno 7 3 2" xfId="1232" xr:uid="{00000000-0005-0000-0000-0000D0040000}"/>
    <cellStyle name="Navadno 7 4" xfId="1233" xr:uid="{00000000-0005-0000-0000-0000D1040000}"/>
    <cellStyle name="Navadno 7 4 2" xfId="1234" xr:uid="{00000000-0005-0000-0000-0000D2040000}"/>
    <cellStyle name="Navadno 7 4 3" xfId="1235" xr:uid="{00000000-0005-0000-0000-0000D3040000}"/>
    <cellStyle name="Navadno 71" xfId="2641" xr:uid="{36186A6E-10A5-464D-804C-314304E0228A}"/>
    <cellStyle name="Navadno 73" xfId="1236" xr:uid="{00000000-0005-0000-0000-0000D4040000}"/>
    <cellStyle name="Navadno 76" xfId="2623" xr:uid="{D4BF9970-F8A4-4411-AFF1-F070DCF8A9FC}"/>
    <cellStyle name="Navadno 8" xfId="1237" xr:uid="{00000000-0005-0000-0000-0000D5040000}"/>
    <cellStyle name="Navadno 8 2" xfId="1238" xr:uid="{00000000-0005-0000-0000-0000D6040000}"/>
    <cellStyle name="Navadno 8 2 2" xfId="1239" xr:uid="{00000000-0005-0000-0000-0000D7040000}"/>
    <cellStyle name="Navadno 8 2 3" xfId="1240" xr:uid="{00000000-0005-0000-0000-0000D8040000}"/>
    <cellStyle name="Navadno 8 3" xfId="1241" xr:uid="{00000000-0005-0000-0000-0000D9040000}"/>
    <cellStyle name="Navadno 9" xfId="1242" xr:uid="{00000000-0005-0000-0000-0000DA040000}"/>
    <cellStyle name="Navadno 9 2" xfId="1243" xr:uid="{00000000-0005-0000-0000-0000DB040000}"/>
    <cellStyle name="Navadno 9 2 2" xfId="1244" xr:uid="{00000000-0005-0000-0000-0000DC040000}"/>
    <cellStyle name="Navadno 9 2 2 2" xfId="1245" xr:uid="{00000000-0005-0000-0000-0000DD040000}"/>
    <cellStyle name="Navadno 9 2 2 2 2" xfId="1246" xr:uid="{00000000-0005-0000-0000-0000DE040000}"/>
    <cellStyle name="Navadno 9 2 2 3" xfId="1247" xr:uid="{00000000-0005-0000-0000-0000DF040000}"/>
    <cellStyle name="Navadno 9 2 3" xfId="1248" xr:uid="{00000000-0005-0000-0000-0000E0040000}"/>
    <cellStyle name="Navadno 9 2 3 2" xfId="1249" xr:uid="{00000000-0005-0000-0000-0000E1040000}"/>
    <cellStyle name="Navadno 9 2 4" xfId="1250" xr:uid="{00000000-0005-0000-0000-0000E2040000}"/>
    <cellStyle name="Navadno 9 3" xfId="1251" xr:uid="{00000000-0005-0000-0000-0000E3040000}"/>
    <cellStyle name="Navadno 9 3 2" xfId="1252" xr:uid="{00000000-0005-0000-0000-0000E4040000}"/>
    <cellStyle name="Navadno 9 3 2 2" xfId="1253" xr:uid="{00000000-0005-0000-0000-0000E5040000}"/>
    <cellStyle name="Navadno 9 3 2 2 2" xfId="1254" xr:uid="{00000000-0005-0000-0000-0000E6040000}"/>
    <cellStyle name="Navadno 9 3 2 3" xfId="1255" xr:uid="{00000000-0005-0000-0000-0000E7040000}"/>
    <cellStyle name="Navadno 9 3 3" xfId="1256" xr:uid="{00000000-0005-0000-0000-0000E8040000}"/>
    <cellStyle name="Navadno 9 3 3 2" xfId="1257" xr:uid="{00000000-0005-0000-0000-0000E9040000}"/>
    <cellStyle name="Navadno 9 3 4" xfId="1258" xr:uid="{00000000-0005-0000-0000-0000EA040000}"/>
    <cellStyle name="Navadno 9 4" xfId="1259" xr:uid="{00000000-0005-0000-0000-0000EB040000}"/>
    <cellStyle name="Navadno 9 4 2" xfId="1260" xr:uid="{00000000-0005-0000-0000-0000EC040000}"/>
    <cellStyle name="Navadno 9 4 2 2" xfId="1261" xr:uid="{00000000-0005-0000-0000-0000ED040000}"/>
    <cellStyle name="Navadno 9 4 3" xfId="1262" xr:uid="{00000000-0005-0000-0000-0000EE040000}"/>
    <cellStyle name="Navadno 9 5" xfId="1263" xr:uid="{00000000-0005-0000-0000-0000EF040000}"/>
    <cellStyle name="Navadno 9 5 2" xfId="1264" xr:uid="{00000000-0005-0000-0000-0000F0040000}"/>
    <cellStyle name="Navadno 9 5 2 2" xfId="1265" xr:uid="{00000000-0005-0000-0000-0000F1040000}"/>
    <cellStyle name="Navadno 9 5 3" xfId="1266" xr:uid="{00000000-0005-0000-0000-0000F2040000}"/>
    <cellStyle name="Navadno 9 6" xfId="1267" xr:uid="{00000000-0005-0000-0000-0000F3040000}"/>
    <cellStyle name="Navadno 9 6 2" xfId="1268" xr:uid="{00000000-0005-0000-0000-0000F4040000}"/>
    <cellStyle name="Navadno 9 7" xfId="1269" xr:uid="{00000000-0005-0000-0000-0000F5040000}"/>
    <cellStyle name="Navadno 9_SELNICA POPISI GOI ZBIR - FAZNO - z dopolnitvami marec 2013" xfId="1270" xr:uid="{00000000-0005-0000-0000-0000F6040000}"/>
    <cellStyle name="Navadno 92" xfId="1271" xr:uid="{00000000-0005-0000-0000-0000F7040000}"/>
    <cellStyle name="Navadno 92 2" xfId="2626" xr:uid="{56BF7A98-339A-4D42-A933-8B0813487F16}"/>
    <cellStyle name="Navadno 94" xfId="1272" xr:uid="{00000000-0005-0000-0000-0000F8040000}"/>
    <cellStyle name="Navadno 94 2" xfId="1273" xr:uid="{00000000-0005-0000-0000-0000F9040000}"/>
    <cellStyle name="Navadno 95" xfId="1274" xr:uid="{00000000-0005-0000-0000-0000FA040000}"/>
    <cellStyle name="Navadno 95 2" xfId="1275" xr:uid="{00000000-0005-0000-0000-0000FB040000}"/>
    <cellStyle name="Navadno 96 3" xfId="1276" xr:uid="{00000000-0005-0000-0000-0000FC040000}"/>
    <cellStyle name="Navadno 98" xfId="2680" xr:uid="{84B1A87A-7D16-428D-9B8B-ADD43C81456D}"/>
    <cellStyle name="Navadno 99 3 3" xfId="1277" xr:uid="{00000000-0005-0000-0000-0000FD040000}"/>
    <cellStyle name="Navadno_celoten popis" xfId="2645" xr:uid="{49752DBA-C2C8-48D1-BA6C-125D72BD8999}"/>
    <cellStyle name="Navadno_Fin-črn" xfId="1278" xr:uid="{00000000-0005-0000-0000-000000050000}"/>
    <cellStyle name="Navadno_FORMULA" xfId="2642" xr:uid="{B7E6311A-1106-4776-AFC6-1190F27798B3}"/>
    <cellStyle name="Navadno_FORMULA 2" xfId="2671" xr:uid="{F525F77D-30F6-4047-842D-E477D93E592C}"/>
    <cellStyle name="Navadno_KALAMAR-PSO GREGORČIČEVA MS-16.11.04 3 2" xfId="1279" xr:uid="{00000000-0005-0000-0000-000001050000}"/>
    <cellStyle name="Navadno_List1" xfId="2673" xr:uid="{B7303561-C1D9-4972-815D-5B9AF4D2235F}"/>
    <cellStyle name="Navadno_POPIS PZI_STR - Sv.Frančišek 2 2" xfId="2666" xr:uid="{A9A2C796-BD68-4F97-9052-24643C701D41}"/>
    <cellStyle name="Neutral" xfId="1280" xr:uid="{00000000-0005-0000-0000-000007050000}"/>
    <cellStyle name="Neutral 1" xfId="1281" xr:uid="{00000000-0005-0000-0000-000008050000}"/>
    <cellStyle name="Neutral 2" xfId="1282" xr:uid="{00000000-0005-0000-0000-000009050000}"/>
    <cellStyle name="Neutral 3" xfId="1283" xr:uid="{00000000-0005-0000-0000-00000A050000}"/>
    <cellStyle name="Neutral 4" xfId="1284" xr:uid="{00000000-0005-0000-0000-00000B050000}"/>
    <cellStyle name="Neutral 5" xfId="1285" xr:uid="{00000000-0005-0000-0000-00000C050000}"/>
    <cellStyle name="Neutral 6" xfId="1286" xr:uid="{00000000-0005-0000-0000-00000D050000}"/>
    <cellStyle name="Neutral 7" xfId="1287" xr:uid="{00000000-0005-0000-0000-00000E050000}"/>
    <cellStyle name="Nevtralno 2" xfId="1288" xr:uid="{00000000-0005-0000-0000-00000F050000}"/>
    <cellStyle name="Nevtralno 2 2" xfId="1289" xr:uid="{00000000-0005-0000-0000-000010050000}"/>
    <cellStyle name="Nevtralno 3" xfId="1290" xr:uid="{00000000-0005-0000-0000-000011050000}"/>
    <cellStyle name="Nevtralno 3 2" xfId="1291" xr:uid="{00000000-0005-0000-0000-000012050000}"/>
    <cellStyle name="Normal 10 2" xfId="2654" xr:uid="{6A581A68-35C9-4E09-92D3-AA53955704E5}"/>
    <cellStyle name="Normal 11" xfId="1292" xr:uid="{00000000-0005-0000-0000-000013050000}"/>
    <cellStyle name="Normal 11 2" xfId="1293" xr:uid="{00000000-0005-0000-0000-000014050000}"/>
    <cellStyle name="Normal 11 3" xfId="1294" xr:uid="{00000000-0005-0000-0000-000015050000}"/>
    <cellStyle name="Normal 17" xfId="2674" xr:uid="{E14852CF-F595-4C6E-8DD9-287CD7B02DC3}"/>
    <cellStyle name="Normal 193" xfId="2640" xr:uid="{254731FD-0BA7-44E2-A74C-1AAFB3C2D03B}"/>
    <cellStyle name="Normal 193 2" xfId="2670" xr:uid="{C81C3A10-D293-42A3-A400-DEEADEA2A286}"/>
    <cellStyle name="Normal 2" xfId="1295" xr:uid="{00000000-0005-0000-0000-000016050000}"/>
    <cellStyle name="Normal 2 102" xfId="2676" xr:uid="{2A09892C-A622-4DB8-B5C0-DC2080263EB7}"/>
    <cellStyle name="Normal 2 2" xfId="1296" xr:uid="{00000000-0005-0000-0000-000017050000}"/>
    <cellStyle name="Normal 2 2 2" xfId="1297" xr:uid="{00000000-0005-0000-0000-000018050000}"/>
    <cellStyle name="Normal 2 2 3" xfId="1298" xr:uid="{00000000-0005-0000-0000-000019050000}"/>
    <cellStyle name="Normal 2 2 3 2" xfId="2655" xr:uid="{4CFED730-EDE7-418F-AC88-86D7C4BBC7B8}"/>
    <cellStyle name="Normal 2 3" xfId="2650" xr:uid="{9686C351-4A09-4C34-8EA4-A5E470160D83}"/>
    <cellStyle name="Normal 26" xfId="2653" xr:uid="{56D2665E-46CD-44CF-A7C6-F420AB8130E3}"/>
    <cellStyle name="Normal 3" xfId="1299" xr:uid="{00000000-0005-0000-0000-00001A050000}"/>
    <cellStyle name="Normal 3 10" xfId="2656" xr:uid="{3B5775D6-0181-4E61-982A-6995B7929306}"/>
    <cellStyle name="Normal 3 2" xfId="1300" xr:uid="{00000000-0005-0000-0000-00001B050000}"/>
    <cellStyle name="Normal 3 2 2" xfId="1301" xr:uid="{00000000-0005-0000-0000-00001C050000}"/>
    <cellStyle name="Normal 3 3" xfId="1302" xr:uid="{00000000-0005-0000-0000-00001D050000}"/>
    <cellStyle name="Normal 3 4" xfId="1303" xr:uid="{00000000-0005-0000-0000-00001E050000}"/>
    <cellStyle name="Normal 4" xfId="1304" xr:uid="{00000000-0005-0000-0000-00001F050000}"/>
    <cellStyle name="Normal 4 2" xfId="1305" xr:uid="{00000000-0005-0000-0000-000020050000}"/>
    <cellStyle name="Normal 4 3" xfId="1306" xr:uid="{00000000-0005-0000-0000-000021050000}"/>
    <cellStyle name="Normal 4 3 2" xfId="1307" xr:uid="{00000000-0005-0000-0000-000022050000}"/>
    <cellStyle name="Normal 4 4" xfId="1308" xr:uid="{00000000-0005-0000-0000-000023050000}"/>
    <cellStyle name="Normal 48" xfId="1309" xr:uid="{00000000-0005-0000-0000-000024050000}"/>
    <cellStyle name="Normal 49" xfId="1310" xr:uid="{00000000-0005-0000-0000-000025050000}"/>
    <cellStyle name="Normal 5" xfId="1311" xr:uid="{00000000-0005-0000-0000-000026050000}"/>
    <cellStyle name="Normal 50" xfId="1312" xr:uid="{00000000-0005-0000-0000-000027050000}"/>
    <cellStyle name="Normal 51" xfId="1313" xr:uid="{00000000-0005-0000-0000-000028050000}"/>
    <cellStyle name="Normal 52" xfId="1314" xr:uid="{00000000-0005-0000-0000-000029050000}"/>
    <cellStyle name="Normal 54" xfId="1315" xr:uid="{00000000-0005-0000-0000-00002A050000}"/>
    <cellStyle name="Normal 55" xfId="1316" xr:uid="{00000000-0005-0000-0000-00002B050000}"/>
    <cellStyle name="Normal 56" xfId="1317" xr:uid="{00000000-0005-0000-0000-00002C050000}"/>
    <cellStyle name="Normal 6" xfId="1318" xr:uid="{00000000-0005-0000-0000-00002D050000}"/>
    <cellStyle name="Normal 6 2" xfId="1319" xr:uid="{00000000-0005-0000-0000-00002E050000}"/>
    <cellStyle name="Normal 6 3" xfId="2668" xr:uid="{B055B0CE-E2CA-4A4F-A92D-ADFC0DEF50A1}"/>
    <cellStyle name="Normal 6 4" xfId="2649" xr:uid="{248F1A99-29E3-471C-8FB0-47869154D3A2}"/>
    <cellStyle name="Normal_02 Popis Vodovod+Kanalizacija" xfId="1320" xr:uid="{00000000-0005-0000-0000-00002F050000}"/>
    <cellStyle name="Normal_List1 2" xfId="2638" xr:uid="{D257921B-3DF5-4E8B-AFA1-077BB6B1AD55}"/>
    <cellStyle name="Normal_Mamac_MA" xfId="2681" xr:uid="{B2B55D86-D8E8-4F7C-9660-CC4D1BC96D7B}"/>
    <cellStyle name="Normal_SP" xfId="2647" xr:uid="{87B97564-EEA0-4D91-8893-E85B7ED10F80}"/>
    <cellStyle name="Note" xfId="1321" xr:uid="{00000000-0005-0000-0000-000033050000}"/>
    <cellStyle name="Note 1" xfId="1322" xr:uid="{00000000-0005-0000-0000-000034050000}"/>
    <cellStyle name="Note 1 2" xfId="1323" xr:uid="{00000000-0005-0000-0000-000035050000}"/>
    <cellStyle name="Note 1 3" xfId="1324" xr:uid="{00000000-0005-0000-0000-000036050000}"/>
    <cellStyle name="Note 2" xfId="1325" xr:uid="{00000000-0005-0000-0000-000037050000}"/>
    <cellStyle name="Note 2 2" xfId="1326" xr:uid="{00000000-0005-0000-0000-000038050000}"/>
    <cellStyle name="Note 2 3" xfId="1327" xr:uid="{00000000-0005-0000-0000-000039050000}"/>
    <cellStyle name="Note 3" xfId="1328" xr:uid="{00000000-0005-0000-0000-00003A050000}"/>
    <cellStyle name="Note 3 2" xfId="1329" xr:uid="{00000000-0005-0000-0000-00003B050000}"/>
    <cellStyle name="Note 3 3" xfId="1330" xr:uid="{00000000-0005-0000-0000-00003C050000}"/>
    <cellStyle name="Note 4" xfId="1331" xr:uid="{00000000-0005-0000-0000-00003D050000}"/>
    <cellStyle name="Note 4 2" xfId="1332" xr:uid="{00000000-0005-0000-0000-00003E050000}"/>
    <cellStyle name="Note 4 3" xfId="1333" xr:uid="{00000000-0005-0000-0000-00003F050000}"/>
    <cellStyle name="Note 5" xfId="1334" xr:uid="{00000000-0005-0000-0000-000040050000}"/>
    <cellStyle name="Note 5 2" xfId="1335" xr:uid="{00000000-0005-0000-0000-000041050000}"/>
    <cellStyle name="Note 5 3" xfId="1336" xr:uid="{00000000-0005-0000-0000-000042050000}"/>
    <cellStyle name="Note 6" xfId="1337" xr:uid="{00000000-0005-0000-0000-000043050000}"/>
    <cellStyle name="Note 6 2" xfId="1338" xr:uid="{00000000-0005-0000-0000-000044050000}"/>
    <cellStyle name="Note 6 3" xfId="1339" xr:uid="{00000000-0005-0000-0000-000045050000}"/>
    <cellStyle name="Note 7" xfId="1340" xr:uid="{00000000-0005-0000-0000-000046050000}"/>
    <cellStyle name="Note 8" xfId="1341" xr:uid="{00000000-0005-0000-0000-000047050000}"/>
    <cellStyle name="Note 9" xfId="1342" xr:uid="{00000000-0005-0000-0000-000048050000}"/>
    <cellStyle name="Odstotek 2" xfId="1343" xr:uid="{00000000-0005-0000-0000-000049050000}"/>
    <cellStyle name="Odstotek 2 2" xfId="1344" xr:uid="{00000000-0005-0000-0000-00004A050000}"/>
    <cellStyle name="Odstotek 2 3" xfId="1345" xr:uid="{00000000-0005-0000-0000-00004B050000}"/>
    <cellStyle name="Odstotek 2 4" xfId="1346" xr:uid="{00000000-0005-0000-0000-00004C050000}"/>
    <cellStyle name="Odstotek 3" xfId="1347" xr:uid="{00000000-0005-0000-0000-00004D050000}"/>
    <cellStyle name="Opomba 2" xfId="1348" xr:uid="{00000000-0005-0000-0000-00004E050000}"/>
    <cellStyle name="Opomba 2 2" xfId="1349" xr:uid="{00000000-0005-0000-0000-00004F050000}"/>
    <cellStyle name="Opomba 2 3" xfId="2621" xr:uid="{099004C8-63F5-4A10-82AA-F0283D83E037}"/>
    <cellStyle name="Opomba 3" xfId="1350" xr:uid="{00000000-0005-0000-0000-000050050000}"/>
    <cellStyle name="Opomba 3 2" xfId="1351" xr:uid="{00000000-0005-0000-0000-000051050000}"/>
    <cellStyle name="Opomba 3 3" xfId="1352" xr:uid="{00000000-0005-0000-0000-000052050000}"/>
    <cellStyle name="Opomba 4" xfId="2617" xr:uid="{EEF1F743-A1C3-4BE9-B39B-C4B40490354E}"/>
    <cellStyle name="Opozorilo 2" xfId="1353" xr:uid="{00000000-0005-0000-0000-000053050000}"/>
    <cellStyle name="Output 1" xfId="1354" xr:uid="{00000000-0005-0000-0000-000054050000}"/>
    <cellStyle name="Output 1 2" xfId="1355" xr:uid="{00000000-0005-0000-0000-000055050000}"/>
    <cellStyle name="Output 2" xfId="1356" xr:uid="{00000000-0005-0000-0000-000056050000}"/>
    <cellStyle name="Output 2 2" xfId="1357" xr:uid="{00000000-0005-0000-0000-000057050000}"/>
    <cellStyle name="Output 3" xfId="1358" xr:uid="{00000000-0005-0000-0000-000058050000}"/>
    <cellStyle name="Output 3 2" xfId="1359" xr:uid="{00000000-0005-0000-0000-000059050000}"/>
    <cellStyle name="Output 4" xfId="1360" xr:uid="{00000000-0005-0000-0000-00005A050000}"/>
    <cellStyle name="Output 4 2" xfId="1361" xr:uid="{00000000-0005-0000-0000-00005B050000}"/>
    <cellStyle name="Output 5" xfId="1362" xr:uid="{00000000-0005-0000-0000-00005C050000}"/>
    <cellStyle name="Output 5 2" xfId="1363" xr:uid="{00000000-0005-0000-0000-00005D050000}"/>
    <cellStyle name="Output 6" xfId="1364" xr:uid="{00000000-0005-0000-0000-00005E050000}"/>
    <cellStyle name="Output 6 2" xfId="1365" xr:uid="{00000000-0005-0000-0000-00005F050000}"/>
    <cellStyle name="Pojasnjevalno besedilo 2" xfId="1366" xr:uid="{00000000-0005-0000-0000-000060050000}"/>
    <cellStyle name="Pojasnjevalno besedilo 2 2" xfId="2662" xr:uid="{062F0676-3A1B-4F29-B3A3-3CA344350A29}"/>
    <cellStyle name="Popis Evo" xfId="1367" xr:uid="{00000000-0005-0000-0000-000061050000}"/>
    <cellStyle name="Popis Evo 2" xfId="1368" xr:uid="{00000000-0005-0000-0000-000062050000}"/>
    <cellStyle name="Poudarek1 2" xfId="1369" xr:uid="{00000000-0005-0000-0000-000063050000}"/>
    <cellStyle name="Poudarek1 2 2" xfId="1370" xr:uid="{00000000-0005-0000-0000-000064050000}"/>
    <cellStyle name="Poudarek1 2 3" xfId="1371" xr:uid="{00000000-0005-0000-0000-000065050000}"/>
    <cellStyle name="Poudarek1 3" xfId="1372" xr:uid="{00000000-0005-0000-0000-000066050000}"/>
    <cellStyle name="Poudarek1 3 2" xfId="1373" xr:uid="{00000000-0005-0000-0000-000067050000}"/>
    <cellStyle name="Poudarek1 3 3" xfId="1374" xr:uid="{00000000-0005-0000-0000-000068050000}"/>
    <cellStyle name="Poudarek2 2" xfId="1375" xr:uid="{00000000-0005-0000-0000-000069050000}"/>
    <cellStyle name="Poudarek2 2 2" xfId="1376" xr:uid="{00000000-0005-0000-0000-00006A050000}"/>
    <cellStyle name="Poudarek2 2 3" xfId="1377" xr:uid="{00000000-0005-0000-0000-00006B050000}"/>
    <cellStyle name="Poudarek2 3" xfId="1378" xr:uid="{00000000-0005-0000-0000-00006C050000}"/>
    <cellStyle name="Poudarek2 3 2" xfId="1379" xr:uid="{00000000-0005-0000-0000-00006D050000}"/>
    <cellStyle name="Poudarek3 2" xfId="1380" xr:uid="{00000000-0005-0000-0000-00006E050000}"/>
    <cellStyle name="Poudarek3 2 2" xfId="1381" xr:uid="{00000000-0005-0000-0000-00006F050000}"/>
    <cellStyle name="Poudarek3 2 3" xfId="1382" xr:uid="{00000000-0005-0000-0000-000070050000}"/>
    <cellStyle name="Poudarek3 3" xfId="1383" xr:uid="{00000000-0005-0000-0000-000071050000}"/>
    <cellStyle name="Poudarek3 3 2" xfId="1384" xr:uid="{00000000-0005-0000-0000-000072050000}"/>
    <cellStyle name="Poudarek3 3 3" xfId="1385" xr:uid="{00000000-0005-0000-0000-000073050000}"/>
    <cellStyle name="Poudarek4 2" xfId="1386" xr:uid="{00000000-0005-0000-0000-000074050000}"/>
    <cellStyle name="Poudarek4 2 2" xfId="1387" xr:uid="{00000000-0005-0000-0000-000075050000}"/>
    <cellStyle name="Poudarek4 2 3" xfId="1388" xr:uid="{00000000-0005-0000-0000-000076050000}"/>
    <cellStyle name="Poudarek5 2" xfId="1389" xr:uid="{00000000-0005-0000-0000-000077050000}"/>
    <cellStyle name="Poudarek5 2 2" xfId="1390" xr:uid="{00000000-0005-0000-0000-000078050000}"/>
    <cellStyle name="Poudarek5 2 3" xfId="1391" xr:uid="{00000000-0005-0000-0000-000079050000}"/>
    <cellStyle name="Poudarek6 2" xfId="1392" xr:uid="{00000000-0005-0000-0000-00007A050000}"/>
    <cellStyle name="Poudarek6 2 2" xfId="1393" xr:uid="{00000000-0005-0000-0000-00007B050000}"/>
    <cellStyle name="Poudarek6 2 3" xfId="1394" xr:uid="{00000000-0005-0000-0000-00007C050000}"/>
    <cellStyle name="Poudarek6 3" xfId="1395" xr:uid="{00000000-0005-0000-0000-00007D050000}"/>
    <cellStyle name="Poudarek6 3 2" xfId="1396" xr:uid="{00000000-0005-0000-0000-00007E050000}"/>
    <cellStyle name="Poudarek6 3 3" xfId="1397" xr:uid="{00000000-0005-0000-0000-00007F050000}"/>
    <cellStyle name="Povezana celica 2" xfId="1398" xr:uid="{00000000-0005-0000-0000-000080050000}"/>
    <cellStyle name="Povezana celica 3" xfId="1399" xr:uid="{00000000-0005-0000-0000-000081050000}"/>
    <cellStyle name="Preveri celico 2" xfId="1400" xr:uid="{00000000-0005-0000-0000-000082050000}"/>
    <cellStyle name="Preveri celico 2 2" xfId="1401" xr:uid="{00000000-0005-0000-0000-000083050000}"/>
    <cellStyle name="PRVA VRSTA Element delo 2" xfId="1402" xr:uid="{00000000-0005-0000-0000-000084050000}"/>
    <cellStyle name="PRVA VRSTA Element delo 2 2" xfId="1403" xr:uid="{00000000-0005-0000-0000-000085050000}"/>
    <cellStyle name="PRVA VRSTA Element delo 2 3" xfId="1404" xr:uid="{00000000-0005-0000-0000-000086050000}"/>
    <cellStyle name="PRVA VRSTA Element delo_Kolektor Koling_Unichem Logatec_požar,plin_331" xfId="1405" xr:uid="{00000000-0005-0000-0000-000087050000}"/>
    <cellStyle name="Računanje 2" xfId="1406" xr:uid="{00000000-0005-0000-0000-000088050000}"/>
    <cellStyle name="Računanje 2 2" xfId="1407" xr:uid="{00000000-0005-0000-0000-000089050000}"/>
    <cellStyle name="Računanje 2 3" xfId="1408" xr:uid="{00000000-0005-0000-0000-00008A050000}"/>
    <cellStyle name="Računanje 3" xfId="1409" xr:uid="{00000000-0005-0000-0000-00008B050000}"/>
    <cellStyle name="Računanje 3 2" xfId="1410" xr:uid="{00000000-0005-0000-0000-00008C050000}"/>
    <cellStyle name="Računanje 3 3" xfId="1411" xr:uid="{00000000-0005-0000-0000-00008D050000}"/>
    <cellStyle name="Result" xfId="1412" xr:uid="{00000000-0005-0000-0000-00008E050000}"/>
    <cellStyle name="Result2" xfId="1413" xr:uid="{00000000-0005-0000-0000-00008F050000}"/>
    <cellStyle name="S20" xfId="2643" xr:uid="{0FCF4F6F-1A4F-497F-8254-DB34EC4C45F5}"/>
    <cellStyle name="S21" xfId="1414" xr:uid="{00000000-0005-0000-0000-000090050000}"/>
    <cellStyle name="S23" xfId="2678" xr:uid="{F13B6DE3-AF1E-4AA6-B97D-14E77D93C259}"/>
    <cellStyle name="S24" xfId="2644" xr:uid="{55F33693-6923-44D1-A601-4CCFCC81E3C7}"/>
    <cellStyle name="S3" xfId="1415" xr:uid="{00000000-0005-0000-0000-000091050000}"/>
    <cellStyle name="S3 3" xfId="1416" xr:uid="{00000000-0005-0000-0000-000092050000}"/>
    <cellStyle name="Skupaj" xfId="1417" xr:uid="{00000000-0005-0000-0000-000093050000}"/>
    <cellStyle name="Skupaj 1" xfId="1418" xr:uid="{00000000-0005-0000-0000-000094050000}"/>
    <cellStyle name="Skupaj 2" xfId="1419" xr:uid="{00000000-0005-0000-0000-000095050000}"/>
    <cellStyle name="Skupaj 3" xfId="1420" xr:uid="{00000000-0005-0000-0000-000096050000}"/>
    <cellStyle name="Skupaj 4" xfId="1421" xr:uid="{00000000-0005-0000-0000-000097050000}"/>
    <cellStyle name="Skupaj 5" xfId="1422" xr:uid="{00000000-0005-0000-0000-000098050000}"/>
    <cellStyle name="Skupaj 6" xfId="1423" xr:uid="{00000000-0005-0000-0000-000099050000}"/>
    <cellStyle name="Slabo 2" xfId="1424" xr:uid="{00000000-0005-0000-0000-00009A050000}"/>
    <cellStyle name="Slabo 2 2" xfId="1425" xr:uid="{00000000-0005-0000-0000-00009B050000}"/>
    <cellStyle name="Slabo 2 3" xfId="1426" xr:uid="{00000000-0005-0000-0000-00009C050000}"/>
    <cellStyle name="Slabo 3" xfId="1427" xr:uid="{00000000-0005-0000-0000-00009D050000}"/>
    <cellStyle name="Slabo 3 2" xfId="1428" xr:uid="{00000000-0005-0000-0000-00009E050000}"/>
    <cellStyle name="Slabo 3 3" xfId="1429" xr:uid="{00000000-0005-0000-0000-00009F050000}"/>
    <cellStyle name="Slog 1" xfId="1430" xr:uid="{00000000-0005-0000-0000-0000A0050000}"/>
    <cellStyle name="Slog 1 2" xfId="1431" xr:uid="{00000000-0005-0000-0000-0000A1050000}"/>
    <cellStyle name="Slog 1 3" xfId="1432" xr:uid="{00000000-0005-0000-0000-0000A2050000}"/>
    <cellStyle name="Slog 1 4" xfId="1433" xr:uid="{00000000-0005-0000-0000-0000A3050000}"/>
    <cellStyle name="Standard 3" xfId="2667" xr:uid="{8D796D6B-ED7C-41AC-97D0-9231DC0BA897}"/>
    <cellStyle name="Stara postavka" xfId="1434" xr:uid="{00000000-0005-0000-0000-0000A4050000}"/>
    <cellStyle name="Style 1" xfId="1435" xr:uid="{00000000-0005-0000-0000-0000A5050000}"/>
    <cellStyle name="TableStyleLight1" xfId="1436" xr:uid="{00000000-0005-0000-0000-0000A6050000}"/>
    <cellStyle name="TableStyleLight1 2" xfId="1437" xr:uid="{00000000-0005-0000-0000-0000A7050000}"/>
    <cellStyle name="TableStyleLight1 3" xfId="2618" xr:uid="{AAF5A254-A1CF-41EF-9521-A539F17417DA}"/>
    <cellStyle name="Title 1" xfId="1438" xr:uid="{00000000-0005-0000-0000-0000A8050000}"/>
    <cellStyle name="Title 2" xfId="1439" xr:uid="{00000000-0005-0000-0000-0000A9050000}"/>
    <cellStyle name="Title 3" xfId="1440" xr:uid="{00000000-0005-0000-0000-0000AA050000}"/>
    <cellStyle name="Title 4" xfId="1441" xr:uid="{00000000-0005-0000-0000-0000AB050000}"/>
    <cellStyle name="Title 5" xfId="1442" xr:uid="{00000000-0005-0000-0000-0000AC050000}"/>
    <cellStyle name="Title 6" xfId="1443" xr:uid="{00000000-0005-0000-0000-0000AD050000}"/>
    <cellStyle name="Total" xfId="1444" xr:uid="{00000000-0005-0000-0000-0000AE050000}"/>
    <cellStyle name="Total 1" xfId="1445" xr:uid="{00000000-0005-0000-0000-0000AF050000}"/>
    <cellStyle name="Total 2" xfId="1446" xr:uid="{00000000-0005-0000-0000-0000B0050000}"/>
    <cellStyle name="Total 3" xfId="1447" xr:uid="{00000000-0005-0000-0000-0000B1050000}"/>
    <cellStyle name="Total 4" xfId="1448" xr:uid="{00000000-0005-0000-0000-0000B2050000}"/>
    <cellStyle name="Total 5" xfId="1449" xr:uid="{00000000-0005-0000-0000-0000B3050000}"/>
    <cellStyle name="Total 6" xfId="1450" xr:uid="{00000000-0005-0000-0000-0000B4050000}"/>
    <cellStyle name="Total 7" xfId="1451" xr:uid="{00000000-0005-0000-0000-0000B5050000}"/>
    <cellStyle name="Valuta" xfId="2637" builtinId="4"/>
    <cellStyle name="Valuta 10" xfId="1452" xr:uid="{00000000-0005-0000-0000-0000B6050000}"/>
    <cellStyle name="Valuta 10 2" xfId="1453" xr:uid="{00000000-0005-0000-0000-0000B7050000}"/>
    <cellStyle name="Valuta 10 2 2" xfId="1454" xr:uid="{00000000-0005-0000-0000-0000B8050000}"/>
    <cellStyle name="Valuta 10 2 3" xfId="1455" xr:uid="{00000000-0005-0000-0000-0000B9050000}"/>
    <cellStyle name="Valuta 10 2 4" xfId="1456" xr:uid="{00000000-0005-0000-0000-0000BA050000}"/>
    <cellStyle name="Valuta 10 3" xfId="1457" xr:uid="{00000000-0005-0000-0000-0000BB050000}"/>
    <cellStyle name="Valuta 10 3 2" xfId="1458" xr:uid="{00000000-0005-0000-0000-0000BC050000}"/>
    <cellStyle name="Valuta 10 3 3" xfId="1459" xr:uid="{00000000-0005-0000-0000-0000BD050000}"/>
    <cellStyle name="Valuta 10 3 4" xfId="1460" xr:uid="{00000000-0005-0000-0000-0000BE050000}"/>
    <cellStyle name="Valuta 10 4" xfId="1461" xr:uid="{00000000-0005-0000-0000-0000BF050000}"/>
    <cellStyle name="Valuta 10 5" xfId="1462" xr:uid="{00000000-0005-0000-0000-0000C0050000}"/>
    <cellStyle name="Valuta 10 6" xfId="1463" xr:uid="{00000000-0005-0000-0000-0000C1050000}"/>
    <cellStyle name="Valuta 11 2" xfId="1464" xr:uid="{00000000-0005-0000-0000-0000C2050000}"/>
    <cellStyle name="Valuta 11 2 2" xfId="1465" xr:uid="{00000000-0005-0000-0000-0000C3050000}"/>
    <cellStyle name="Valuta 11 2 3" xfId="1466" xr:uid="{00000000-0005-0000-0000-0000C4050000}"/>
    <cellStyle name="Valuta 11 2 4" xfId="1467" xr:uid="{00000000-0005-0000-0000-0000C5050000}"/>
    <cellStyle name="Valuta 11 3" xfId="1468" xr:uid="{00000000-0005-0000-0000-0000C6050000}"/>
    <cellStyle name="Valuta 11 3 2" xfId="1469" xr:uid="{00000000-0005-0000-0000-0000C7050000}"/>
    <cellStyle name="Valuta 11 3 3" xfId="1470" xr:uid="{00000000-0005-0000-0000-0000C8050000}"/>
    <cellStyle name="Valuta 11 3 4" xfId="1471" xr:uid="{00000000-0005-0000-0000-0000C9050000}"/>
    <cellStyle name="Valuta 12 2" xfId="1472" xr:uid="{00000000-0005-0000-0000-0000CA050000}"/>
    <cellStyle name="Valuta 12 2 2" xfId="1473" xr:uid="{00000000-0005-0000-0000-0000CB050000}"/>
    <cellStyle name="Valuta 12 2 3" xfId="1474" xr:uid="{00000000-0005-0000-0000-0000CC050000}"/>
    <cellStyle name="Valuta 12 2 4" xfId="1475" xr:uid="{00000000-0005-0000-0000-0000CD050000}"/>
    <cellStyle name="Valuta 12 3" xfId="1476" xr:uid="{00000000-0005-0000-0000-0000CE050000}"/>
    <cellStyle name="Valuta 12 3 2" xfId="1477" xr:uid="{00000000-0005-0000-0000-0000CF050000}"/>
    <cellStyle name="Valuta 12 3 3" xfId="1478" xr:uid="{00000000-0005-0000-0000-0000D0050000}"/>
    <cellStyle name="Valuta 12 3 4" xfId="1479" xr:uid="{00000000-0005-0000-0000-0000D1050000}"/>
    <cellStyle name="Valuta 13 2" xfId="1480" xr:uid="{00000000-0005-0000-0000-0000D2050000}"/>
    <cellStyle name="Valuta 13 2 2" xfId="1481" xr:uid="{00000000-0005-0000-0000-0000D3050000}"/>
    <cellStyle name="Valuta 13 2 3" xfId="1482" xr:uid="{00000000-0005-0000-0000-0000D4050000}"/>
    <cellStyle name="Valuta 13 2 4" xfId="1483" xr:uid="{00000000-0005-0000-0000-0000D5050000}"/>
    <cellStyle name="Valuta 13 3" xfId="1484" xr:uid="{00000000-0005-0000-0000-0000D6050000}"/>
    <cellStyle name="Valuta 13 3 2" xfId="1485" xr:uid="{00000000-0005-0000-0000-0000D7050000}"/>
    <cellStyle name="Valuta 13 3 3" xfId="1486" xr:uid="{00000000-0005-0000-0000-0000D8050000}"/>
    <cellStyle name="Valuta 13 3 4" xfId="1487" xr:uid="{00000000-0005-0000-0000-0000D9050000}"/>
    <cellStyle name="Valuta 15" xfId="1488" xr:uid="{00000000-0005-0000-0000-0000DA050000}"/>
    <cellStyle name="Valuta 15 2" xfId="1489" xr:uid="{00000000-0005-0000-0000-0000DB050000}"/>
    <cellStyle name="Valuta 15 2 2" xfId="1490" xr:uid="{00000000-0005-0000-0000-0000DC050000}"/>
    <cellStyle name="Valuta 15 3" xfId="1491" xr:uid="{00000000-0005-0000-0000-0000DD050000}"/>
    <cellStyle name="Valuta 15 4" xfId="1492" xr:uid="{00000000-0005-0000-0000-0000DE050000}"/>
    <cellStyle name="Valuta 15_ogr hl" xfId="1493" xr:uid="{00000000-0005-0000-0000-0000DF050000}"/>
    <cellStyle name="Valuta 19" xfId="1494" xr:uid="{00000000-0005-0000-0000-0000E0050000}"/>
    <cellStyle name="Valuta 19 2" xfId="1495" xr:uid="{00000000-0005-0000-0000-0000E1050000}"/>
    <cellStyle name="Valuta 19 3" xfId="1496" xr:uid="{00000000-0005-0000-0000-0000E2050000}"/>
    <cellStyle name="Valuta 19 4" xfId="1497" xr:uid="{00000000-0005-0000-0000-0000E3050000}"/>
    <cellStyle name="Valuta 2" xfId="1498" xr:uid="{00000000-0005-0000-0000-0000E4050000}"/>
    <cellStyle name="Valuta 2 1" xfId="1499" xr:uid="{00000000-0005-0000-0000-0000E5050000}"/>
    <cellStyle name="Valuta 2 2" xfId="1500" xr:uid="{00000000-0005-0000-0000-0000E6050000}"/>
    <cellStyle name="Valuta 2 2 2" xfId="1501" xr:uid="{00000000-0005-0000-0000-0000E7050000}"/>
    <cellStyle name="Valuta 2 2 2 2" xfId="1502" xr:uid="{00000000-0005-0000-0000-0000E8050000}"/>
    <cellStyle name="Valuta 2 2 2 3" xfId="1503" xr:uid="{00000000-0005-0000-0000-0000E9050000}"/>
    <cellStyle name="Valuta 2 2 3" xfId="1504" xr:uid="{00000000-0005-0000-0000-0000EA050000}"/>
    <cellStyle name="Valuta 2 2 4" xfId="1505" xr:uid="{00000000-0005-0000-0000-0000EB050000}"/>
    <cellStyle name="Valuta 2 2 5" xfId="1506" xr:uid="{00000000-0005-0000-0000-0000EC050000}"/>
    <cellStyle name="Valuta 2 3" xfId="1507" xr:uid="{00000000-0005-0000-0000-0000ED050000}"/>
    <cellStyle name="Valuta 2 3 2" xfId="1508" xr:uid="{00000000-0005-0000-0000-0000EE050000}"/>
    <cellStyle name="Valuta 2 3 3" xfId="1509" xr:uid="{00000000-0005-0000-0000-0000EF050000}"/>
    <cellStyle name="Valuta 2 3 4" xfId="1510" xr:uid="{00000000-0005-0000-0000-0000F0050000}"/>
    <cellStyle name="Valuta 2 3 5" xfId="1511" xr:uid="{00000000-0005-0000-0000-0000F1050000}"/>
    <cellStyle name="Valuta 2 4" xfId="1512" xr:uid="{00000000-0005-0000-0000-0000F2050000}"/>
    <cellStyle name="Valuta 2 5" xfId="1513" xr:uid="{00000000-0005-0000-0000-0000F3050000}"/>
    <cellStyle name="Valuta 2 6" xfId="1514" xr:uid="{00000000-0005-0000-0000-0000F4050000}"/>
    <cellStyle name="Valuta 2 7" xfId="1515" xr:uid="{00000000-0005-0000-0000-0000F5050000}"/>
    <cellStyle name="Valuta 2 7 2" xfId="1516" xr:uid="{00000000-0005-0000-0000-0000F6050000}"/>
    <cellStyle name="Valuta 2 7 3" xfId="1517" xr:uid="{00000000-0005-0000-0000-0000F7050000}"/>
    <cellStyle name="Valuta 2 8" xfId="1518" xr:uid="{00000000-0005-0000-0000-0000F8050000}"/>
    <cellStyle name="Valuta 2 9" xfId="1519" xr:uid="{00000000-0005-0000-0000-0000F9050000}"/>
    <cellStyle name="Valuta 3" xfId="1520" xr:uid="{00000000-0005-0000-0000-0000FA050000}"/>
    <cellStyle name="Valuta 3 2" xfId="1521" xr:uid="{00000000-0005-0000-0000-0000FB050000}"/>
    <cellStyle name="Valuta 3 2 2" xfId="1522" xr:uid="{00000000-0005-0000-0000-0000FC050000}"/>
    <cellStyle name="Valuta 3 2 3" xfId="1523" xr:uid="{00000000-0005-0000-0000-0000FD050000}"/>
    <cellStyle name="Valuta 3 2 4" xfId="1524" xr:uid="{00000000-0005-0000-0000-0000FE050000}"/>
    <cellStyle name="Valuta 3 3" xfId="1525" xr:uid="{00000000-0005-0000-0000-0000FF050000}"/>
    <cellStyle name="Valuta 3 3 2" xfId="1526" xr:uid="{00000000-0005-0000-0000-000000060000}"/>
    <cellStyle name="Valuta 3 3 3" xfId="1527" xr:uid="{00000000-0005-0000-0000-000001060000}"/>
    <cellStyle name="Valuta 3 3 4" xfId="1528" xr:uid="{00000000-0005-0000-0000-000002060000}"/>
    <cellStyle name="Valuta 3 4" xfId="1529" xr:uid="{00000000-0005-0000-0000-000003060000}"/>
    <cellStyle name="Valuta 3 4 2" xfId="1530" xr:uid="{00000000-0005-0000-0000-000004060000}"/>
    <cellStyle name="Valuta 3 4 3" xfId="1531" xr:uid="{00000000-0005-0000-0000-000005060000}"/>
    <cellStyle name="Valuta 3 4 4" xfId="1532" xr:uid="{00000000-0005-0000-0000-000006060000}"/>
    <cellStyle name="Valuta 3 5" xfId="1533" xr:uid="{00000000-0005-0000-0000-000007060000}"/>
    <cellStyle name="Valuta 3 5 2" xfId="1534" xr:uid="{00000000-0005-0000-0000-000008060000}"/>
    <cellStyle name="Valuta 3 5 3" xfId="1535" xr:uid="{00000000-0005-0000-0000-000009060000}"/>
    <cellStyle name="Valuta 3 5 4" xfId="1536" xr:uid="{00000000-0005-0000-0000-00000A060000}"/>
    <cellStyle name="Valuta 3 6" xfId="1537" xr:uid="{00000000-0005-0000-0000-00000B060000}"/>
    <cellStyle name="Valuta 3 6 2" xfId="1538" xr:uid="{00000000-0005-0000-0000-00000C060000}"/>
    <cellStyle name="Valuta 3 6 3" xfId="1539" xr:uid="{00000000-0005-0000-0000-00000D060000}"/>
    <cellStyle name="Valuta 3 6 4" xfId="1540" xr:uid="{00000000-0005-0000-0000-00000E060000}"/>
    <cellStyle name="Valuta 3 7" xfId="1541" xr:uid="{00000000-0005-0000-0000-00000F060000}"/>
    <cellStyle name="Valuta 3 7 2" xfId="1542" xr:uid="{00000000-0005-0000-0000-000010060000}"/>
    <cellStyle name="Valuta 3 7 3" xfId="1543" xr:uid="{00000000-0005-0000-0000-000011060000}"/>
    <cellStyle name="Valuta 3 7 4" xfId="1544" xr:uid="{00000000-0005-0000-0000-000012060000}"/>
    <cellStyle name="Valuta 3 8" xfId="1545" xr:uid="{00000000-0005-0000-0000-000013060000}"/>
    <cellStyle name="Valuta 3 8 2" xfId="1546" xr:uid="{00000000-0005-0000-0000-000014060000}"/>
    <cellStyle name="Valuta 3 8 3" xfId="1547" xr:uid="{00000000-0005-0000-0000-000015060000}"/>
    <cellStyle name="Valuta 3 8 4" xfId="1548" xr:uid="{00000000-0005-0000-0000-000016060000}"/>
    <cellStyle name="Valuta 4" xfId="2669" xr:uid="{D43059F7-58CB-4EDB-96BF-9528478CD664}"/>
    <cellStyle name="Vejica" xfId="2652" builtinId="3"/>
    <cellStyle name="Vejica [0] 2" xfId="1549" xr:uid="{00000000-0005-0000-0000-000018060000}"/>
    <cellStyle name="Vejica [0] 2 2" xfId="1550" xr:uid="{00000000-0005-0000-0000-000019060000}"/>
    <cellStyle name="Vejica [0] 2 3" xfId="1551" xr:uid="{00000000-0005-0000-0000-00001A060000}"/>
    <cellStyle name="Vejica [0] 2 4" xfId="1552" xr:uid="{00000000-0005-0000-0000-00001B060000}"/>
    <cellStyle name="Vejica [0] 2 5" xfId="1553" xr:uid="{00000000-0005-0000-0000-00001C060000}"/>
    <cellStyle name="Vejica [0] 3" xfId="2622" xr:uid="{7C7F9E41-5DD9-4D0D-A890-AE8F39F978F9}"/>
    <cellStyle name="Vejica 10" xfId="1554" xr:uid="{00000000-0005-0000-0000-00001D060000}"/>
    <cellStyle name="Vejica 10 2" xfId="1555" xr:uid="{00000000-0005-0000-0000-00001E060000}"/>
    <cellStyle name="Vejica 10 2 2" xfId="1556" xr:uid="{00000000-0005-0000-0000-00001F060000}"/>
    <cellStyle name="Vejica 10 2 3" xfId="1557" xr:uid="{00000000-0005-0000-0000-000020060000}"/>
    <cellStyle name="Vejica 10 2 4" xfId="1558" xr:uid="{00000000-0005-0000-0000-000021060000}"/>
    <cellStyle name="Vejica 10 3" xfId="1559" xr:uid="{00000000-0005-0000-0000-000022060000}"/>
    <cellStyle name="Vejica 10 3 2" xfId="1560" xr:uid="{00000000-0005-0000-0000-000023060000}"/>
    <cellStyle name="Vejica 10 3 3" xfId="1561" xr:uid="{00000000-0005-0000-0000-000024060000}"/>
    <cellStyle name="Vejica 10 3 4" xfId="1562" xr:uid="{00000000-0005-0000-0000-000025060000}"/>
    <cellStyle name="Vejica 10 4" xfId="1563" xr:uid="{00000000-0005-0000-0000-000026060000}"/>
    <cellStyle name="Vejica 10 5" xfId="1564" xr:uid="{00000000-0005-0000-0000-000027060000}"/>
    <cellStyle name="Vejica 10 6" xfId="1565" xr:uid="{00000000-0005-0000-0000-000028060000}"/>
    <cellStyle name="Vejica 11" xfId="1566" xr:uid="{00000000-0005-0000-0000-000029060000}"/>
    <cellStyle name="Vejica 11 2" xfId="1567" xr:uid="{00000000-0005-0000-0000-00002A060000}"/>
    <cellStyle name="Vejica 11 2 2" xfId="1568" xr:uid="{00000000-0005-0000-0000-00002B060000}"/>
    <cellStyle name="Vejica 11 2 3" xfId="1569" xr:uid="{00000000-0005-0000-0000-00002C060000}"/>
    <cellStyle name="Vejica 11 2 4" xfId="1570" xr:uid="{00000000-0005-0000-0000-00002D060000}"/>
    <cellStyle name="Vejica 11 3" xfId="1571" xr:uid="{00000000-0005-0000-0000-00002E060000}"/>
    <cellStyle name="Vejica 11 3 2" xfId="1572" xr:uid="{00000000-0005-0000-0000-00002F060000}"/>
    <cellStyle name="Vejica 11 3 3" xfId="1573" xr:uid="{00000000-0005-0000-0000-000030060000}"/>
    <cellStyle name="Vejica 11 3 4" xfId="1574" xr:uid="{00000000-0005-0000-0000-000031060000}"/>
    <cellStyle name="Vejica 11 4" xfId="1575" xr:uid="{00000000-0005-0000-0000-000032060000}"/>
    <cellStyle name="Vejica 11 5" xfId="1576" xr:uid="{00000000-0005-0000-0000-000033060000}"/>
    <cellStyle name="Vejica 11 6" xfId="1577" xr:uid="{00000000-0005-0000-0000-000034060000}"/>
    <cellStyle name="Vejica 12" xfId="1578" xr:uid="{00000000-0005-0000-0000-000035060000}"/>
    <cellStyle name="Vejica 12 2" xfId="1579" xr:uid="{00000000-0005-0000-0000-000036060000}"/>
    <cellStyle name="Vejica 12 2 2" xfId="1580" xr:uid="{00000000-0005-0000-0000-000037060000}"/>
    <cellStyle name="Vejica 12 2 3" xfId="1581" xr:uid="{00000000-0005-0000-0000-000038060000}"/>
    <cellStyle name="Vejica 12 2 4" xfId="1582" xr:uid="{00000000-0005-0000-0000-000039060000}"/>
    <cellStyle name="Vejica 12 3" xfId="1583" xr:uid="{00000000-0005-0000-0000-00003A060000}"/>
    <cellStyle name="Vejica 12 3 2" xfId="1584" xr:uid="{00000000-0005-0000-0000-00003B060000}"/>
    <cellStyle name="Vejica 12 3 3" xfId="1585" xr:uid="{00000000-0005-0000-0000-00003C060000}"/>
    <cellStyle name="Vejica 12 3 4" xfId="1586" xr:uid="{00000000-0005-0000-0000-00003D060000}"/>
    <cellStyle name="Vejica 12 4" xfId="1587" xr:uid="{00000000-0005-0000-0000-00003E060000}"/>
    <cellStyle name="Vejica 12 5" xfId="1588" xr:uid="{00000000-0005-0000-0000-00003F060000}"/>
    <cellStyle name="Vejica 12 6" xfId="1589" xr:uid="{00000000-0005-0000-0000-000040060000}"/>
    <cellStyle name="Vejica 13" xfId="1590" xr:uid="{00000000-0005-0000-0000-000041060000}"/>
    <cellStyle name="Vejica 13 2" xfId="1591" xr:uid="{00000000-0005-0000-0000-000042060000}"/>
    <cellStyle name="Vejica 13 2 2" xfId="1592" xr:uid="{00000000-0005-0000-0000-000043060000}"/>
    <cellStyle name="Vejica 13 2 3" xfId="1593" xr:uid="{00000000-0005-0000-0000-000044060000}"/>
    <cellStyle name="Vejica 13 2 4" xfId="1594" xr:uid="{00000000-0005-0000-0000-000045060000}"/>
    <cellStyle name="Vejica 13 3" xfId="1595" xr:uid="{00000000-0005-0000-0000-000046060000}"/>
    <cellStyle name="Vejica 13 3 2" xfId="1596" xr:uid="{00000000-0005-0000-0000-000047060000}"/>
    <cellStyle name="Vejica 13 3 3" xfId="1597" xr:uid="{00000000-0005-0000-0000-000048060000}"/>
    <cellStyle name="Vejica 13 3 4" xfId="1598" xr:uid="{00000000-0005-0000-0000-000049060000}"/>
    <cellStyle name="Vejica 13 4" xfId="1599" xr:uid="{00000000-0005-0000-0000-00004A060000}"/>
    <cellStyle name="Vejica 13 5" xfId="1600" xr:uid="{00000000-0005-0000-0000-00004B060000}"/>
    <cellStyle name="Vejica 13 6" xfId="1601" xr:uid="{00000000-0005-0000-0000-00004C060000}"/>
    <cellStyle name="Vejica 14" xfId="1602" xr:uid="{00000000-0005-0000-0000-00004D060000}"/>
    <cellStyle name="Vejica 14 2" xfId="1603" xr:uid="{00000000-0005-0000-0000-00004E060000}"/>
    <cellStyle name="Vejica 14 3" xfId="1604" xr:uid="{00000000-0005-0000-0000-00004F060000}"/>
    <cellStyle name="Vejica 14 4" xfId="1605" xr:uid="{00000000-0005-0000-0000-000050060000}"/>
    <cellStyle name="Vejica 15" xfId="1606" xr:uid="{00000000-0005-0000-0000-000051060000}"/>
    <cellStyle name="Vejica 15 2" xfId="1607" xr:uid="{00000000-0005-0000-0000-000052060000}"/>
    <cellStyle name="Vejica 15 2 2" xfId="1608" xr:uid="{00000000-0005-0000-0000-000053060000}"/>
    <cellStyle name="Vejica 15 2 3" xfId="1609" xr:uid="{00000000-0005-0000-0000-000054060000}"/>
    <cellStyle name="Vejica 15 2 4" xfId="1610" xr:uid="{00000000-0005-0000-0000-000055060000}"/>
    <cellStyle name="Vejica 15 3" xfId="1611" xr:uid="{00000000-0005-0000-0000-000056060000}"/>
    <cellStyle name="Vejica 15 3 2" xfId="1612" xr:uid="{00000000-0005-0000-0000-000057060000}"/>
    <cellStyle name="Vejica 15 4" xfId="1613" xr:uid="{00000000-0005-0000-0000-000058060000}"/>
    <cellStyle name="Vejica 15 5" xfId="1614" xr:uid="{00000000-0005-0000-0000-000059060000}"/>
    <cellStyle name="Vejica 15 6" xfId="1615" xr:uid="{00000000-0005-0000-0000-00005A060000}"/>
    <cellStyle name="Vejica 16" xfId="1616" xr:uid="{00000000-0005-0000-0000-00005B060000}"/>
    <cellStyle name="Vejica 16 2" xfId="1617" xr:uid="{00000000-0005-0000-0000-00005C060000}"/>
    <cellStyle name="Vejica 16 3" xfId="1618" xr:uid="{00000000-0005-0000-0000-00005D060000}"/>
    <cellStyle name="Vejica 16 4" xfId="1619" xr:uid="{00000000-0005-0000-0000-00005E060000}"/>
    <cellStyle name="Vejica 17" xfId="1620" xr:uid="{00000000-0005-0000-0000-00005F060000}"/>
    <cellStyle name="Vejica 17 10" xfId="1621" xr:uid="{00000000-0005-0000-0000-000060060000}"/>
    <cellStyle name="Vejica 17 2" xfId="1622" xr:uid="{00000000-0005-0000-0000-000061060000}"/>
    <cellStyle name="Vejica 17 2 2" xfId="1623" xr:uid="{00000000-0005-0000-0000-000062060000}"/>
    <cellStyle name="Vejica 17 2 2 2" xfId="1624" xr:uid="{00000000-0005-0000-0000-000063060000}"/>
    <cellStyle name="Vejica 17 2 2 3" xfId="1625" xr:uid="{00000000-0005-0000-0000-000064060000}"/>
    <cellStyle name="Vejica 17 2 2 4" xfId="1626" xr:uid="{00000000-0005-0000-0000-000065060000}"/>
    <cellStyle name="Vejica 17 2 3" xfId="1627" xr:uid="{00000000-0005-0000-0000-000066060000}"/>
    <cellStyle name="Vejica 17 2 4" xfId="1628" xr:uid="{00000000-0005-0000-0000-000067060000}"/>
    <cellStyle name="Vejica 17 2 5" xfId="1629" xr:uid="{00000000-0005-0000-0000-000068060000}"/>
    <cellStyle name="Vejica 17 3" xfId="1630" xr:uid="{00000000-0005-0000-0000-000069060000}"/>
    <cellStyle name="Vejica 17 3 2" xfId="1631" xr:uid="{00000000-0005-0000-0000-00006A060000}"/>
    <cellStyle name="Vejica 17 3 3" xfId="1632" xr:uid="{00000000-0005-0000-0000-00006B060000}"/>
    <cellStyle name="Vejica 17 4" xfId="1633" xr:uid="{00000000-0005-0000-0000-00006C060000}"/>
    <cellStyle name="Vejica 17 5" xfId="1634" xr:uid="{00000000-0005-0000-0000-00006D060000}"/>
    <cellStyle name="Vejica 17 6" xfId="1635" xr:uid="{00000000-0005-0000-0000-00006E060000}"/>
    <cellStyle name="Vejica 17 6 2" xfId="1636" xr:uid="{00000000-0005-0000-0000-00006F060000}"/>
    <cellStyle name="Vejica 17 6 3" xfId="1637" xr:uid="{00000000-0005-0000-0000-000070060000}"/>
    <cellStyle name="Vejica 17 6 3 2" xfId="1638" xr:uid="{00000000-0005-0000-0000-000071060000}"/>
    <cellStyle name="Vejica 17 6 3 3" xfId="1639" xr:uid="{00000000-0005-0000-0000-000072060000}"/>
    <cellStyle name="Vejica 17 7" xfId="1640" xr:uid="{00000000-0005-0000-0000-000073060000}"/>
    <cellStyle name="Vejica 17 8" xfId="1641" xr:uid="{00000000-0005-0000-0000-000074060000}"/>
    <cellStyle name="Vejica 17 9" xfId="1642" xr:uid="{00000000-0005-0000-0000-000075060000}"/>
    <cellStyle name="Vejica 18" xfId="1643" xr:uid="{00000000-0005-0000-0000-000076060000}"/>
    <cellStyle name="Vejica 18 10" xfId="1644" xr:uid="{00000000-0005-0000-0000-000077060000}"/>
    <cellStyle name="Vejica 18 2" xfId="1645" xr:uid="{00000000-0005-0000-0000-000078060000}"/>
    <cellStyle name="Vejica 18 2 2" xfId="1646" xr:uid="{00000000-0005-0000-0000-000079060000}"/>
    <cellStyle name="Vejica 18 2 2 2" xfId="1647" xr:uid="{00000000-0005-0000-0000-00007A060000}"/>
    <cellStyle name="Vejica 18 2 2 3" xfId="1648" xr:uid="{00000000-0005-0000-0000-00007B060000}"/>
    <cellStyle name="Vejica 18 2 2 4" xfId="1649" xr:uid="{00000000-0005-0000-0000-00007C060000}"/>
    <cellStyle name="Vejica 18 2 3" xfId="1650" xr:uid="{00000000-0005-0000-0000-00007D060000}"/>
    <cellStyle name="Vejica 18 2 4" xfId="1651" xr:uid="{00000000-0005-0000-0000-00007E060000}"/>
    <cellStyle name="Vejica 18 2 5" xfId="1652" xr:uid="{00000000-0005-0000-0000-00007F060000}"/>
    <cellStyle name="Vejica 18 3" xfId="1653" xr:uid="{00000000-0005-0000-0000-000080060000}"/>
    <cellStyle name="Vejica 18 3 2" xfId="1654" xr:uid="{00000000-0005-0000-0000-000081060000}"/>
    <cellStyle name="Vejica 18 3 3" xfId="1655" xr:uid="{00000000-0005-0000-0000-000082060000}"/>
    <cellStyle name="Vejica 18 4" xfId="1656" xr:uid="{00000000-0005-0000-0000-000083060000}"/>
    <cellStyle name="Vejica 18 5" xfId="1657" xr:uid="{00000000-0005-0000-0000-000084060000}"/>
    <cellStyle name="Vejica 18 6" xfId="1658" xr:uid="{00000000-0005-0000-0000-000085060000}"/>
    <cellStyle name="Vejica 18 6 2" xfId="1659" xr:uid="{00000000-0005-0000-0000-000086060000}"/>
    <cellStyle name="Vejica 18 6 3" xfId="1660" xr:uid="{00000000-0005-0000-0000-000087060000}"/>
    <cellStyle name="Vejica 18 6 3 2" xfId="1661" xr:uid="{00000000-0005-0000-0000-000088060000}"/>
    <cellStyle name="Vejica 18 6 3 3" xfId="1662" xr:uid="{00000000-0005-0000-0000-000089060000}"/>
    <cellStyle name="Vejica 18 7" xfId="1663" xr:uid="{00000000-0005-0000-0000-00008A060000}"/>
    <cellStyle name="Vejica 18 8" xfId="1664" xr:uid="{00000000-0005-0000-0000-00008B060000}"/>
    <cellStyle name="Vejica 18 9" xfId="1665" xr:uid="{00000000-0005-0000-0000-00008C060000}"/>
    <cellStyle name="Vejica 19" xfId="1666" xr:uid="{00000000-0005-0000-0000-00008D060000}"/>
    <cellStyle name="Vejica 19 10" xfId="1667" xr:uid="{00000000-0005-0000-0000-00008E060000}"/>
    <cellStyle name="Vejica 19 2" xfId="1668" xr:uid="{00000000-0005-0000-0000-00008F060000}"/>
    <cellStyle name="Vejica 19 2 2" xfId="1669" xr:uid="{00000000-0005-0000-0000-000090060000}"/>
    <cellStyle name="Vejica 19 2 2 2" xfId="1670" xr:uid="{00000000-0005-0000-0000-000091060000}"/>
    <cellStyle name="Vejica 19 2 2 3" xfId="1671" xr:uid="{00000000-0005-0000-0000-000092060000}"/>
    <cellStyle name="Vejica 19 2 2 4" xfId="1672" xr:uid="{00000000-0005-0000-0000-000093060000}"/>
    <cellStyle name="Vejica 19 2 3" xfId="1673" xr:uid="{00000000-0005-0000-0000-000094060000}"/>
    <cellStyle name="Vejica 19 2 4" xfId="1674" xr:uid="{00000000-0005-0000-0000-000095060000}"/>
    <cellStyle name="Vejica 19 2 5" xfId="1675" xr:uid="{00000000-0005-0000-0000-000096060000}"/>
    <cellStyle name="Vejica 19 3" xfId="1676" xr:uid="{00000000-0005-0000-0000-000097060000}"/>
    <cellStyle name="Vejica 19 3 2" xfId="1677" xr:uid="{00000000-0005-0000-0000-000098060000}"/>
    <cellStyle name="Vejica 19 3 3" xfId="1678" xr:uid="{00000000-0005-0000-0000-000099060000}"/>
    <cellStyle name="Vejica 19 4" xfId="1679" xr:uid="{00000000-0005-0000-0000-00009A060000}"/>
    <cellStyle name="Vejica 19 5" xfId="1680" xr:uid="{00000000-0005-0000-0000-00009B060000}"/>
    <cellStyle name="Vejica 19 6" xfId="1681" xr:uid="{00000000-0005-0000-0000-00009C060000}"/>
    <cellStyle name="Vejica 19 6 2" xfId="1682" xr:uid="{00000000-0005-0000-0000-00009D060000}"/>
    <cellStyle name="Vejica 19 6 3" xfId="1683" xr:uid="{00000000-0005-0000-0000-00009E060000}"/>
    <cellStyle name="Vejica 19 6 3 2" xfId="1684" xr:uid="{00000000-0005-0000-0000-00009F060000}"/>
    <cellStyle name="Vejica 19 6 3 3" xfId="1685" xr:uid="{00000000-0005-0000-0000-0000A0060000}"/>
    <cellStyle name="Vejica 19 7" xfId="1686" xr:uid="{00000000-0005-0000-0000-0000A1060000}"/>
    <cellStyle name="Vejica 19 8" xfId="1687" xr:uid="{00000000-0005-0000-0000-0000A2060000}"/>
    <cellStyle name="Vejica 19 9" xfId="1688" xr:uid="{00000000-0005-0000-0000-0000A3060000}"/>
    <cellStyle name="Vejica 2" xfId="1689" xr:uid="{00000000-0005-0000-0000-0000A4060000}"/>
    <cellStyle name="Vejica 2 10" xfId="1690" xr:uid="{00000000-0005-0000-0000-0000A5060000}"/>
    <cellStyle name="Vejica 2 10 2" xfId="1691" xr:uid="{00000000-0005-0000-0000-0000A6060000}"/>
    <cellStyle name="Vejica 2 10 2 2" xfId="1692" xr:uid="{00000000-0005-0000-0000-0000A7060000}"/>
    <cellStyle name="Vejica 2 10 2 2 2" xfId="1693" xr:uid="{00000000-0005-0000-0000-0000A8060000}"/>
    <cellStyle name="Vejica 2 10 2 2 3" xfId="1694" xr:uid="{00000000-0005-0000-0000-0000A9060000}"/>
    <cellStyle name="Vejica 2 10 2 2 4" xfId="1695" xr:uid="{00000000-0005-0000-0000-0000AA060000}"/>
    <cellStyle name="Vejica 2 10 2 3" xfId="1696" xr:uid="{00000000-0005-0000-0000-0000AB060000}"/>
    <cellStyle name="Vejica 2 10 2 4" xfId="1697" xr:uid="{00000000-0005-0000-0000-0000AC060000}"/>
    <cellStyle name="Vejica 2 10 2 5" xfId="1698" xr:uid="{00000000-0005-0000-0000-0000AD060000}"/>
    <cellStyle name="Vejica 2 10 2 6" xfId="1699" xr:uid="{00000000-0005-0000-0000-0000AE060000}"/>
    <cellStyle name="Vejica 2 10 3" xfId="1700" xr:uid="{00000000-0005-0000-0000-0000AF060000}"/>
    <cellStyle name="Vejica 2 10 3 2" xfId="1701" xr:uid="{00000000-0005-0000-0000-0000B0060000}"/>
    <cellStyle name="Vejica 2 10 3 2 2" xfId="1702" xr:uid="{00000000-0005-0000-0000-0000B1060000}"/>
    <cellStyle name="Vejica 2 10 3 2 3" xfId="1703" xr:uid="{00000000-0005-0000-0000-0000B2060000}"/>
    <cellStyle name="Vejica 2 10 3 2 4" xfId="1704" xr:uid="{00000000-0005-0000-0000-0000B3060000}"/>
    <cellStyle name="Vejica 2 10 3 3" xfId="1705" xr:uid="{00000000-0005-0000-0000-0000B4060000}"/>
    <cellStyle name="Vejica 2 10 3 4" xfId="1706" xr:uid="{00000000-0005-0000-0000-0000B5060000}"/>
    <cellStyle name="Vejica 2 10 3 5" xfId="1707" xr:uid="{00000000-0005-0000-0000-0000B6060000}"/>
    <cellStyle name="Vejica 2 10 4" xfId="1708" xr:uid="{00000000-0005-0000-0000-0000B7060000}"/>
    <cellStyle name="Vejica 2 10 4 2" xfId="1709" xr:uid="{00000000-0005-0000-0000-0000B8060000}"/>
    <cellStyle name="Vejica 2 10 4 2 2" xfId="1710" xr:uid="{00000000-0005-0000-0000-0000B9060000}"/>
    <cellStyle name="Vejica 2 10 4 2 3" xfId="1711" xr:uid="{00000000-0005-0000-0000-0000BA060000}"/>
    <cellStyle name="Vejica 2 10 4 2 4" xfId="1712" xr:uid="{00000000-0005-0000-0000-0000BB060000}"/>
    <cellStyle name="Vejica 2 10 4 3" xfId="1713" xr:uid="{00000000-0005-0000-0000-0000BC060000}"/>
    <cellStyle name="Vejica 2 10 4 4" xfId="1714" xr:uid="{00000000-0005-0000-0000-0000BD060000}"/>
    <cellStyle name="Vejica 2 10 4 5" xfId="1715" xr:uid="{00000000-0005-0000-0000-0000BE060000}"/>
    <cellStyle name="Vejica 2 10 5" xfId="1716" xr:uid="{00000000-0005-0000-0000-0000BF060000}"/>
    <cellStyle name="Vejica 2 10 5 2" xfId="1717" xr:uid="{00000000-0005-0000-0000-0000C0060000}"/>
    <cellStyle name="Vejica 2 10 5 3" xfId="1718" xr:uid="{00000000-0005-0000-0000-0000C1060000}"/>
    <cellStyle name="Vejica 2 10 5 4" xfId="1719" xr:uid="{00000000-0005-0000-0000-0000C2060000}"/>
    <cellStyle name="Vejica 2 10 6" xfId="1720" xr:uid="{00000000-0005-0000-0000-0000C3060000}"/>
    <cellStyle name="Vejica 2 10 7" xfId="1721" xr:uid="{00000000-0005-0000-0000-0000C4060000}"/>
    <cellStyle name="Vejica 2 10 8" xfId="1722" xr:uid="{00000000-0005-0000-0000-0000C5060000}"/>
    <cellStyle name="Vejica 2 11" xfId="1723" xr:uid="{00000000-0005-0000-0000-0000C6060000}"/>
    <cellStyle name="Vejica 2 11 2" xfId="1724" xr:uid="{00000000-0005-0000-0000-0000C7060000}"/>
    <cellStyle name="Vejica 2 11 2 2" xfId="1725" xr:uid="{00000000-0005-0000-0000-0000C8060000}"/>
    <cellStyle name="Vejica 2 11 2 3" xfId="1726" xr:uid="{00000000-0005-0000-0000-0000C9060000}"/>
    <cellStyle name="Vejica 2 11 2 4" xfId="1727" xr:uid="{00000000-0005-0000-0000-0000CA060000}"/>
    <cellStyle name="Vejica 2 11 3" xfId="1728" xr:uid="{00000000-0005-0000-0000-0000CB060000}"/>
    <cellStyle name="Vejica 2 11 4" xfId="1729" xr:uid="{00000000-0005-0000-0000-0000CC060000}"/>
    <cellStyle name="Vejica 2 11 5" xfId="1730" xr:uid="{00000000-0005-0000-0000-0000CD060000}"/>
    <cellStyle name="Vejica 2 12" xfId="1731" xr:uid="{00000000-0005-0000-0000-0000CE060000}"/>
    <cellStyle name="Vejica 2 12 2" xfId="1732" xr:uid="{00000000-0005-0000-0000-0000CF060000}"/>
    <cellStyle name="Vejica 2 12 2 2" xfId="1733" xr:uid="{00000000-0005-0000-0000-0000D0060000}"/>
    <cellStyle name="Vejica 2 12 2 3" xfId="1734" xr:uid="{00000000-0005-0000-0000-0000D1060000}"/>
    <cellStyle name="Vejica 2 12 2 4" xfId="1735" xr:uid="{00000000-0005-0000-0000-0000D2060000}"/>
    <cellStyle name="Vejica 2 12 3" xfId="1736" xr:uid="{00000000-0005-0000-0000-0000D3060000}"/>
    <cellStyle name="Vejica 2 12 4" xfId="1737" xr:uid="{00000000-0005-0000-0000-0000D4060000}"/>
    <cellStyle name="Vejica 2 12 5" xfId="1738" xr:uid="{00000000-0005-0000-0000-0000D5060000}"/>
    <cellStyle name="Vejica 2 13" xfId="1739" xr:uid="{00000000-0005-0000-0000-0000D6060000}"/>
    <cellStyle name="Vejica 2 13 2" xfId="1740" xr:uid="{00000000-0005-0000-0000-0000D7060000}"/>
    <cellStyle name="Vejica 2 13 2 2" xfId="1741" xr:uid="{00000000-0005-0000-0000-0000D8060000}"/>
    <cellStyle name="Vejica 2 13 2 3" xfId="1742" xr:uid="{00000000-0005-0000-0000-0000D9060000}"/>
    <cellStyle name="Vejica 2 13 2 4" xfId="1743" xr:uid="{00000000-0005-0000-0000-0000DA060000}"/>
    <cellStyle name="Vejica 2 13 3" xfId="1744" xr:uid="{00000000-0005-0000-0000-0000DB060000}"/>
    <cellStyle name="Vejica 2 13 4" xfId="1745" xr:uid="{00000000-0005-0000-0000-0000DC060000}"/>
    <cellStyle name="Vejica 2 13 5" xfId="1746" xr:uid="{00000000-0005-0000-0000-0000DD060000}"/>
    <cellStyle name="Vejica 2 14" xfId="1747" xr:uid="{00000000-0005-0000-0000-0000DE060000}"/>
    <cellStyle name="Vejica 2 15" xfId="1748" xr:uid="{00000000-0005-0000-0000-0000DF060000}"/>
    <cellStyle name="Vejica 2 16" xfId="1749" xr:uid="{00000000-0005-0000-0000-0000E0060000}"/>
    <cellStyle name="Vejica 2 17" xfId="1750" xr:uid="{00000000-0005-0000-0000-0000E1060000}"/>
    <cellStyle name="Vejica 2 18" xfId="1751" xr:uid="{00000000-0005-0000-0000-0000E2060000}"/>
    <cellStyle name="Vejica 2 19" xfId="1752" xr:uid="{00000000-0005-0000-0000-0000E3060000}"/>
    <cellStyle name="Vejica 2 2" xfId="1753" xr:uid="{00000000-0005-0000-0000-0000E4060000}"/>
    <cellStyle name="Vejica 2 2 2" xfId="1754" xr:uid="{00000000-0005-0000-0000-0000E5060000}"/>
    <cellStyle name="Vejica 2 2 2 2" xfId="1755" xr:uid="{00000000-0005-0000-0000-0000E6060000}"/>
    <cellStyle name="Vejica 2 2 2 2 2" xfId="1756" xr:uid="{00000000-0005-0000-0000-0000E7060000}"/>
    <cellStyle name="Vejica 2 2 2 2 2 2" xfId="1757" xr:uid="{00000000-0005-0000-0000-0000E8060000}"/>
    <cellStyle name="Vejica 2 2 2 2 2 2 2" xfId="1758" xr:uid="{00000000-0005-0000-0000-0000E9060000}"/>
    <cellStyle name="Vejica 2 2 2 2 2 2 3" xfId="1759" xr:uid="{00000000-0005-0000-0000-0000EA060000}"/>
    <cellStyle name="Vejica 2 2 2 2 2 2 4" xfId="1760" xr:uid="{00000000-0005-0000-0000-0000EB060000}"/>
    <cellStyle name="Vejica 2 2 2 2 2 3" xfId="1761" xr:uid="{00000000-0005-0000-0000-0000EC060000}"/>
    <cellStyle name="Vejica 2 2 2 2 2 4" xfId="1762" xr:uid="{00000000-0005-0000-0000-0000ED060000}"/>
    <cellStyle name="Vejica 2 2 2 2 2 5" xfId="1763" xr:uid="{00000000-0005-0000-0000-0000EE060000}"/>
    <cellStyle name="Vejica 2 2 2 2 3" xfId="1764" xr:uid="{00000000-0005-0000-0000-0000EF060000}"/>
    <cellStyle name="Vejica 2 2 2 2 3 2" xfId="1765" xr:uid="{00000000-0005-0000-0000-0000F0060000}"/>
    <cellStyle name="Vejica 2 2 2 2 3 3" xfId="1766" xr:uid="{00000000-0005-0000-0000-0000F1060000}"/>
    <cellStyle name="Vejica 2 2 2 2 3 4" xfId="1767" xr:uid="{00000000-0005-0000-0000-0000F2060000}"/>
    <cellStyle name="Vejica 2 2 2 2 4" xfId="1768" xr:uid="{00000000-0005-0000-0000-0000F3060000}"/>
    <cellStyle name="Vejica 2 2 2 2 5" xfId="1769" xr:uid="{00000000-0005-0000-0000-0000F4060000}"/>
    <cellStyle name="Vejica 2 2 2 2 6" xfId="1770" xr:uid="{00000000-0005-0000-0000-0000F5060000}"/>
    <cellStyle name="Vejica 2 2 2 3" xfId="1771" xr:uid="{00000000-0005-0000-0000-0000F6060000}"/>
    <cellStyle name="Vejica 2 2 2 3 2" xfId="1772" xr:uid="{00000000-0005-0000-0000-0000F7060000}"/>
    <cellStyle name="Vejica 2 2 2 3 2 2" xfId="1773" xr:uid="{00000000-0005-0000-0000-0000F8060000}"/>
    <cellStyle name="Vejica 2 2 2 3 2 2 2" xfId="1774" xr:uid="{00000000-0005-0000-0000-0000F9060000}"/>
    <cellStyle name="Vejica 2 2 2 3 2 2 3" xfId="1775" xr:uid="{00000000-0005-0000-0000-0000FA060000}"/>
    <cellStyle name="Vejica 2 2 2 3 2 2 4" xfId="1776" xr:uid="{00000000-0005-0000-0000-0000FB060000}"/>
    <cellStyle name="Vejica 2 2 2 3 2 3" xfId="1777" xr:uid="{00000000-0005-0000-0000-0000FC060000}"/>
    <cellStyle name="Vejica 2 2 2 3 2 4" xfId="1778" xr:uid="{00000000-0005-0000-0000-0000FD060000}"/>
    <cellStyle name="Vejica 2 2 2 3 2 5" xfId="1779" xr:uid="{00000000-0005-0000-0000-0000FE060000}"/>
    <cellStyle name="Vejica 2 2 2 3 3" xfId="1780" xr:uid="{00000000-0005-0000-0000-0000FF060000}"/>
    <cellStyle name="Vejica 2 2 2 3 3 2" xfId="1781" xr:uid="{00000000-0005-0000-0000-000000070000}"/>
    <cellStyle name="Vejica 2 2 2 3 3 3" xfId="1782" xr:uid="{00000000-0005-0000-0000-000001070000}"/>
    <cellStyle name="Vejica 2 2 2 3 3 4" xfId="1783" xr:uid="{00000000-0005-0000-0000-000002070000}"/>
    <cellStyle name="Vejica 2 2 2 3 4" xfId="1784" xr:uid="{00000000-0005-0000-0000-000003070000}"/>
    <cellStyle name="Vejica 2 2 2 3 5" xfId="1785" xr:uid="{00000000-0005-0000-0000-000004070000}"/>
    <cellStyle name="Vejica 2 2 2 3 6" xfId="1786" xr:uid="{00000000-0005-0000-0000-000005070000}"/>
    <cellStyle name="Vejica 2 2 2 4" xfId="1787" xr:uid="{00000000-0005-0000-0000-000006070000}"/>
    <cellStyle name="Vejica 2 2 2 4 2" xfId="1788" xr:uid="{00000000-0005-0000-0000-000007070000}"/>
    <cellStyle name="Vejica 2 2 2 4 2 2" xfId="1789" xr:uid="{00000000-0005-0000-0000-000008070000}"/>
    <cellStyle name="Vejica 2 2 2 4 2 3" xfId="1790" xr:uid="{00000000-0005-0000-0000-000009070000}"/>
    <cellStyle name="Vejica 2 2 2 4 2 4" xfId="1791" xr:uid="{00000000-0005-0000-0000-00000A070000}"/>
    <cellStyle name="Vejica 2 2 2 4 3" xfId="1792" xr:uid="{00000000-0005-0000-0000-00000B070000}"/>
    <cellStyle name="Vejica 2 2 2 4 4" xfId="1793" xr:uid="{00000000-0005-0000-0000-00000C070000}"/>
    <cellStyle name="Vejica 2 2 2 4 5" xfId="1794" xr:uid="{00000000-0005-0000-0000-00000D070000}"/>
    <cellStyle name="Vejica 2 2 2 5" xfId="1795" xr:uid="{00000000-0005-0000-0000-00000E070000}"/>
    <cellStyle name="Vejica 2 2 2 5 2" xfId="1796" xr:uid="{00000000-0005-0000-0000-00000F070000}"/>
    <cellStyle name="Vejica 2 2 2 5 3" xfId="1797" xr:uid="{00000000-0005-0000-0000-000010070000}"/>
    <cellStyle name="Vejica 2 2 2 5 4" xfId="1798" xr:uid="{00000000-0005-0000-0000-000011070000}"/>
    <cellStyle name="Vejica 2 2 2 6" xfId="1799" xr:uid="{00000000-0005-0000-0000-000012070000}"/>
    <cellStyle name="Vejica 2 2 2 7" xfId="1800" xr:uid="{00000000-0005-0000-0000-000013070000}"/>
    <cellStyle name="Vejica 2 2 2 8" xfId="1801" xr:uid="{00000000-0005-0000-0000-000014070000}"/>
    <cellStyle name="Vejica 2 2 3" xfId="1802" xr:uid="{00000000-0005-0000-0000-000015070000}"/>
    <cellStyle name="Vejica 2 2 4" xfId="1803" xr:uid="{00000000-0005-0000-0000-000016070000}"/>
    <cellStyle name="Vejica 2 2 5" xfId="1804" xr:uid="{00000000-0005-0000-0000-000017070000}"/>
    <cellStyle name="Vejica 2 3" xfId="1805" xr:uid="{00000000-0005-0000-0000-000018070000}"/>
    <cellStyle name="Vejica 2 3 2" xfId="1806" xr:uid="{00000000-0005-0000-0000-000019070000}"/>
    <cellStyle name="Vejica 2 3 2 2" xfId="1807" xr:uid="{00000000-0005-0000-0000-00001A070000}"/>
    <cellStyle name="Vejica 2 3 2 3" xfId="1808" xr:uid="{00000000-0005-0000-0000-00001B070000}"/>
    <cellStyle name="Vejica 2 3 2 4" xfId="1809" xr:uid="{00000000-0005-0000-0000-00001C070000}"/>
    <cellStyle name="Vejica 2 3 3" xfId="1810" xr:uid="{00000000-0005-0000-0000-00001D070000}"/>
    <cellStyle name="Vejica 2 3 3 2" xfId="1811" xr:uid="{00000000-0005-0000-0000-00001E070000}"/>
    <cellStyle name="Vejica 2 3 3 2 2" xfId="1812" xr:uid="{00000000-0005-0000-0000-00001F070000}"/>
    <cellStyle name="Vejica 2 3 3 2 2 2" xfId="1813" xr:uid="{00000000-0005-0000-0000-000020070000}"/>
    <cellStyle name="Vejica 2 3 3 2 2 3" xfId="1814" xr:uid="{00000000-0005-0000-0000-000021070000}"/>
    <cellStyle name="Vejica 2 3 3 2 2 4" xfId="1815" xr:uid="{00000000-0005-0000-0000-000022070000}"/>
    <cellStyle name="Vejica 2 3 3 2 3" xfId="1816" xr:uid="{00000000-0005-0000-0000-000023070000}"/>
    <cellStyle name="Vejica 2 3 3 2 4" xfId="1817" xr:uid="{00000000-0005-0000-0000-000024070000}"/>
    <cellStyle name="Vejica 2 3 3 2 5" xfId="1818" xr:uid="{00000000-0005-0000-0000-000025070000}"/>
    <cellStyle name="Vejica 2 3 3 3" xfId="1819" xr:uid="{00000000-0005-0000-0000-000026070000}"/>
    <cellStyle name="Vejica 2 3 3 3 2" xfId="1820" xr:uid="{00000000-0005-0000-0000-000027070000}"/>
    <cellStyle name="Vejica 2 3 3 3 3" xfId="1821" xr:uid="{00000000-0005-0000-0000-000028070000}"/>
    <cellStyle name="Vejica 2 3 3 3 4" xfId="1822" xr:uid="{00000000-0005-0000-0000-000029070000}"/>
    <cellStyle name="Vejica 2 3 3 4" xfId="1823" xr:uid="{00000000-0005-0000-0000-00002A070000}"/>
    <cellStyle name="Vejica 2 3 3 5" xfId="1824" xr:uid="{00000000-0005-0000-0000-00002B070000}"/>
    <cellStyle name="Vejica 2 3 3 6" xfId="1825" xr:uid="{00000000-0005-0000-0000-00002C070000}"/>
    <cellStyle name="Vejica 2 3 4" xfId="1826" xr:uid="{00000000-0005-0000-0000-00002D070000}"/>
    <cellStyle name="Vejica 2 3 4 2" xfId="1827" xr:uid="{00000000-0005-0000-0000-00002E070000}"/>
    <cellStyle name="Vejica 2 3 4 2 2" xfId="1828" xr:uid="{00000000-0005-0000-0000-00002F070000}"/>
    <cellStyle name="Vejica 2 3 4 2 2 2" xfId="1829" xr:uid="{00000000-0005-0000-0000-000030070000}"/>
    <cellStyle name="Vejica 2 3 4 2 2 3" xfId="1830" xr:uid="{00000000-0005-0000-0000-000031070000}"/>
    <cellStyle name="Vejica 2 3 4 2 2 4" xfId="1831" xr:uid="{00000000-0005-0000-0000-000032070000}"/>
    <cellStyle name="Vejica 2 3 4 2 3" xfId="1832" xr:uid="{00000000-0005-0000-0000-000033070000}"/>
    <cellStyle name="Vejica 2 3 4 2 4" xfId="1833" xr:uid="{00000000-0005-0000-0000-000034070000}"/>
    <cellStyle name="Vejica 2 3 4 2 5" xfId="1834" xr:uid="{00000000-0005-0000-0000-000035070000}"/>
    <cellStyle name="Vejica 2 3 4 3" xfId="1835" xr:uid="{00000000-0005-0000-0000-000036070000}"/>
    <cellStyle name="Vejica 2 3 4 3 2" xfId="1836" xr:uid="{00000000-0005-0000-0000-000037070000}"/>
    <cellStyle name="Vejica 2 3 4 3 3" xfId="1837" xr:uid="{00000000-0005-0000-0000-000038070000}"/>
    <cellStyle name="Vejica 2 3 4 3 4" xfId="1838" xr:uid="{00000000-0005-0000-0000-000039070000}"/>
    <cellStyle name="Vejica 2 3 4 4" xfId="1839" xr:uid="{00000000-0005-0000-0000-00003A070000}"/>
    <cellStyle name="Vejica 2 3 4 5" xfId="1840" xr:uid="{00000000-0005-0000-0000-00003B070000}"/>
    <cellStyle name="Vejica 2 3 4 6" xfId="1841" xr:uid="{00000000-0005-0000-0000-00003C070000}"/>
    <cellStyle name="Vejica 2 3 5" xfId="1842" xr:uid="{00000000-0005-0000-0000-00003D070000}"/>
    <cellStyle name="Vejica 2 3 5 2" xfId="1843" xr:uid="{00000000-0005-0000-0000-00003E070000}"/>
    <cellStyle name="Vejica 2 3 5 2 2" xfId="1844" xr:uid="{00000000-0005-0000-0000-00003F070000}"/>
    <cellStyle name="Vejica 2 3 5 2 3" xfId="1845" xr:uid="{00000000-0005-0000-0000-000040070000}"/>
    <cellStyle name="Vejica 2 3 5 2 4" xfId="1846" xr:uid="{00000000-0005-0000-0000-000041070000}"/>
    <cellStyle name="Vejica 2 3 5 3" xfId="1847" xr:uid="{00000000-0005-0000-0000-000042070000}"/>
    <cellStyle name="Vejica 2 3 5 4" xfId="1848" xr:uid="{00000000-0005-0000-0000-000043070000}"/>
    <cellStyle name="Vejica 2 3 5 5" xfId="1849" xr:uid="{00000000-0005-0000-0000-000044070000}"/>
    <cellStyle name="Vejica 2 3 6" xfId="1850" xr:uid="{00000000-0005-0000-0000-000045070000}"/>
    <cellStyle name="Vejica 2 3 6 2" xfId="1851" xr:uid="{00000000-0005-0000-0000-000046070000}"/>
    <cellStyle name="Vejica 2 3 6 3" xfId="1852" xr:uid="{00000000-0005-0000-0000-000047070000}"/>
    <cellStyle name="Vejica 2 3 6 4" xfId="1853" xr:uid="{00000000-0005-0000-0000-000048070000}"/>
    <cellStyle name="Vejica 2 3 7" xfId="1854" xr:uid="{00000000-0005-0000-0000-000049070000}"/>
    <cellStyle name="Vejica 2 3 8" xfId="1855" xr:uid="{00000000-0005-0000-0000-00004A070000}"/>
    <cellStyle name="Vejica 2 3 9" xfId="1856" xr:uid="{00000000-0005-0000-0000-00004B070000}"/>
    <cellStyle name="Vejica 2 4" xfId="1857" xr:uid="{00000000-0005-0000-0000-00004C070000}"/>
    <cellStyle name="Vejica 2 4 2" xfId="1858" xr:uid="{00000000-0005-0000-0000-00004D070000}"/>
    <cellStyle name="Vejica 2 4 2 2" xfId="1859" xr:uid="{00000000-0005-0000-0000-00004E070000}"/>
    <cellStyle name="Vejica 2 4 2 2 2" xfId="1860" xr:uid="{00000000-0005-0000-0000-00004F070000}"/>
    <cellStyle name="Vejica 2 4 2 2 2 2" xfId="1861" xr:uid="{00000000-0005-0000-0000-000050070000}"/>
    <cellStyle name="Vejica 2 4 2 2 2 3" xfId="1862" xr:uid="{00000000-0005-0000-0000-000051070000}"/>
    <cellStyle name="Vejica 2 4 2 2 2 4" xfId="1863" xr:uid="{00000000-0005-0000-0000-000052070000}"/>
    <cellStyle name="Vejica 2 4 2 2 3" xfId="1864" xr:uid="{00000000-0005-0000-0000-000053070000}"/>
    <cellStyle name="Vejica 2 4 2 2 4" xfId="1865" xr:uid="{00000000-0005-0000-0000-000054070000}"/>
    <cellStyle name="Vejica 2 4 2 2 5" xfId="1866" xr:uid="{00000000-0005-0000-0000-000055070000}"/>
    <cellStyle name="Vejica 2 4 2 3" xfId="1867" xr:uid="{00000000-0005-0000-0000-000056070000}"/>
    <cellStyle name="Vejica 2 4 2 3 2" xfId="1868" xr:uid="{00000000-0005-0000-0000-000057070000}"/>
    <cellStyle name="Vejica 2 4 2 3 3" xfId="1869" xr:uid="{00000000-0005-0000-0000-000058070000}"/>
    <cellStyle name="Vejica 2 4 2 3 4" xfId="1870" xr:uid="{00000000-0005-0000-0000-000059070000}"/>
    <cellStyle name="Vejica 2 4 2 4" xfId="1871" xr:uid="{00000000-0005-0000-0000-00005A070000}"/>
    <cellStyle name="Vejica 2 4 2 5" xfId="1872" xr:uid="{00000000-0005-0000-0000-00005B070000}"/>
    <cellStyle name="Vejica 2 4 2 6" xfId="1873" xr:uid="{00000000-0005-0000-0000-00005C070000}"/>
    <cellStyle name="Vejica 2 4 3" xfId="1874" xr:uid="{00000000-0005-0000-0000-00005D070000}"/>
    <cellStyle name="Vejica 2 4 3 2" xfId="1875" xr:uid="{00000000-0005-0000-0000-00005E070000}"/>
    <cellStyle name="Vejica 2 4 3 2 2" xfId="1876" xr:uid="{00000000-0005-0000-0000-00005F070000}"/>
    <cellStyle name="Vejica 2 4 3 2 2 2" xfId="1877" xr:uid="{00000000-0005-0000-0000-000060070000}"/>
    <cellStyle name="Vejica 2 4 3 2 2 3" xfId="1878" xr:uid="{00000000-0005-0000-0000-000061070000}"/>
    <cellStyle name="Vejica 2 4 3 2 2 4" xfId="1879" xr:uid="{00000000-0005-0000-0000-000062070000}"/>
    <cellStyle name="Vejica 2 4 3 2 3" xfId="1880" xr:uid="{00000000-0005-0000-0000-000063070000}"/>
    <cellStyle name="Vejica 2 4 3 2 4" xfId="1881" xr:uid="{00000000-0005-0000-0000-000064070000}"/>
    <cellStyle name="Vejica 2 4 3 2 5" xfId="1882" xr:uid="{00000000-0005-0000-0000-000065070000}"/>
    <cellStyle name="Vejica 2 4 3 3" xfId="1883" xr:uid="{00000000-0005-0000-0000-000066070000}"/>
    <cellStyle name="Vejica 2 4 3 3 2" xfId="1884" xr:uid="{00000000-0005-0000-0000-000067070000}"/>
    <cellStyle name="Vejica 2 4 3 3 3" xfId="1885" xr:uid="{00000000-0005-0000-0000-000068070000}"/>
    <cellStyle name="Vejica 2 4 3 3 4" xfId="1886" xr:uid="{00000000-0005-0000-0000-000069070000}"/>
    <cellStyle name="Vejica 2 4 3 4" xfId="1887" xr:uid="{00000000-0005-0000-0000-00006A070000}"/>
    <cellStyle name="Vejica 2 4 3 5" xfId="1888" xr:uid="{00000000-0005-0000-0000-00006B070000}"/>
    <cellStyle name="Vejica 2 4 3 6" xfId="1889" xr:uid="{00000000-0005-0000-0000-00006C070000}"/>
    <cellStyle name="Vejica 2 4 4" xfId="1890" xr:uid="{00000000-0005-0000-0000-00006D070000}"/>
    <cellStyle name="Vejica 2 4 4 2" xfId="1891" xr:uid="{00000000-0005-0000-0000-00006E070000}"/>
    <cellStyle name="Vejica 2 4 4 2 2" xfId="1892" xr:uid="{00000000-0005-0000-0000-00006F070000}"/>
    <cellStyle name="Vejica 2 4 4 2 3" xfId="1893" xr:uid="{00000000-0005-0000-0000-000070070000}"/>
    <cellStyle name="Vejica 2 4 4 2 4" xfId="1894" xr:uid="{00000000-0005-0000-0000-000071070000}"/>
    <cellStyle name="Vejica 2 4 4 3" xfId="1895" xr:uid="{00000000-0005-0000-0000-000072070000}"/>
    <cellStyle name="Vejica 2 4 4 4" xfId="1896" xr:uid="{00000000-0005-0000-0000-000073070000}"/>
    <cellStyle name="Vejica 2 4 4 5" xfId="1897" xr:uid="{00000000-0005-0000-0000-000074070000}"/>
    <cellStyle name="Vejica 2 4 5" xfId="1898" xr:uid="{00000000-0005-0000-0000-000075070000}"/>
    <cellStyle name="Vejica 2 4 5 2" xfId="1899" xr:uid="{00000000-0005-0000-0000-000076070000}"/>
    <cellStyle name="Vejica 2 4 5 3" xfId="1900" xr:uid="{00000000-0005-0000-0000-000077070000}"/>
    <cellStyle name="Vejica 2 4 5 4" xfId="1901" xr:uid="{00000000-0005-0000-0000-000078070000}"/>
    <cellStyle name="Vejica 2 4 6" xfId="1902" xr:uid="{00000000-0005-0000-0000-000079070000}"/>
    <cellStyle name="Vejica 2 4 7" xfId="1903" xr:uid="{00000000-0005-0000-0000-00007A070000}"/>
    <cellStyle name="Vejica 2 4 8" xfId="1904" xr:uid="{00000000-0005-0000-0000-00007B070000}"/>
    <cellStyle name="Vejica 2 5" xfId="1905" xr:uid="{00000000-0005-0000-0000-00007C070000}"/>
    <cellStyle name="Vejica 2 5 2" xfId="1906" xr:uid="{00000000-0005-0000-0000-00007D070000}"/>
    <cellStyle name="Vejica 2 5 2 2" xfId="1907" xr:uid="{00000000-0005-0000-0000-00007E070000}"/>
    <cellStyle name="Vejica 2 5 2 2 2" xfId="1908" xr:uid="{00000000-0005-0000-0000-00007F070000}"/>
    <cellStyle name="Vejica 2 5 2 2 2 2" xfId="1909" xr:uid="{00000000-0005-0000-0000-000080070000}"/>
    <cellStyle name="Vejica 2 5 2 2 2 3" xfId="1910" xr:uid="{00000000-0005-0000-0000-000081070000}"/>
    <cellStyle name="Vejica 2 5 2 2 2 4" xfId="1911" xr:uid="{00000000-0005-0000-0000-000082070000}"/>
    <cellStyle name="Vejica 2 5 2 2 3" xfId="1912" xr:uid="{00000000-0005-0000-0000-000083070000}"/>
    <cellStyle name="Vejica 2 5 2 2 4" xfId="1913" xr:uid="{00000000-0005-0000-0000-000084070000}"/>
    <cellStyle name="Vejica 2 5 2 2 5" xfId="1914" xr:uid="{00000000-0005-0000-0000-000085070000}"/>
    <cellStyle name="Vejica 2 5 2 3" xfId="1915" xr:uid="{00000000-0005-0000-0000-000086070000}"/>
    <cellStyle name="Vejica 2 5 2 3 2" xfId="1916" xr:uid="{00000000-0005-0000-0000-000087070000}"/>
    <cellStyle name="Vejica 2 5 2 3 3" xfId="1917" xr:uid="{00000000-0005-0000-0000-000088070000}"/>
    <cellStyle name="Vejica 2 5 2 3 4" xfId="1918" xr:uid="{00000000-0005-0000-0000-000089070000}"/>
    <cellStyle name="Vejica 2 5 2 4" xfId="1919" xr:uid="{00000000-0005-0000-0000-00008A070000}"/>
    <cellStyle name="Vejica 2 5 2 5" xfId="1920" xr:uid="{00000000-0005-0000-0000-00008B070000}"/>
    <cellStyle name="Vejica 2 5 2 6" xfId="1921" xr:uid="{00000000-0005-0000-0000-00008C070000}"/>
    <cellStyle name="Vejica 2 5 3" xfId="1922" xr:uid="{00000000-0005-0000-0000-00008D070000}"/>
    <cellStyle name="Vejica 2 5 3 2" xfId="1923" xr:uid="{00000000-0005-0000-0000-00008E070000}"/>
    <cellStyle name="Vejica 2 5 3 2 2" xfId="1924" xr:uid="{00000000-0005-0000-0000-00008F070000}"/>
    <cellStyle name="Vejica 2 5 3 2 2 2" xfId="1925" xr:uid="{00000000-0005-0000-0000-000090070000}"/>
    <cellStyle name="Vejica 2 5 3 2 2 3" xfId="1926" xr:uid="{00000000-0005-0000-0000-000091070000}"/>
    <cellStyle name="Vejica 2 5 3 2 2 4" xfId="1927" xr:uid="{00000000-0005-0000-0000-000092070000}"/>
    <cellStyle name="Vejica 2 5 3 2 3" xfId="1928" xr:uid="{00000000-0005-0000-0000-000093070000}"/>
    <cellStyle name="Vejica 2 5 3 2 4" xfId="1929" xr:uid="{00000000-0005-0000-0000-000094070000}"/>
    <cellStyle name="Vejica 2 5 3 2 5" xfId="1930" xr:uid="{00000000-0005-0000-0000-000095070000}"/>
    <cellStyle name="Vejica 2 5 3 3" xfId="1931" xr:uid="{00000000-0005-0000-0000-000096070000}"/>
    <cellStyle name="Vejica 2 5 3 3 2" xfId="1932" xr:uid="{00000000-0005-0000-0000-000097070000}"/>
    <cellStyle name="Vejica 2 5 3 3 3" xfId="1933" xr:uid="{00000000-0005-0000-0000-000098070000}"/>
    <cellStyle name="Vejica 2 5 3 3 4" xfId="1934" xr:uid="{00000000-0005-0000-0000-000099070000}"/>
    <cellStyle name="Vejica 2 5 3 4" xfId="1935" xr:uid="{00000000-0005-0000-0000-00009A070000}"/>
    <cellStyle name="Vejica 2 5 3 5" xfId="1936" xr:uid="{00000000-0005-0000-0000-00009B070000}"/>
    <cellStyle name="Vejica 2 5 3 6" xfId="1937" xr:uid="{00000000-0005-0000-0000-00009C070000}"/>
    <cellStyle name="Vejica 2 5 4" xfId="1938" xr:uid="{00000000-0005-0000-0000-00009D070000}"/>
    <cellStyle name="Vejica 2 5 4 2" xfId="1939" xr:uid="{00000000-0005-0000-0000-00009E070000}"/>
    <cellStyle name="Vejica 2 5 4 2 2" xfId="1940" xr:uid="{00000000-0005-0000-0000-00009F070000}"/>
    <cellStyle name="Vejica 2 5 4 2 3" xfId="1941" xr:uid="{00000000-0005-0000-0000-0000A0070000}"/>
    <cellStyle name="Vejica 2 5 4 2 4" xfId="1942" xr:uid="{00000000-0005-0000-0000-0000A1070000}"/>
    <cellStyle name="Vejica 2 5 4 3" xfId="1943" xr:uid="{00000000-0005-0000-0000-0000A2070000}"/>
    <cellStyle name="Vejica 2 5 4 4" xfId="1944" xr:uid="{00000000-0005-0000-0000-0000A3070000}"/>
    <cellStyle name="Vejica 2 5 4 5" xfId="1945" xr:uid="{00000000-0005-0000-0000-0000A4070000}"/>
    <cellStyle name="Vejica 2 5 5" xfId="1946" xr:uid="{00000000-0005-0000-0000-0000A5070000}"/>
    <cellStyle name="Vejica 2 5 5 2" xfId="1947" xr:uid="{00000000-0005-0000-0000-0000A6070000}"/>
    <cellStyle name="Vejica 2 5 5 3" xfId="1948" xr:uid="{00000000-0005-0000-0000-0000A7070000}"/>
    <cellStyle name="Vejica 2 5 5 4" xfId="1949" xr:uid="{00000000-0005-0000-0000-0000A8070000}"/>
    <cellStyle name="Vejica 2 5 6" xfId="1950" xr:uid="{00000000-0005-0000-0000-0000A9070000}"/>
    <cellStyle name="Vejica 2 5 7" xfId="1951" xr:uid="{00000000-0005-0000-0000-0000AA070000}"/>
    <cellStyle name="Vejica 2 5 8" xfId="1952" xr:uid="{00000000-0005-0000-0000-0000AB070000}"/>
    <cellStyle name="Vejica 2 6" xfId="1953" xr:uid="{00000000-0005-0000-0000-0000AC070000}"/>
    <cellStyle name="Vejica 2 6 2" xfId="1954" xr:uid="{00000000-0005-0000-0000-0000AD070000}"/>
    <cellStyle name="Vejica 2 6 2 2" xfId="1955" xr:uid="{00000000-0005-0000-0000-0000AE070000}"/>
    <cellStyle name="Vejica 2 6 2 2 2" xfId="1956" xr:uid="{00000000-0005-0000-0000-0000AF070000}"/>
    <cellStyle name="Vejica 2 6 2 2 2 2" xfId="1957" xr:uid="{00000000-0005-0000-0000-0000B0070000}"/>
    <cellStyle name="Vejica 2 6 2 2 2 3" xfId="1958" xr:uid="{00000000-0005-0000-0000-0000B1070000}"/>
    <cellStyle name="Vejica 2 6 2 2 2 4" xfId="1959" xr:uid="{00000000-0005-0000-0000-0000B2070000}"/>
    <cellStyle name="Vejica 2 6 2 2 3" xfId="1960" xr:uid="{00000000-0005-0000-0000-0000B3070000}"/>
    <cellStyle name="Vejica 2 6 2 2 4" xfId="1961" xr:uid="{00000000-0005-0000-0000-0000B4070000}"/>
    <cellStyle name="Vejica 2 6 2 2 5" xfId="1962" xr:uid="{00000000-0005-0000-0000-0000B5070000}"/>
    <cellStyle name="Vejica 2 6 2 3" xfId="1963" xr:uid="{00000000-0005-0000-0000-0000B6070000}"/>
    <cellStyle name="Vejica 2 6 2 3 2" xfId="1964" xr:uid="{00000000-0005-0000-0000-0000B7070000}"/>
    <cellStyle name="Vejica 2 6 2 3 3" xfId="1965" xr:uid="{00000000-0005-0000-0000-0000B8070000}"/>
    <cellStyle name="Vejica 2 6 2 3 4" xfId="1966" xr:uid="{00000000-0005-0000-0000-0000B9070000}"/>
    <cellStyle name="Vejica 2 6 2 4" xfId="1967" xr:uid="{00000000-0005-0000-0000-0000BA070000}"/>
    <cellStyle name="Vejica 2 6 2 5" xfId="1968" xr:uid="{00000000-0005-0000-0000-0000BB070000}"/>
    <cellStyle name="Vejica 2 6 2 6" xfId="1969" xr:uid="{00000000-0005-0000-0000-0000BC070000}"/>
    <cellStyle name="Vejica 2 6 3" xfId="1970" xr:uid="{00000000-0005-0000-0000-0000BD070000}"/>
    <cellStyle name="Vejica 2 6 3 2" xfId="1971" xr:uid="{00000000-0005-0000-0000-0000BE070000}"/>
    <cellStyle name="Vejica 2 6 3 2 2" xfId="1972" xr:uid="{00000000-0005-0000-0000-0000BF070000}"/>
    <cellStyle name="Vejica 2 6 3 2 2 2" xfId="1973" xr:uid="{00000000-0005-0000-0000-0000C0070000}"/>
    <cellStyle name="Vejica 2 6 3 2 2 3" xfId="1974" xr:uid="{00000000-0005-0000-0000-0000C1070000}"/>
    <cellStyle name="Vejica 2 6 3 2 2 4" xfId="1975" xr:uid="{00000000-0005-0000-0000-0000C2070000}"/>
    <cellStyle name="Vejica 2 6 3 2 3" xfId="1976" xr:uid="{00000000-0005-0000-0000-0000C3070000}"/>
    <cellStyle name="Vejica 2 6 3 2 4" xfId="1977" xr:uid="{00000000-0005-0000-0000-0000C4070000}"/>
    <cellStyle name="Vejica 2 6 3 2 5" xfId="1978" xr:uid="{00000000-0005-0000-0000-0000C5070000}"/>
    <cellStyle name="Vejica 2 6 3 3" xfId="1979" xr:uid="{00000000-0005-0000-0000-0000C6070000}"/>
    <cellStyle name="Vejica 2 6 3 3 2" xfId="1980" xr:uid="{00000000-0005-0000-0000-0000C7070000}"/>
    <cellStyle name="Vejica 2 6 3 3 3" xfId="1981" xr:uid="{00000000-0005-0000-0000-0000C8070000}"/>
    <cellStyle name="Vejica 2 6 3 3 4" xfId="1982" xr:uid="{00000000-0005-0000-0000-0000C9070000}"/>
    <cellStyle name="Vejica 2 6 3 4" xfId="1983" xr:uid="{00000000-0005-0000-0000-0000CA070000}"/>
    <cellStyle name="Vejica 2 6 3 5" xfId="1984" xr:uid="{00000000-0005-0000-0000-0000CB070000}"/>
    <cellStyle name="Vejica 2 6 3 6" xfId="1985" xr:uid="{00000000-0005-0000-0000-0000CC070000}"/>
    <cellStyle name="Vejica 2 6 4" xfId="1986" xr:uid="{00000000-0005-0000-0000-0000CD070000}"/>
    <cellStyle name="Vejica 2 6 4 2" xfId="1987" xr:uid="{00000000-0005-0000-0000-0000CE070000}"/>
    <cellStyle name="Vejica 2 6 4 2 2" xfId="1988" xr:uid="{00000000-0005-0000-0000-0000CF070000}"/>
    <cellStyle name="Vejica 2 6 4 2 3" xfId="1989" xr:uid="{00000000-0005-0000-0000-0000D0070000}"/>
    <cellStyle name="Vejica 2 6 4 2 4" xfId="1990" xr:uid="{00000000-0005-0000-0000-0000D1070000}"/>
    <cellStyle name="Vejica 2 6 4 3" xfId="1991" xr:uid="{00000000-0005-0000-0000-0000D2070000}"/>
    <cellStyle name="Vejica 2 6 4 4" xfId="1992" xr:uid="{00000000-0005-0000-0000-0000D3070000}"/>
    <cellStyle name="Vejica 2 6 4 5" xfId="1993" xr:uid="{00000000-0005-0000-0000-0000D4070000}"/>
    <cellStyle name="Vejica 2 6 5" xfId="1994" xr:uid="{00000000-0005-0000-0000-0000D5070000}"/>
    <cellStyle name="Vejica 2 6 5 2" xfId="1995" xr:uid="{00000000-0005-0000-0000-0000D6070000}"/>
    <cellStyle name="Vejica 2 6 5 3" xfId="1996" xr:uid="{00000000-0005-0000-0000-0000D7070000}"/>
    <cellStyle name="Vejica 2 6 5 4" xfId="1997" xr:uid="{00000000-0005-0000-0000-0000D8070000}"/>
    <cellStyle name="Vejica 2 6 6" xfId="1998" xr:uid="{00000000-0005-0000-0000-0000D9070000}"/>
    <cellStyle name="Vejica 2 6 7" xfId="1999" xr:uid="{00000000-0005-0000-0000-0000DA070000}"/>
    <cellStyle name="Vejica 2 6 8" xfId="2000" xr:uid="{00000000-0005-0000-0000-0000DB070000}"/>
    <cellStyle name="Vejica 2 7" xfId="2001" xr:uid="{00000000-0005-0000-0000-0000DC070000}"/>
    <cellStyle name="Vejica 2 7 2" xfId="2002" xr:uid="{00000000-0005-0000-0000-0000DD070000}"/>
    <cellStyle name="Vejica 2 7 2 2" xfId="2003" xr:uid="{00000000-0005-0000-0000-0000DE070000}"/>
    <cellStyle name="Vejica 2 7 2 2 2" xfId="2004" xr:uid="{00000000-0005-0000-0000-0000DF070000}"/>
    <cellStyle name="Vejica 2 7 2 2 2 2" xfId="2005" xr:uid="{00000000-0005-0000-0000-0000E0070000}"/>
    <cellStyle name="Vejica 2 7 2 2 2 3" xfId="2006" xr:uid="{00000000-0005-0000-0000-0000E1070000}"/>
    <cellStyle name="Vejica 2 7 2 2 2 4" xfId="2007" xr:uid="{00000000-0005-0000-0000-0000E2070000}"/>
    <cellStyle name="Vejica 2 7 2 2 3" xfId="2008" xr:uid="{00000000-0005-0000-0000-0000E3070000}"/>
    <cellStyle name="Vejica 2 7 2 2 4" xfId="2009" xr:uid="{00000000-0005-0000-0000-0000E4070000}"/>
    <cellStyle name="Vejica 2 7 2 2 5" xfId="2010" xr:uid="{00000000-0005-0000-0000-0000E5070000}"/>
    <cellStyle name="Vejica 2 7 2 3" xfId="2011" xr:uid="{00000000-0005-0000-0000-0000E6070000}"/>
    <cellStyle name="Vejica 2 7 2 3 2" xfId="2012" xr:uid="{00000000-0005-0000-0000-0000E7070000}"/>
    <cellStyle name="Vejica 2 7 2 3 3" xfId="2013" xr:uid="{00000000-0005-0000-0000-0000E8070000}"/>
    <cellStyle name="Vejica 2 7 2 3 4" xfId="2014" xr:uid="{00000000-0005-0000-0000-0000E9070000}"/>
    <cellStyle name="Vejica 2 7 2 4" xfId="2015" xr:uid="{00000000-0005-0000-0000-0000EA070000}"/>
    <cellStyle name="Vejica 2 7 2 5" xfId="2016" xr:uid="{00000000-0005-0000-0000-0000EB070000}"/>
    <cellStyle name="Vejica 2 7 2 6" xfId="2017" xr:uid="{00000000-0005-0000-0000-0000EC070000}"/>
    <cellStyle name="Vejica 2 7 2 7" xfId="2018" xr:uid="{00000000-0005-0000-0000-0000ED070000}"/>
    <cellStyle name="Vejica 2 7 3" xfId="2019" xr:uid="{00000000-0005-0000-0000-0000EE070000}"/>
    <cellStyle name="Vejica 2 7 3 2" xfId="2020" xr:uid="{00000000-0005-0000-0000-0000EF070000}"/>
    <cellStyle name="Vejica 2 7 3 2 2" xfId="2021" xr:uid="{00000000-0005-0000-0000-0000F0070000}"/>
    <cellStyle name="Vejica 2 7 3 2 2 2" xfId="2022" xr:uid="{00000000-0005-0000-0000-0000F1070000}"/>
    <cellStyle name="Vejica 2 7 3 2 2 3" xfId="2023" xr:uid="{00000000-0005-0000-0000-0000F2070000}"/>
    <cellStyle name="Vejica 2 7 3 2 2 4" xfId="2024" xr:uid="{00000000-0005-0000-0000-0000F3070000}"/>
    <cellStyle name="Vejica 2 7 3 2 3" xfId="2025" xr:uid="{00000000-0005-0000-0000-0000F4070000}"/>
    <cellStyle name="Vejica 2 7 3 2 4" xfId="2026" xr:uid="{00000000-0005-0000-0000-0000F5070000}"/>
    <cellStyle name="Vejica 2 7 3 2 5" xfId="2027" xr:uid="{00000000-0005-0000-0000-0000F6070000}"/>
    <cellStyle name="Vejica 2 7 3 3" xfId="2028" xr:uid="{00000000-0005-0000-0000-0000F7070000}"/>
    <cellStyle name="Vejica 2 7 3 3 2" xfId="2029" xr:uid="{00000000-0005-0000-0000-0000F8070000}"/>
    <cellStyle name="Vejica 2 7 3 3 3" xfId="2030" xr:uid="{00000000-0005-0000-0000-0000F9070000}"/>
    <cellStyle name="Vejica 2 7 3 3 4" xfId="2031" xr:uid="{00000000-0005-0000-0000-0000FA070000}"/>
    <cellStyle name="Vejica 2 7 3 4" xfId="2032" xr:uid="{00000000-0005-0000-0000-0000FB070000}"/>
    <cellStyle name="Vejica 2 7 3 5" xfId="2033" xr:uid="{00000000-0005-0000-0000-0000FC070000}"/>
    <cellStyle name="Vejica 2 7 3 6" xfId="2034" xr:uid="{00000000-0005-0000-0000-0000FD070000}"/>
    <cellStyle name="Vejica 2 7 4" xfId="2035" xr:uid="{00000000-0005-0000-0000-0000FE070000}"/>
    <cellStyle name="Vejica 2 7 4 2" xfId="2036" xr:uid="{00000000-0005-0000-0000-0000FF070000}"/>
    <cellStyle name="Vejica 2 7 4 2 2" xfId="2037" xr:uid="{00000000-0005-0000-0000-000000080000}"/>
    <cellStyle name="Vejica 2 7 4 2 3" xfId="2038" xr:uid="{00000000-0005-0000-0000-000001080000}"/>
    <cellStyle name="Vejica 2 7 4 2 4" xfId="2039" xr:uid="{00000000-0005-0000-0000-000002080000}"/>
    <cellStyle name="Vejica 2 7 4 3" xfId="2040" xr:uid="{00000000-0005-0000-0000-000003080000}"/>
    <cellStyle name="Vejica 2 7 4 4" xfId="2041" xr:uid="{00000000-0005-0000-0000-000004080000}"/>
    <cellStyle name="Vejica 2 7 4 5" xfId="2042" xr:uid="{00000000-0005-0000-0000-000005080000}"/>
    <cellStyle name="Vejica 2 7 5" xfId="2043" xr:uid="{00000000-0005-0000-0000-000006080000}"/>
    <cellStyle name="Vejica 2 7 5 2" xfId="2044" xr:uid="{00000000-0005-0000-0000-000007080000}"/>
    <cellStyle name="Vejica 2 7 5 3" xfId="2045" xr:uid="{00000000-0005-0000-0000-000008080000}"/>
    <cellStyle name="Vejica 2 7 5 4" xfId="2046" xr:uid="{00000000-0005-0000-0000-000009080000}"/>
    <cellStyle name="Vejica 2 7 6" xfId="2047" xr:uid="{00000000-0005-0000-0000-00000A080000}"/>
    <cellStyle name="Vejica 2 7 7" xfId="2048" xr:uid="{00000000-0005-0000-0000-00000B080000}"/>
    <cellStyle name="Vejica 2 7 8" xfId="2049" xr:uid="{00000000-0005-0000-0000-00000C080000}"/>
    <cellStyle name="Vejica 2 8" xfId="2050" xr:uid="{00000000-0005-0000-0000-00000D080000}"/>
    <cellStyle name="Vejica 2 8 2" xfId="2051" xr:uid="{00000000-0005-0000-0000-00000E080000}"/>
    <cellStyle name="Vejica 2 8 2 2" xfId="2052" xr:uid="{00000000-0005-0000-0000-00000F080000}"/>
    <cellStyle name="Vejica 2 8 2 2 2" xfId="2053" xr:uid="{00000000-0005-0000-0000-000010080000}"/>
    <cellStyle name="Vejica 2 8 2 2 2 2" xfId="2054" xr:uid="{00000000-0005-0000-0000-000011080000}"/>
    <cellStyle name="Vejica 2 8 2 2 2 3" xfId="2055" xr:uid="{00000000-0005-0000-0000-000012080000}"/>
    <cellStyle name="Vejica 2 8 2 2 2 4" xfId="2056" xr:uid="{00000000-0005-0000-0000-000013080000}"/>
    <cellStyle name="Vejica 2 8 2 2 3" xfId="2057" xr:uid="{00000000-0005-0000-0000-000014080000}"/>
    <cellStyle name="Vejica 2 8 2 2 4" xfId="2058" xr:uid="{00000000-0005-0000-0000-000015080000}"/>
    <cellStyle name="Vejica 2 8 2 2 5" xfId="2059" xr:uid="{00000000-0005-0000-0000-000016080000}"/>
    <cellStyle name="Vejica 2 8 2 3" xfId="2060" xr:uid="{00000000-0005-0000-0000-000017080000}"/>
    <cellStyle name="Vejica 2 8 2 3 2" xfId="2061" xr:uid="{00000000-0005-0000-0000-000018080000}"/>
    <cellStyle name="Vejica 2 8 2 3 3" xfId="2062" xr:uid="{00000000-0005-0000-0000-000019080000}"/>
    <cellStyle name="Vejica 2 8 2 3 4" xfId="2063" xr:uid="{00000000-0005-0000-0000-00001A080000}"/>
    <cellStyle name="Vejica 2 8 2 4" xfId="2064" xr:uid="{00000000-0005-0000-0000-00001B080000}"/>
    <cellStyle name="Vejica 2 8 2 5" xfId="2065" xr:uid="{00000000-0005-0000-0000-00001C080000}"/>
    <cellStyle name="Vejica 2 8 2 6" xfId="2066" xr:uid="{00000000-0005-0000-0000-00001D080000}"/>
    <cellStyle name="Vejica 2 8 3" xfId="2067" xr:uid="{00000000-0005-0000-0000-00001E080000}"/>
    <cellStyle name="Vejica 2 8 3 2" xfId="2068" xr:uid="{00000000-0005-0000-0000-00001F080000}"/>
    <cellStyle name="Vejica 2 8 3 2 2" xfId="2069" xr:uid="{00000000-0005-0000-0000-000020080000}"/>
    <cellStyle name="Vejica 2 8 3 2 2 2" xfId="2070" xr:uid="{00000000-0005-0000-0000-000021080000}"/>
    <cellStyle name="Vejica 2 8 3 2 2 3" xfId="2071" xr:uid="{00000000-0005-0000-0000-000022080000}"/>
    <cellStyle name="Vejica 2 8 3 2 2 4" xfId="2072" xr:uid="{00000000-0005-0000-0000-000023080000}"/>
    <cellStyle name="Vejica 2 8 3 2 3" xfId="2073" xr:uid="{00000000-0005-0000-0000-000024080000}"/>
    <cellStyle name="Vejica 2 8 3 2 4" xfId="2074" xr:uid="{00000000-0005-0000-0000-000025080000}"/>
    <cellStyle name="Vejica 2 8 3 2 5" xfId="2075" xr:uid="{00000000-0005-0000-0000-000026080000}"/>
    <cellStyle name="Vejica 2 8 3 3" xfId="2076" xr:uid="{00000000-0005-0000-0000-000027080000}"/>
    <cellStyle name="Vejica 2 8 3 3 2" xfId="2077" xr:uid="{00000000-0005-0000-0000-000028080000}"/>
    <cellStyle name="Vejica 2 8 3 3 3" xfId="2078" xr:uid="{00000000-0005-0000-0000-000029080000}"/>
    <cellStyle name="Vejica 2 8 3 3 4" xfId="2079" xr:uid="{00000000-0005-0000-0000-00002A080000}"/>
    <cellStyle name="Vejica 2 8 3 4" xfId="2080" xr:uid="{00000000-0005-0000-0000-00002B080000}"/>
    <cellStyle name="Vejica 2 8 3 5" xfId="2081" xr:uid="{00000000-0005-0000-0000-00002C080000}"/>
    <cellStyle name="Vejica 2 8 3 6" xfId="2082" xr:uid="{00000000-0005-0000-0000-00002D080000}"/>
    <cellStyle name="Vejica 2 8 4" xfId="2083" xr:uid="{00000000-0005-0000-0000-00002E080000}"/>
    <cellStyle name="Vejica 2 8 4 2" xfId="2084" xr:uid="{00000000-0005-0000-0000-00002F080000}"/>
    <cellStyle name="Vejica 2 8 4 2 2" xfId="2085" xr:uid="{00000000-0005-0000-0000-000030080000}"/>
    <cellStyle name="Vejica 2 8 4 2 3" xfId="2086" xr:uid="{00000000-0005-0000-0000-000031080000}"/>
    <cellStyle name="Vejica 2 8 4 2 4" xfId="2087" xr:uid="{00000000-0005-0000-0000-000032080000}"/>
    <cellStyle name="Vejica 2 8 4 3" xfId="2088" xr:uid="{00000000-0005-0000-0000-000033080000}"/>
    <cellStyle name="Vejica 2 8 4 4" xfId="2089" xr:uid="{00000000-0005-0000-0000-000034080000}"/>
    <cellStyle name="Vejica 2 8 4 5" xfId="2090" xr:uid="{00000000-0005-0000-0000-000035080000}"/>
    <cellStyle name="Vejica 2 8 5" xfId="2091" xr:uid="{00000000-0005-0000-0000-000036080000}"/>
    <cellStyle name="Vejica 2 8 5 2" xfId="2092" xr:uid="{00000000-0005-0000-0000-000037080000}"/>
    <cellStyle name="Vejica 2 8 5 2 2" xfId="2093" xr:uid="{00000000-0005-0000-0000-000038080000}"/>
    <cellStyle name="Vejica 2 8 5 2 3" xfId="2094" xr:uid="{00000000-0005-0000-0000-000039080000}"/>
    <cellStyle name="Vejica 2 8 5 2 4" xfId="2095" xr:uid="{00000000-0005-0000-0000-00003A080000}"/>
    <cellStyle name="Vejica 2 8 5 3" xfId="2096" xr:uid="{00000000-0005-0000-0000-00003B080000}"/>
    <cellStyle name="Vejica 2 8 5 4" xfId="2097" xr:uid="{00000000-0005-0000-0000-00003C080000}"/>
    <cellStyle name="Vejica 2 8 5 5" xfId="2098" xr:uid="{00000000-0005-0000-0000-00003D080000}"/>
    <cellStyle name="Vejica 2 8 6" xfId="2099" xr:uid="{00000000-0005-0000-0000-00003E080000}"/>
    <cellStyle name="Vejica 2 8 6 2" xfId="2100" xr:uid="{00000000-0005-0000-0000-00003F080000}"/>
    <cellStyle name="Vejica 2 8 6 3" xfId="2101" xr:uid="{00000000-0005-0000-0000-000040080000}"/>
    <cellStyle name="Vejica 2 8 6 4" xfId="2102" xr:uid="{00000000-0005-0000-0000-000041080000}"/>
    <cellStyle name="Vejica 2 8 7" xfId="2103" xr:uid="{00000000-0005-0000-0000-000042080000}"/>
    <cellStyle name="Vejica 2 8 8" xfId="2104" xr:uid="{00000000-0005-0000-0000-000043080000}"/>
    <cellStyle name="Vejica 2 8 9" xfId="2105" xr:uid="{00000000-0005-0000-0000-000044080000}"/>
    <cellStyle name="Vejica 2 9" xfId="2106" xr:uid="{00000000-0005-0000-0000-000045080000}"/>
    <cellStyle name="Vejica 2 9 2" xfId="2107" xr:uid="{00000000-0005-0000-0000-000046080000}"/>
    <cellStyle name="Vejica 2 9 2 2" xfId="2108" xr:uid="{00000000-0005-0000-0000-000047080000}"/>
    <cellStyle name="Vejica 2 9 2 2 2" xfId="2109" xr:uid="{00000000-0005-0000-0000-000048080000}"/>
    <cellStyle name="Vejica 2 9 2 2 3" xfId="2110" xr:uid="{00000000-0005-0000-0000-000049080000}"/>
    <cellStyle name="Vejica 2 9 2 2 4" xfId="2111" xr:uid="{00000000-0005-0000-0000-00004A080000}"/>
    <cellStyle name="Vejica 2 9 2 3" xfId="2112" xr:uid="{00000000-0005-0000-0000-00004B080000}"/>
    <cellStyle name="Vejica 2 9 2 4" xfId="2113" xr:uid="{00000000-0005-0000-0000-00004C080000}"/>
    <cellStyle name="Vejica 2 9 2 5" xfId="2114" xr:uid="{00000000-0005-0000-0000-00004D080000}"/>
    <cellStyle name="Vejica 2 9 3" xfId="2115" xr:uid="{00000000-0005-0000-0000-00004E080000}"/>
    <cellStyle name="Vejica 2 9 3 2" xfId="2116" xr:uid="{00000000-0005-0000-0000-00004F080000}"/>
    <cellStyle name="Vejica 2 9 3 2 2" xfId="2117" xr:uid="{00000000-0005-0000-0000-000050080000}"/>
    <cellStyle name="Vejica 2 9 3 2 3" xfId="2118" xr:uid="{00000000-0005-0000-0000-000051080000}"/>
    <cellStyle name="Vejica 2 9 3 2 4" xfId="2119" xr:uid="{00000000-0005-0000-0000-000052080000}"/>
    <cellStyle name="Vejica 2 9 3 3" xfId="2120" xr:uid="{00000000-0005-0000-0000-000053080000}"/>
    <cellStyle name="Vejica 2 9 3 4" xfId="2121" xr:uid="{00000000-0005-0000-0000-000054080000}"/>
    <cellStyle name="Vejica 2 9 3 5" xfId="2122" xr:uid="{00000000-0005-0000-0000-000055080000}"/>
    <cellStyle name="Vejica 2 9 4" xfId="2123" xr:uid="{00000000-0005-0000-0000-000056080000}"/>
    <cellStyle name="Vejica 2 9 4 2" xfId="2124" xr:uid="{00000000-0005-0000-0000-000057080000}"/>
    <cellStyle name="Vejica 2 9 4 2 2" xfId="2125" xr:uid="{00000000-0005-0000-0000-000058080000}"/>
    <cellStyle name="Vejica 2 9 4 2 3" xfId="2126" xr:uid="{00000000-0005-0000-0000-000059080000}"/>
    <cellStyle name="Vejica 2 9 4 2 4" xfId="2127" xr:uid="{00000000-0005-0000-0000-00005A080000}"/>
    <cellStyle name="Vejica 2 9 4 3" xfId="2128" xr:uid="{00000000-0005-0000-0000-00005B080000}"/>
    <cellStyle name="Vejica 2 9 4 4" xfId="2129" xr:uid="{00000000-0005-0000-0000-00005C080000}"/>
    <cellStyle name="Vejica 2 9 4 5" xfId="2130" xr:uid="{00000000-0005-0000-0000-00005D080000}"/>
    <cellStyle name="Vejica 2 9 5" xfId="2131" xr:uid="{00000000-0005-0000-0000-00005E080000}"/>
    <cellStyle name="Vejica 2 9 5 2" xfId="2132" xr:uid="{00000000-0005-0000-0000-00005F080000}"/>
    <cellStyle name="Vejica 2 9 5 3" xfId="2133" xr:uid="{00000000-0005-0000-0000-000060080000}"/>
    <cellStyle name="Vejica 2 9 5 4" xfId="2134" xr:uid="{00000000-0005-0000-0000-000061080000}"/>
    <cellStyle name="Vejica 2 9 6" xfId="2135" xr:uid="{00000000-0005-0000-0000-000062080000}"/>
    <cellStyle name="Vejica 2 9 7" xfId="2136" xr:uid="{00000000-0005-0000-0000-000063080000}"/>
    <cellStyle name="Vejica 2 9 8" xfId="2137" xr:uid="{00000000-0005-0000-0000-000064080000}"/>
    <cellStyle name="Vejica 20" xfId="2138" xr:uid="{00000000-0005-0000-0000-000065080000}"/>
    <cellStyle name="Vejica 20 10" xfId="2139" xr:uid="{00000000-0005-0000-0000-000066080000}"/>
    <cellStyle name="Vejica 20 2" xfId="2140" xr:uid="{00000000-0005-0000-0000-000067080000}"/>
    <cellStyle name="Vejica 20 2 2" xfId="2141" xr:uid="{00000000-0005-0000-0000-000068080000}"/>
    <cellStyle name="Vejica 20 2 2 2" xfId="2142" xr:uid="{00000000-0005-0000-0000-000069080000}"/>
    <cellStyle name="Vejica 20 2 2 3" xfId="2143" xr:uid="{00000000-0005-0000-0000-00006A080000}"/>
    <cellStyle name="Vejica 20 2 2 4" xfId="2144" xr:uid="{00000000-0005-0000-0000-00006B080000}"/>
    <cellStyle name="Vejica 20 2 3" xfId="2145" xr:uid="{00000000-0005-0000-0000-00006C080000}"/>
    <cellStyle name="Vejica 20 2 4" xfId="2146" xr:uid="{00000000-0005-0000-0000-00006D080000}"/>
    <cellStyle name="Vejica 20 2 5" xfId="2147" xr:uid="{00000000-0005-0000-0000-00006E080000}"/>
    <cellStyle name="Vejica 20 3" xfId="2148" xr:uid="{00000000-0005-0000-0000-00006F080000}"/>
    <cellStyle name="Vejica 20 3 2" xfId="2149" xr:uid="{00000000-0005-0000-0000-000070080000}"/>
    <cellStyle name="Vejica 20 3 3" xfId="2150" xr:uid="{00000000-0005-0000-0000-000071080000}"/>
    <cellStyle name="Vejica 20 4" xfId="2151" xr:uid="{00000000-0005-0000-0000-000072080000}"/>
    <cellStyle name="Vejica 20 5" xfId="2152" xr:uid="{00000000-0005-0000-0000-000073080000}"/>
    <cellStyle name="Vejica 20 6" xfId="2153" xr:uid="{00000000-0005-0000-0000-000074080000}"/>
    <cellStyle name="Vejica 20 6 2" xfId="2154" xr:uid="{00000000-0005-0000-0000-000075080000}"/>
    <cellStyle name="Vejica 20 6 3" xfId="2155" xr:uid="{00000000-0005-0000-0000-000076080000}"/>
    <cellStyle name="Vejica 20 6 3 2" xfId="2156" xr:uid="{00000000-0005-0000-0000-000077080000}"/>
    <cellStyle name="Vejica 20 6 3 3" xfId="2157" xr:uid="{00000000-0005-0000-0000-000078080000}"/>
    <cellStyle name="Vejica 20 7" xfId="2158" xr:uid="{00000000-0005-0000-0000-000079080000}"/>
    <cellStyle name="Vejica 20 8" xfId="2159" xr:uid="{00000000-0005-0000-0000-00007A080000}"/>
    <cellStyle name="Vejica 20 9" xfId="2160" xr:uid="{00000000-0005-0000-0000-00007B080000}"/>
    <cellStyle name="Vejica 21" xfId="2161" xr:uid="{00000000-0005-0000-0000-00007C080000}"/>
    <cellStyle name="Vejica 21 10" xfId="2162" xr:uid="{00000000-0005-0000-0000-00007D080000}"/>
    <cellStyle name="Vejica 21 2" xfId="2163" xr:uid="{00000000-0005-0000-0000-00007E080000}"/>
    <cellStyle name="Vejica 21 2 2" xfId="2164" xr:uid="{00000000-0005-0000-0000-00007F080000}"/>
    <cellStyle name="Vejica 21 2 2 2" xfId="2165" xr:uid="{00000000-0005-0000-0000-000080080000}"/>
    <cellStyle name="Vejica 21 2 2 3" xfId="2166" xr:uid="{00000000-0005-0000-0000-000081080000}"/>
    <cellStyle name="Vejica 21 2 2 4" xfId="2167" xr:uid="{00000000-0005-0000-0000-000082080000}"/>
    <cellStyle name="Vejica 21 2 3" xfId="2168" xr:uid="{00000000-0005-0000-0000-000083080000}"/>
    <cellStyle name="Vejica 21 2 4" xfId="2169" xr:uid="{00000000-0005-0000-0000-000084080000}"/>
    <cellStyle name="Vejica 21 2 5" xfId="2170" xr:uid="{00000000-0005-0000-0000-000085080000}"/>
    <cellStyle name="Vejica 21 3" xfId="2171" xr:uid="{00000000-0005-0000-0000-000086080000}"/>
    <cellStyle name="Vejica 21 3 2" xfId="2172" xr:uid="{00000000-0005-0000-0000-000087080000}"/>
    <cellStyle name="Vejica 21 3 3" xfId="2173" xr:uid="{00000000-0005-0000-0000-000088080000}"/>
    <cellStyle name="Vejica 21 4" xfId="2174" xr:uid="{00000000-0005-0000-0000-000089080000}"/>
    <cellStyle name="Vejica 21 5" xfId="2175" xr:uid="{00000000-0005-0000-0000-00008A080000}"/>
    <cellStyle name="Vejica 21 6" xfId="2176" xr:uid="{00000000-0005-0000-0000-00008B080000}"/>
    <cellStyle name="Vejica 21 6 2" xfId="2177" xr:uid="{00000000-0005-0000-0000-00008C080000}"/>
    <cellStyle name="Vejica 21 6 3" xfId="2178" xr:uid="{00000000-0005-0000-0000-00008D080000}"/>
    <cellStyle name="Vejica 21 6 3 2" xfId="2179" xr:uid="{00000000-0005-0000-0000-00008E080000}"/>
    <cellStyle name="Vejica 21 6 3 3" xfId="2180" xr:uid="{00000000-0005-0000-0000-00008F080000}"/>
    <cellStyle name="Vejica 21 7" xfId="2181" xr:uid="{00000000-0005-0000-0000-000090080000}"/>
    <cellStyle name="Vejica 21 8" xfId="2182" xr:uid="{00000000-0005-0000-0000-000091080000}"/>
    <cellStyle name="Vejica 21 9" xfId="2183" xr:uid="{00000000-0005-0000-0000-000092080000}"/>
    <cellStyle name="Vejica 22" xfId="2184" xr:uid="{00000000-0005-0000-0000-000093080000}"/>
    <cellStyle name="Vejica 22 10" xfId="2185" xr:uid="{00000000-0005-0000-0000-000094080000}"/>
    <cellStyle name="Vejica 22 2" xfId="2186" xr:uid="{00000000-0005-0000-0000-000095080000}"/>
    <cellStyle name="Vejica 22 2 2" xfId="2187" xr:uid="{00000000-0005-0000-0000-000096080000}"/>
    <cellStyle name="Vejica 22 2 2 2" xfId="2188" xr:uid="{00000000-0005-0000-0000-000097080000}"/>
    <cellStyle name="Vejica 22 2 2 3" xfId="2189" xr:uid="{00000000-0005-0000-0000-000098080000}"/>
    <cellStyle name="Vejica 22 2 2 4" xfId="2190" xr:uid="{00000000-0005-0000-0000-000099080000}"/>
    <cellStyle name="Vejica 22 2 3" xfId="2191" xr:uid="{00000000-0005-0000-0000-00009A080000}"/>
    <cellStyle name="Vejica 22 2 4" xfId="2192" xr:uid="{00000000-0005-0000-0000-00009B080000}"/>
    <cellStyle name="Vejica 22 2 5" xfId="2193" xr:uid="{00000000-0005-0000-0000-00009C080000}"/>
    <cellStyle name="Vejica 22 3" xfId="2194" xr:uid="{00000000-0005-0000-0000-00009D080000}"/>
    <cellStyle name="Vejica 22 3 2" xfId="2195" xr:uid="{00000000-0005-0000-0000-00009E080000}"/>
    <cellStyle name="Vejica 22 3 3" xfId="2196" xr:uid="{00000000-0005-0000-0000-00009F080000}"/>
    <cellStyle name="Vejica 22 4" xfId="2197" xr:uid="{00000000-0005-0000-0000-0000A0080000}"/>
    <cellStyle name="Vejica 22 5" xfId="2198" xr:uid="{00000000-0005-0000-0000-0000A1080000}"/>
    <cellStyle name="Vejica 22 6" xfId="2199" xr:uid="{00000000-0005-0000-0000-0000A2080000}"/>
    <cellStyle name="Vejica 22 6 2" xfId="2200" xr:uid="{00000000-0005-0000-0000-0000A3080000}"/>
    <cellStyle name="Vejica 22 6 3" xfId="2201" xr:uid="{00000000-0005-0000-0000-0000A4080000}"/>
    <cellStyle name="Vejica 22 6 3 2" xfId="2202" xr:uid="{00000000-0005-0000-0000-0000A5080000}"/>
    <cellStyle name="Vejica 22 6 3 3" xfId="2203" xr:uid="{00000000-0005-0000-0000-0000A6080000}"/>
    <cellStyle name="Vejica 22 7" xfId="2204" xr:uid="{00000000-0005-0000-0000-0000A7080000}"/>
    <cellStyle name="Vejica 22 8" xfId="2205" xr:uid="{00000000-0005-0000-0000-0000A8080000}"/>
    <cellStyle name="Vejica 22 9" xfId="2206" xr:uid="{00000000-0005-0000-0000-0000A9080000}"/>
    <cellStyle name="Vejica 23" xfId="2207" xr:uid="{00000000-0005-0000-0000-0000AA080000}"/>
    <cellStyle name="Vejica 23 2" xfId="2208" xr:uid="{00000000-0005-0000-0000-0000AB080000}"/>
    <cellStyle name="Vejica 23 2 2" xfId="2209" xr:uid="{00000000-0005-0000-0000-0000AC080000}"/>
    <cellStyle name="Vejica 23 2 2 2" xfId="2210" xr:uid="{00000000-0005-0000-0000-0000AD080000}"/>
    <cellStyle name="Vejica 23 2 2 3" xfId="2211" xr:uid="{00000000-0005-0000-0000-0000AE080000}"/>
    <cellStyle name="Vejica 23 2 2 4" xfId="2212" xr:uid="{00000000-0005-0000-0000-0000AF080000}"/>
    <cellStyle name="Vejica 23 2 3" xfId="2213" xr:uid="{00000000-0005-0000-0000-0000B0080000}"/>
    <cellStyle name="Vejica 23 2 4" xfId="2214" xr:uid="{00000000-0005-0000-0000-0000B1080000}"/>
    <cellStyle name="Vejica 23 2 5" xfId="2215" xr:uid="{00000000-0005-0000-0000-0000B2080000}"/>
    <cellStyle name="Vejica 23 3" xfId="2216" xr:uid="{00000000-0005-0000-0000-0000B3080000}"/>
    <cellStyle name="Vejica 23 4" xfId="2217" xr:uid="{00000000-0005-0000-0000-0000B4080000}"/>
    <cellStyle name="Vejica 23 5" xfId="2218" xr:uid="{00000000-0005-0000-0000-0000B5080000}"/>
    <cellStyle name="Vejica 23 5 2" xfId="2219" xr:uid="{00000000-0005-0000-0000-0000B6080000}"/>
    <cellStyle name="Vejica 23 5 3" xfId="2220" xr:uid="{00000000-0005-0000-0000-0000B7080000}"/>
    <cellStyle name="Vejica 23 5 3 2" xfId="2221" xr:uid="{00000000-0005-0000-0000-0000B8080000}"/>
    <cellStyle name="Vejica 23 5 3 3" xfId="2222" xr:uid="{00000000-0005-0000-0000-0000B9080000}"/>
    <cellStyle name="Vejica 23 6" xfId="2223" xr:uid="{00000000-0005-0000-0000-0000BA080000}"/>
    <cellStyle name="Vejica 23 7" xfId="2224" xr:uid="{00000000-0005-0000-0000-0000BB080000}"/>
    <cellStyle name="Vejica 23 7 2" xfId="2225" xr:uid="{00000000-0005-0000-0000-0000BC080000}"/>
    <cellStyle name="Vejica 23 8" xfId="2226" xr:uid="{00000000-0005-0000-0000-0000BD080000}"/>
    <cellStyle name="Vejica 23 9" xfId="2227" xr:uid="{00000000-0005-0000-0000-0000BE080000}"/>
    <cellStyle name="Vejica 24" xfId="2228" xr:uid="{00000000-0005-0000-0000-0000BF080000}"/>
    <cellStyle name="Vejica 24 2" xfId="2229" xr:uid="{00000000-0005-0000-0000-0000C0080000}"/>
    <cellStyle name="Vejica 24 2 2" xfId="2230" xr:uid="{00000000-0005-0000-0000-0000C1080000}"/>
    <cellStyle name="Vejica 24 2 2 2" xfId="2231" xr:uid="{00000000-0005-0000-0000-0000C2080000}"/>
    <cellStyle name="Vejica 24 2 2 3" xfId="2232" xr:uid="{00000000-0005-0000-0000-0000C3080000}"/>
    <cellStyle name="Vejica 24 2 2 4" xfId="2233" xr:uid="{00000000-0005-0000-0000-0000C4080000}"/>
    <cellStyle name="Vejica 24 2 3" xfId="2234" xr:uid="{00000000-0005-0000-0000-0000C5080000}"/>
    <cellStyle name="Vejica 24 2 4" xfId="2235" xr:uid="{00000000-0005-0000-0000-0000C6080000}"/>
    <cellStyle name="Vejica 24 2 5" xfId="2236" xr:uid="{00000000-0005-0000-0000-0000C7080000}"/>
    <cellStyle name="Vejica 24 3" xfId="2237" xr:uid="{00000000-0005-0000-0000-0000C8080000}"/>
    <cellStyle name="Vejica 24 4" xfId="2238" xr:uid="{00000000-0005-0000-0000-0000C9080000}"/>
    <cellStyle name="Vejica 24 5" xfId="2239" xr:uid="{00000000-0005-0000-0000-0000CA080000}"/>
    <cellStyle name="Vejica 24 5 2" xfId="2240" xr:uid="{00000000-0005-0000-0000-0000CB080000}"/>
    <cellStyle name="Vejica 24 5 3" xfId="2241" xr:uid="{00000000-0005-0000-0000-0000CC080000}"/>
    <cellStyle name="Vejica 24 5 3 2" xfId="2242" xr:uid="{00000000-0005-0000-0000-0000CD080000}"/>
    <cellStyle name="Vejica 24 5 3 3" xfId="2243" xr:uid="{00000000-0005-0000-0000-0000CE080000}"/>
    <cellStyle name="Vejica 24 6" xfId="2244" xr:uid="{00000000-0005-0000-0000-0000CF080000}"/>
    <cellStyle name="Vejica 24 7" xfId="2245" xr:uid="{00000000-0005-0000-0000-0000D0080000}"/>
    <cellStyle name="Vejica 24 7 2" xfId="2246" xr:uid="{00000000-0005-0000-0000-0000D1080000}"/>
    <cellStyle name="Vejica 24 8" xfId="2247" xr:uid="{00000000-0005-0000-0000-0000D2080000}"/>
    <cellStyle name="Vejica 24 9" xfId="2248" xr:uid="{00000000-0005-0000-0000-0000D3080000}"/>
    <cellStyle name="Vejica 25" xfId="2249" xr:uid="{00000000-0005-0000-0000-0000D4080000}"/>
    <cellStyle name="Vejica 25 2" xfId="2250" xr:uid="{00000000-0005-0000-0000-0000D5080000}"/>
    <cellStyle name="Vejica 25 2 2" xfId="2251" xr:uid="{00000000-0005-0000-0000-0000D6080000}"/>
    <cellStyle name="Vejica 25 2 2 2" xfId="2252" xr:uid="{00000000-0005-0000-0000-0000D7080000}"/>
    <cellStyle name="Vejica 25 2 2 3" xfId="2253" xr:uid="{00000000-0005-0000-0000-0000D8080000}"/>
    <cellStyle name="Vejica 25 2 2 4" xfId="2254" xr:uid="{00000000-0005-0000-0000-0000D9080000}"/>
    <cellStyle name="Vejica 25 2 3" xfId="2255" xr:uid="{00000000-0005-0000-0000-0000DA080000}"/>
    <cellStyle name="Vejica 25 2 4" xfId="2256" xr:uid="{00000000-0005-0000-0000-0000DB080000}"/>
    <cellStyle name="Vejica 25 2 5" xfId="2257" xr:uid="{00000000-0005-0000-0000-0000DC080000}"/>
    <cellStyle name="Vejica 25 3" xfId="2258" xr:uid="{00000000-0005-0000-0000-0000DD080000}"/>
    <cellStyle name="Vejica 25 4" xfId="2259" xr:uid="{00000000-0005-0000-0000-0000DE080000}"/>
    <cellStyle name="Vejica 25 5" xfId="2260" xr:uid="{00000000-0005-0000-0000-0000DF080000}"/>
    <cellStyle name="Vejica 25 5 2" xfId="2261" xr:uid="{00000000-0005-0000-0000-0000E0080000}"/>
    <cellStyle name="Vejica 25 5 3" xfId="2262" xr:uid="{00000000-0005-0000-0000-0000E1080000}"/>
    <cellStyle name="Vejica 25 5 3 2" xfId="2263" xr:uid="{00000000-0005-0000-0000-0000E2080000}"/>
    <cellStyle name="Vejica 25 5 3 3" xfId="2264" xr:uid="{00000000-0005-0000-0000-0000E3080000}"/>
    <cellStyle name="Vejica 25 6" xfId="2265" xr:uid="{00000000-0005-0000-0000-0000E4080000}"/>
    <cellStyle name="Vejica 25 7" xfId="2266" xr:uid="{00000000-0005-0000-0000-0000E5080000}"/>
    <cellStyle name="Vejica 25 7 2" xfId="2267" xr:uid="{00000000-0005-0000-0000-0000E6080000}"/>
    <cellStyle name="Vejica 25 8" xfId="2268" xr:uid="{00000000-0005-0000-0000-0000E7080000}"/>
    <cellStyle name="Vejica 25 9" xfId="2269" xr:uid="{00000000-0005-0000-0000-0000E8080000}"/>
    <cellStyle name="Vejica 26" xfId="2270" xr:uid="{00000000-0005-0000-0000-0000E9080000}"/>
    <cellStyle name="Vejica 26 2" xfId="2271" xr:uid="{00000000-0005-0000-0000-0000EA080000}"/>
    <cellStyle name="Vejica 26 3" xfId="2272" xr:uid="{00000000-0005-0000-0000-0000EB080000}"/>
    <cellStyle name="Vejica 27" xfId="2273" xr:uid="{00000000-0005-0000-0000-0000EC080000}"/>
    <cellStyle name="Vejica 27 2" xfId="2274" xr:uid="{00000000-0005-0000-0000-0000ED080000}"/>
    <cellStyle name="Vejica 27 3" xfId="2275" xr:uid="{00000000-0005-0000-0000-0000EE080000}"/>
    <cellStyle name="Vejica 28" xfId="2276" xr:uid="{00000000-0005-0000-0000-0000EF080000}"/>
    <cellStyle name="Vejica 28 2" xfId="2277" xr:uid="{00000000-0005-0000-0000-0000F0080000}"/>
    <cellStyle name="Vejica 28 3" xfId="2278" xr:uid="{00000000-0005-0000-0000-0000F1080000}"/>
    <cellStyle name="Vejica 29" xfId="2279" xr:uid="{00000000-0005-0000-0000-0000F2080000}"/>
    <cellStyle name="Vejica 29 2" xfId="2280" xr:uid="{00000000-0005-0000-0000-0000F3080000}"/>
    <cellStyle name="Vejica 29 3" xfId="2281" xr:uid="{00000000-0005-0000-0000-0000F4080000}"/>
    <cellStyle name="Vejica 3" xfId="2282" xr:uid="{00000000-0005-0000-0000-0000F5080000}"/>
    <cellStyle name="Vejica 3 10" xfId="2283" xr:uid="{00000000-0005-0000-0000-0000F6080000}"/>
    <cellStyle name="Vejica 3 10 2" xfId="2284" xr:uid="{00000000-0005-0000-0000-0000F7080000}"/>
    <cellStyle name="Vejica 3 10 2 2" xfId="2285" xr:uid="{00000000-0005-0000-0000-0000F8080000}"/>
    <cellStyle name="Vejica 3 10 2 2 2" xfId="2286" xr:uid="{00000000-0005-0000-0000-0000F9080000}"/>
    <cellStyle name="Vejica 3 10 2 2 3" xfId="2287" xr:uid="{00000000-0005-0000-0000-0000FA080000}"/>
    <cellStyle name="Vejica 3 10 2 2 4" xfId="2288" xr:uid="{00000000-0005-0000-0000-0000FB080000}"/>
    <cellStyle name="Vejica 3 10 2 3" xfId="2289" xr:uid="{00000000-0005-0000-0000-0000FC080000}"/>
    <cellStyle name="Vejica 3 10 2 4" xfId="2290" xr:uid="{00000000-0005-0000-0000-0000FD080000}"/>
    <cellStyle name="Vejica 3 10 2 5" xfId="2291" xr:uid="{00000000-0005-0000-0000-0000FE080000}"/>
    <cellStyle name="Vejica 3 10 3" xfId="2292" xr:uid="{00000000-0005-0000-0000-0000FF080000}"/>
    <cellStyle name="Vejica 3 10 3 2" xfId="2293" xr:uid="{00000000-0005-0000-0000-000000090000}"/>
    <cellStyle name="Vejica 3 10 3 3" xfId="2294" xr:uid="{00000000-0005-0000-0000-000001090000}"/>
    <cellStyle name="Vejica 3 10 3 4" xfId="2295" xr:uid="{00000000-0005-0000-0000-000002090000}"/>
    <cellStyle name="Vejica 3 10 4" xfId="2296" xr:uid="{00000000-0005-0000-0000-000003090000}"/>
    <cellStyle name="Vejica 3 10 5" xfId="2297" xr:uid="{00000000-0005-0000-0000-000004090000}"/>
    <cellStyle name="Vejica 3 10 6" xfId="2298" xr:uid="{00000000-0005-0000-0000-000005090000}"/>
    <cellStyle name="Vejica 3 11" xfId="2299" xr:uid="{00000000-0005-0000-0000-000006090000}"/>
    <cellStyle name="Vejica 3 11 2" xfId="2300" xr:uid="{00000000-0005-0000-0000-000007090000}"/>
    <cellStyle name="Vejica 3 11 2 2" xfId="2301" xr:uid="{00000000-0005-0000-0000-000008090000}"/>
    <cellStyle name="Vejica 3 11 2 3" xfId="2302" xr:uid="{00000000-0005-0000-0000-000009090000}"/>
    <cellStyle name="Vejica 3 11 2 4" xfId="2303" xr:uid="{00000000-0005-0000-0000-00000A090000}"/>
    <cellStyle name="Vejica 3 11 3" xfId="2304" xr:uid="{00000000-0005-0000-0000-00000B090000}"/>
    <cellStyle name="Vejica 3 11 4" xfId="2305" xr:uid="{00000000-0005-0000-0000-00000C090000}"/>
    <cellStyle name="Vejica 3 11 5" xfId="2306" xr:uid="{00000000-0005-0000-0000-00000D090000}"/>
    <cellStyle name="Vejica 3 12" xfId="2307" xr:uid="{00000000-0005-0000-0000-00000E090000}"/>
    <cellStyle name="Vejica 3 12 2" xfId="2308" xr:uid="{00000000-0005-0000-0000-00000F090000}"/>
    <cellStyle name="Vejica 3 12 3" xfId="2309" xr:uid="{00000000-0005-0000-0000-000010090000}"/>
    <cellStyle name="Vejica 3 12 4" xfId="2310" xr:uid="{00000000-0005-0000-0000-000011090000}"/>
    <cellStyle name="Vejica 3 13" xfId="2311" xr:uid="{00000000-0005-0000-0000-000012090000}"/>
    <cellStyle name="Vejica 3 14" xfId="2312" xr:uid="{00000000-0005-0000-0000-000013090000}"/>
    <cellStyle name="Vejica 3 15" xfId="2313" xr:uid="{00000000-0005-0000-0000-000014090000}"/>
    <cellStyle name="Vejica 3 16" xfId="2314" xr:uid="{00000000-0005-0000-0000-000015090000}"/>
    <cellStyle name="Vejica 3 17" xfId="2315" xr:uid="{00000000-0005-0000-0000-000016090000}"/>
    <cellStyle name="Vejica 3 2" xfId="2316" xr:uid="{00000000-0005-0000-0000-000017090000}"/>
    <cellStyle name="Vejica 3 2 2" xfId="2317" xr:uid="{00000000-0005-0000-0000-000018090000}"/>
    <cellStyle name="Vejica 3 2 2 2" xfId="2318" xr:uid="{00000000-0005-0000-0000-000019090000}"/>
    <cellStyle name="Vejica 3 2 2 3" xfId="2319" xr:uid="{00000000-0005-0000-0000-00001A090000}"/>
    <cellStyle name="Vejica 3 2 2 4" xfId="2320" xr:uid="{00000000-0005-0000-0000-00001B090000}"/>
    <cellStyle name="Vejica 3 2 3" xfId="2321" xr:uid="{00000000-0005-0000-0000-00001C090000}"/>
    <cellStyle name="Vejica 3 3" xfId="2322" xr:uid="{00000000-0005-0000-0000-00001D090000}"/>
    <cellStyle name="Vejica 3 3 2" xfId="2323" xr:uid="{00000000-0005-0000-0000-00001E090000}"/>
    <cellStyle name="Vejica 3 3 3" xfId="2324" xr:uid="{00000000-0005-0000-0000-00001F090000}"/>
    <cellStyle name="Vejica 3 3 4" xfId="2325" xr:uid="{00000000-0005-0000-0000-000020090000}"/>
    <cellStyle name="Vejica 3 4" xfId="2326" xr:uid="{00000000-0005-0000-0000-000021090000}"/>
    <cellStyle name="Vejica 3 4 2" xfId="2327" xr:uid="{00000000-0005-0000-0000-000022090000}"/>
    <cellStyle name="Vejica 3 4 3" xfId="2328" xr:uid="{00000000-0005-0000-0000-000023090000}"/>
    <cellStyle name="Vejica 3 4 4" xfId="2329" xr:uid="{00000000-0005-0000-0000-000024090000}"/>
    <cellStyle name="Vejica 3 5" xfId="2330" xr:uid="{00000000-0005-0000-0000-000025090000}"/>
    <cellStyle name="Vejica 3 5 2" xfId="2331" xr:uid="{00000000-0005-0000-0000-000026090000}"/>
    <cellStyle name="Vejica 3 5 3" xfId="2332" xr:uid="{00000000-0005-0000-0000-000027090000}"/>
    <cellStyle name="Vejica 3 5 4" xfId="2333" xr:uid="{00000000-0005-0000-0000-000028090000}"/>
    <cellStyle name="Vejica 3 6" xfId="2334" xr:uid="{00000000-0005-0000-0000-000029090000}"/>
    <cellStyle name="Vejica 3 6 2" xfId="2335" xr:uid="{00000000-0005-0000-0000-00002A090000}"/>
    <cellStyle name="Vejica 3 6 3" xfId="2336" xr:uid="{00000000-0005-0000-0000-00002B090000}"/>
    <cellStyle name="Vejica 3 6 4" xfId="2337" xr:uid="{00000000-0005-0000-0000-00002C090000}"/>
    <cellStyle name="Vejica 3 7" xfId="2338" xr:uid="{00000000-0005-0000-0000-00002D090000}"/>
    <cellStyle name="Vejica 3 7 2" xfId="2339" xr:uid="{00000000-0005-0000-0000-00002E090000}"/>
    <cellStyle name="Vejica 3 7 3" xfId="2340" xr:uid="{00000000-0005-0000-0000-00002F090000}"/>
    <cellStyle name="Vejica 3 7 4" xfId="2341" xr:uid="{00000000-0005-0000-0000-000030090000}"/>
    <cellStyle name="Vejica 3 8" xfId="2342" xr:uid="{00000000-0005-0000-0000-000031090000}"/>
    <cellStyle name="Vejica 3 8 2" xfId="2343" xr:uid="{00000000-0005-0000-0000-000032090000}"/>
    <cellStyle name="Vejica 3 8 3" xfId="2344" xr:uid="{00000000-0005-0000-0000-000033090000}"/>
    <cellStyle name="Vejica 3 8 4" xfId="2345" xr:uid="{00000000-0005-0000-0000-000034090000}"/>
    <cellStyle name="Vejica 3 9" xfId="2346" xr:uid="{00000000-0005-0000-0000-000035090000}"/>
    <cellStyle name="Vejica 3 9 2" xfId="2347" xr:uid="{00000000-0005-0000-0000-000036090000}"/>
    <cellStyle name="Vejica 3 9 2 2" xfId="2348" xr:uid="{00000000-0005-0000-0000-000037090000}"/>
    <cellStyle name="Vejica 3 9 2 2 2" xfId="2349" xr:uid="{00000000-0005-0000-0000-000038090000}"/>
    <cellStyle name="Vejica 3 9 2 2 3" xfId="2350" xr:uid="{00000000-0005-0000-0000-000039090000}"/>
    <cellStyle name="Vejica 3 9 2 2 4" xfId="2351" xr:uid="{00000000-0005-0000-0000-00003A090000}"/>
    <cellStyle name="Vejica 3 9 2 3" xfId="2352" xr:uid="{00000000-0005-0000-0000-00003B090000}"/>
    <cellStyle name="Vejica 3 9 2 4" xfId="2353" xr:uid="{00000000-0005-0000-0000-00003C090000}"/>
    <cellStyle name="Vejica 3 9 2 5" xfId="2354" xr:uid="{00000000-0005-0000-0000-00003D090000}"/>
    <cellStyle name="Vejica 3 9 3" xfId="2355" xr:uid="{00000000-0005-0000-0000-00003E090000}"/>
    <cellStyle name="Vejica 3 9 3 2" xfId="2356" xr:uid="{00000000-0005-0000-0000-00003F090000}"/>
    <cellStyle name="Vejica 3 9 3 3" xfId="2357" xr:uid="{00000000-0005-0000-0000-000040090000}"/>
    <cellStyle name="Vejica 3 9 3 4" xfId="2358" xr:uid="{00000000-0005-0000-0000-000041090000}"/>
    <cellStyle name="Vejica 3 9 4" xfId="2359" xr:uid="{00000000-0005-0000-0000-000042090000}"/>
    <cellStyle name="Vejica 3 9 5" xfId="2360" xr:uid="{00000000-0005-0000-0000-000043090000}"/>
    <cellStyle name="Vejica 3 9 6" xfId="2361" xr:uid="{00000000-0005-0000-0000-000044090000}"/>
    <cellStyle name="Vejica 30" xfId="2362" xr:uid="{00000000-0005-0000-0000-000045090000}"/>
    <cellStyle name="Vejica 30 2" xfId="2363" xr:uid="{00000000-0005-0000-0000-000046090000}"/>
    <cellStyle name="Vejica 30 3" xfId="2364" xr:uid="{00000000-0005-0000-0000-000047090000}"/>
    <cellStyle name="Vejica 31" xfId="2365" xr:uid="{00000000-0005-0000-0000-000048090000}"/>
    <cellStyle name="Vejica 31 2" xfId="2366" xr:uid="{00000000-0005-0000-0000-000049090000}"/>
    <cellStyle name="Vejica 31 3" xfId="2367" xr:uid="{00000000-0005-0000-0000-00004A090000}"/>
    <cellStyle name="Vejica 31 4" xfId="2368" xr:uid="{00000000-0005-0000-0000-00004B090000}"/>
    <cellStyle name="Vejica 31 5" xfId="2369" xr:uid="{00000000-0005-0000-0000-00004C090000}"/>
    <cellStyle name="Vejica 31 6" xfId="2370" xr:uid="{00000000-0005-0000-0000-00004D090000}"/>
    <cellStyle name="Vejica 32" xfId="2371" xr:uid="{00000000-0005-0000-0000-00004E090000}"/>
    <cellStyle name="Vejica 32 2" xfId="2372" xr:uid="{00000000-0005-0000-0000-00004F090000}"/>
    <cellStyle name="Vejica 32 3" xfId="2373" xr:uid="{00000000-0005-0000-0000-000050090000}"/>
    <cellStyle name="Vejica 32 4" xfId="2374" xr:uid="{00000000-0005-0000-0000-000051090000}"/>
    <cellStyle name="Vejica 32 5" xfId="2375" xr:uid="{00000000-0005-0000-0000-000052090000}"/>
    <cellStyle name="Vejica 32 6" xfId="2376" xr:uid="{00000000-0005-0000-0000-000053090000}"/>
    <cellStyle name="Vejica 33" xfId="2377" xr:uid="{00000000-0005-0000-0000-000054090000}"/>
    <cellStyle name="Vejica 33 2" xfId="2378" xr:uid="{00000000-0005-0000-0000-000055090000}"/>
    <cellStyle name="Vejica 33 3" xfId="2379" xr:uid="{00000000-0005-0000-0000-000056090000}"/>
    <cellStyle name="Vejica 33 4" xfId="2380" xr:uid="{00000000-0005-0000-0000-000057090000}"/>
    <cellStyle name="Vejica 33 5" xfId="2381" xr:uid="{00000000-0005-0000-0000-000058090000}"/>
    <cellStyle name="Vejica 33 6" xfId="2382" xr:uid="{00000000-0005-0000-0000-000059090000}"/>
    <cellStyle name="Vejica 34" xfId="2383" xr:uid="{00000000-0005-0000-0000-00005A090000}"/>
    <cellStyle name="Vejica 34 2" xfId="2384" xr:uid="{00000000-0005-0000-0000-00005B090000}"/>
    <cellStyle name="Vejica 34 3" xfId="2385" xr:uid="{00000000-0005-0000-0000-00005C090000}"/>
    <cellStyle name="Vejica 34 4" xfId="2386" xr:uid="{00000000-0005-0000-0000-00005D090000}"/>
    <cellStyle name="Vejica 34 5" xfId="2387" xr:uid="{00000000-0005-0000-0000-00005E090000}"/>
    <cellStyle name="Vejica 34 6" xfId="2388" xr:uid="{00000000-0005-0000-0000-00005F090000}"/>
    <cellStyle name="Vejica 35" xfId="2389" xr:uid="{00000000-0005-0000-0000-000060090000}"/>
    <cellStyle name="Vejica 35 2" xfId="2390" xr:uid="{00000000-0005-0000-0000-000061090000}"/>
    <cellStyle name="Vejica 35 3" xfId="2391" xr:uid="{00000000-0005-0000-0000-000062090000}"/>
    <cellStyle name="Vejica 36" xfId="2392" xr:uid="{00000000-0005-0000-0000-000063090000}"/>
    <cellStyle name="Vejica 37" xfId="2393" xr:uid="{00000000-0005-0000-0000-000064090000}"/>
    <cellStyle name="Vejica 38" xfId="2394" xr:uid="{00000000-0005-0000-0000-000065090000}"/>
    <cellStyle name="Vejica 39" xfId="2395" xr:uid="{00000000-0005-0000-0000-000066090000}"/>
    <cellStyle name="Vejica 4" xfId="2396" xr:uid="{00000000-0005-0000-0000-000067090000}"/>
    <cellStyle name="Vejica 4 10" xfId="2397" xr:uid="{00000000-0005-0000-0000-000068090000}"/>
    <cellStyle name="Vejica 4 10 2" xfId="2398" xr:uid="{00000000-0005-0000-0000-000069090000}"/>
    <cellStyle name="Vejica 4 10 2 2" xfId="2399" xr:uid="{00000000-0005-0000-0000-00006A090000}"/>
    <cellStyle name="Vejica 4 10 2 2 2" xfId="2400" xr:uid="{00000000-0005-0000-0000-00006B090000}"/>
    <cellStyle name="Vejica 4 10 2 2 3" xfId="2401" xr:uid="{00000000-0005-0000-0000-00006C090000}"/>
    <cellStyle name="Vejica 4 10 2 2 4" xfId="2402" xr:uid="{00000000-0005-0000-0000-00006D090000}"/>
    <cellStyle name="Vejica 4 10 2 3" xfId="2403" xr:uid="{00000000-0005-0000-0000-00006E090000}"/>
    <cellStyle name="Vejica 4 10 2 4" xfId="2404" xr:uid="{00000000-0005-0000-0000-00006F090000}"/>
    <cellStyle name="Vejica 4 10 2 5" xfId="2405" xr:uid="{00000000-0005-0000-0000-000070090000}"/>
    <cellStyle name="Vejica 4 10 3" xfId="2406" xr:uid="{00000000-0005-0000-0000-000071090000}"/>
    <cellStyle name="Vejica 4 10 3 2" xfId="2407" xr:uid="{00000000-0005-0000-0000-000072090000}"/>
    <cellStyle name="Vejica 4 10 3 3" xfId="2408" xr:uid="{00000000-0005-0000-0000-000073090000}"/>
    <cellStyle name="Vejica 4 10 3 4" xfId="2409" xr:uid="{00000000-0005-0000-0000-000074090000}"/>
    <cellStyle name="Vejica 4 10 4" xfId="2410" xr:uid="{00000000-0005-0000-0000-000075090000}"/>
    <cellStyle name="Vejica 4 10 5" xfId="2411" xr:uid="{00000000-0005-0000-0000-000076090000}"/>
    <cellStyle name="Vejica 4 10 6" xfId="2412" xr:uid="{00000000-0005-0000-0000-000077090000}"/>
    <cellStyle name="Vejica 4 11" xfId="2413" xr:uid="{00000000-0005-0000-0000-000078090000}"/>
    <cellStyle name="Vejica 4 11 2" xfId="2414" xr:uid="{00000000-0005-0000-0000-000079090000}"/>
    <cellStyle name="Vejica 4 11 2 2" xfId="2415" xr:uid="{00000000-0005-0000-0000-00007A090000}"/>
    <cellStyle name="Vejica 4 11 2 2 2" xfId="2416" xr:uid="{00000000-0005-0000-0000-00007B090000}"/>
    <cellStyle name="Vejica 4 11 2 2 3" xfId="2417" xr:uid="{00000000-0005-0000-0000-00007C090000}"/>
    <cellStyle name="Vejica 4 11 2 2 4" xfId="2418" xr:uid="{00000000-0005-0000-0000-00007D090000}"/>
    <cellStyle name="Vejica 4 11 2 3" xfId="2419" xr:uid="{00000000-0005-0000-0000-00007E090000}"/>
    <cellStyle name="Vejica 4 11 2 4" xfId="2420" xr:uid="{00000000-0005-0000-0000-00007F090000}"/>
    <cellStyle name="Vejica 4 11 2 5" xfId="2421" xr:uid="{00000000-0005-0000-0000-000080090000}"/>
    <cellStyle name="Vejica 4 11 3" xfId="2422" xr:uid="{00000000-0005-0000-0000-000081090000}"/>
    <cellStyle name="Vejica 4 11 4" xfId="2423" xr:uid="{00000000-0005-0000-0000-000082090000}"/>
    <cellStyle name="Vejica 4 11 5" xfId="2424" xr:uid="{00000000-0005-0000-0000-000083090000}"/>
    <cellStyle name="Vejica 4 11 5 2" xfId="2425" xr:uid="{00000000-0005-0000-0000-000084090000}"/>
    <cellStyle name="Vejica 4 11 5 3" xfId="2426" xr:uid="{00000000-0005-0000-0000-000085090000}"/>
    <cellStyle name="Vejica 4 11 5 3 2" xfId="2427" xr:uid="{00000000-0005-0000-0000-000086090000}"/>
    <cellStyle name="Vejica 4 11 5 3 3" xfId="2428" xr:uid="{00000000-0005-0000-0000-000087090000}"/>
    <cellStyle name="Vejica 4 11 6" xfId="2429" xr:uid="{00000000-0005-0000-0000-000088090000}"/>
    <cellStyle name="Vejica 4 11 7" xfId="2430" xr:uid="{00000000-0005-0000-0000-000089090000}"/>
    <cellStyle name="Vejica 4 11 8" xfId="2431" xr:uid="{00000000-0005-0000-0000-00008A090000}"/>
    <cellStyle name="Vejica 4 12" xfId="2432" xr:uid="{00000000-0005-0000-0000-00008B090000}"/>
    <cellStyle name="Vejica 4 12 2" xfId="2433" xr:uid="{00000000-0005-0000-0000-00008C090000}"/>
    <cellStyle name="Vejica 4 12 2 2" xfId="2434" xr:uid="{00000000-0005-0000-0000-00008D090000}"/>
    <cellStyle name="Vejica 4 12 2 3" xfId="2435" xr:uid="{00000000-0005-0000-0000-00008E090000}"/>
    <cellStyle name="Vejica 4 12 2 4" xfId="2436" xr:uid="{00000000-0005-0000-0000-00008F090000}"/>
    <cellStyle name="Vejica 4 12 3" xfId="2437" xr:uid="{00000000-0005-0000-0000-000090090000}"/>
    <cellStyle name="Vejica 4 12 4" xfId="2438" xr:uid="{00000000-0005-0000-0000-000091090000}"/>
    <cellStyle name="Vejica 4 12 5" xfId="2439" xr:uid="{00000000-0005-0000-0000-000092090000}"/>
    <cellStyle name="Vejica 4 13" xfId="2440" xr:uid="{00000000-0005-0000-0000-000093090000}"/>
    <cellStyle name="Vejica 4 13 2" xfId="2441" xr:uid="{00000000-0005-0000-0000-000094090000}"/>
    <cellStyle name="Vejica 4 13 2 2" xfId="2442" xr:uid="{00000000-0005-0000-0000-000095090000}"/>
    <cellStyle name="Vejica 4 13 2 2 2" xfId="2443" xr:uid="{00000000-0005-0000-0000-000096090000}"/>
    <cellStyle name="Vejica 4 13 2 2 3" xfId="2444" xr:uid="{00000000-0005-0000-0000-000097090000}"/>
    <cellStyle name="Vejica 4 13 2 2 4" xfId="2445" xr:uid="{00000000-0005-0000-0000-000098090000}"/>
    <cellStyle name="Vejica 4 13 2 3" xfId="2446" xr:uid="{00000000-0005-0000-0000-000099090000}"/>
    <cellStyle name="Vejica 4 13 2 4" xfId="2447" xr:uid="{00000000-0005-0000-0000-00009A090000}"/>
    <cellStyle name="Vejica 4 13 2 5" xfId="2448" xr:uid="{00000000-0005-0000-0000-00009B090000}"/>
    <cellStyle name="Vejica 4 13 3" xfId="2449" xr:uid="{00000000-0005-0000-0000-00009C090000}"/>
    <cellStyle name="Vejica 4 13 4" xfId="2450" xr:uid="{00000000-0005-0000-0000-00009D090000}"/>
    <cellStyle name="Vejica 4 13 5" xfId="2451" xr:uid="{00000000-0005-0000-0000-00009E090000}"/>
    <cellStyle name="Vejica 4 13 6" xfId="2452" xr:uid="{00000000-0005-0000-0000-00009F090000}"/>
    <cellStyle name="Vejica 4 13 7" xfId="2453" xr:uid="{00000000-0005-0000-0000-0000A0090000}"/>
    <cellStyle name="Vejica 4 14" xfId="2454" xr:uid="{00000000-0005-0000-0000-0000A1090000}"/>
    <cellStyle name="Vejica 4 14 2" xfId="2455" xr:uid="{00000000-0005-0000-0000-0000A2090000}"/>
    <cellStyle name="Vejica 4 14 3" xfId="2456" xr:uid="{00000000-0005-0000-0000-0000A3090000}"/>
    <cellStyle name="Vejica 4 14 4" xfId="2457" xr:uid="{00000000-0005-0000-0000-0000A4090000}"/>
    <cellStyle name="Vejica 4 15" xfId="2458" xr:uid="{00000000-0005-0000-0000-0000A5090000}"/>
    <cellStyle name="Vejica 4 16" xfId="2459" xr:uid="{00000000-0005-0000-0000-0000A6090000}"/>
    <cellStyle name="Vejica 4 17" xfId="2460" xr:uid="{00000000-0005-0000-0000-0000A7090000}"/>
    <cellStyle name="Vejica 4 17 2" xfId="2461" xr:uid="{00000000-0005-0000-0000-0000A8090000}"/>
    <cellStyle name="Vejica 4 17 3" xfId="2462" xr:uid="{00000000-0005-0000-0000-0000A9090000}"/>
    <cellStyle name="Vejica 4 17 3 2" xfId="2463" xr:uid="{00000000-0005-0000-0000-0000AA090000}"/>
    <cellStyle name="Vejica 4 17 3 3" xfId="2464" xr:uid="{00000000-0005-0000-0000-0000AB090000}"/>
    <cellStyle name="Vejica 4 18" xfId="2465" xr:uid="{00000000-0005-0000-0000-0000AC090000}"/>
    <cellStyle name="Vejica 4 18 2" xfId="2466" xr:uid="{00000000-0005-0000-0000-0000AD090000}"/>
    <cellStyle name="Vejica 4 19" xfId="2467" xr:uid="{00000000-0005-0000-0000-0000AE090000}"/>
    <cellStyle name="Vejica 4 2" xfId="2468" xr:uid="{00000000-0005-0000-0000-0000AF090000}"/>
    <cellStyle name="Vejica 4 2 2" xfId="2469" xr:uid="{00000000-0005-0000-0000-0000B0090000}"/>
    <cellStyle name="Vejica 4 2 3" xfId="2470" xr:uid="{00000000-0005-0000-0000-0000B1090000}"/>
    <cellStyle name="Vejica 4 2 4" xfId="2471" xr:uid="{00000000-0005-0000-0000-0000B2090000}"/>
    <cellStyle name="Vejica 4 3" xfId="2472" xr:uid="{00000000-0005-0000-0000-0000B3090000}"/>
    <cellStyle name="Vejica 4 3 2" xfId="2473" xr:uid="{00000000-0005-0000-0000-0000B4090000}"/>
    <cellStyle name="Vejica 4 3 3" xfId="2474" xr:uid="{00000000-0005-0000-0000-0000B5090000}"/>
    <cellStyle name="Vejica 4 3 4" xfId="2475" xr:uid="{00000000-0005-0000-0000-0000B6090000}"/>
    <cellStyle name="Vejica 4 4" xfId="2476" xr:uid="{00000000-0005-0000-0000-0000B7090000}"/>
    <cellStyle name="Vejica 4 4 2" xfId="2477" xr:uid="{00000000-0005-0000-0000-0000B8090000}"/>
    <cellStyle name="Vejica 4 4 3" xfId="2478" xr:uid="{00000000-0005-0000-0000-0000B9090000}"/>
    <cellStyle name="Vejica 4 4 4" xfId="2479" xr:uid="{00000000-0005-0000-0000-0000BA090000}"/>
    <cellStyle name="Vejica 4 5" xfId="2480" xr:uid="{00000000-0005-0000-0000-0000BB090000}"/>
    <cellStyle name="Vejica 4 5 2" xfId="2481" xr:uid="{00000000-0005-0000-0000-0000BC090000}"/>
    <cellStyle name="Vejica 4 5 3" xfId="2482" xr:uid="{00000000-0005-0000-0000-0000BD090000}"/>
    <cellStyle name="Vejica 4 5 4" xfId="2483" xr:uid="{00000000-0005-0000-0000-0000BE090000}"/>
    <cellStyle name="Vejica 4 6" xfId="2484" xr:uid="{00000000-0005-0000-0000-0000BF090000}"/>
    <cellStyle name="Vejica 4 6 2" xfId="2485" xr:uid="{00000000-0005-0000-0000-0000C0090000}"/>
    <cellStyle name="Vejica 4 6 3" xfId="2486" xr:uid="{00000000-0005-0000-0000-0000C1090000}"/>
    <cellStyle name="Vejica 4 6 4" xfId="2487" xr:uid="{00000000-0005-0000-0000-0000C2090000}"/>
    <cellStyle name="Vejica 4 7" xfId="2488" xr:uid="{00000000-0005-0000-0000-0000C3090000}"/>
    <cellStyle name="Vejica 4 7 2" xfId="2489" xr:uid="{00000000-0005-0000-0000-0000C4090000}"/>
    <cellStyle name="Vejica 4 7 3" xfId="2490" xr:uid="{00000000-0005-0000-0000-0000C5090000}"/>
    <cellStyle name="Vejica 4 7 4" xfId="2491" xr:uid="{00000000-0005-0000-0000-0000C6090000}"/>
    <cellStyle name="Vejica 4 8" xfId="2492" xr:uid="{00000000-0005-0000-0000-0000C7090000}"/>
    <cellStyle name="Vejica 4 8 2" xfId="2493" xr:uid="{00000000-0005-0000-0000-0000C8090000}"/>
    <cellStyle name="Vejica 4 8 3" xfId="2494" xr:uid="{00000000-0005-0000-0000-0000C9090000}"/>
    <cellStyle name="Vejica 4 8 4" xfId="2495" xr:uid="{00000000-0005-0000-0000-0000CA090000}"/>
    <cellStyle name="Vejica 4 9" xfId="2496" xr:uid="{00000000-0005-0000-0000-0000CB090000}"/>
    <cellStyle name="Vejica 4 9 2" xfId="2497" xr:uid="{00000000-0005-0000-0000-0000CC090000}"/>
    <cellStyle name="Vejica 4 9 2 2" xfId="2498" xr:uid="{00000000-0005-0000-0000-0000CD090000}"/>
    <cellStyle name="Vejica 4 9 2 2 2" xfId="2499" xr:uid="{00000000-0005-0000-0000-0000CE090000}"/>
    <cellStyle name="Vejica 4 9 2 2 2 2" xfId="2500" xr:uid="{00000000-0005-0000-0000-0000CF090000}"/>
    <cellStyle name="Vejica 4 9 2 2 2 3" xfId="2501" xr:uid="{00000000-0005-0000-0000-0000D0090000}"/>
    <cellStyle name="Vejica 4 9 2 2 2 4" xfId="2502" xr:uid="{00000000-0005-0000-0000-0000D1090000}"/>
    <cellStyle name="Vejica 4 9 2 2 3" xfId="2503" xr:uid="{00000000-0005-0000-0000-0000D2090000}"/>
    <cellStyle name="Vejica 4 9 2 2 4" xfId="2504" xr:uid="{00000000-0005-0000-0000-0000D3090000}"/>
    <cellStyle name="Vejica 4 9 2 2 5" xfId="2505" xr:uid="{00000000-0005-0000-0000-0000D4090000}"/>
    <cellStyle name="Vejica 4 9 2 3" xfId="2506" xr:uid="{00000000-0005-0000-0000-0000D5090000}"/>
    <cellStyle name="Vejica 4 9 2 4" xfId="2507" xr:uid="{00000000-0005-0000-0000-0000D6090000}"/>
    <cellStyle name="Vejica 4 9 2 5" xfId="2508" xr:uid="{00000000-0005-0000-0000-0000D7090000}"/>
    <cellStyle name="Vejica 4 9 2 5 2" xfId="2509" xr:uid="{00000000-0005-0000-0000-0000D8090000}"/>
    <cellStyle name="Vejica 4 9 2 5 3" xfId="2510" xr:uid="{00000000-0005-0000-0000-0000D9090000}"/>
    <cellStyle name="Vejica 4 9 2 5 3 2" xfId="2511" xr:uid="{00000000-0005-0000-0000-0000DA090000}"/>
    <cellStyle name="Vejica 4 9 2 5 3 3" xfId="2512" xr:uid="{00000000-0005-0000-0000-0000DB090000}"/>
    <cellStyle name="Vejica 4 9 2 6" xfId="2513" xr:uid="{00000000-0005-0000-0000-0000DC090000}"/>
    <cellStyle name="Vejica 4 9 2 7" xfId="2514" xr:uid="{00000000-0005-0000-0000-0000DD090000}"/>
    <cellStyle name="Vejica 4 9 2 8" xfId="2515" xr:uid="{00000000-0005-0000-0000-0000DE090000}"/>
    <cellStyle name="Vejica 4 9 3" xfId="2516" xr:uid="{00000000-0005-0000-0000-0000DF090000}"/>
    <cellStyle name="Vejica 4 9 3 2" xfId="2517" xr:uid="{00000000-0005-0000-0000-0000E0090000}"/>
    <cellStyle name="Vejica 4 9 3 2 2" xfId="2518" xr:uid="{00000000-0005-0000-0000-0000E1090000}"/>
    <cellStyle name="Vejica 4 9 3 2 3" xfId="2519" xr:uid="{00000000-0005-0000-0000-0000E2090000}"/>
    <cellStyle name="Vejica 4 9 3 2 4" xfId="2520" xr:uid="{00000000-0005-0000-0000-0000E3090000}"/>
    <cellStyle name="Vejica 4 9 3 3" xfId="2521" xr:uid="{00000000-0005-0000-0000-0000E4090000}"/>
    <cellStyle name="Vejica 4 9 3 4" xfId="2522" xr:uid="{00000000-0005-0000-0000-0000E5090000}"/>
    <cellStyle name="Vejica 4 9 3 5" xfId="2523" xr:uid="{00000000-0005-0000-0000-0000E6090000}"/>
    <cellStyle name="Vejica 4 9 4" xfId="2524" xr:uid="{00000000-0005-0000-0000-0000E7090000}"/>
    <cellStyle name="Vejica 4 9 5" xfId="2525" xr:uid="{00000000-0005-0000-0000-0000E8090000}"/>
    <cellStyle name="Vejica 4 9 6" xfId="2526" xr:uid="{00000000-0005-0000-0000-0000E9090000}"/>
    <cellStyle name="Vejica 4 9 6 2" xfId="2527" xr:uid="{00000000-0005-0000-0000-0000EA090000}"/>
    <cellStyle name="Vejica 4 9 6 3" xfId="2528" xr:uid="{00000000-0005-0000-0000-0000EB090000}"/>
    <cellStyle name="Vejica 4 9 6 3 2" xfId="2529" xr:uid="{00000000-0005-0000-0000-0000EC090000}"/>
    <cellStyle name="Vejica 4 9 6 3 3" xfId="2530" xr:uid="{00000000-0005-0000-0000-0000ED090000}"/>
    <cellStyle name="Vejica 4 9 7" xfId="2531" xr:uid="{00000000-0005-0000-0000-0000EE090000}"/>
    <cellStyle name="Vejica 4 9 8" xfId="2532" xr:uid="{00000000-0005-0000-0000-0000EF090000}"/>
    <cellStyle name="Vejica 43" xfId="2682" xr:uid="{CE274067-6765-4BC3-85BE-E83566F686DE}"/>
    <cellStyle name="Vejica 44" xfId="2684" xr:uid="{745E23FD-D42C-4227-9E7C-774A52C6ABF4}"/>
    <cellStyle name="Vejica 5" xfId="2533" xr:uid="{00000000-0005-0000-0000-0000F0090000}"/>
    <cellStyle name="Vejica 5 2" xfId="2534" xr:uid="{00000000-0005-0000-0000-0000F1090000}"/>
    <cellStyle name="Vejica 5 2 2" xfId="2535" xr:uid="{00000000-0005-0000-0000-0000F2090000}"/>
    <cellStyle name="Vejica 5 2 3" xfId="2536" xr:uid="{00000000-0005-0000-0000-0000F3090000}"/>
    <cellStyle name="Vejica 5 2 4" xfId="2537" xr:uid="{00000000-0005-0000-0000-0000F4090000}"/>
    <cellStyle name="Vejica 5 3" xfId="2538" xr:uid="{00000000-0005-0000-0000-0000F5090000}"/>
    <cellStyle name="Vejica 5 3 2" xfId="2539" xr:uid="{00000000-0005-0000-0000-0000F6090000}"/>
    <cellStyle name="Vejica 5 3 2 2" xfId="2540" xr:uid="{00000000-0005-0000-0000-0000F7090000}"/>
    <cellStyle name="Vejica 5 3 2 3" xfId="2541" xr:uid="{00000000-0005-0000-0000-0000F8090000}"/>
    <cellStyle name="Vejica 5 3 2 4" xfId="2542" xr:uid="{00000000-0005-0000-0000-0000F9090000}"/>
    <cellStyle name="Vejica 5 3 3" xfId="2543" xr:uid="{00000000-0005-0000-0000-0000FA090000}"/>
    <cellStyle name="Vejica 5 3 4" xfId="2544" xr:uid="{00000000-0005-0000-0000-0000FB090000}"/>
    <cellStyle name="Vejica 5 3 5" xfId="2545" xr:uid="{00000000-0005-0000-0000-0000FC090000}"/>
    <cellStyle name="Vejica 5 4" xfId="2546" xr:uid="{00000000-0005-0000-0000-0000FD090000}"/>
    <cellStyle name="Vejica 5 5" xfId="2547" xr:uid="{00000000-0005-0000-0000-0000FE090000}"/>
    <cellStyle name="Vejica 5 6" xfId="2548" xr:uid="{00000000-0005-0000-0000-0000FF090000}"/>
    <cellStyle name="Vejica 6" xfId="2549" xr:uid="{00000000-0005-0000-0000-0000000A0000}"/>
    <cellStyle name="Vejica 6 2" xfId="2550" xr:uid="{00000000-0005-0000-0000-0000010A0000}"/>
    <cellStyle name="Vejica 6 3" xfId="2551" xr:uid="{00000000-0005-0000-0000-0000020A0000}"/>
    <cellStyle name="Vejica 6 4" xfId="2552" xr:uid="{00000000-0005-0000-0000-0000030A0000}"/>
    <cellStyle name="Vejica 7" xfId="2553" xr:uid="{00000000-0005-0000-0000-0000040A0000}"/>
    <cellStyle name="Vejica 7 2" xfId="2554" xr:uid="{00000000-0005-0000-0000-0000050A0000}"/>
    <cellStyle name="Vejica 7 2 2" xfId="2555" xr:uid="{00000000-0005-0000-0000-0000060A0000}"/>
    <cellStyle name="Vejica 7 2 3" xfId="2556" xr:uid="{00000000-0005-0000-0000-0000070A0000}"/>
    <cellStyle name="Vejica 7 2 4" xfId="2557" xr:uid="{00000000-0005-0000-0000-0000080A0000}"/>
    <cellStyle name="Vejica 7 3" xfId="2558" xr:uid="{00000000-0005-0000-0000-0000090A0000}"/>
    <cellStyle name="Vejica 7 3 2" xfId="2559" xr:uid="{00000000-0005-0000-0000-00000A0A0000}"/>
    <cellStyle name="Vejica 7 3 3" xfId="2560" xr:uid="{00000000-0005-0000-0000-00000B0A0000}"/>
    <cellStyle name="Vejica 7 3 4" xfId="2561" xr:uid="{00000000-0005-0000-0000-00000C0A0000}"/>
    <cellStyle name="Vejica 7 4" xfId="2562" xr:uid="{00000000-0005-0000-0000-00000D0A0000}"/>
    <cellStyle name="Vejica 7 5" xfId="2563" xr:uid="{00000000-0005-0000-0000-00000E0A0000}"/>
    <cellStyle name="Vejica 7 6" xfId="2564" xr:uid="{00000000-0005-0000-0000-00000F0A0000}"/>
    <cellStyle name="Vejica 8" xfId="2565" xr:uid="{00000000-0005-0000-0000-0000100A0000}"/>
    <cellStyle name="Vejica 8 2" xfId="2566" xr:uid="{00000000-0005-0000-0000-0000110A0000}"/>
    <cellStyle name="Vejica 8 2 2" xfId="2567" xr:uid="{00000000-0005-0000-0000-0000120A0000}"/>
    <cellStyle name="Vejica 8 2 3" xfId="2568" xr:uid="{00000000-0005-0000-0000-0000130A0000}"/>
    <cellStyle name="Vejica 8 2 4" xfId="2569" xr:uid="{00000000-0005-0000-0000-0000140A0000}"/>
    <cellStyle name="Vejica 8 3" xfId="2570" xr:uid="{00000000-0005-0000-0000-0000150A0000}"/>
    <cellStyle name="Vejica 8 3 2" xfId="2571" xr:uid="{00000000-0005-0000-0000-0000160A0000}"/>
    <cellStyle name="Vejica 8 3 3" xfId="2572" xr:uid="{00000000-0005-0000-0000-0000170A0000}"/>
    <cellStyle name="Vejica 8 3 4" xfId="2573" xr:uid="{00000000-0005-0000-0000-0000180A0000}"/>
    <cellStyle name="Vejica 8 4" xfId="2574" xr:uid="{00000000-0005-0000-0000-0000190A0000}"/>
    <cellStyle name="Vejica 8 5" xfId="2575" xr:uid="{00000000-0005-0000-0000-00001A0A0000}"/>
    <cellStyle name="Vejica 8 6" xfId="2576" xr:uid="{00000000-0005-0000-0000-00001B0A0000}"/>
    <cellStyle name="Vejica 9" xfId="2577" xr:uid="{00000000-0005-0000-0000-00001C0A0000}"/>
    <cellStyle name="Vejica 9 2" xfId="2578" xr:uid="{00000000-0005-0000-0000-00001D0A0000}"/>
    <cellStyle name="Vejica 9 2 2" xfId="2579" xr:uid="{00000000-0005-0000-0000-00001E0A0000}"/>
    <cellStyle name="Vejica 9 2 3" xfId="2580" xr:uid="{00000000-0005-0000-0000-00001F0A0000}"/>
    <cellStyle name="Vejica 9 2 4" xfId="2581" xr:uid="{00000000-0005-0000-0000-0000200A0000}"/>
    <cellStyle name="Vejica 9 3" xfId="2582" xr:uid="{00000000-0005-0000-0000-0000210A0000}"/>
    <cellStyle name="Vejica 9 3 2" xfId="2583" xr:uid="{00000000-0005-0000-0000-0000220A0000}"/>
    <cellStyle name="Vejica 9 3 3" xfId="2584" xr:uid="{00000000-0005-0000-0000-0000230A0000}"/>
    <cellStyle name="Vejica 9 3 4" xfId="2585" xr:uid="{00000000-0005-0000-0000-0000240A0000}"/>
    <cellStyle name="Vejica 9 4" xfId="2586" xr:uid="{00000000-0005-0000-0000-0000250A0000}"/>
    <cellStyle name="Vejica 9 5" xfId="2587" xr:uid="{00000000-0005-0000-0000-0000260A0000}"/>
    <cellStyle name="Vejica 9 6" xfId="2588" xr:uid="{00000000-0005-0000-0000-0000270A0000}"/>
    <cellStyle name="Vnos 2" xfId="2589" xr:uid="{00000000-0005-0000-0000-0000280A0000}"/>
    <cellStyle name="Vnos 2 2" xfId="2590" xr:uid="{00000000-0005-0000-0000-0000290A0000}"/>
    <cellStyle name="Vnos 2 3" xfId="2591" xr:uid="{00000000-0005-0000-0000-00002A0A0000}"/>
    <cellStyle name="Vnos 3" xfId="2592" xr:uid="{00000000-0005-0000-0000-00002B0A0000}"/>
    <cellStyle name="Vnos 3 2" xfId="2593" xr:uid="{00000000-0005-0000-0000-00002C0A0000}"/>
    <cellStyle name="Vnos 3 3" xfId="2594" xr:uid="{00000000-0005-0000-0000-00002D0A0000}"/>
    <cellStyle name="Vsota 2" xfId="2595" xr:uid="{00000000-0005-0000-0000-00002E0A0000}"/>
    <cellStyle name="Vsota 2 2" xfId="2596" xr:uid="{00000000-0005-0000-0000-00002F0A0000}"/>
    <cellStyle name="Warning Text 1" xfId="2597" xr:uid="{00000000-0005-0000-0000-0000300A0000}"/>
    <cellStyle name="Warning Text 1 2" xfId="2598" xr:uid="{00000000-0005-0000-0000-0000310A0000}"/>
    <cellStyle name="Warning Text 2" xfId="2599" xr:uid="{00000000-0005-0000-0000-0000320A0000}"/>
    <cellStyle name="Warning Text 2 2" xfId="2600" xr:uid="{00000000-0005-0000-0000-0000330A0000}"/>
    <cellStyle name="Warning Text 3" xfId="2601" xr:uid="{00000000-0005-0000-0000-0000340A0000}"/>
    <cellStyle name="Warning Text 3 2" xfId="2602" xr:uid="{00000000-0005-0000-0000-0000350A0000}"/>
    <cellStyle name="Warning Text 4" xfId="2603" xr:uid="{00000000-0005-0000-0000-0000360A0000}"/>
    <cellStyle name="Warning Text 4 2" xfId="2604" xr:uid="{00000000-0005-0000-0000-0000370A0000}"/>
    <cellStyle name="Warning Text 5" xfId="2605" xr:uid="{00000000-0005-0000-0000-0000380A0000}"/>
    <cellStyle name="Warning Text 5 2" xfId="2606" xr:uid="{00000000-0005-0000-0000-0000390A0000}"/>
    <cellStyle name="Warning Text 6" xfId="2607" xr:uid="{00000000-0005-0000-0000-00003A0A0000}"/>
    <cellStyle name="Warning Text 6 2" xfId="2608" xr:uid="{00000000-0005-0000-0000-00003B0A0000}"/>
  </cellStyles>
  <dxfs count="6">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eetMetadata" Target="metadata.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1</xdr:col>
      <xdr:colOff>28575</xdr:colOff>
      <xdr:row>1038</xdr:row>
      <xdr:rowOff>152400</xdr:rowOff>
    </xdr:from>
    <xdr:to>
      <xdr:col>1</xdr:col>
      <xdr:colOff>28575</xdr:colOff>
      <xdr:row>1039</xdr:row>
      <xdr:rowOff>0</xdr:rowOff>
    </xdr:to>
    <xdr:sp macro="" textlink="" fLocksText="0">
      <xdr:nvSpPr>
        <xdr:cNvPr id="2" name="Besedilo 26">
          <a:extLst>
            <a:ext uri="{FF2B5EF4-FFF2-40B4-BE49-F238E27FC236}">
              <a16:creationId xmlns:a16="http://schemas.microsoft.com/office/drawing/2014/main" id="{EF95FB52-0060-47FA-B779-6C81D9BB479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 name="Besedilo 26">
          <a:extLst>
            <a:ext uri="{FF2B5EF4-FFF2-40B4-BE49-F238E27FC236}">
              <a16:creationId xmlns:a16="http://schemas.microsoft.com/office/drawing/2014/main" id="{BC3C7906-629D-4DA1-816A-0855A259B57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4" name="Besedilo 26">
          <a:extLst>
            <a:ext uri="{FF2B5EF4-FFF2-40B4-BE49-F238E27FC236}">
              <a16:creationId xmlns:a16="http://schemas.microsoft.com/office/drawing/2014/main" id="{6D9D84AA-B89F-4E24-80A8-50097E78D37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5" name="Besedilo 26">
          <a:extLst>
            <a:ext uri="{FF2B5EF4-FFF2-40B4-BE49-F238E27FC236}">
              <a16:creationId xmlns:a16="http://schemas.microsoft.com/office/drawing/2014/main" id="{60885199-1563-4A88-9BE8-2ACF1995B2D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6" name="Besedilo 26">
          <a:extLst>
            <a:ext uri="{FF2B5EF4-FFF2-40B4-BE49-F238E27FC236}">
              <a16:creationId xmlns:a16="http://schemas.microsoft.com/office/drawing/2014/main" id="{3A084686-2297-497A-9692-F0456AEAEDB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7" name="Besedilo 26">
          <a:extLst>
            <a:ext uri="{FF2B5EF4-FFF2-40B4-BE49-F238E27FC236}">
              <a16:creationId xmlns:a16="http://schemas.microsoft.com/office/drawing/2014/main" id="{15A4E92D-BA36-409D-8F15-29A550C34E0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8" name="Besedilo 26">
          <a:extLst>
            <a:ext uri="{FF2B5EF4-FFF2-40B4-BE49-F238E27FC236}">
              <a16:creationId xmlns:a16="http://schemas.microsoft.com/office/drawing/2014/main" id="{0FCD9772-FB4F-4922-8652-5B1816F4595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9" name="Besedilo 26">
          <a:extLst>
            <a:ext uri="{FF2B5EF4-FFF2-40B4-BE49-F238E27FC236}">
              <a16:creationId xmlns:a16="http://schemas.microsoft.com/office/drawing/2014/main" id="{85BA0205-F7DB-4EFF-B30A-B902CECFDA3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0" name="Besedilo 26">
          <a:extLst>
            <a:ext uri="{FF2B5EF4-FFF2-40B4-BE49-F238E27FC236}">
              <a16:creationId xmlns:a16="http://schemas.microsoft.com/office/drawing/2014/main" id="{ED04DBA4-7328-456C-89BC-18A75A37112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1" name="Besedilo 26">
          <a:extLst>
            <a:ext uri="{FF2B5EF4-FFF2-40B4-BE49-F238E27FC236}">
              <a16:creationId xmlns:a16="http://schemas.microsoft.com/office/drawing/2014/main" id="{2B6B7990-00D5-49A6-8F79-AAC61037952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2" name="Besedilo 26">
          <a:extLst>
            <a:ext uri="{FF2B5EF4-FFF2-40B4-BE49-F238E27FC236}">
              <a16:creationId xmlns:a16="http://schemas.microsoft.com/office/drawing/2014/main" id="{3E6280DF-7E6D-4C23-9069-A9C643A13B6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3" name="Besedilo 26">
          <a:extLst>
            <a:ext uri="{FF2B5EF4-FFF2-40B4-BE49-F238E27FC236}">
              <a16:creationId xmlns:a16="http://schemas.microsoft.com/office/drawing/2014/main" id="{FD20E0BD-34AC-42AC-B061-8143ECDC959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4" name="Besedilo 26">
          <a:extLst>
            <a:ext uri="{FF2B5EF4-FFF2-40B4-BE49-F238E27FC236}">
              <a16:creationId xmlns:a16="http://schemas.microsoft.com/office/drawing/2014/main" id="{7440A46B-22B8-46FD-8C92-F3DD633E110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5" name="Besedilo 26">
          <a:extLst>
            <a:ext uri="{FF2B5EF4-FFF2-40B4-BE49-F238E27FC236}">
              <a16:creationId xmlns:a16="http://schemas.microsoft.com/office/drawing/2014/main" id="{38F07222-732B-47EC-BE88-D048EA92E8E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6" name="Besedilo 26">
          <a:extLst>
            <a:ext uri="{FF2B5EF4-FFF2-40B4-BE49-F238E27FC236}">
              <a16:creationId xmlns:a16="http://schemas.microsoft.com/office/drawing/2014/main" id="{F89FEB0A-BF90-4735-A66C-2FDF7A8F06C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7" name="Besedilo 26">
          <a:extLst>
            <a:ext uri="{FF2B5EF4-FFF2-40B4-BE49-F238E27FC236}">
              <a16:creationId xmlns:a16="http://schemas.microsoft.com/office/drawing/2014/main" id="{CA829153-7003-4A05-9BD6-53E4C577550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8" name="Besedilo 26">
          <a:extLst>
            <a:ext uri="{FF2B5EF4-FFF2-40B4-BE49-F238E27FC236}">
              <a16:creationId xmlns:a16="http://schemas.microsoft.com/office/drawing/2014/main" id="{88EECF48-C1FC-46F8-A77B-94D409F1CB8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9" name="Besedilo 26">
          <a:extLst>
            <a:ext uri="{FF2B5EF4-FFF2-40B4-BE49-F238E27FC236}">
              <a16:creationId xmlns:a16="http://schemas.microsoft.com/office/drawing/2014/main" id="{7B4DC2CC-7551-423E-B831-C3DB6DFE500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0" name="Besedilo 26">
          <a:extLst>
            <a:ext uri="{FF2B5EF4-FFF2-40B4-BE49-F238E27FC236}">
              <a16:creationId xmlns:a16="http://schemas.microsoft.com/office/drawing/2014/main" id="{8D99858D-298F-4E26-800E-D26D7546BDE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1" name="Besedilo 26">
          <a:extLst>
            <a:ext uri="{FF2B5EF4-FFF2-40B4-BE49-F238E27FC236}">
              <a16:creationId xmlns:a16="http://schemas.microsoft.com/office/drawing/2014/main" id="{C6CF6E49-5BEB-4769-B7EB-872E7DE7403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2" name="Besedilo 26">
          <a:extLst>
            <a:ext uri="{FF2B5EF4-FFF2-40B4-BE49-F238E27FC236}">
              <a16:creationId xmlns:a16="http://schemas.microsoft.com/office/drawing/2014/main" id="{50266FBB-5D73-4028-8DBE-827B90F2916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3" name="Besedilo 26">
          <a:extLst>
            <a:ext uri="{FF2B5EF4-FFF2-40B4-BE49-F238E27FC236}">
              <a16:creationId xmlns:a16="http://schemas.microsoft.com/office/drawing/2014/main" id="{E05FB4C2-A8EA-4985-93EF-6E5CCF9BEDC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4" name="Besedilo 26">
          <a:extLst>
            <a:ext uri="{FF2B5EF4-FFF2-40B4-BE49-F238E27FC236}">
              <a16:creationId xmlns:a16="http://schemas.microsoft.com/office/drawing/2014/main" id="{4E2DD483-C0A2-44EC-AAF9-AE814BFA2C6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5" name="Besedilo 26">
          <a:extLst>
            <a:ext uri="{FF2B5EF4-FFF2-40B4-BE49-F238E27FC236}">
              <a16:creationId xmlns:a16="http://schemas.microsoft.com/office/drawing/2014/main" id="{F0A4773E-9E26-4A95-A2FA-056130698CD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6" name="Besedilo 26">
          <a:extLst>
            <a:ext uri="{FF2B5EF4-FFF2-40B4-BE49-F238E27FC236}">
              <a16:creationId xmlns:a16="http://schemas.microsoft.com/office/drawing/2014/main" id="{9F895A84-205D-4880-A545-E99140212D5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7" name="Besedilo 26">
          <a:extLst>
            <a:ext uri="{FF2B5EF4-FFF2-40B4-BE49-F238E27FC236}">
              <a16:creationId xmlns:a16="http://schemas.microsoft.com/office/drawing/2014/main" id="{7A3D6AEB-3902-4F5F-9A6A-CB1B6F6C648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8" name="Besedilo 26">
          <a:extLst>
            <a:ext uri="{FF2B5EF4-FFF2-40B4-BE49-F238E27FC236}">
              <a16:creationId xmlns:a16="http://schemas.microsoft.com/office/drawing/2014/main" id="{8A630FC7-D82F-4474-8465-04A12A63242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9" name="Besedilo 26">
          <a:extLst>
            <a:ext uri="{FF2B5EF4-FFF2-40B4-BE49-F238E27FC236}">
              <a16:creationId xmlns:a16="http://schemas.microsoft.com/office/drawing/2014/main" id="{3E548688-9FB0-4FD2-BB73-6C508A26D5F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0" name="Besedilo 26">
          <a:extLst>
            <a:ext uri="{FF2B5EF4-FFF2-40B4-BE49-F238E27FC236}">
              <a16:creationId xmlns:a16="http://schemas.microsoft.com/office/drawing/2014/main" id="{9DC24B1A-D3E1-4632-8072-6210044676A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1" name="Besedilo 26">
          <a:extLst>
            <a:ext uri="{FF2B5EF4-FFF2-40B4-BE49-F238E27FC236}">
              <a16:creationId xmlns:a16="http://schemas.microsoft.com/office/drawing/2014/main" id="{FA1B029A-A3FB-4C42-A527-2D7676E4852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2" name="Besedilo 26">
          <a:extLst>
            <a:ext uri="{FF2B5EF4-FFF2-40B4-BE49-F238E27FC236}">
              <a16:creationId xmlns:a16="http://schemas.microsoft.com/office/drawing/2014/main" id="{6A9DABBE-A6B9-417D-AB67-89B30D07492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3" name="Besedilo 26">
          <a:extLst>
            <a:ext uri="{FF2B5EF4-FFF2-40B4-BE49-F238E27FC236}">
              <a16:creationId xmlns:a16="http://schemas.microsoft.com/office/drawing/2014/main" id="{AD66DBB1-E935-478C-B101-ED52F337D2D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4" name="Besedilo 26">
          <a:extLst>
            <a:ext uri="{FF2B5EF4-FFF2-40B4-BE49-F238E27FC236}">
              <a16:creationId xmlns:a16="http://schemas.microsoft.com/office/drawing/2014/main" id="{36D80267-E80A-4AAB-806D-9DBFCE58BD6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5" name="Besedilo 26">
          <a:extLst>
            <a:ext uri="{FF2B5EF4-FFF2-40B4-BE49-F238E27FC236}">
              <a16:creationId xmlns:a16="http://schemas.microsoft.com/office/drawing/2014/main" id="{EFB4E75F-21E5-42C7-811F-384C8CF9E20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6" name="Besedilo 26">
          <a:extLst>
            <a:ext uri="{FF2B5EF4-FFF2-40B4-BE49-F238E27FC236}">
              <a16:creationId xmlns:a16="http://schemas.microsoft.com/office/drawing/2014/main" id="{5BCC6020-73B7-46B0-ABE4-1FC68A3CDF6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7" name="Besedilo 26">
          <a:extLst>
            <a:ext uri="{FF2B5EF4-FFF2-40B4-BE49-F238E27FC236}">
              <a16:creationId xmlns:a16="http://schemas.microsoft.com/office/drawing/2014/main" id="{A48C5ECC-C9C2-448A-B77C-39A3E0D34CA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8" name="Besedilo 26">
          <a:extLst>
            <a:ext uri="{FF2B5EF4-FFF2-40B4-BE49-F238E27FC236}">
              <a16:creationId xmlns:a16="http://schemas.microsoft.com/office/drawing/2014/main" id="{C91321F9-C7CB-466B-AC83-7813AA9EF8E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9" name="Besedilo 26">
          <a:extLst>
            <a:ext uri="{FF2B5EF4-FFF2-40B4-BE49-F238E27FC236}">
              <a16:creationId xmlns:a16="http://schemas.microsoft.com/office/drawing/2014/main" id="{6BB1A662-AD9E-41E4-B8EA-EA798BA587A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40" name="Besedilo 26">
          <a:extLst>
            <a:ext uri="{FF2B5EF4-FFF2-40B4-BE49-F238E27FC236}">
              <a16:creationId xmlns:a16="http://schemas.microsoft.com/office/drawing/2014/main" id="{1791EA6F-C171-49CD-AD04-4D8F0304CDB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41" name="Besedilo 26">
          <a:extLst>
            <a:ext uri="{FF2B5EF4-FFF2-40B4-BE49-F238E27FC236}">
              <a16:creationId xmlns:a16="http://schemas.microsoft.com/office/drawing/2014/main" id="{3339550D-85FD-4FD0-81E9-DA20AC7A923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42" name="Besedilo 26">
          <a:extLst>
            <a:ext uri="{FF2B5EF4-FFF2-40B4-BE49-F238E27FC236}">
              <a16:creationId xmlns:a16="http://schemas.microsoft.com/office/drawing/2014/main" id="{B8452F57-BAC0-48F7-B0BD-FA76A96D747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43" name="Besedilo 26">
          <a:extLst>
            <a:ext uri="{FF2B5EF4-FFF2-40B4-BE49-F238E27FC236}">
              <a16:creationId xmlns:a16="http://schemas.microsoft.com/office/drawing/2014/main" id="{240F2D10-3F39-48D8-A85D-27362225E0B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44" name="Besedilo 26">
          <a:extLst>
            <a:ext uri="{FF2B5EF4-FFF2-40B4-BE49-F238E27FC236}">
              <a16:creationId xmlns:a16="http://schemas.microsoft.com/office/drawing/2014/main" id="{9038AB61-B16F-4362-B6EC-AF85519373F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45" name="Besedilo 26">
          <a:extLst>
            <a:ext uri="{FF2B5EF4-FFF2-40B4-BE49-F238E27FC236}">
              <a16:creationId xmlns:a16="http://schemas.microsoft.com/office/drawing/2014/main" id="{9BF35A25-3474-4DD3-95A6-6FB246FBF45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46" name="Besedilo 26">
          <a:extLst>
            <a:ext uri="{FF2B5EF4-FFF2-40B4-BE49-F238E27FC236}">
              <a16:creationId xmlns:a16="http://schemas.microsoft.com/office/drawing/2014/main" id="{402C9D27-975C-4EE7-AD3C-A9C97910439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47" name="Besedilo 26">
          <a:extLst>
            <a:ext uri="{FF2B5EF4-FFF2-40B4-BE49-F238E27FC236}">
              <a16:creationId xmlns:a16="http://schemas.microsoft.com/office/drawing/2014/main" id="{85E7C77D-1954-4887-9D99-6923A364416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48" name="Besedilo 26">
          <a:extLst>
            <a:ext uri="{FF2B5EF4-FFF2-40B4-BE49-F238E27FC236}">
              <a16:creationId xmlns:a16="http://schemas.microsoft.com/office/drawing/2014/main" id="{08C31414-EF7F-42F7-B4EE-301FC593E05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49" name="Besedilo 26">
          <a:extLst>
            <a:ext uri="{FF2B5EF4-FFF2-40B4-BE49-F238E27FC236}">
              <a16:creationId xmlns:a16="http://schemas.microsoft.com/office/drawing/2014/main" id="{C8DFF10F-A647-4531-B8E8-BB4D05EE2FA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50" name="Besedilo 26">
          <a:extLst>
            <a:ext uri="{FF2B5EF4-FFF2-40B4-BE49-F238E27FC236}">
              <a16:creationId xmlns:a16="http://schemas.microsoft.com/office/drawing/2014/main" id="{6D2BC36C-3A73-42F6-BB2F-08BCA0C2B2A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51" name="Besedilo 26">
          <a:extLst>
            <a:ext uri="{FF2B5EF4-FFF2-40B4-BE49-F238E27FC236}">
              <a16:creationId xmlns:a16="http://schemas.microsoft.com/office/drawing/2014/main" id="{CC1328FD-27F6-4AE6-9177-898CD8AD47B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52" name="Besedilo 26">
          <a:extLst>
            <a:ext uri="{FF2B5EF4-FFF2-40B4-BE49-F238E27FC236}">
              <a16:creationId xmlns:a16="http://schemas.microsoft.com/office/drawing/2014/main" id="{B1E84F85-1A82-4CDE-86CF-16D37131B81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53" name="Besedilo 26">
          <a:extLst>
            <a:ext uri="{FF2B5EF4-FFF2-40B4-BE49-F238E27FC236}">
              <a16:creationId xmlns:a16="http://schemas.microsoft.com/office/drawing/2014/main" id="{A8F6977C-6E94-4C66-9FFB-AFC4B059345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54" name="Besedilo 26">
          <a:extLst>
            <a:ext uri="{FF2B5EF4-FFF2-40B4-BE49-F238E27FC236}">
              <a16:creationId xmlns:a16="http://schemas.microsoft.com/office/drawing/2014/main" id="{05A37E29-29C8-42C1-AD9C-06D999D07EC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55" name="Besedilo 26">
          <a:extLst>
            <a:ext uri="{FF2B5EF4-FFF2-40B4-BE49-F238E27FC236}">
              <a16:creationId xmlns:a16="http://schemas.microsoft.com/office/drawing/2014/main" id="{FDB5910E-A3E5-42CD-841D-99CF8A7BCEE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56" name="Besedilo 26">
          <a:extLst>
            <a:ext uri="{FF2B5EF4-FFF2-40B4-BE49-F238E27FC236}">
              <a16:creationId xmlns:a16="http://schemas.microsoft.com/office/drawing/2014/main" id="{0CD3C210-6D0A-4549-A65E-2E9539668C8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57" name="Besedilo 26">
          <a:extLst>
            <a:ext uri="{FF2B5EF4-FFF2-40B4-BE49-F238E27FC236}">
              <a16:creationId xmlns:a16="http://schemas.microsoft.com/office/drawing/2014/main" id="{7A4FC3FD-5316-49AE-9E29-BE5308967B6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58" name="Besedilo 26">
          <a:extLst>
            <a:ext uri="{FF2B5EF4-FFF2-40B4-BE49-F238E27FC236}">
              <a16:creationId xmlns:a16="http://schemas.microsoft.com/office/drawing/2014/main" id="{A53671FE-DCDB-40BB-881D-BF0F5A30AEF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59" name="Besedilo 26">
          <a:extLst>
            <a:ext uri="{FF2B5EF4-FFF2-40B4-BE49-F238E27FC236}">
              <a16:creationId xmlns:a16="http://schemas.microsoft.com/office/drawing/2014/main" id="{E2B74B85-8423-4277-B0B7-4FA25EEEF34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60" name="Besedilo 26">
          <a:extLst>
            <a:ext uri="{FF2B5EF4-FFF2-40B4-BE49-F238E27FC236}">
              <a16:creationId xmlns:a16="http://schemas.microsoft.com/office/drawing/2014/main" id="{C094A9F5-ADAA-423F-B763-7A855EB8B03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61" name="Besedilo 26">
          <a:extLst>
            <a:ext uri="{FF2B5EF4-FFF2-40B4-BE49-F238E27FC236}">
              <a16:creationId xmlns:a16="http://schemas.microsoft.com/office/drawing/2014/main" id="{E93E7825-BF3C-4E37-832D-986E856C134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62" name="Besedilo 26">
          <a:extLst>
            <a:ext uri="{FF2B5EF4-FFF2-40B4-BE49-F238E27FC236}">
              <a16:creationId xmlns:a16="http://schemas.microsoft.com/office/drawing/2014/main" id="{C65186B1-5593-4604-96CA-BF6BDDE732B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63" name="Besedilo 26">
          <a:extLst>
            <a:ext uri="{FF2B5EF4-FFF2-40B4-BE49-F238E27FC236}">
              <a16:creationId xmlns:a16="http://schemas.microsoft.com/office/drawing/2014/main" id="{679AB88C-E03A-4C02-B509-870849E3853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64" name="Besedilo 26">
          <a:extLst>
            <a:ext uri="{FF2B5EF4-FFF2-40B4-BE49-F238E27FC236}">
              <a16:creationId xmlns:a16="http://schemas.microsoft.com/office/drawing/2014/main" id="{CEA8C88D-36BF-4E77-AB4B-64FCBD861DE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65" name="Besedilo 26">
          <a:extLst>
            <a:ext uri="{FF2B5EF4-FFF2-40B4-BE49-F238E27FC236}">
              <a16:creationId xmlns:a16="http://schemas.microsoft.com/office/drawing/2014/main" id="{CBD9ED23-39BA-4703-A2D2-B8C1CED036A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66" name="Besedilo 26">
          <a:extLst>
            <a:ext uri="{FF2B5EF4-FFF2-40B4-BE49-F238E27FC236}">
              <a16:creationId xmlns:a16="http://schemas.microsoft.com/office/drawing/2014/main" id="{DEAED0DD-C04E-4195-99CA-C4A932B5B06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67" name="Besedilo 26">
          <a:extLst>
            <a:ext uri="{FF2B5EF4-FFF2-40B4-BE49-F238E27FC236}">
              <a16:creationId xmlns:a16="http://schemas.microsoft.com/office/drawing/2014/main" id="{4672D833-A35C-4AAC-9D70-C686D092083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68" name="Besedilo 26">
          <a:extLst>
            <a:ext uri="{FF2B5EF4-FFF2-40B4-BE49-F238E27FC236}">
              <a16:creationId xmlns:a16="http://schemas.microsoft.com/office/drawing/2014/main" id="{2DD8EE81-CD88-45ED-81B7-DF72F2368F0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69" name="Besedilo 26">
          <a:extLst>
            <a:ext uri="{FF2B5EF4-FFF2-40B4-BE49-F238E27FC236}">
              <a16:creationId xmlns:a16="http://schemas.microsoft.com/office/drawing/2014/main" id="{9056566B-33D3-4309-B398-3E384C94D16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70" name="Besedilo 26">
          <a:extLst>
            <a:ext uri="{FF2B5EF4-FFF2-40B4-BE49-F238E27FC236}">
              <a16:creationId xmlns:a16="http://schemas.microsoft.com/office/drawing/2014/main" id="{290A6950-11F0-498F-9987-F3F964E7753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71" name="Besedilo 26">
          <a:extLst>
            <a:ext uri="{FF2B5EF4-FFF2-40B4-BE49-F238E27FC236}">
              <a16:creationId xmlns:a16="http://schemas.microsoft.com/office/drawing/2014/main" id="{219350CD-83C4-4327-8578-D6EEE1540C2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72" name="Besedilo 26">
          <a:extLst>
            <a:ext uri="{FF2B5EF4-FFF2-40B4-BE49-F238E27FC236}">
              <a16:creationId xmlns:a16="http://schemas.microsoft.com/office/drawing/2014/main" id="{8DA9BFA1-09AE-4DE5-8F01-380CFEE3CEF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73" name="Besedilo 26">
          <a:extLst>
            <a:ext uri="{FF2B5EF4-FFF2-40B4-BE49-F238E27FC236}">
              <a16:creationId xmlns:a16="http://schemas.microsoft.com/office/drawing/2014/main" id="{C25F2D7F-431A-489A-8CE4-0F8F373923F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74" name="Besedilo 26">
          <a:extLst>
            <a:ext uri="{FF2B5EF4-FFF2-40B4-BE49-F238E27FC236}">
              <a16:creationId xmlns:a16="http://schemas.microsoft.com/office/drawing/2014/main" id="{CDBA65CC-EB94-4365-B828-381275E2852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75" name="Besedilo 26">
          <a:extLst>
            <a:ext uri="{FF2B5EF4-FFF2-40B4-BE49-F238E27FC236}">
              <a16:creationId xmlns:a16="http://schemas.microsoft.com/office/drawing/2014/main" id="{41153E28-47BB-48D9-879D-D2FB4020A14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76" name="Besedilo 26">
          <a:extLst>
            <a:ext uri="{FF2B5EF4-FFF2-40B4-BE49-F238E27FC236}">
              <a16:creationId xmlns:a16="http://schemas.microsoft.com/office/drawing/2014/main" id="{972E0859-15B7-4FE7-BA17-32439D20C83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77" name="Besedilo 26">
          <a:extLst>
            <a:ext uri="{FF2B5EF4-FFF2-40B4-BE49-F238E27FC236}">
              <a16:creationId xmlns:a16="http://schemas.microsoft.com/office/drawing/2014/main" id="{1F630E2C-F8C5-4B02-9001-98AE32BF8D6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78" name="Besedilo 26">
          <a:extLst>
            <a:ext uri="{FF2B5EF4-FFF2-40B4-BE49-F238E27FC236}">
              <a16:creationId xmlns:a16="http://schemas.microsoft.com/office/drawing/2014/main" id="{B6988F80-9D54-4F45-B5D2-D4149BA2429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79" name="Besedilo 26">
          <a:extLst>
            <a:ext uri="{FF2B5EF4-FFF2-40B4-BE49-F238E27FC236}">
              <a16:creationId xmlns:a16="http://schemas.microsoft.com/office/drawing/2014/main" id="{763D49CA-463B-4109-8636-8132B621AFB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80" name="Besedilo 26">
          <a:extLst>
            <a:ext uri="{FF2B5EF4-FFF2-40B4-BE49-F238E27FC236}">
              <a16:creationId xmlns:a16="http://schemas.microsoft.com/office/drawing/2014/main" id="{44B8C2E2-E973-43C6-9340-3D0D39527B9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81" name="Besedilo 26">
          <a:extLst>
            <a:ext uri="{FF2B5EF4-FFF2-40B4-BE49-F238E27FC236}">
              <a16:creationId xmlns:a16="http://schemas.microsoft.com/office/drawing/2014/main" id="{115FF119-C5FF-4F0E-BDD3-C2384B9C49C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82" name="Besedilo 26">
          <a:extLst>
            <a:ext uri="{FF2B5EF4-FFF2-40B4-BE49-F238E27FC236}">
              <a16:creationId xmlns:a16="http://schemas.microsoft.com/office/drawing/2014/main" id="{37F23548-F8BF-4E17-B108-025F740EDB9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83" name="Besedilo 26">
          <a:extLst>
            <a:ext uri="{FF2B5EF4-FFF2-40B4-BE49-F238E27FC236}">
              <a16:creationId xmlns:a16="http://schemas.microsoft.com/office/drawing/2014/main" id="{4A5C7F68-06B5-4CE0-B7F9-1E870DCBE31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84" name="Besedilo 26">
          <a:extLst>
            <a:ext uri="{FF2B5EF4-FFF2-40B4-BE49-F238E27FC236}">
              <a16:creationId xmlns:a16="http://schemas.microsoft.com/office/drawing/2014/main" id="{27A52EA8-B247-4C43-9691-1B0A3FFF40D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85" name="Besedilo 26">
          <a:extLst>
            <a:ext uri="{FF2B5EF4-FFF2-40B4-BE49-F238E27FC236}">
              <a16:creationId xmlns:a16="http://schemas.microsoft.com/office/drawing/2014/main" id="{49C27844-7E64-4F8A-BCD0-B1A4433F195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86" name="Besedilo 26">
          <a:extLst>
            <a:ext uri="{FF2B5EF4-FFF2-40B4-BE49-F238E27FC236}">
              <a16:creationId xmlns:a16="http://schemas.microsoft.com/office/drawing/2014/main" id="{1CB4FA02-701D-425E-BA38-29284262677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87" name="Besedilo 26">
          <a:extLst>
            <a:ext uri="{FF2B5EF4-FFF2-40B4-BE49-F238E27FC236}">
              <a16:creationId xmlns:a16="http://schemas.microsoft.com/office/drawing/2014/main" id="{549D7E18-0C27-422E-959F-148FBD68C25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88" name="Besedilo 26">
          <a:extLst>
            <a:ext uri="{FF2B5EF4-FFF2-40B4-BE49-F238E27FC236}">
              <a16:creationId xmlns:a16="http://schemas.microsoft.com/office/drawing/2014/main" id="{2BB8B0A4-11A2-4B53-9CD5-3534194EC3B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89" name="Besedilo 26">
          <a:extLst>
            <a:ext uri="{FF2B5EF4-FFF2-40B4-BE49-F238E27FC236}">
              <a16:creationId xmlns:a16="http://schemas.microsoft.com/office/drawing/2014/main" id="{E1617DC8-8F9C-4997-93F8-2FD5367ABC7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90" name="Besedilo 26">
          <a:extLst>
            <a:ext uri="{FF2B5EF4-FFF2-40B4-BE49-F238E27FC236}">
              <a16:creationId xmlns:a16="http://schemas.microsoft.com/office/drawing/2014/main" id="{68370927-6001-463E-B2F5-5C14E630525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91" name="Besedilo 26">
          <a:extLst>
            <a:ext uri="{FF2B5EF4-FFF2-40B4-BE49-F238E27FC236}">
              <a16:creationId xmlns:a16="http://schemas.microsoft.com/office/drawing/2014/main" id="{BC376B83-935A-4CC5-B63D-04A0E2B5EC4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92" name="Besedilo 26">
          <a:extLst>
            <a:ext uri="{FF2B5EF4-FFF2-40B4-BE49-F238E27FC236}">
              <a16:creationId xmlns:a16="http://schemas.microsoft.com/office/drawing/2014/main" id="{CEFD667F-0F07-40C2-845C-71C2B0C24BF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93" name="Besedilo 26">
          <a:extLst>
            <a:ext uri="{FF2B5EF4-FFF2-40B4-BE49-F238E27FC236}">
              <a16:creationId xmlns:a16="http://schemas.microsoft.com/office/drawing/2014/main" id="{E85FA601-D815-49BD-B4D1-0B4463BAC45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94" name="Besedilo 26">
          <a:extLst>
            <a:ext uri="{FF2B5EF4-FFF2-40B4-BE49-F238E27FC236}">
              <a16:creationId xmlns:a16="http://schemas.microsoft.com/office/drawing/2014/main" id="{D79B9821-8168-4B50-9AC9-F37191D6D31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95" name="Besedilo 26">
          <a:extLst>
            <a:ext uri="{FF2B5EF4-FFF2-40B4-BE49-F238E27FC236}">
              <a16:creationId xmlns:a16="http://schemas.microsoft.com/office/drawing/2014/main" id="{1A4AD40C-CF0C-4910-ADB2-54992F684BF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96" name="Besedilo 26">
          <a:extLst>
            <a:ext uri="{FF2B5EF4-FFF2-40B4-BE49-F238E27FC236}">
              <a16:creationId xmlns:a16="http://schemas.microsoft.com/office/drawing/2014/main" id="{3F84E2BA-BD44-4482-BF3B-5D2D70039BE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97" name="Besedilo 26">
          <a:extLst>
            <a:ext uri="{FF2B5EF4-FFF2-40B4-BE49-F238E27FC236}">
              <a16:creationId xmlns:a16="http://schemas.microsoft.com/office/drawing/2014/main" id="{80B8B3C3-24B1-498B-A38D-0A70D8B6480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98" name="Besedilo 26">
          <a:extLst>
            <a:ext uri="{FF2B5EF4-FFF2-40B4-BE49-F238E27FC236}">
              <a16:creationId xmlns:a16="http://schemas.microsoft.com/office/drawing/2014/main" id="{61963E61-1D20-4901-8C53-112786BF12E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99" name="Besedilo 26">
          <a:extLst>
            <a:ext uri="{FF2B5EF4-FFF2-40B4-BE49-F238E27FC236}">
              <a16:creationId xmlns:a16="http://schemas.microsoft.com/office/drawing/2014/main" id="{B6E02E1C-6942-4890-AD9F-16C46E83B57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00" name="Besedilo 26">
          <a:extLst>
            <a:ext uri="{FF2B5EF4-FFF2-40B4-BE49-F238E27FC236}">
              <a16:creationId xmlns:a16="http://schemas.microsoft.com/office/drawing/2014/main" id="{5F2FECB5-4EB0-42A0-928F-0972027A56D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01" name="Besedilo 26">
          <a:extLst>
            <a:ext uri="{FF2B5EF4-FFF2-40B4-BE49-F238E27FC236}">
              <a16:creationId xmlns:a16="http://schemas.microsoft.com/office/drawing/2014/main" id="{44DDE197-DEAE-456A-B7E1-AC4B3F56957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02" name="Besedilo 26">
          <a:extLst>
            <a:ext uri="{FF2B5EF4-FFF2-40B4-BE49-F238E27FC236}">
              <a16:creationId xmlns:a16="http://schemas.microsoft.com/office/drawing/2014/main" id="{3688810E-C77E-4501-9E4A-BF44EAB849A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03" name="Besedilo 26">
          <a:extLst>
            <a:ext uri="{FF2B5EF4-FFF2-40B4-BE49-F238E27FC236}">
              <a16:creationId xmlns:a16="http://schemas.microsoft.com/office/drawing/2014/main" id="{E301568A-4D8D-4929-9889-235CF7FF0D9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04" name="Besedilo 26">
          <a:extLst>
            <a:ext uri="{FF2B5EF4-FFF2-40B4-BE49-F238E27FC236}">
              <a16:creationId xmlns:a16="http://schemas.microsoft.com/office/drawing/2014/main" id="{BF1BBE67-11A4-4686-B94B-70B45E6560E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05" name="Besedilo 26">
          <a:extLst>
            <a:ext uri="{FF2B5EF4-FFF2-40B4-BE49-F238E27FC236}">
              <a16:creationId xmlns:a16="http://schemas.microsoft.com/office/drawing/2014/main" id="{2512B671-6280-428D-8D6B-D4A157AFC0B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06" name="Besedilo 26">
          <a:extLst>
            <a:ext uri="{FF2B5EF4-FFF2-40B4-BE49-F238E27FC236}">
              <a16:creationId xmlns:a16="http://schemas.microsoft.com/office/drawing/2014/main" id="{E47CA70E-9437-4E37-8172-E8E460958CA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07" name="Besedilo 26">
          <a:extLst>
            <a:ext uri="{FF2B5EF4-FFF2-40B4-BE49-F238E27FC236}">
              <a16:creationId xmlns:a16="http://schemas.microsoft.com/office/drawing/2014/main" id="{2171B610-DA9D-4441-9660-38A3D7E79E7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08" name="Besedilo 26">
          <a:extLst>
            <a:ext uri="{FF2B5EF4-FFF2-40B4-BE49-F238E27FC236}">
              <a16:creationId xmlns:a16="http://schemas.microsoft.com/office/drawing/2014/main" id="{8203DF96-B916-4B04-8A3C-344E140BA0E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09" name="Besedilo 26">
          <a:extLst>
            <a:ext uri="{FF2B5EF4-FFF2-40B4-BE49-F238E27FC236}">
              <a16:creationId xmlns:a16="http://schemas.microsoft.com/office/drawing/2014/main" id="{18D46ACB-0E84-467C-93F3-47BCA73E1CA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10" name="Besedilo 26">
          <a:extLst>
            <a:ext uri="{FF2B5EF4-FFF2-40B4-BE49-F238E27FC236}">
              <a16:creationId xmlns:a16="http://schemas.microsoft.com/office/drawing/2014/main" id="{1A3413A7-1E69-42F7-90C2-D39F8FAEA5F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11" name="Besedilo 26">
          <a:extLst>
            <a:ext uri="{FF2B5EF4-FFF2-40B4-BE49-F238E27FC236}">
              <a16:creationId xmlns:a16="http://schemas.microsoft.com/office/drawing/2014/main" id="{2E3233FB-3627-4242-9604-2C92BD9CBEA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12" name="Besedilo 26">
          <a:extLst>
            <a:ext uri="{FF2B5EF4-FFF2-40B4-BE49-F238E27FC236}">
              <a16:creationId xmlns:a16="http://schemas.microsoft.com/office/drawing/2014/main" id="{8D5726D0-84D0-48A2-9833-3BC00D75A1A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13" name="Besedilo 26">
          <a:extLst>
            <a:ext uri="{FF2B5EF4-FFF2-40B4-BE49-F238E27FC236}">
              <a16:creationId xmlns:a16="http://schemas.microsoft.com/office/drawing/2014/main" id="{4150B0DA-54F1-436A-B698-D32DECBD367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14" name="Besedilo 26">
          <a:extLst>
            <a:ext uri="{FF2B5EF4-FFF2-40B4-BE49-F238E27FC236}">
              <a16:creationId xmlns:a16="http://schemas.microsoft.com/office/drawing/2014/main" id="{2E2CA322-7FCE-412F-92A1-8367A508F6D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15" name="Besedilo 26">
          <a:extLst>
            <a:ext uri="{FF2B5EF4-FFF2-40B4-BE49-F238E27FC236}">
              <a16:creationId xmlns:a16="http://schemas.microsoft.com/office/drawing/2014/main" id="{7DD771F9-4F43-4E00-A05D-0F228FF996C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16" name="Besedilo 26">
          <a:extLst>
            <a:ext uri="{FF2B5EF4-FFF2-40B4-BE49-F238E27FC236}">
              <a16:creationId xmlns:a16="http://schemas.microsoft.com/office/drawing/2014/main" id="{F9A0687B-9B3D-4285-89FE-628D23A510B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17" name="Besedilo 26">
          <a:extLst>
            <a:ext uri="{FF2B5EF4-FFF2-40B4-BE49-F238E27FC236}">
              <a16:creationId xmlns:a16="http://schemas.microsoft.com/office/drawing/2014/main" id="{52D05712-BF42-4309-B1EF-4DF01A50143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18" name="Besedilo 26">
          <a:extLst>
            <a:ext uri="{FF2B5EF4-FFF2-40B4-BE49-F238E27FC236}">
              <a16:creationId xmlns:a16="http://schemas.microsoft.com/office/drawing/2014/main" id="{13C8777F-76C6-49B5-AF48-2E824CAFA77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19" name="Besedilo 26">
          <a:extLst>
            <a:ext uri="{FF2B5EF4-FFF2-40B4-BE49-F238E27FC236}">
              <a16:creationId xmlns:a16="http://schemas.microsoft.com/office/drawing/2014/main" id="{408A1661-67D4-4114-B76F-3CB83CF6C2B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20" name="Besedilo 26">
          <a:extLst>
            <a:ext uri="{FF2B5EF4-FFF2-40B4-BE49-F238E27FC236}">
              <a16:creationId xmlns:a16="http://schemas.microsoft.com/office/drawing/2014/main" id="{CB4EB718-4C28-422B-86C0-0D5298694E6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21" name="Besedilo 26">
          <a:extLst>
            <a:ext uri="{FF2B5EF4-FFF2-40B4-BE49-F238E27FC236}">
              <a16:creationId xmlns:a16="http://schemas.microsoft.com/office/drawing/2014/main" id="{602ACD69-DE8E-44A8-93C5-6980DEFF453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22" name="Besedilo 26">
          <a:extLst>
            <a:ext uri="{FF2B5EF4-FFF2-40B4-BE49-F238E27FC236}">
              <a16:creationId xmlns:a16="http://schemas.microsoft.com/office/drawing/2014/main" id="{8DBB7CD2-0E99-41E0-AB82-E98F15E8F02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23" name="Besedilo 26">
          <a:extLst>
            <a:ext uri="{FF2B5EF4-FFF2-40B4-BE49-F238E27FC236}">
              <a16:creationId xmlns:a16="http://schemas.microsoft.com/office/drawing/2014/main" id="{F0A19E2C-D585-4967-92C0-A06DD51528F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24" name="Besedilo 26">
          <a:extLst>
            <a:ext uri="{FF2B5EF4-FFF2-40B4-BE49-F238E27FC236}">
              <a16:creationId xmlns:a16="http://schemas.microsoft.com/office/drawing/2014/main" id="{CA2785B3-46F0-48E3-8AD0-DE6E03DBFEA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25" name="Besedilo 26">
          <a:extLst>
            <a:ext uri="{FF2B5EF4-FFF2-40B4-BE49-F238E27FC236}">
              <a16:creationId xmlns:a16="http://schemas.microsoft.com/office/drawing/2014/main" id="{B807B3E5-DC12-47A8-B67C-DFC99030945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26" name="Besedilo 26">
          <a:extLst>
            <a:ext uri="{FF2B5EF4-FFF2-40B4-BE49-F238E27FC236}">
              <a16:creationId xmlns:a16="http://schemas.microsoft.com/office/drawing/2014/main" id="{C2DEB895-BC86-43C7-BD11-32FE4DD855F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27" name="Besedilo 26">
          <a:extLst>
            <a:ext uri="{FF2B5EF4-FFF2-40B4-BE49-F238E27FC236}">
              <a16:creationId xmlns:a16="http://schemas.microsoft.com/office/drawing/2014/main" id="{2964A2F7-BF18-441C-8162-73F417BBCD1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28" name="Besedilo 26">
          <a:extLst>
            <a:ext uri="{FF2B5EF4-FFF2-40B4-BE49-F238E27FC236}">
              <a16:creationId xmlns:a16="http://schemas.microsoft.com/office/drawing/2014/main" id="{E0A969C4-AC5A-4154-A0E7-901927ED3B9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29" name="Besedilo 26">
          <a:extLst>
            <a:ext uri="{FF2B5EF4-FFF2-40B4-BE49-F238E27FC236}">
              <a16:creationId xmlns:a16="http://schemas.microsoft.com/office/drawing/2014/main" id="{17D0D950-6C85-4D4A-9E5C-95A3E75097E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30" name="Besedilo 26">
          <a:extLst>
            <a:ext uri="{FF2B5EF4-FFF2-40B4-BE49-F238E27FC236}">
              <a16:creationId xmlns:a16="http://schemas.microsoft.com/office/drawing/2014/main" id="{06EBEFA1-4717-4274-8F9E-4D3AA7DCC77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31" name="Besedilo 26">
          <a:extLst>
            <a:ext uri="{FF2B5EF4-FFF2-40B4-BE49-F238E27FC236}">
              <a16:creationId xmlns:a16="http://schemas.microsoft.com/office/drawing/2014/main" id="{9D38EB06-DECF-426F-A86F-C3646D268EF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32" name="Besedilo 26">
          <a:extLst>
            <a:ext uri="{FF2B5EF4-FFF2-40B4-BE49-F238E27FC236}">
              <a16:creationId xmlns:a16="http://schemas.microsoft.com/office/drawing/2014/main" id="{BAE33101-DEAF-4E2E-8332-90E547B576E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33" name="Besedilo 26">
          <a:extLst>
            <a:ext uri="{FF2B5EF4-FFF2-40B4-BE49-F238E27FC236}">
              <a16:creationId xmlns:a16="http://schemas.microsoft.com/office/drawing/2014/main" id="{4F8D27E7-59BA-4BDB-BA8B-ED5FBC969AF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34" name="Besedilo 26">
          <a:extLst>
            <a:ext uri="{FF2B5EF4-FFF2-40B4-BE49-F238E27FC236}">
              <a16:creationId xmlns:a16="http://schemas.microsoft.com/office/drawing/2014/main" id="{E087404C-7270-4FDE-81A1-805240131DF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35" name="Besedilo 26">
          <a:extLst>
            <a:ext uri="{FF2B5EF4-FFF2-40B4-BE49-F238E27FC236}">
              <a16:creationId xmlns:a16="http://schemas.microsoft.com/office/drawing/2014/main" id="{37A1F3A5-A2CB-49F6-B7CF-B526585F327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36" name="Besedilo 26">
          <a:extLst>
            <a:ext uri="{FF2B5EF4-FFF2-40B4-BE49-F238E27FC236}">
              <a16:creationId xmlns:a16="http://schemas.microsoft.com/office/drawing/2014/main" id="{C7219D3B-9C6D-4355-8E76-232A5F53274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37" name="Besedilo 26">
          <a:extLst>
            <a:ext uri="{FF2B5EF4-FFF2-40B4-BE49-F238E27FC236}">
              <a16:creationId xmlns:a16="http://schemas.microsoft.com/office/drawing/2014/main" id="{5E61FB1A-F770-449B-B763-C826516DC5E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38" name="Besedilo 26">
          <a:extLst>
            <a:ext uri="{FF2B5EF4-FFF2-40B4-BE49-F238E27FC236}">
              <a16:creationId xmlns:a16="http://schemas.microsoft.com/office/drawing/2014/main" id="{C22AD09F-CD38-4E88-AE91-79D9B8D2313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39" name="Besedilo 26">
          <a:extLst>
            <a:ext uri="{FF2B5EF4-FFF2-40B4-BE49-F238E27FC236}">
              <a16:creationId xmlns:a16="http://schemas.microsoft.com/office/drawing/2014/main" id="{2F7F7D81-B465-490E-8790-5A180C61432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40" name="Besedilo 26">
          <a:extLst>
            <a:ext uri="{FF2B5EF4-FFF2-40B4-BE49-F238E27FC236}">
              <a16:creationId xmlns:a16="http://schemas.microsoft.com/office/drawing/2014/main" id="{51FFEC86-BD12-41DD-B671-9844E2DEFF0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41" name="Besedilo 26">
          <a:extLst>
            <a:ext uri="{FF2B5EF4-FFF2-40B4-BE49-F238E27FC236}">
              <a16:creationId xmlns:a16="http://schemas.microsoft.com/office/drawing/2014/main" id="{7C3068D0-F718-4520-9852-16C2D62D0A6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42" name="Besedilo 26">
          <a:extLst>
            <a:ext uri="{FF2B5EF4-FFF2-40B4-BE49-F238E27FC236}">
              <a16:creationId xmlns:a16="http://schemas.microsoft.com/office/drawing/2014/main" id="{33130F85-50D9-4659-86A3-4D727C67128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43" name="Besedilo 26">
          <a:extLst>
            <a:ext uri="{FF2B5EF4-FFF2-40B4-BE49-F238E27FC236}">
              <a16:creationId xmlns:a16="http://schemas.microsoft.com/office/drawing/2014/main" id="{F9B9ACBB-EA97-4C82-BA3A-57E88CC0C69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44" name="Besedilo 26">
          <a:extLst>
            <a:ext uri="{FF2B5EF4-FFF2-40B4-BE49-F238E27FC236}">
              <a16:creationId xmlns:a16="http://schemas.microsoft.com/office/drawing/2014/main" id="{C50A6311-E1EB-4CCE-ADFF-D0A7067F082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45" name="Besedilo 26">
          <a:extLst>
            <a:ext uri="{FF2B5EF4-FFF2-40B4-BE49-F238E27FC236}">
              <a16:creationId xmlns:a16="http://schemas.microsoft.com/office/drawing/2014/main" id="{0CAF483B-FE05-42A5-A35A-7BE738BB1FB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46" name="Besedilo 26">
          <a:extLst>
            <a:ext uri="{FF2B5EF4-FFF2-40B4-BE49-F238E27FC236}">
              <a16:creationId xmlns:a16="http://schemas.microsoft.com/office/drawing/2014/main" id="{3A35095A-A7A8-4705-ABE4-B0398E9EA40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47" name="Besedilo 26">
          <a:extLst>
            <a:ext uri="{FF2B5EF4-FFF2-40B4-BE49-F238E27FC236}">
              <a16:creationId xmlns:a16="http://schemas.microsoft.com/office/drawing/2014/main" id="{4E3121DF-CEDD-4F0A-943A-5714A810F8D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48" name="Besedilo 26">
          <a:extLst>
            <a:ext uri="{FF2B5EF4-FFF2-40B4-BE49-F238E27FC236}">
              <a16:creationId xmlns:a16="http://schemas.microsoft.com/office/drawing/2014/main" id="{3CC45F48-E818-42DB-964D-4D0FCD1B437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49" name="Besedilo 26">
          <a:extLst>
            <a:ext uri="{FF2B5EF4-FFF2-40B4-BE49-F238E27FC236}">
              <a16:creationId xmlns:a16="http://schemas.microsoft.com/office/drawing/2014/main" id="{52C9867C-B1E5-414C-ACE3-67C5714ABD3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50" name="Besedilo 26">
          <a:extLst>
            <a:ext uri="{FF2B5EF4-FFF2-40B4-BE49-F238E27FC236}">
              <a16:creationId xmlns:a16="http://schemas.microsoft.com/office/drawing/2014/main" id="{833B3ABE-41E3-4B27-895B-E49168E1EF4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51" name="Besedilo 26">
          <a:extLst>
            <a:ext uri="{FF2B5EF4-FFF2-40B4-BE49-F238E27FC236}">
              <a16:creationId xmlns:a16="http://schemas.microsoft.com/office/drawing/2014/main" id="{2A49338E-99BB-48E2-B3EF-B54C7E5F804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52" name="Besedilo 26">
          <a:extLst>
            <a:ext uri="{FF2B5EF4-FFF2-40B4-BE49-F238E27FC236}">
              <a16:creationId xmlns:a16="http://schemas.microsoft.com/office/drawing/2014/main" id="{30E18C59-AC11-4327-957C-A818F1EC9BC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53" name="Besedilo 26">
          <a:extLst>
            <a:ext uri="{FF2B5EF4-FFF2-40B4-BE49-F238E27FC236}">
              <a16:creationId xmlns:a16="http://schemas.microsoft.com/office/drawing/2014/main" id="{19246128-4492-4915-A16F-B077B02D062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54" name="Besedilo 26">
          <a:extLst>
            <a:ext uri="{FF2B5EF4-FFF2-40B4-BE49-F238E27FC236}">
              <a16:creationId xmlns:a16="http://schemas.microsoft.com/office/drawing/2014/main" id="{CE4D0A93-E062-458E-8B41-C286C146681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55" name="Besedilo 26">
          <a:extLst>
            <a:ext uri="{FF2B5EF4-FFF2-40B4-BE49-F238E27FC236}">
              <a16:creationId xmlns:a16="http://schemas.microsoft.com/office/drawing/2014/main" id="{3DF2EF4C-A7CB-4880-8368-63554A1C032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56" name="Besedilo 26">
          <a:extLst>
            <a:ext uri="{FF2B5EF4-FFF2-40B4-BE49-F238E27FC236}">
              <a16:creationId xmlns:a16="http://schemas.microsoft.com/office/drawing/2014/main" id="{7702C7FC-14CA-4057-809A-6BB1DB8573C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57" name="Besedilo 26">
          <a:extLst>
            <a:ext uri="{FF2B5EF4-FFF2-40B4-BE49-F238E27FC236}">
              <a16:creationId xmlns:a16="http://schemas.microsoft.com/office/drawing/2014/main" id="{D765AE22-62B1-4C75-9470-05FFC75285C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58" name="Besedilo 26">
          <a:extLst>
            <a:ext uri="{FF2B5EF4-FFF2-40B4-BE49-F238E27FC236}">
              <a16:creationId xmlns:a16="http://schemas.microsoft.com/office/drawing/2014/main" id="{071A9576-3E1A-4D86-B7E0-B71726BD25C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59" name="Besedilo 26">
          <a:extLst>
            <a:ext uri="{FF2B5EF4-FFF2-40B4-BE49-F238E27FC236}">
              <a16:creationId xmlns:a16="http://schemas.microsoft.com/office/drawing/2014/main" id="{70DDC446-0AC0-4811-B7FF-8486A1FCEE6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60" name="Besedilo 26">
          <a:extLst>
            <a:ext uri="{FF2B5EF4-FFF2-40B4-BE49-F238E27FC236}">
              <a16:creationId xmlns:a16="http://schemas.microsoft.com/office/drawing/2014/main" id="{FDA22559-D283-4EB8-8DA7-10E42765DE2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61" name="Besedilo 26">
          <a:extLst>
            <a:ext uri="{FF2B5EF4-FFF2-40B4-BE49-F238E27FC236}">
              <a16:creationId xmlns:a16="http://schemas.microsoft.com/office/drawing/2014/main" id="{4040555C-B6B0-4998-B231-8B58DC2841A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62" name="Besedilo 26">
          <a:extLst>
            <a:ext uri="{FF2B5EF4-FFF2-40B4-BE49-F238E27FC236}">
              <a16:creationId xmlns:a16="http://schemas.microsoft.com/office/drawing/2014/main" id="{BCFEF549-53E2-4372-BED1-FBB5EB8E480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63" name="Besedilo 26">
          <a:extLst>
            <a:ext uri="{FF2B5EF4-FFF2-40B4-BE49-F238E27FC236}">
              <a16:creationId xmlns:a16="http://schemas.microsoft.com/office/drawing/2014/main" id="{263E599D-EC37-4258-BED6-EBE7D9AFBFE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64" name="Besedilo 26">
          <a:extLst>
            <a:ext uri="{FF2B5EF4-FFF2-40B4-BE49-F238E27FC236}">
              <a16:creationId xmlns:a16="http://schemas.microsoft.com/office/drawing/2014/main" id="{2ABD3F20-F51E-4B27-86A9-5936505B628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65" name="Besedilo 26">
          <a:extLst>
            <a:ext uri="{FF2B5EF4-FFF2-40B4-BE49-F238E27FC236}">
              <a16:creationId xmlns:a16="http://schemas.microsoft.com/office/drawing/2014/main" id="{0E3DF86D-DA18-42D0-A468-BD3BDF44722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66" name="Besedilo 26">
          <a:extLst>
            <a:ext uri="{FF2B5EF4-FFF2-40B4-BE49-F238E27FC236}">
              <a16:creationId xmlns:a16="http://schemas.microsoft.com/office/drawing/2014/main" id="{F483429E-85AA-4858-AB02-68E1EC4085E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67" name="Besedilo 26">
          <a:extLst>
            <a:ext uri="{FF2B5EF4-FFF2-40B4-BE49-F238E27FC236}">
              <a16:creationId xmlns:a16="http://schemas.microsoft.com/office/drawing/2014/main" id="{EDF052E3-0A66-4476-99A7-0F8EE59E5C8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68" name="Besedilo 26">
          <a:extLst>
            <a:ext uri="{FF2B5EF4-FFF2-40B4-BE49-F238E27FC236}">
              <a16:creationId xmlns:a16="http://schemas.microsoft.com/office/drawing/2014/main" id="{2A93F6D9-F768-4AC6-BBB0-ADB557987D8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69" name="Besedilo 26">
          <a:extLst>
            <a:ext uri="{FF2B5EF4-FFF2-40B4-BE49-F238E27FC236}">
              <a16:creationId xmlns:a16="http://schemas.microsoft.com/office/drawing/2014/main" id="{98A2CAFC-0BED-466E-92D6-06480868579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70" name="Besedilo 26">
          <a:extLst>
            <a:ext uri="{FF2B5EF4-FFF2-40B4-BE49-F238E27FC236}">
              <a16:creationId xmlns:a16="http://schemas.microsoft.com/office/drawing/2014/main" id="{2B1D634F-2B25-4AB0-87A9-D7C89C68DE3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71" name="Besedilo 26">
          <a:extLst>
            <a:ext uri="{FF2B5EF4-FFF2-40B4-BE49-F238E27FC236}">
              <a16:creationId xmlns:a16="http://schemas.microsoft.com/office/drawing/2014/main" id="{1D112AF0-3DFF-46B0-89F8-86985CEA2C2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72" name="Besedilo 26">
          <a:extLst>
            <a:ext uri="{FF2B5EF4-FFF2-40B4-BE49-F238E27FC236}">
              <a16:creationId xmlns:a16="http://schemas.microsoft.com/office/drawing/2014/main" id="{021E0CA6-F0C6-436F-9390-7AB9397E3B7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73" name="Besedilo 26">
          <a:extLst>
            <a:ext uri="{FF2B5EF4-FFF2-40B4-BE49-F238E27FC236}">
              <a16:creationId xmlns:a16="http://schemas.microsoft.com/office/drawing/2014/main" id="{9C51B9F1-0163-427F-A016-3633B0C76F9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74" name="Besedilo 26">
          <a:extLst>
            <a:ext uri="{FF2B5EF4-FFF2-40B4-BE49-F238E27FC236}">
              <a16:creationId xmlns:a16="http://schemas.microsoft.com/office/drawing/2014/main" id="{BD452255-6A5F-49CA-9B92-4E561C1F1AF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75" name="Besedilo 26">
          <a:extLst>
            <a:ext uri="{FF2B5EF4-FFF2-40B4-BE49-F238E27FC236}">
              <a16:creationId xmlns:a16="http://schemas.microsoft.com/office/drawing/2014/main" id="{A64B5F66-E087-4EC2-B363-4955ED7D496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76" name="Besedilo 26">
          <a:extLst>
            <a:ext uri="{FF2B5EF4-FFF2-40B4-BE49-F238E27FC236}">
              <a16:creationId xmlns:a16="http://schemas.microsoft.com/office/drawing/2014/main" id="{786AC20E-D2EE-4F03-8FD6-0666670B956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77" name="Besedilo 26">
          <a:extLst>
            <a:ext uri="{FF2B5EF4-FFF2-40B4-BE49-F238E27FC236}">
              <a16:creationId xmlns:a16="http://schemas.microsoft.com/office/drawing/2014/main" id="{CC0CB339-AFFC-4D64-B909-AA04E9D0F3A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78" name="Besedilo 26">
          <a:extLst>
            <a:ext uri="{FF2B5EF4-FFF2-40B4-BE49-F238E27FC236}">
              <a16:creationId xmlns:a16="http://schemas.microsoft.com/office/drawing/2014/main" id="{3A4229B6-88BE-4EA0-8D78-EABB6B31785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79" name="Besedilo 26">
          <a:extLst>
            <a:ext uri="{FF2B5EF4-FFF2-40B4-BE49-F238E27FC236}">
              <a16:creationId xmlns:a16="http://schemas.microsoft.com/office/drawing/2014/main" id="{C02DD15A-1FA3-44F2-B288-31D49FA5F7B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80" name="Besedilo 26">
          <a:extLst>
            <a:ext uri="{FF2B5EF4-FFF2-40B4-BE49-F238E27FC236}">
              <a16:creationId xmlns:a16="http://schemas.microsoft.com/office/drawing/2014/main" id="{6DEF7EF0-A18E-42B3-B8FA-2FB6FF12BB7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81" name="Besedilo 26">
          <a:extLst>
            <a:ext uri="{FF2B5EF4-FFF2-40B4-BE49-F238E27FC236}">
              <a16:creationId xmlns:a16="http://schemas.microsoft.com/office/drawing/2014/main" id="{B93E0EAB-C6C1-4C55-AFB0-470099DFA02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82" name="Besedilo 26">
          <a:extLst>
            <a:ext uri="{FF2B5EF4-FFF2-40B4-BE49-F238E27FC236}">
              <a16:creationId xmlns:a16="http://schemas.microsoft.com/office/drawing/2014/main" id="{6F9F2835-F579-41E6-8689-658ED2EEF23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83" name="Besedilo 26">
          <a:extLst>
            <a:ext uri="{FF2B5EF4-FFF2-40B4-BE49-F238E27FC236}">
              <a16:creationId xmlns:a16="http://schemas.microsoft.com/office/drawing/2014/main" id="{92BD9D39-888D-4813-B425-3DFF1A2993F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84" name="Besedilo 26">
          <a:extLst>
            <a:ext uri="{FF2B5EF4-FFF2-40B4-BE49-F238E27FC236}">
              <a16:creationId xmlns:a16="http://schemas.microsoft.com/office/drawing/2014/main" id="{A1BEA317-EE14-43F7-B743-3EC0FB52B18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85" name="Besedilo 26">
          <a:extLst>
            <a:ext uri="{FF2B5EF4-FFF2-40B4-BE49-F238E27FC236}">
              <a16:creationId xmlns:a16="http://schemas.microsoft.com/office/drawing/2014/main" id="{DE74747B-F553-4CEF-BB90-E459A0A987A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86" name="Besedilo 26">
          <a:extLst>
            <a:ext uri="{FF2B5EF4-FFF2-40B4-BE49-F238E27FC236}">
              <a16:creationId xmlns:a16="http://schemas.microsoft.com/office/drawing/2014/main" id="{A7902465-A06D-4BEC-B074-65B2A5CA62E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87" name="Besedilo 26">
          <a:extLst>
            <a:ext uri="{FF2B5EF4-FFF2-40B4-BE49-F238E27FC236}">
              <a16:creationId xmlns:a16="http://schemas.microsoft.com/office/drawing/2014/main" id="{571B1C96-1700-483B-841C-79D51E4AE7E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88" name="Besedilo 26">
          <a:extLst>
            <a:ext uri="{FF2B5EF4-FFF2-40B4-BE49-F238E27FC236}">
              <a16:creationId xmlns:a16="http://schemas.microsoft.com/office/drawing/2014/main" id="{B835EF49-F856-4F45-9422-14473B4102A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89" name="Besedilo 26">
          <a:extLst>
            <a:ext uri="{FF2B5EF4-FFF2-40B4-BE49-F238E27FC236}">
              <a16:creationId xmlns:a16="http://schemas.microsoft.com/office/drawing/2014/main" id="{B2149CC8-AC4B-4E53-9ABF-A06E0239A28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90" name="Besedilo 26">
          <a:extLst>
            <a:ext uri="{FF2B5EF4-FFF2-40B4-BE49-F238E27FC236}">
              <a16:creationId xmlns:a16="http://schemas.microsoft.com/office/drawing/2014/main" id="{8C977595-6888-47AB-84AF-86F361187C5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91" name="Besedilo 26">
          <a:extLst>
            <a:ext uri="{FF2B5EF4-FFF2-40B4-BE49-F238E27FC236}">
              <a16:creationId xmlns:a16="http://schemas.microsoft.com/office/drawing/2014/main" id="{725473BE-1854-454F-89B9-F6ACAF1DCEE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92" name="Besedilo 26">
          <a:extLst>
            <a:ext uri="{FF2B5EF4-FFF2-40B4-BE49-F238E27FC236}">
              <a16:creationId xmlns:a16="http://schemas.microsoft.com/office/drawing/2014/main" id="{0E3ED560-8625-4672-AD4B-9A45E1FA7B6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93" name="Besedilo 26">
          <a:extLst>
            <a:ext uri="{FF2B5EF4-FFF2-40B4-BE49-F238E27FC236}">
              <a16:creationId xmlns:a16="http://schemas.microsoft.com/office/drawing/2014/main" id="{9FE5C383-E0D0-40F8-9C24-0E78E5D3833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94" name="Besedilo 26">
          <a:extLst>
            <a:ext uri="{FF2B5EF4-FFF2-40B4-BE49-F238E27FC236}">
              <a16:creationId xmlns:a16="http://schemas.microsoft.com/office/drawing/2014/main" id="{833B35F5-2094-43FF-A1DF-5ECC82338B9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95" name="Besedilo 26">
          <a:extLst>
            <a:ext uri="{FF2B5EF4-FFF2-40B4-BE49-F238E27FC236}">
              <a16:creationId xmlns:a16="http://schemas.microsoft.com/office/drawing/2014/main" id="{A8CEC5BF-B137-4E35-82AD-6C1BEC7667C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96" name="Besedilo 26">
          <a:extLst>
            <a:ext uri="{FF2B5EF4-FFF2-40B4-BE49-F238E27FC236}">
              <a16:creationId xmlns:a16="http://schemas.microsoft.com/office/drawing/2014/main" id="{E9B35C05-0877-4C92-BE18-1DD4719EC06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97" name="Besedilo 26">
          <a:extLst>
            <a:ext uri="{FF2B5EF4-FFF2-40B4-BE49-F238E27FC236}">
              <a16:creationId xmlns:a16="http://schemas.microsoft.com/office/drawing/2014/main" id="{A0B9BFE6-49B6-42FA-8996-EEDD0BD00BB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98" name="Besedilo 26">
          <a:extLst>
            <a:ext uri="{FF2B5EF4-FFF2-40B4-BE49-F238E27FC236}">
              <a16:creationId xmlns:a16="http://schemas.microsoft.com/office/drawing/2014/main" id="{982C6C1E-B513-4CE6-B02F-3F9ED208BF2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199" name="Besedilo 26">
          <a:extLst>
            <a:ext uri="{FF2B5EF4-FFF2-40B4-BE49-F238E27FC236}">
              <a16:creationId xmlns:a16="http://schemas.microsoft.com/office/drawing/2014/main" id="{FDE0B49F-F641-4911-A849-A9D871D5669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00" name="Besedilo 26">
          <a:extLst>
            <a:ext uri="{FF2B5EF4-FFF2-40B4-BE49-F238E27FC236}">
              <a16:creationId xmlns:a16="http://schemas.microsoft.com/office/drawing/2014/main" id="{E81301A5-A974-459E-B2AC-499CA261D24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01" name="Besedilo 26">
          <a:extLst>
            <a:ext uri="{FF2B5EF4-FFF2-40B4-BE49-F238E27FC236}">
              <a16:creationId xmlns:a16="http://schemas.microsoft.com/office/drawing/2014/main" id="{562C71F6-1364-447E-89E8-30BBD20F5CB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02" name="Besedilo 26">
          <a:extLst>
            <a:ext uri="{FF2B5EF4-FFF2-40B4-BE49-F238E27FC236}">
              <a16:creationId xmlns:a16="http://schemas.microsoft.com/office/drawing/2014/main" id="{8EBDAE9E-94A7-4FA7-B096-72B9619AC50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03" name="Besedilo 26">
          <a:extLst>
            <a:ext uri="{FF2B5EF4-FFF2-40B4-BE49-F238E27FC236}">
              <a16:creationId xmlns:a16="http://schemas.microsoft.com/office/drawing/2014/main" id="{85781E77-88CB-4AA9-B27C-7D76F51BC6F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04" name="Besedilo 26">
          <a:extLst>
            <a:ext uri="{FF2B5EF4-FFF2-40B4-BE49-F238E27FC236}">
              <a16:creationId xmlns:a16="http://schemas.microsoft.com/office/drawing/2014/main" id="{D88DC21A-353B-4EF8-8C84-8BB489BDB57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05" name="Besedilo 26">
          <a:extLst>
            <a:ext uri="{FF2B5EF4-FFF2-40B4-BE49-F238E27FC236}">
              <a16:creationId xmlns:a16="http://schemas.microsoft.com/office/drawing/2014/main" id="{08C41499-A54E-43FE-955E-6431848F55B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06" name="Besedilo 26">
          <a:extLst>
            <a:ext uri="{FF2B5EF4-FFF2-40B4-BE49-F238E27FC236}">
              <a16:creationId xmlns:a16="http://schemas.microsoft.com/office/drawing/2014/main" id="{9C4E5404-8B83-4184-8ABE-82C7B5DF73E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07" name="Besedilo 26">
          <a:extLst>
            <a:ext uri="{FF2B5EF4-FFF2-40B4-BE49-F238E27FC236}">
              <a16:creationId xmlns:a16="http://schemas.microsoft.com/office/drawing/2014/main" id="{2F2427A2-514C-48C5-8B1D-6A7EAB86A4D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08" name="Besedilo 26">
          <a:extLst>
            <a:ext uri="{FF2B5EF4-FFF2-40B4-BE49-F238E27FC236}">
              <a16:creationId xmlns:a16="http://schemas.microsoft.com/office/drawing/2014/main" id="{0ED72AC8-4FA1-404B-A44D-EE9EDF259CE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09" name="Besedilo 26">
          <a:extLst>
            <a:ext uri="{FF2B5EF4-FFF2-40B4-BE49-F238E27FC236}">
              <a16:creationId xmlns:a16="http://schemas.microsoft.com/office/drawing/2014/main" id="{013D45FB-A630-4AFF-8E4A-E246EACDED5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10" name="Besedilo 26">
          <a:extLst>
            <a:ext uri="{FF2B5EF4-FFF2-40B4-BE49-F238E27FC236}">
              <a16:creationId xmlns:a16="http://schemas.microsoft.com/office/drawing/2014/main" id="{F302969A-1638-4F3D-86DB-D14E44ABCFE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11" name="Besedilo 26">
          <a:extLst>
            <a:ext uri="{FF2B5EF4-FFF2-40B4-BE49-F238E27FC236}">
              <a16:creationId xmlns:a16="http://schemas.microsoft.com/office/drawing/2014/main" id="{7FE1013A-D23D-4C07-A003-1115FE161A3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12" name="Besedilo 26">
          <a:extLst>
            <a:ext uri="{FF2B5EF4-FFF2-40B4-BE49-F238E27FC236}">
              <a16:creationId xmlns:a16="http://schemas.microsoft.com/office/drawing/2014/main" id="{B8B3C898-C8FA-4979-BC21-7CFB3C71446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13" name="Besedilo 26">
          <a:extLst>
            <a:ext uri="{FF2B5EF4-FFF2-40B4-BE49-F238E27FC236}">
              <a16:creationId xmlns:a16="http://schemas.microsoft.com/office/drawing/2014/main" id="{31346C90-3864-43DB-9BB9-7E7AD3A6A75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14" name="Besedilo 26">
          <a:extLst>
            <a:ext uri="{FF2B5EF4-FFF2-40B4-BE49-F238E27FC236}">
              <a16:creationId xmlns:a16="http://schemas.microsoft.com/office/drawing/2014/main" id="{D87FD577-8195-483F-9F37-FCA68980E0D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15" name="Besedilo 26">
          <a:extLst>
            <a:ext uri="{FF2B5EF4-FFF2-40B4-BE49-F238E27FC236}">
              <a16:creationId xmlns:a16="http://schemas.microsoft.com/office/drawing/2014/main" id="{9101D822-0666-4D2A-BAC8-E05B6F1A32B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16" name="Besedilo 26">
          <a:extLst>
            <a:ext uri="{FF2B5EF4-FFF2-40B4-BE49-F238E27FC236}">
              <a16:creationId xmlns:a16="http://schemas.microsoft.com/office/drawing/2014/main" id="{22669998-D331-49AC-BE37-DAAA11ADA36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17" name="Besedilo 26">
          <a:extLst>
            <a:ext uri="{FF2B5EF4-FFF2-40B4-BE49-F238E27FC236}">
              <a16:creationId xmlns:a16="http://schemas.microsoft.com/office/drawing/2014/main" id="{5A270D51-7D93-4090-9D8B-8026DE2B31B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18" name="Besedilo 26">
          <a:extLst>
            <a:ext uri="{FF2B5EF4-FFF2-40B4-BE49-F238E27FC236}">
              <a16:creationId xmlns:a16="http://schemas.microsoft.com/office/drawing/2014/main" id="{01B60382-4EBA-477C-AC64-3CA87A0B4A4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19" name="Besedilo 26">
          <a:extLst>
            <a:ext uri="{FF2B5EF4-FFF2-40B4-BE49-F238E27FC236}">
              <a16:creationId xmlns:a16="http://schemas.microsoft.com/office/drawing/2014/main" id="{C804CCE3-A0FE-4C72-A6D7-F2FCF6D0F7F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20" name="Besedilo 26">
          <a:extLst>
            <a:ext uri="{FF2B5EF4-FFF2-40B4-BE49-F238E27FC236}">
              <a16:creationId xmlns:a16="http://schemas.microsoft.com/office/drawing/2014/main" id="{84FC96F2-CF92-43EE-8125-0D15733B2AF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21" name="Besedilo 26">
          <a:extLst>
            <a:ext uri="{FF2B5EF4-FFF2-40B4-BE49-F238E27FC236}">
              <a16:creationId xmlns:a16="http://schemas.microsoft.com/office/drawing/2014/main" id="{FDAB556D-DDCA-4549-95CA-577ECB8B697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22" name="Besedilo 26">
          <a:extLst>
            <a:ext uri="{FF2B5EF4-FFF2-40B4-BE49-F238E27FC236}">
              <a16:creationId xmlns:a16="http://schemas.microsoft.com/office/drawing/2014/main" id="{A90EA01A-4B6B-4F21-9234-00B774E6E78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23" name="Besedilo 26">
          <a:extLst>
            <a:ext uri="{FF2B5EF4-FFF2-40B4-BE49-F238E27FC236}">
              <a16:creationId xmlns:a16="http://schemas.microsoft.com/office/drawing/2014/main" id="{DA7A20F6-E9CE-42A7-AD64-BC7E634D464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24" name="Besedilo 26">
          <a:extLst>
            <a:ext uri="{FF2B5EF4-FFF2-40B4-BE49-F238E27FC236}">
              <a16:creationId xmlns:a16="http://schemas.microsoft.com/office/drawing/2014/main" id="{88E9EB1D-E657-43F1-B752-81FF36635CF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25" name="Besedilo 26">
          <a:extLst>
            <a:ext uri="{FF2B5EF4-FFF2-40B4-BE49-F238E27FC236}">
              <a16:creationId xmlns:a16="http://schemas.microsoft.com/office/drawing/2014/main" id="{AEA604E7-EE0E-4D95-A4AE-C7AA6648ACA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26" name="Besedilo 26">
          <a:extLst>
            <a:ext uri="{FF2B5EF4-FFF2-40B4-BE49-F238E27FC236}">
              <a16:creationId xmlns:a16="http://schemas.microsoft.com/office/drawing/2014/main" id="{D4C40F7F-1AE2-4DF8-BC69-F7ECA32A8D7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27" name="Besedilo 26">
          <a:extLst>
            <a:ext uri="{FF2B5EF4-FFF2-40B4-BE49-F238E27FC236}">
              <a16:creationId xmlns:a16="http://schemas.microsoft.com/office/drawing/2014/main" id="{4C4165E0-C1B0-416F-9854-923F12CC795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28" name="Besedilo 26">
          <a:extLst>
            <a:ext uri="{FF2B5EF4-FFF2-40B4-BE49-F238E27FC236}">
              <a16:creationId xmlns:a16="http://schemas.microsoft.com/office/drawing/2014/main" id="{D256D6AA-448A-479B-A1B6-4743D297DCD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29" name="Besedilo 26">
          <a:extLst>
            <a:ext uri="{FF2B5EF4-FFF2-40B4-BE49-F238E27FC236}">
              <a16:creationId xmlns:a16="http://schemas.microsoft.com/office/drawing/2014/main" id="{B5804486-0721-4906-B580-2FA5C6D954E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30" name="Besedilo 26">
          <a:extLst>
            <a:ext uri="{FF2B5EF4-FFF2-40B4-BE49-F238E27FC236}">
              <a16:creationId xmlns:a16="http://schemas.microsoft.com/office/drawing/2014/main" id="{D0E1A3FE-5352-4861-B09C-EA93B6C71E7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31" name="Besedilo 26">
          <a:extLst>
            <a:ext uri="{FF2B5EF4-FFF2-40B4-BE49-F238E27FC236}">
              <a16:creationId xmlns:a16="http://schemas.microsoft.com/office/drawing/2014/main" id="{A8E4A152-6495-49C4-99B6-3FE33C505B9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32" name="Besedilo 26">
          <a:extLst>
            <a:ext uri="{FF2B5EF4-FFF2-40B4-BE49-F238E27FC236}">
              <a16:creationId xmlns:a16="http://schemas.microsoft.com/office/drawing/2014/main" id="{584B3B8B-D4AD-4A88-AC1C-25701899967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33" name="Besedilo 26">
          <a:extLst>
            <a:ext uri="{FF2B5EF4-FFF2-40B4-BE49-F238E27FC236}">
              <a16:creationId xmlns:a16="http://schemas.microsoft.com/office/drawing/2014/main" id="{61B379C1-C44F-4EB0-BEB9-8D42F8A95D5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34" name="Besedilo 26">
          <a:extLst>
            <a:ext uri="{FF2B5EF4-FFF2-40B4-BE49-F238E27FC236}">
              <a16:creationId xmlns:a16="http://schemas.microsoft.com/office/drawing/2014/main" id="{FA816C08-B8CF-4B5B-840E-78ABE583BC2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35" name="Besedilo 26">
          <a:extLst>
            <a:ext uri="{FF2B5EF4-FFF2-40B4-BE49-F238E27FC236}">
              <a16:creationId xmlns:a16="http://schemas.microsoft.com/office/drawing/2014/main" id="{96EEFADC-2296-4261-BDE5-9AA928BDC3F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36" name="Besedilo 26">
          <a:extLst>
            <a:ext uri="{FF2B5EF4-FFF2-40B4-BE49-F238E27FC236}">
              <a16:creationId xmlns:a16="http://schemas.microsoft.com/office/drawing/2014/main" id="{6F7415DD-4876-4EDC-9847-54D4CCE3D31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37" name="Besedilo 26">
          <a:extLst>
            <a:ext uri="{FF2B5EF4-FFF2-40B4-BE49-F238E27FC236}">
              <a16:creationId xmlns:a16="http://schemas.microsoft.com/office/drawing/2014/main" id="{D143C901-4049-4C69-AAE4-0A1FD6FB2C1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38" name="Besedilo 26">
          <a:extLst>
            <a:ext uri="{FF2B5EF4-FFF2-40B4-BE49-F238E27FC236}">
              <a16:creationId xmlns:a16="http://schemas.microsoft.com/office/drawing/2014/main" id="{AAFBEFB0-BD51-4606-AB6A-B4A00B88E08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39" name="Besedilo 26">
          <a:extLst>
            <a:ext uri="{FF2B5EF4-FFF2-40B4-BE49-F238E27FC236}">
              <a16:creationId xmlns:a16="http://schemas.microsoft.com/office/drawing/2014/main" id="{42AC391E-A973-4DC9-AD40-D3CE663F035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40" name="Besedilo 26">
          <a:extLst>
            <a:ext uri="{FF2B5EF4-FFF2-40B4-BE49-F238E27FC236}">
              <a16:creationId xmlns:a16="http://schemas.microsoft.com/office/drawing/2014/main" id="{02AFFCC5-7BA1-48CD-9AD0-17C392B393D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41" name="Besedilo 26">
          <a:extLst>
            <a:ext uri="{FF2B5EF4-FFF2-40B4-BE49-F238E27FC236}">
              <a16:creationId xmlns:a16="http://schemas.microsoft.com/office/drawing/2014/main" id="{CD8B8DD5-C773-4176-9185-F8CE9D0F7B0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42" name="Besedilo 26">
          <a:extLst>
            <a:ext uri="{FF2B5EF4-FFF2-40B4-BE49-F238E27FC236}">
              <a16:creationId xmlns:a16="http://schemas.microsoft.com/office/drawing/2014/main" id="{6675B790-1B84-426A-B8E5-46CA1481E55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43" name="Besedilo 26">
          <a:extLst>
            <a:ext uri="{FF2B5EF4-FFF2-40B4-BE49-F238E27FC236}">
              <a16:creationId xmlns:a16="http://schemas.microsoft.com/office/drawing/2014/main" id="{A28CB509-F48C-43BF-9EF1-01E7F9632EE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44" name="Besedilo 26">
          <a:extLst>
            <a:ext uri="{FF2B5EF4-FFF2-40B4-BE49-F238E27FC236}">
              <a16:creationId xmlns:a16="http://schemas.microsoft.com/office/drawing/2014/main" id="{A7C25842-1BEB-4FE1-84F1-12F1AF6522C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45" name="Besedilo 26">
          <a:extLst>
            <a:ext uri="{FF2B5EF4-FFF2-40B4-BE49-F238E27FC236}">
              <a16:creationId xmlns:a16="http://schemas.microsoft.com/office/drawing/2014/main" id="{F3A17B27-F13C-4C3D-9E2E-57AD6CB6920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46" name="Besedilo 26">
          <a:extLst>
            <a:ext uri="{FF2B5EF4-FFF2-40B4-BE49-F238E27FC236}">
              <a16:creationId xmlns:a16="http://schemas.microsoft.com/office/drawing/2014/main" id="{1ED563FA-9009-4228-8E43-77223612E24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47" name="Besedilo 26">
          <a:extLst>
            <a:ext uri="{FF2B5EF4-FFF2-40B4-BE49-F238E27FC236}">
              <a16:creationId xmlns:a16="http://schemas.microsoft.com/office/drawing/2014/main" id="{1DEC5D3B-6A1C-4714-B7AC-A91D454A056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48" name="Besedilo 26">
          <a:extLst>
            <a:ext uri="{FF2B5EF4-FFF2-40B4-BE49-F238E27FC236}">
              <a16:creationId xmlns:a16="http://schemas.microsoft.com/office/drawing/2014/main" id="{E41D04EE-BF53-4418-9818-5B948E41465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49" name="Besedilo 26">
          <a:extLst>
            <a:ext uri="{FF2B5EF4-FFF2-40B4-BE49-F238E27FC236}">
              <a16:creationId xmlns:a16="http://schemas.microsoft.com/office/drawing/2014/main" id="{D1DE915B-BA55-469C-A8DE-6834B3ADCC5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50" name="Besedilo 26">
          <a:extLst>
            <a:ext uri="{FF2B5EF4-FFF2-40B4-BE49-F238E27FC236}">
              <a16:creationId xmlns:a16="http://schemas.microsoft.com/office/drawing/2014/main" id="{D9983A7D-1432-4E2E-A25D-13D0DBE4FE5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51" name="Besedilo 26">
          <a:extLst>
            <a:ext uri="{FF2B5EF4-FFF2-40B4-BE49-F238E27FC236}">
              <a16:creationId xmlns:a16="http://schemas.microsoft.com/office/drawing/2014/main" id="{87B07B04-5AAF-4652-9B17-8626751082E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52" name="Besedilo 26">
          <a:extLst>
            <a:ext uri="{FF2B5EF4-FFF2-40B4-BE49-F238E27FC236}">
              <a16:creationId xmlns:a16="http://schemas.microsoft.com/office/drawing/2014/main" id="{4E14A761-408D-4E1E-A9B1-52C5CF7DB13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53" name="Besedilo 26">
          <a:extLst>
            <a:ext uri="{FF2B5EF4-FFF2-40B4-BE49-F238E27FC236}">
              <a16:creationId xmlns:a16="http://schemas.microsoft.com/office/drawing/2014/main" id="{68709396-1B6D-4267-BBB4-D799219B5B9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54" name="Besedilo 26">
          <a:extLst>
            <a:ext uri="{FF2B5EF4-FFF2-40B4-BE49-F238E27FC236}">
              <a16:creationId xmlns:a16="http://schemas.microsoft.com/office/drawing/2014/main" id="{A20DDBAC-A1E0-49FD-83A6-86ADAEEB478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55" name="Besedilo 26">
          <a:extLst>
            <a:ext uri="{FF2B5EF4-FFF2-40B4-BE49-F238E27FC236}">
              <a16:creationId xmlns:a16="http://schemas.microsoft.com/office/drawing/2014/main" id="{6B869EC5-2115-423D-B52E-9CE08379F62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56" name="Besedilo 26">
          <a:extLst>
            <a:ext uri="{FF2B5EF4-FFF2-40B4-BE49-F238E27FC236}">
              <a16:creationId xmlns:a16="http://schemas.microsoft.com/office/drawing/2014/main" id="{AADACF02-4C46-4240-9CF8-B30A3747273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57" name="Besedilo 26">
          <a:extLst>
            <a:ext uri="{FF2B5EF4-FFF2-40B4-BE49-F238E27FC236}">
              <a16:creationId xmlns:a16="http://schemas.microsoft.com/office/drawing/2014/main" id="{DF6DF025-5A49-49C0-A0A9-026CFDC618F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58" name="Besedilo 26">
          <a:extLst>
            <a:ext uri="{FF2B5EF4-FFF2-40B4-BE49-F238E27FC236}">
              <a16:creationId xmlns:a16="http://schemas.microsoft.com/office/drawing/2014/main" id="{67EEB1AB-9DA0-435B-9F7E-D4099ABA975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59" name="Besedilo 26">
          <a:extLst>
            <a:ext uri="{FF2B5EF4-FFF2-40B4-BE49-F238E27FC236}">
              <a16:creationId xmlns:a16="http://schemas.microsoft.com/office/drawing/2014/main" id="{28EAD207-067C-4053-AF00-8A3915BE812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60" name="Besedilo 26">
          <a:extLst>
            <a:ext uri="{FF2B5EF4-FFF2-40B4-BE49-F238E27FC236}">
              <a16:creationId xmlns:a16="http://schemas.microsoft.com/office/drawing/2014/main" id="{3C54263A-74CA-4E77-AC79-0FECBADFA20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61" name="Besedilo 26">
          <a:extLst>
            <a:ext uri="{FF2B5EF4-FFF2-40B4-BE49-F238E27FC236}">
              <a16:creationId xmlns:a16="http://schemas.microsoft.com/office/drawing/2014/main" id="{DC0AA38F-403F-47E3-ADBB-DCE195D2FB0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62" name="Besedilo 26">
          <a:extLst>
            <a:ext uri="{FF2B5EF4-FFF2-40B4-BE49-F238E27FC236}">
              <a16:creationId xmlns:a16="http://schemas.microsoft.com/office/drawing/2014/main" id="{45773808-0F11-4531-8D35-4C0C4DF4818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63" name="Besedilo 26">
          <a:extLst>
            <a:ext uri="{FF2B5EF4-FFF2-40B4-BE49-F238E27FC236}">
              <a16:creationId xmlns:a16="http://schemas.microsoft.com/office/drawing/2014/main" id="{AB09054C-FF94-418C-A7FC-9A8165B6DB1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64" name="Besedilo 26">
          <a:extLst>
            <a:ext uri="{FF2B5EF4-FFF2-40B4-BE49-F238E27FC236}">
              <a16:creationId xmlns:a16="http://schemas.microsoft.com/office/drawing/2014/main" id="{B69AD5A5-1069-442C-8DDF-73591967A07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65" name="Besedilo 26">
          <a:extLst>
            <a:ext uri="{FF2B5EF4-FFF2-40B4-BE49-F238E27FC236}">
              <a16:creationId xmlns:a16="http://schemas.microsoft.com/office/drawing/2014/main" id="{849172B4-A2C1-4E00-B8E7-69D2587D3F2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66" name="Besedilo 26">
          <a:extLst>
            <a:ext uri="{FF2B5EF4-FFF2-40B4-BE49-F238E27FC236}">
              <a16:creationId xmlns:a16="http://schemas.microsoft.com/office/drawing/2014/main" id="{0AC6F854-BEC5-41A7-B700-F086262C5EB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67" name="Besedilo 26">
          <a:extLst>
            <a:ext uri="{FF2B5EF4-FFF2-40B4-BE49-F238E27FC236}">
              <a16:creationId xmlns:a16="http://schemas.microsoft.com/office/drawing/2014/main" id="{CBA18863-1036-487B-893B-09579196030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68" name="Besedilo 26">
          <a:extLst>
            <a:ext uri="{FF2B5EF4-FFF2-40B4-BE49-F238E27FC236}">
              <a16:creationId xmlns:a16="http://schemas.microsoft.com/office/drawing/2014/main" id="{5ED6A690-EDB2-4BDF-8C94-E2A7C012DDC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69" name="Besedilo 26">
          <a:extLst>
            <a:ext uri="{FF2B5EF4-FFF2-40B4-BE49-F238E27FC236}">
              <a16:creationId xmlns:a16="http://schemas.microsoft.com/office/drawing/2014/main" id="{811C85E8-68A3-4C9B-A2CF-02F0EA510E3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70" name="Besedilo 26">
          <a:extLst>
            <a:ext uri="{FF2B5EF4-FFF2-40B4-BE49-F238E27FC236}">
              <a16:creationId xmlns:a16="http://schemas.microsoft.com/office/drawing/2014/main" id="{F71450D8-0AAB-4B73-89A5-CFF8B04A7F8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71" name="Besedilo 26">
          <a:extLst>
            <a:ext uri="{FF2B5EF4-FFF2-40B4-BE49-F238E27FC236}">
              <a16:creationId xmlns:a16="http://schemas.microsoft.com/office/drawing/2014/main" id="{ECBCDC52-A20A-4ACF-85CF-8EC298A52ED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72" name="Besedilo 26">
          <a:extLst>
            <a:ext uri="{FF2B5EF4-FFF2-40B4-BE49-F238E27FC236}">
              <a16:creationId xmlns:a16="http://schemas.microsoft.com/office/drawing/2014/main" id="{71B02AAE-BEA5-485B-8B3F-3A8FB85070A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73" name="Besedilo 26">
          <a:extLst>
            <a:ext uri="{FF2B5EF4-FFF2-40B4-BE49-F238E27FC236}">
              <a16:creationId xmlns:a16="http://schemas.microsoft.com/office/drawing/2014/main" id="{1D041C29-E7AE-4D2E-98E4-452F1EFAF18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74" name="Besedilo 26">
          <a:extLst>
            <a:ext uri="{FF2B5EF4-FFF2-40B4-BE49-F238E27FC236}">
              <a16:creationId xmlns:a16="http://schemas.microsoft.com/office/drawing/2014/main" id="{3CB1CBB9-DADE-47DA-ABF0-5CCC0799499F}"/>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75" name="Besedilo 26">
          <a:extLst>
            <a:ext uri="{FF2B5EF4-FFF2-40B4-BE49-F238E27FC236}">
              <a16:creationId xmlns:a16="http://schemas.microsoft.com/office/drawing/2014/main" id="{FE5CDBC1-6741-4FF7-B322-CC7B98DAD8E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76" name="Besedilo 26">
          <a:extLst>
            <a:ext uri="{FF2B5EF4-FFF2-40B4-BE49-F238E27FC236}">
              <a16:creationId xmlns:a16="http://schemas.microsoft.com/office/drawing/2014/main" id="{8032DBFE-F25F-4426-9186-30C0FAF6252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77" name="Besedilo 26">
          <a:extLst>
            <a:ext uri="{FF2B5EF4-FFF2-40B4-BE49-F238E27FC236}">
              <a16:creationId xmlns:a16="http://schemas.microsoft.com/office/drawing/2014/main" id="{FAD6A5AA-A3B6-4A1B-9DF7-367F2B05137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78" name="Besedilo 26">
          <a:extLst>
            <a:ext uri="{FF2B5EF4-FFF2-40B4-BE49-F238E27FC236}">
              <a16:creationId xmlns:a16="http://schemas.microsoft.com/office/drawing/2014/main" id="{4C1AC8B9-F2B2-466D-A37D-CE18B38622D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79" name="Besedilo 26">
          <a:extLst>
            <a:ext uri="{FF2B5EF4-FFF2-40B4-BE49-F238E27FC236}">
              <a16:creationId xmlns:a16="http://schemas.microsoft.com/office/drawing/2014/main" id="{DEBCC887-EBAC-4ED4-BC23-526C41B129A1}"/>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80" name="Besedilo 26">
          <a:extLst>
            <a:ext uri="{FF2B5EF4-FFF2-40B4-BE49-F238E27FC236}">
              <a16:creationId xmlns:a16="http://schemas.microsoft.com/office/drawing/2014/main" id="{86C9FECF-47ED-4DB3-BB57-8EDAD49DC73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81" name="Besedilo 26">
          <a:extLst>
            <a:ext uri="{FF2B5EF4-FFF2-40B4-BE49-F238E27FC236}">
              <a16:creationId xmlns:a16="http://schemas.microsoft.com/office/drawing/2014/main" id="{DB957265-495A-4EAA-BE41-C2CE20F7779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82" name="Besedilo 26">
          <a:extLst>
            <a:ext uri="{FF2B5EF4-FFF2-40B4-BE49-F238E27FC236}">
              <a16:creationId xmlns:a16="http://schemas.microsoft.com/office/drawing/2014/main" id="{A28AF2FE-15C9-44C2-A0A1-41563B16B27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83" name="Besedilo 26">
          <a:extLst>
            <a:ext uri="{FF2B5EF4-FFF2-40B4-BE49-F238E27FC236}">
              <a16:creationId xmlns:a16="http://schemas.microsoft.com/office/drawing/2014/main" id="{6E11C7B8-76CB-448B-8942-27A1694D970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84" name="Besedilo 26">
          <a:extLst>
            <a:ext uri="{FF2B5EF4-FFF2-40B4-BE49-F238E27FC236}">
              <a16:creationId xmlns:a16="http://schemas.microsoft.com/office/drawing/2014/main" id="{CAA54240-5C6F-46AF-A7FD-B729EA011EF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85" name="Besedilo 26">
          <a:extLst>
            <a:ext uri="{FF2B5EF4-FFF2-40B4-BE49-F238E27FC236}">
              <a16:creationId xmlns:a16="http://schemas.microsoft.com/office/drawing/2014/main" id="{9A03B2E4-9BD2-4C90-A3FA-A76A1A42920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86" name="Besedilo 26">
          <a:extLst>
            <a:ext uri="{FF2B5EF4-FFF2-40B4-BE49-F238E27FC236}">
              <a16:creationId xmlns:a16="http://schemas.microsoft.com/office/drawing/2014/main" id="{911C2B66-602B-45A1-A8CE-551F3DDE463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87" name="Besedilo 26">
          <a:extLst>
            <a:ext uri="{FF2B5EF4-FFF2-40B4-BE49-F238E27FC236}">
              <a16:creationId xmlns:a16="http://schemas.microsoft.com/office/drawing/2014/main" id="{D8C21F41-640F-4F28-A39D-96396F9118B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88" name="Besedilo 26">
          <a:extLst>
            <a:ext uri="{FF2B5EF4-FFF2-40B4-BE49-F238E27FC236}">
              <a16:creationId xmlns:a16="http://schemas.microsoft.com/office/drawing/2014/main" id="{9D5205F1-BF6D-4625-93F7-4501BB92FD3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89" name="Besedilo 26">
          <a:extLst>
            <a:ext uri="{FF2B5EF4-FFF2-40B4-BE49-F238E27FC236}">
              <a16:creationId xmlns:a16="http://schemas.microsoft.com/office/drawing/2014/main" id="{8F7B7087-ABB5-413F-97C1-8ABAED9A0D3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90" name="Besedilo 26">
          <a:extLst>
            <a:ext uri="{FF2B5EF4-FFF2-40B4-BE49-F238E27FC236}">
              <a16:creationId xmlns:a16="http://schemas.microsoft.com/office/drawing/2014/main" id="{D572917D-A0BE-4F75-86CC-AA72FD62FF8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91" name="Besedilo 26">
          <a:extLst>
            <a:ext uri="{FF2B5EF4-FFF2-40B4-BE49-F238E27FC236}">
              <a16:creationId xmlns:a16="http://schemas.microsoft.com/office/drawing/2014/main" id="{EDB9DE73-77C0-48A7-B3F8-5957B6D3593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92" name="Besedilo 26">
          <a:extLst>
            <a:ext uri="{FF2B5EF4-FFF2-40B4-BE49-F238E27FC236}">
              <a16:creationId xmlns:a16="http://schemas.microsoft.com/office/drawing/2014/main" id="{9D2B3FA4-91A4-4C2D-A5D5-43E8B72B384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93" name="Besedilo 26">
          <a:extLst>
            <a:ext uri="{FF2B5EF4-FFF2-40B4-BE49-F238E27FC236}">
              <a16:creationId xmlns:a16="http://schemas.microsoft.com/office/drawing/2014/main" id="{F793503A-A35E-4D8A-AEFE-9556F6CDB16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94" name="Besedilo 26">
          <a:extLst>
            <a:ext uri="{FF2B5EF4-FFF2-40B4-BE49-F238E27FC236}">
              <a16:creationId xmlns:a16="http://schemas.microsoft.com/office/drawing/2014/main" id="{918A219E-892E-49CB-888E-D35AD24D1E2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95" name="Besedilo 26">
          <a:extLst>
            <a:ext uri="{FF2B5EF4-FFF2-40B4-BE49-F238E27FC236}">
              <a16:creationId xmlns:a16="http://schemas.microsoft.com/office/drawing/2014/main" id="{3D60C2BF-19B9-431D-876C-BC693CFB052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96" name="Besedilo 26">
          <a:extLst>
            <a:ext uri="{FF2B5EF4-FFF2-40B4-BE49-F238E27FC236}">
              <a16:creationId xmlns:a16="http://schemas.microsoft.com/office/drawing/2014/main" id="{76A1628C-30A7-4BA7-973D-70EA4559F8B6}"/>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97" name="Besedilo 26">
          <a:extLst>
            <a:ext uri="{FF2B5EF4-FFF2-40B4-BE49-F238E27FC236}">
              <a16:creationId xmlns:a16="http://schemas.microsoft.com/office/drawing/2014/main" id="{1482AE62-3062-45FB-A84E-28131FB9B14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98" name="Besedilo 26">
          <a:extLst>
            <a:ext uri="{FF2B5EF4-FFF2-40B4-BE49-F238E27FC236}">
              <a16:creationId xmlns:a16="http://schemas.microsoft.com/office/drawing/2014/main" id="{A56DB5F8-5CAC-4DF0-B015-5CF9A4AE22F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299" name="Besedilo 26">
          <a:extLst>
            <a:ext uri="{FF2B5EF4-FFF2-40B4-BE49-F238E27FC236}">
              <a16:creationId xmlns:a16="http://schemas.microsoft.com/office/drawing/2014/main" id="{659A0F0D-BC79-4CEE-9128-89E4257ABF13}"/>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00" name="Besedilo 26">
          <a:extLst>
            <a:ext uri="{FF2B5EF4-FFF2-40B4-BE49-F238E27FC236}">
              <a16:creationId xmlns:a16="http://schemas.microsoft.com/office/drawing/2014/main" id="{AF933626-8B04-4B6A-9FC3-4FA554FA81C0}"/>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01" name="Besedilo 26">
          <a:extLst>
            <a:ext uri="{FF2B5EF4-FFF2-40B4-BE49-F238E27FC236}">
              <a16:creationId xmlns:a16="http://schemas.microsoft.com/office/drawing/2014/main" id="{8E0E94FF-C84F-4268-B624-0D4BF7AB1EE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02" name="Besedilo 26">
          <a:extLst>
            <a:ext uri="{FF2B5EF4-FFF2-40B4-BE49-F238E27FC236}">
              <a16:creationId xmlns:a16="http://schemas.microsoft.com/office/drawing/2014/main" id="{CC5D2520-A3B8-4BD1-8647-4849C032211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03" name="Besedilo 26">
          <a:extLst>
            <a:ext uri="{FF2B5EF4-FFF2-40B4-BE49-F238E27FC236}">
              <a16:creationId xmlns:a16="http://schemas.microsoft.com/office/drawing/2014/main" id="{485847C4-78DF-4194-9514-DCC029128C0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04" name="Besedilo 26">
          <a:extLst>
            <a:ext uri="{FF2B5EF4-FFF2-40B4-BE49-F238E27FC236}">
              <a16:creationId xmlns:a16="http://schemas.microsoft.com/office/drawing/2014/main" id="{09EF792D-9476-419A-907B-D410D74771CA}"/>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05" name="Besedilo 26">
          <a:extLst>
            <a:ext uri="{FF2B5EF4-FFF2-40B4-BE49-F238E27FC236}">
              <a16:creationId xmlns:a16="http://schemas.microsoft.com/office/drawing/2014/main" id="{C049ADAB-581A-4CCA-9FB2-E8CC07963CDB}"/>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06" name="Besedilo 26">
          <a:extLst>
            <a:ext uri="{FF2B5EF4-FFF2-40B4-BE49-F238E27FC236}">
              <a16:creationId xmlns:a16="http://schemas.microsoft.com/office/drawing/2014/main" id="{A7F19787-8A5F-46D8-AD0D-4060B8D45A2C}"/>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07" name="Besedilo 26">
          <a:extLst>
            <a:ext uri="{FF2B5EF4-FFF2-40B4-BE49-F238E27FC236}">
              <a16:creationId xmlns:a16="http://schemas.microsoft.com/office/drawing/2014/main" id="{590C73B6-8E76-4217-8E47-7F3E9D4BEA98}"/>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08" name="Besedilo 26">
          <a:extLst>
            <a:ext uri="{FF2B5EF4-FFF2-40B4-BE49-F238E27FC236}">
              <a16:creationId xmlns:a16="http://schemas.microsoft.com/office/drawing/2014/main" id="{CCF1236D-98B8-43C7-8DED-77B9E33D949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09" name="Besedilo 26">
          <a:extLst>
            <a:ext uri="{FF2B5EF4-FFF2-40B4-BE49-F238E27FC236}">
              <a16:creationId xmlns:a16="http://schemas.microsoft.com/office/drawing/2014/main" id="{4ECE2A29-86D5-4547-982B-A5714295BEB4}"/>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10" name="Besedilo 26">
          <a:extLst>
            <a:ext uri="{FF2B5EF4-FFF2-40B4-BE49-F238E27FC236}">
              <a16:creationId xmlns:a16="http://schemas.microsoft.com/office/drawing/2014/main" id="{30FF9599-60A7-4D1C-9C06-214E9413C0C7}"/>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11" name="Besedilo 26">
          <a:extLst>
            <a:ext uri="{FF2B5EF4-FFF2-40B4-BE49-F238E27FC236}">
              <a16:creationId xmlns:a16="http://schemas.microsoft.com/office/drawing/2014/main" id="{9D7D0F54-61E2-42EB-A7C7-8F7326831C45}"/>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12" name="Besedilo 26">
          <a:extLst>
            <a:ext uri="{FF2B5EF4-FFF2-40B4-BE49-F238E27FC236}">
              <a16:creationId xmlns:a16="http://schemas.microsoft.com/office/drawing/2014/main" id="{4C86814F-A118-4985-881E-C2664E27EF5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13" name="Besedilo 26">
          <a:extLst>
            <a:ext uri="{FF2B5EF4-FFF2-40B4-BE49-F238E27FC236}">
              <a16:creationId xmlns:a16="http://schemas.microsoft.com/office/drawing/2014/main" id="{98E1764F-8828-41FC-9ED7-AECAE1020F4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14" name="Besedilo 26">
          <a:extLst>
            <a:ext uri="{FF2B5EF4-FFF2-40B4-BE49-F238E27FC236}">
              <a16:creationId xmlns:a16="http://schemas.microsoft.com/office/drawing/2014/main" id="{2F9A771E-E1CD-4E43-80E6-A395ABBD2F82}"/>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15" name="Besedilo 26">
          <a:extLst>
            <a:ext uri="{FF2B5EF4-FFF2-40B4-BE49-F238E27FC236}">
              <a16:creationId xmlns:a16="http://schemas.microsoft.com/office/drawing/2014/main" id="{228A4EE2-22B7-4173-B829-B4B4374693BE}"/>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16" name="Besedilo 26">
          <a:extLst>
            <a:ext uri="{FF2B5EF4-FFF2-40B4-BE49-F238E27FC236}">
              <a16:creationId xmlns:a16="http://schemas.microsoft.com/office/drawing/2014/main" id="{8F986223-A0AE-42E5-BA05-F4860810A92D}"/>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twoCellAnchor>
    <xdr:from>
      <xdr:col>1</xdr:col>
      <xdr:colOff>28575</xdr:colOff>
      <xdr:row>1038</xdr:row>
      <xdr:rowOff>152400</xdr:rowOff>
    </xdr:from>
    <xdr:to>
      <xdr:col>1</xdr:col>
      <xdr:colOff>28575</xdr:colOff>
      <xdr:row>1039</xdr:row>
      <xdr:rowOff>0</xdr:rowOff>
    </xdr:to>
    <xdr:sp macro="" textlink="" fLocksText="0">
      <xdr:nvSpPr>
        <xdr:cNvPr id="317" name="Besedilo 26">
          <a:extLst>
            <a:ext uri="{FF2B5EF4-FFF2-40B4-BE49-F238E27FC236}">
              <a16:creationId xmlns:a16="http://schemas.microsoft.com/office/drawing/2014/main" id="{543660C0-E3D2-4840-89C1-8261DDB2AA99}"/>
            </a:ext>
          </a:extLst>
        </xdr:cNvPr>
        <xdr:cNvSpPr>
          <a:spLocks noChangeArrowheads="1"/>
        </xdr:cNvSpPr>
      </xdr:nvSpPr>
      <xdr:spPr bwMode="auto">
        <a:xfrm>
          <a:off x="428625" y="403136100"/>
          <a:ext cx="0" cy="47625"/>
        </a:xfrm>
        <a:prstGeom prst="rect">
          <a:avLst/>
        </a:prstGeom>
        <a:noFill/>
        <a:ln>
          <a:noFill/>
        </a:ln>
        <a:effectLst/>
      </xdr:spPr>
      <xdr:txBody>
        <a:bodyPr vertOverflow="clip" wrap="square" lIns="27360" tIns="23040" rIns="0" bIns="0" anchor="t"/>
        <a:lstStyle/>
        <a:p>
          <a:pPr algn="l" rtl="0">
            <a:defRPr sz="1000"/>
          </a:pPr>
          <a:r>
            <a:rPr lang="sl-SI" sz="1000" b="0" i="0" u="none" strike="noStrike" baseline="0">
              <a:solidFill>
                <a:srgbClr val="000000"/>
              </a:solidFill>
              <a:latin typeface="Arial"/>
              <a:cs typeface="Arial"/>
            </a:rPr>
            <a:t>Priprava gradbiļŤa se izvede na ae saniran teren in zajema:</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3126105</xdr:colOff>
      <xdr:row>1432</xdr:row>
      <xdr:rowOff>0</xdr:rowOff>
    </xdr:from>
    <xdr:ext cx="184731" cy="264560"/>
    <xdr:sp macro="" textlink="">
      <xdr:nvSpPr>
        <xdr:cNvPr id="2" name="PoljeZBesedilom 4">
          <a:extLst>
            <a:ext uri="{FF2B5EF4-FFF2-40B4-BE49-F238E27FC236}">
              <a16:creationId xmlns:a16="http://schemas.microsoft.com/office/drawing/2014/main" id="{7CCF48CA-042F-40A1-83EB-43664DA3CECE}"/>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3" name="PoljeZBesedilom 5">
          <a:extLst>
            <a:ext uri="{FF2B5EF4-FFF2-40B4-BE49-F238E27FC236}">
              <a16:creationId xmlns:a16="http://schemas.microsoft.com/office/drawing/2014/main" id="{B6A4D145-B693-4E7E-A2D2-8DE83C14C3BB}"/>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4" name="PoljeZBesedilom 6">
          <a:extLst>
            <a:ext uri="{FF2B5EF4-FFF2-40B4-BE49-F238E27FC236}">
              <a16:creationId xmlns:a16="http://schemas.microsoft.com/office/drawing/2014/main" id="{F11E793A-4E76-4253-A940-04ADB2361FAA}"/>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5" name="PoljeZBesedilom 7">
          <a:extLst>
            <a:ext uri="{FF2B5EF4-FFF2-40B4-BE49-F238E27FC236}">
              <a16:creationId xmlns:a16="http://schemas.microsoft.com/office/drawing/2014/main" id="{90AF7487-00DB-489B-A16F-93F14FE3F3D9}"/>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6" name="PoljeZBesedilom 8">
          <a:extLst>
            <a:ext uri="{FF2B5EF4-FFF2-40B4-BE49-F238E27FC236}">
              <a16:creationId xmlns:a16="http://schemas.microsoft.com/office/drawing/2014/main" id="{ECDBCCC3-A171-442D-88BB-9DDE4E094A20}"/>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7" name="PoljeZBesedilom 9">
          <a:extLst>
            <a:ext uri="{FF2B5EF4-FFF2-40B4-BE49-F238E27FC236}">
              <a16:creationId xmlns:a16="http://schemas.microsoft.com/office/drawing/2014/main" id="{E48EE13B-52F0-4D0F-B088-03B3933D6C52}"/>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8" name="PoljeZBesedilom 12">
          <a:extLst>
            <a:ext uri="{FF2B5EF4-FFF2-40B4-BE49-F238E27FC236}">
              <a16:creationId xmlns:a16="http://schemas.microsoft.com/office/drawing/2014/main" id="{FC4464A9-62E8-4B64-A89F-0F2C1A63F7B4}"/>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9" name="PoljeZBesedilom 13">
          <a:extLst>
            <a:ext uri="{FF2B5EF4-FFF2-40B4-BE49-F238E27FC236}">
              <a16:creationId xmlns:a16="http://schemas.microsoft.com/office/drawing/2014/main" id="{C2D81609-31A6-4DC4-BAC4-066ABE1AA191}"/>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0" name="PoljeZBesedilom 14">
          <a:extLst>
            <a:ext uri="{FF2B5EF4-FFF2-40B4-BE49-F238E27FC236}">
              <a16:creationId xmlns:a16="http://schemas.microsoft.com/office/drawing/2014/main" id="{260206DA-E7E7-4791-9764-CC5450757134}"/>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1" name="PoljeZBesedilom 15">
          <a:extLst>
            <a:ext uri="{FF2B5EF4-FFF2-40B4-BE49-F238E27FC236}">
              <a16:creationId xmlns:a16="http://schemas.microsoft.com/office/drawing/2014/main" id="{2A4E827A-21AD-4349-9A6C-DA7BA66F04B8}"/>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2" name="PoljeZBesedilom 22">
          <a:extLst>
            <a:ext uri="{FF2B5EF4-FFF2-40B4-BE49-F238E27FC236}">
              <a16:creationId xmlns:a16="http://schemas.microsoft.com/office/drawing/2014/main" id="{AB98F3EA-0081-4C28-A751-3E08D7E71BAB}"/>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3" name="PoljeZBesedilom 24">
          <a:extLst>
            <a:ext uri="{FF2B5EF4-FFF2-40B4-BE49-F238E27FC236}">
              <a16:creationId xmlns:a16="http://schemas.microsoft.com/office/drawing/2014/main" id="{4F52BC31-E50A-4441-9B10-426D3B7C419B}"/>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4" name="PoljeZBesedilom 2">
          <a:extLst>
            <a:ext uri="{FF2B5EF4-FFF2-40B4-BE49-F238E27FC236}">
              <a16:creationId xmlns:a16="http://schemas.microsoft.com/office/drawing/2014/main" id="{975E5D2E-E067-4D0A-BB8D-B2C022F2E4E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5" name="PoljeZBesedilom 72">
          <a:extLst>
            <a:ext uri="{FF2B5EF4-FFF2-40B4-BE49-F238E27FC236}">
              <a16:creationId xmlns:a16="http://schemas.microsoft.com/office/drawing/2014/main" id="{750A8BEF-4EB5-4016-9018-AB51DEF6AE91}"/>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6" name="PoljeZBesedilom 73">
          <a:extLst>
            <a:ext uri="{FF2B5EF4-FFF2-40B4-BE49-F238E27FC236}">
              <a16:creationId xmlns:a16="http://schemas.microsoft.com/office/drawing/2014/main" id="{940986AD-5346-46A7-889E-3E3765567D27}"/>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7" name="PoljeZBesedilom 74">
          <a:extLst>
            <a:ext uri="{FF2B5EF4-FFF2-40B4-BE49-F238E27FC236}">
              <a16:creationId xmlns:a16="http://schemas.microsoft.com/office/drawing/2014/main" id="{E34C5347-CBCE-4F7D-AC38-0CA577411FB4}"/>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8" name="PoljeZBesedilom 75">
          <a:extLst>
            <a:ext uri="{FF2B5EF4-FFF2-40B4-BE49-F238E27FC236}">
              <a16:creationId xmlns:a16="http://schemas.microsoft.com/office/drawing/2014/main" id="{AB387D21-E7A2-4AB8-9492-C0BDFAA1E146}"/>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9" name="PoljeZBesedilom 76">
          <a:extLst>
            <a:ext uri="{FF2B5EF4-FFF2-40B4-BE49-F238E27FC236}">
              <a16:creationId xmlns:a16="http://schemas.microsoft.com/office/drawing/2014/main" id="{FC783CB1-BA2A-47A4-B6B0-F2B7FF932208}"/>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20" name="PoljeZBesedilom 77">
          <a:extLst>
            <a:ext uri="{FF2B5EF4-FFF2-40B4-BE49-F238E27FC236}">
              <a16:creationId xmlns:a16="http://schemas.microsoft.com/office/drawing/2014/main" id="{AE76D0A3-44FA-47F8-836B-18D5D9E2FDD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21" name="PoljeZBesedilom 78">
          <a:extLst>
            <a:ext uri="{FF2B5EF4-FFF2-40B4-BE49-F238E27FC236}">
              <a16:creationId xmlns:a16="http://schemas.microsoft.com/office/drawing/2014/main" id="{1F034579-67E9-4385-BDF2-12CFD365897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22" name="PoljeZBesedilom 79">
          <a:extLst>
            <a:ext uri="{FF2B5EF4-FFF2-40B4-BE49-F238E27FC236}">
              <a16:creationId xmlns:a16="http://schemas.microsoft.com/office/drawing/2014/main" id="{8012E337-9279-424F-BE75-E149F636CDBE}"/>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23" name="PoljeZBesedilom 80">
          <a:extLst>
            <a:ext uri="{FF2B5EF4-FFF2-40B4-BE49-F238E27FC236}">
              <a16:creationId xmlns:a16="http://schemas.microsoft.com/office/drawing/2014/main" id="{7032E4A7-770A-4F62-B1E3-3B9C3F48B31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24" name="PoljeZBesedilom 81">
          <a:extLst>
            <a:ext uri="{FF2B5EF4-FFF2-40B4-BE49-F238E27FC236}">
              <a16:creationId xmlns:a16="http://schemas.microsoft.com/office/drawing/2014/main" id="{5CD9255D-2096-4BD3-95F7-20783EF83AFF}"/>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4560"/>
    <xdr:sp macro="" textlink="">
      <xdr:nvSpPr>
        <xdr:cNvPr id="25" name="PoljeZBesedilom 1">
          <a:extLst>
            <a:ext uri="{FF2B5EF4-FFF2-40B4-BE49-F238E27FC236}">
              <a16:creationId xmlns:a16="http://schemas.microsoft.com/office/drawing/2014/main" id="{863AF28F-91DE-4D51-B714-656B445E493B}"/>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70859"/>
    <xdr:sp macro="" textlink="">
      <xdr:nvSpPr>
        <xdr:cNvPr id="26" name="PoljeZBesedilom 1">
          <a:extLst>
            <a:ext uri="{FF2B5EF4-FFF2-40B4-BE49-F238E27FC236}">
              <a16:creationId xmlns:a16="http://schemas.microsoft.com/office/drawing/2014/main" id="{FF0A6761-1B29-4D91-BAE8-2A55F25FE867}"/>
            </a:ext>
          </a:extLst>
        </xdr:cNvPr>
        <xdr:cNvSpPr txBox="1"/>
      </xdr:nvSpPr>
      <xdr:spPr>
        <a:xfrm>
          <a:off x="3723005" y="2942590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27" name="PoljeZBesedilom 4">
          <a:extLst>
            <a:ext uri="{FF2B5EF4-FFF2-40B4-BE49-F238E27FC236}">
              <a16:creationId xmlns:a16="http://schemas.microsoft.com/office/drawing/2014/main" id="{78866B28-B979-4653-84DD-4E4EEBFFD3D8}"/>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28" name="PoljeZBesedilom 5">
          <a:extLst>
            <a:ext uri="{FF2B5EF4-FFF2-40B4-BE49-F238E27FC236}">
              <a16:creationId xmlns:a16="http://schemas.microsoft.com/office/drawing/2014/main" id="{8D2A9105-AF59-4E59-A44F-FB64C3B60210}"/>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29" name="PoljeZBesedilom 6">
          <a:extLst>
            <a:ext uri="{FF2B5EF4-FFF2-40B4-BE49-F238E27FC236}">
              <a16:creationId xmlns:a16="http://schemas.microsoft.com/office/drawing/2014/main" id="{819EBE41-8349-4ED4-B089-16DC4A690CCC}"/>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30" name="PoljeZBesedilom 7">
          <a:extLst>
            <a:ext uri="{FF2B5EF4-FFF2-40B4-BE49-F238E27FC236}">
              <a16:creationId xmlns:a16="http://schemas.microsoft.com/office/drawing/2014/main" id="{540511A9-89E6-4BCD-AA17-BDE0AC48BBCD}"/>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31" name="PoljeZBesedilom 8">
          <a:extLst>
            <a:ext uri="{FF2B5EF4-FFF2-40B4-BE49-F238E27FC236}">
              <a16:creationId xmlns:a16="http://schemas.microsoft.com/office/drawing/2014/main" id="{EC5E97A1-2BC1-47D0-9EC2-561C7F04A023}"/>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32" name="PoljeZBesedilom 9">
          <a:extLst>
            <a:ext uri="{FF2B5EF4-FFF2-40B4-BE49-F238E27FC236}">
              <a16:creationId xmlns:a16="http://schemas.microsoft.com/office/drawing/2014/main" id="{8A6372C9-7278-4BAA-9386-80009CFA9A5F}"/>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33" name="PoljeZBesedilom 12">
          <a:extLst>
            <a:ext uri="{FF2B5EF4-FFF2-40B4-BE49-F238E27FC236}">
              <a16:creationId xmlns:a16="http://schemas.microsoft.com/office/drawing/2014/main" id="{5DA848E4-1696-4106-83AD-3BD404B01A89}"/>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34" name="PoljeZBesedilom 13">
          <a:extLst>
            <a:ext uri="{FF2B5EF4-FFF2-40B4-BE49-F238E27FC236}">
              <a16:creationId xmlns:a16="http://schemas.microsoft.com/office/drawing/2014/main" id="{E073A0DC-0400-4ECD-BF66-32E1AC648E50}"/>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35" name="PoljeZBesedilom 14">
          <a:extLst>
            <a:ext uri="{FF2B5EF4-FFF2-40B4-BE49-F238E27FC236}">
              <a16:creationId xmlns:a16="http://schemas.microsoft.com/office/drawing/2014/main" id="{768941F7-F906-493A-B5B5-3852561ECEEE}"/>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36" name="PoljeZBesedilom 15">
          <a:extLst>
            <a:ext uri="{FF2B5EF4-FFF2-40B4-BE49-F238E27FC236}">
              <a16:creationId xmlns:a16="http://schemas.microsoft.com/office/drawing/2014/main" id="{4A16D0C0-B288-40F3-8877-EBABD08BFD62}"/>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37" name="PoljeZBesedilom 22">
          <a:extLst>
            <a:ext uri="{FF2B5EF4-FFF2-40B4-BE49-F238E27FC236}">
              <a16:creationId xmlns:a16="http://schemas.microsoft.com/office/drawing/2014/main" id="{65F37B9D-3D69-44F8-B833-1831D22DECCF}"/>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38" name="PoljeZBesedilom 24">
          <a:extLst>
            <a:ext uri="{FF2B5EF4-FFF2-40B4-BE49-F238E27FC236}">
              <a16:creationId xmlns:a16="http://schemas.microsoft.com/office/drawing/2014/main" id="{45E4C5A2-BCE0-4FD4-887E-E08D4B5A0D3F}"/>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39" name="PoljeZBesedilom 2">
          <a:extLst>
            <a:ext uri="{FF2B5EF4-FFF2-40B4-BE49-F238E27FC236}">
              <a16:creationId xmlns:a16="http://schemas.microsoft.com/office/drawing/2014/main" id="{56AA2AC6-4B79-4333-9F81-695314CD7AD9}"/>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0" name="PoljeZBesedilom 72">
          <a:extLst>
            <a:ext uri="{FF2B5EF4-FFF2-40B4-BE49-F238E27FC236}">
              <a16:creationId xmlns:a16="http://schemas.microsoft.com/office/drawing/2014/main" id="{EE975D8E-CDBC-4E9E-9468-95DFF711C904}"/>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1" name="PoljeZBesedilom 73">
          <a:extLst>
            <a:ext uri="{FF2B5EF4-FFF2-40B4-BE49-F238E27FC236}">
              <a16:creationId xmlns:a16="http://schemas.microsoft.com/office/drawing/2014/main" id="{B7C924AA-1BC1-42BC-8239-33A72C22B91E}"/>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2" name="PoljeZBesedilom 74">
          <a:extLst>
            <a:ext uri="{FF2B5EF4-FFF2-40B4-BE49-F238E27FC236}">
              <a16:creationId xmlns:a16="http://schemas.microsoft.com/office/drawing/2014/main" id="{28E5D4A1-373B-448B-97BB-3665E5645FF2}"/>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3" name="PoljeZBesedilom 75">
          <a:extLst>
            <a:ext uri="{FF2B5EF4-FFF2-40B4-BE49-F238E27FC236}">
              <a16:creationId xmlns:a16="http://schemas.microsoft.com/office/drawing/2014/main" id="{7DAF9E32-C419-4E22-A59D-67E15374352C}"/>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4" name="PoljeZBesedilom 76">
          <a:extLst>
            <a:ext uri="{FF2B5EF4-FFF2-40B4-BE49-F238E27FC236}">
              <a16:creationId xmlns:a16="http://schemas.microsoft.com/office/drawing/2014/main" id="{A15E08FE-59EF-48EB-B256-5808F6F01776}"/>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5" name="PoljeZBesedilom 77">
          <a:extLst>
            <a:ext uri="{FF2B5EF4-FFF2-40B4-BE49-F238E27FC236}">
              <a16:creationId xmlns:a16="http://schemas.microsoft.com/office/drawing/2014/main" id="{DD010C25-95AD-4B2C-93BA-1EF69FB6673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6" name="PoljeZBesedilom 78">
          <a:extLst>
            <a:ext uri="{FF2B5EF4-FFF2-40B4-BE49-F238E27FC236}">
              <a16:creationId xmlns:a16="http://schemas.microsoft.com/office/drawing/2014/main" id="{128481DA-2678-4D9B-AED4-756F1A86008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7" name="PoljeZBesedilom 79">
          <a:extLst>
            <a:ext uri="{FF2B5EF4-FFF2-40B4-BE49-F238E27FC236}">
              <a16:creationId xmlns:a16="http://schemas.microsoft.com/office/drawing/2014/main" id="{C119EAA6-5367-4E90-9ADC-716116C9D978}"/>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8" name="PoljeZBesedilom 80">
          <a:extLst>
            <a:ext uri="{FF2B5EF4-FFF2-40B4-BE49-F238E27FC236}">
              <a16:creationId xmlns:a16="http://schemas.microsoft.com/office/drawing/2014/main" id="{069D68F6-A40B-4A9B-8992-A165A819318C}"/>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9" name="PoljeZBesedilom 81">
          <a:extLst>
            <a:ext uri="{FF2B5EF4-FFF2-40B4-BE49-F238E27FC236}">
              <a16:creationId xmlns:a16="http://schemas.microsoft.com/office/drawing/2014/main" id="{AEB31C0B-6839-4CFB-83D9-74C98C4FA85C}"/>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72603"/>
    <xdr:sp macro="" textlink="">
      <xdr:nvSpPr>
        <xdr:cNvPr id="50" name="PoljeZBesedilom 1">
          <a:extLst>
            <a:ext uri="{FF2B5EF4-FFF2-40B4-BE49-F238E27FC236}">
              <a16:creationId xmlns:a16="http://schemas.microsoft.com/office/drawing/2014/main" id="{DF1E33AE-8D1C-4781-8367-53F2CABE4DEE}"/>
            </a:ext>
          </a:extLst>
        </xdr:cNvPr>
        <xdr:cNvSpPr txBox="1"/>
      </xdr:nvSpPr>
      <xdr:spPr>
        <a:xfrm>
          <a:off x="3723005" y="2942590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51" name="PoljeZBesedilom 23">
          <a:extLst>
            <a:ext uri="{FF2B5EF4-FFF2-40B4-BE49-F238E27FC236}">
              <a16:creationId xmlns:a16="http://schemas.microsoft.com/office/drawing/2014/main" id="{33349613-0015-4E51-841D-9C29E2FA7C73}"/>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52" name="PoljeZBesedilom 25">
          <a:extLst>
            <a:ext uri="{FF2B5EF4-FFF2-40B4-BE49-F238E27FC236}">
              <a16:creationId xmlns:a16="http://schemas.microsoft.com/office/drawing/2014/main" id="{89DDB7A6-6112-4464-A839-2773274BF40C}"/>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53" name="PoljeZBesedilom 26">
          <a:extLst>
            <a:ext uri="{FF2B5EF4-FFF2-40B4-BE49-F238E27FC236}">
              <a16:creationId xmlns:a16="http://schemas.microsoft.com/office/drawing/2014/main" id="{11557740-1E63-4CB6-910E-30E274540022}"/>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54" name="PoljeZBesedilom 27">
          <a:extLst>
            <a:ext uri="{FF2B5EF4-FFF2-40B4-BE49-F238E27FC236}">
              <a16:creationId xmlns:a16="http://schemas.microsoft.com/office/drawing/2014/main" id="{FDFFDBA5-B60E-4316-B84F-C641A24D4F06}"/>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55" name="PoljeZBesedilom 22">
          <a:extLst>
            <a:ext uri="{FF2B5EF4-FFF2-40B4-BE49-F238E27FC236}">
              <a16:creationId xmlns:a16="http://schemas.microsoft.com/office/drawing/2014/main" id="{F414A830-0D00-4478-A8C3-A55FE520B169}"/>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56" name="PoljeZBesedilom 24">
          <a:extLst>
            <a:ext uri="{FF2B5EF4-FFF2-40B4-BE49-F238E27FC236}">
              <a16:creationId xmlns:a16="http://schemas.microsoft.com/office/drawing/2014/main" id="{CC71450B-D966-4472-A1AB-5982FC065241}"/>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57" name="PoljeZBesedilom 2">
          <a:extLst>
            <a:ext uri="{FF2B5EF4-FFF2-40B4-BE49-F238E27FC236}">
              <a16:creationId xmlns:a16="http://schemas.microsoft.com/office/drawing/2014/main" id="{DFE2C57E-4F3F-47F5-A780-D0CCD5E8CAF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58" name="PoljeZBesedilom 4">
          <a:extLst>
            <a:ext uri="{FF2B5EF4-FFF2-40B4-BE49-F238E27FC236}">
              <a16:creationId xmlns:a16="http://schemas.microsoft.com/office/drawing/2014/main" id="{9DB32AC5-4B8E-47E1-9558-02340D32376C}"/>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59" name="PoljeZBesedilom 5">
          <a:extLst>
            <a:ext uri="{FF2B5EF4-FFF2-40B4-BE49-F238E27FC236}">
              <a16:creationId xmlns:a16="http://schemas.microsoft.com/office/drawing/2014/main" id="{BAD2759D-4F5C-4660-926D-F345F337AF67}"/>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60" name="PoljeZBesedilom 6">
          <a:extLst>
            <a:ext uri="{FF2B5EF4-FFF2-40B4-BE49-F238E27FC236}">
              <a16:creationId xmlns:a16="http://schemas.microsoft.com/office/drawing/2014/main" id="{27CDB200-3EE9-4F54-B7DC-4999386F5943}"/>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61" name="PoljeZBesedilom 7">
          <a:extLst>
            <a:ext uri="{FF2B5EF4-FFF2-40B4-BE49-F238E27FC236}">
              <a16:creationId xmlns:a16="http://schemas.microsoft.com/office/drawing/2014/main" id="{C377AFA0-74F0-413B-8255-F8F116438DD7}"/>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62" name="PoljeZBesedilom 8">
          <a:extLst>
            <a:ext uri="{FF2B5EF4-FFF2-40B4-BE49-F238E27FC236}">
              <a16:creationId xmlns:a16="http://schemas.microsoft.com/office/drawing/2014/main" id="{932BDD82-8B29-4FD7-90FE-774F7F143F9D}"/>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63" name="PoljeZBesedilom 9">
          <a:extLst>
            <a:ext uri="{FF2B5EF4-FFF2-40B4-BE49-F238E27FC236}">
              <a16:creationId xmlns:a16="http://schemas.microsoft.com/office/drawing/2014/main" id="{0E3E5B56-3DCA-48D3-93CD-50301E4C63A7}"/>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64" name="PoljeZBesedilom 12">
          <a:extLst>
            <a:ext uri="{FF2B5EF4-FFF2-40B4-BE49-F238E27FC236}">
              <a16:creationId xmlns:a16="http://schemas.microsoft.com/office/drawing/2014/main" id="{5119E98D-53F5-4E10-8B35-F6BC1C5639C5}"/>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65" name="PoljeZBesedilom 13">
          <a:extLst>
            <a:ext uri="{FF2B5EF4-FFF2-40B4-BE49-F238E27FC236}">
              <a16:creationId xmlns:a16="http://schemas.microsoft.com/office/drawing/2014/main" id="{55E2E9FE-5527-43A1-98AD-0D50628FF687}"/>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66" name="PoljeZBesedilom 14">
          <a:extLst>
            <a:ext uri="{FF2B5EF4-FFF2-40B4-BE49-F238E27FC236}">
              <a16:creationId xmlns:a16="http://schemas.microsoft.com/office/drawing/2014/main" id="{DEDADF69-1674-4DE6-9F2D-917607752C0C}"/>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67" name="PoljeZBesedilom 15">
          <a:extLst>
            <a:ext uri="{FF2B5EF4-FFF2-40B4-BE49-F238E27FC236}">
              <a16:creationId xmlns:a16="http://schemas.microsoft.com/office/drawing/2014/main" id="{240A4D75-E6F0-4E81-BF31-DF9901057FB9}"/>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68" name="PoljeZBesedilom 72">
          <a:extLst>
            <a:ext uri="{FF2B5EF4-FFF2-40B4-BE49-F238E27FC236}">
              <a16:creationId xmlns:a16="http://schemas.microsoft.com/office/drawing/2014/main" id="{5F49E7EC-5FBD-4D0E-BD4C-129A801D7D2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69" name="PoljeZBesedilom 73">
          <a:extLst>
            <a:ext uri="{FF2B5EF4-FFF2-40B4-BE49-F238E27FC236}">
              <a16:creationId xmlns:a16="http://schemas.microsoft.com/office/drawing/2014/main" id="{0AE82B38-53C3-427A-BD43-6A796B4168AE}"/>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0" name="PoljeZBesedilom 74">
          <a:extLst>
            <a:ext uri="{FF2B5EF4-FFF2-40B4-BE49-F238E27FC236}">
              <a16:creationId xmlns:a16="http://schemas.microsoft.com/office/drawing/2014/main" id="{7A81D5EC-E7B8-4A14-B354-9D60059FECF0}"/>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1" name="PoljeZBesedilom 75">
          <a:extLst>
            <a:ext uri="{FF2B5EF4-FFF2-40B4-BE49-F238E27FC236}">
              <a16:creationId xmlns:a16="http://schemas.microsoft.com/office/drawing/2014/main" id="{E3C669D1-3FED-49AC-8C27-FAEFC5103297}"/>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2" name="PoljeZBesedilom 76">
          <a:extLst>
            <a:ext uri="{FF2B5EF4-FFF2-40B4-BE49-F238E27FC236}">
              <a16:creationId xmlns:a16="http://schemas.microsoft.com/office/drawing/2014/main" id="{64B18F89-1AA2-4B72-A203-AB48AA63BEE9}"/>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3" name="PoljeZBesedilom 77">
          <a:extLst>
            <a:ext uri="{FF2B5EF4-FFF2-40B4-BE49-F238E27FC236}">
              <a16:creationId xmlns:a16="http://schemas.microsoft.com/office/drawing/2014/main" id="{8293A7F3-A3FF-40F0-AD45-927ED76A2482}"/>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4" name="PoljeZBesedilom 78">
          <a:extLst>
            <a:ext uri="{FF2B5EF4-FFF2-40B4-BE49-F238E27FC236}">
              <a16:creationId xmlns:a16="http://schemas.microsoft.com/office/drawing/2014/main" id="{961B872C-2997-4B90-9B1D-10328C162792}"/>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5" name="PoljeZBesedilom 79">
          <a:extLst>
            <a:ext uri="{FF2B5EF4-FFF2-40B4-BE49-F238E27FC236}">
              <a16:creationId xmlns:a16="http://schemas.microsoft.com/office/drawing/2014/main" id="{6AADF46A-B61D-4DDD-9A16-F084BB7F6A08}"/>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6" name="PoljeZBesedilom 80">
          <a:extLst>
            <a:ext uri="{FF2B5EF4-FFF2-40B4-BE49-F238E27FC236}">
              <a16:creationId xmlns:a16="http://schemas.microsoft.com/office/drawing/2014/main" id="{B66253E5-A49B-4894-979E-3D2D4155B34F}"/>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7" name="PoljeZBesedilom 81">
          <a:extLst>
            <a:ext uri="{FF2B5EF4-FFF2-40B4-BE49-F238E27FC236}">
              <a16:creationId xmlns:a16="http://schemas.microsoft.com/office/drawing/2014/main" id="{A67B79A8-DAE9-4D26-A050-065B13A7B23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78" name="PoljeZBesedilom 4">
          <a:extLst>
            <a:ext uri="{FF2B5EF4-FFF2-40B4-BE49-F238E27FC236}">
              <a16:creationId xmlns:a16="http://schemas.microsoft.com/office/drawing/2014/main" id="{B1AAC7DC-36BD-4BE0-AAED-411E66264E3E}"/>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79" name="PoljeZBesedilom 5">
          <a:extLst>
            <a:ext uri="{FF2B5EF4-FFF2-40B4-BE49-F238E27FC236}">
              <a16:creationId xmlns:a16="http://schemas.microsoft.com/office/drawing/2014/main" id="{07DAE1A4-4FDB-4A16-BC39-136F28F56668}"/>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80" name="PoljeZBesedilom 6">
          <a:extLst>
            <a:ext uri="{FF2B5EF4-FFF2-40B4-BE49-F238E27FC236}">
              <a16:creationId xmlns:a16="http://schemas.microsoft.com/office/drawing/2014/main" id="{B889A40D-144B-4560-AE05-CB354DFC26CA}"/>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81" name="PoljeZBesedilom 7">
          <a:extLst>
            <a:ext uri="{FF2B5EF4-FFF2-40B4-BE49-F238E27FC236}">
              <a16:creationId xmlns:a16="http://schemas.microsoft.com/office/drawing/2014/main" id="{4C1B9A56-609A-4AB6-B42A-EDB3821A9AAC}"/>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82" name="PoljeZBesedilom 8">
          <a:extLst>
            <a:ext uri="{FF2B5EF4-FFF2-40B4-BE49-F238E27FC236}">
              <a16:creationId xmlns:a16="http://schemas.microsoft.com/office/drawing/2014/main" id="{E99E005C-DCE2-448C-891B-D3477C4E9E2B}"/>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83" name="PoljeZBesedilom 9">
          <a:extLst>
            <a:ext uri="{FF2B5EF4-FFF2-40B4-BE49-F238E27FC236}">
              <a16:creationId xmlns:a16="http://schemas.microsoft.com/office/drawing/2014/main" id="{BF7CAEAA-32B5-4F1E-B3D2-6D30D7FF2075}"/>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84" name="PoljeZBesedilom 12">
          <a:extLst>
            <a:ext uri="{FF2B5EF4-FFF2-40B4-BE49-F238E27FC236}">
              <a16:creationId xmlns:a16="http://schemas.microsoft.com/office/drawing/2014/main" id="{DB4DED6A-FFDC-48A6-88A1-066B0F019A68}"/>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85" name="PoljeZBesedilom 13">
          <a:extLst>
            <a:ext uri="{FF2B5EF4-FFF2-40B4-BE49-F238E27FC236}">
              <a16:creationId xmlns:a16="http://schemas.microsoft.com/office/drawing/2014/main" id="{A72C2F28-1FF7-4C80-A1FD-956B6CB72F38}"/>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86" name="PoljeZBesedilom 14">
          <a:extLst>
            <a:ext uri="{FF2B5EF4-FFF2-40B4-BE49-F238E27FC236}">
              <a16:creationId xmlns:a16="http://schemas.microsoft.com/office/drawing/2014/main" id="{2BAE3384-09AE-43B8-8108-C60BE4AD9831}"/>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87" name="PoljeZBesedilom 15">
          <a:extLst>
            <a:ext uri="{FF2B5EF4-FFF2-40B4-BE49-F238E27FC236}">
              <a16:creationId xmlns:a16="http://schemas.microsoft.com/office/drawing/2014/main" id="{CC3ECE71-B8C5-4668-8572-584636BC79AC}"/>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4560"/>
    <xdr:sp macro="" textlink="">
      <xdr:nvSpPr>
        <xdr:cNvPr id="88" name="PoljeZBesedilom 1">
          <a:extLst>
            <a:ext uri="{FF2B5EF4-FFF2-40B4-BE49-F238E27FC236}">
              <a16:creationId xmlns:a16="http://schemas.microsoft.com/office/drawing/2014/main" id="{248E1509-7A0F-43FD-BCBE-134D90666A1B}"/>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4560"/>
    <xdr:sp macro="" textlink="">
      <xdr:nvSpPr>
        <xdr:cNvPr id="89" name="PoljeZBesedilom 1">
          <a:extLst>
            <a:ext uri="{FF2B5EF4-FFF2-40B4-BE49-F238E27FC236}">
              <a16:creationId xmlns:a16="http://schemas.microsoft.com/office/drawing/2014/main" id="{74E89609-4D03-481D-9F8D-97DBF6B21C4A}"/>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70072"/>
    <xdr:sp macro="" textlink="">
      <xdr:nvSpPr>
        <xdr:cNvPr id="90" name="PoljeZBesedilom 1">
          <a:extLst>
            <a:ext uri="{FF2B5EF4-FFF2-40B4-BE49-F238E27FC236}">
              <a16:creationId xmlns:a16="http://schemas.microsoft.com/office/drawing/2014/main" id="{FB05466B-7917-4A67-988A-23E452A0C733}"/>
            </a:ext>
          </a:extLst>
        </xdr:cNvPr>
        <xdr:cNvSpPr txBox="1"/>
      </xdr:nvSpPr>
      <xdr:spPr>
        <a:xfrm>
          <a:off x="37230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91" name="PoljeZBesedilom 23">
          <a:extLst>
            <a:ext uri="{FF2B5EF4-FFF2-40B4-BE49-F238E27FC236}">
              <a16:creationId xmlns:a16="http://schemas.microsoft.com/office/drawing/2014/main" id="{E8D41BE0-E34A-4562-BE99-4BE984D92BA0}"/>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92" name="PoljeZBesedilom 25">
          <a:extLst>
            <a:ext uri="{FF2B5EF4-FFF2-40B4-BE49-F238E27FC236}">
              <a16:creationId xmlns:a16="http://schemas.microsoft.com/office/drawing/2014/main" id="{F05941AA-B031-4311-8CEF-ED5717D99492}"/>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93" name="PoljeZBesedilom 26">
          <a:extLst>
            <a:ext uri="{FF2B5EF4-FFF2-40B4-BE49-F238E27FC236}">
              <a16:creationId xmlns:a16="http://schemas.microsoft.com/office/drawing/2014/main" id="{EFFB05DC-679F-45CD-AAF6-5C44B19FB381}"/>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94" name="PoljeZBesedilom 27">
          <a:extLst>
            <a:ext uri="{FF2B5EF4-FFF2-40B4-BE49-F238E27FC236}">
              <a16:creationId xmlns:a16="http://schemas.microsoft.com/office/drawing/2014/main" id="{F0B26E3B-B213-4E67-96EF-C6CCFEF3B0BD}"/>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95" name="PoljeZBesedilom 22">
          <a:extLst>
            <a:ext uri="{FF2B5EF4-FFF2-40B4-BE49-F238E27FC236}">
              <a16:creationId xmlns:a16="http://schemas.microsoft.com/office/drawing/2014/main" id="{5224DEAC-788B-4A6E-B931-4B8653818489}"/>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96" name="PoljeZBesedilom 24">
          <a:extLst>
            <a:ext uri="{FF2B5EF4-FFF2-40B4-BE49-F238E27FC236}">
              <a16:creationId xmlns:a16="http://schemas.microsoft.com/office/drawing/2014/main" id="{799C46A7-BE8F-4445-833C-CDF225E14F62}"/>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70072"/>
    <xdr:sp macro="" textlink="">
      <xdr:nvSpPr>
        <xdr:cNvPr id="97" name="PoljeZBesedilom 2">
          <a:extLst>
            <a:ext uri="{FF2B5EF4-FFF2-40B4-BE49-F238E27FC236}">
              <a16:creationId xmlns:a16="http://schemas.microsoft.com/office/drawing/2014/main" id="{620AD91E-70AC-49C0-B9FE-59F1F7DF4A74}"/>
            </a:ext>
          </a:extLst>
        </xdr:cNvPr>
        <xdr:cNvSpPr txBox="1"/>
      </xdr:nvSpPr>
      <xdr:spPr>
        <a:xfrm>
          <a:off x="3683000"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98" name="PoljeZBesedilom 172">
          <a:extLst>
            <a:ext uri="{FF2B5EF4-FFF2-40B4-BE49-F238E27FC236}">
              <a16:creationId xmlns:a16="http://schemas.microsoft.com/office/drawing/2014/main" id="{79EA5041-8584-43B5-BD88-20D9350A404C}"/>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99" name="PoljeZBesedilom 173">
          <a:extLst>
            <a:ext uri="{FF2B5EF4-FFF2-40B4-BE49-F238E27FC236}">
              <a16:creationId xmlns:a16="http://schemas.microsoft.com/office/drawing/2014/main" id="{E8FF7715-4278-4D51-B52D-BF2761C6EB82}"/>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100" name="PoljeZBesedilom 174">
          <a:extLst>
            <a:ext uri="{FF2B5EF4-FFF2-40B4-BE49-F238E27FC236}">
              <a16:creationId xmlns:a16="http://schemas.microsoft.com/office/drawing/2014/main" id="{C689E1DD-C2C6-44DC-8942-B836B9A2D4DE}"/>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101" name="PoljeZBesedilom 175">
          <a:extLst>
            <a:ext uri="{FF2B5EF4-FFF2-40B4-BE49-F238E27FC236}">
              <a16:creationId xmlns:a16="http://schemas.microsoft.com/office/drawing/2014/main" id="{A11F0E6E-21B5-43D1-98D6-52D81A17FD16}"/>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102" name="PoljeZBesedilom 176">
          <a:extLst>
            <a:ext uri="{FF2B5EF4-FFF2-40B4-BE49-F238E27FC236}">
              <a16:creationId xmlns:a16="http://schemas.microsoft.com/office/drawing/2014/main" id="{1ACED7D1-6AA8-4C6B-A464-EF58B2451CB8}"/>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103" name="PoljeZBesedilom 177">
          <a:extLst>
            <a:ext uri="{FF2B5EF4-FFF2-40B4-BE49-F238E27FC236}">
              <a16:creationId xmlns:a16="http://schemas.microsoft.com/office/drawing/2014/main" id="{DEE9FF6E-5B8D-47B4-9D11-ACE4B6EB4544}"/>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104" name="PoljeZBesedilom 12">
          <a:extLst>
            <a:ext uri="{FF2B5EF4-FFF2-40B4-BE49-F238E27FC236}">
              <a16:creationId xmlns:a16="http://schemas.microsoft.com/office/drawing/2014/main" id="{3F3BBEAC-6DA6-425F-B40B-F4C22C0C17AC}"/>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105" name="PoljeZBesedilom 13">
          <a:extLst>
            <a:ext uri="{FF2B5EF4-FFF2-40B4-BE49-F238E27FC236}">
              <a16:creationId xmlns:a16="http://schemas.microsoft.com/office/drawing/2014/main" id="{F9224CC4-8233-4796-BC4D-463DFA11DA61}"/>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106" name="PoljeZBesedilom 14">
          <a:extLst>
            <a:ext uri="{FF2B5EF4-FFF2-40B4-BE49-F238E27FC236}">
              <a16:creationId xmlns:a16="http://schemas.microsoft.com/office/drawing/2014/main" id="{E000AAEC-7EFE-4B4D-83BE-B4423FB1A176}"/>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107" name="PoljeZBesedilom 15">
          <a:extLst>
            <a:ext uri="{FF2B5EF4-FFF2-40B4-BE49-F238E27FC236}">
              <a16:creationId xmlns:a16="http://schemas.microsoft.com/office/drawing/2014/main" id="{061F7F2D-B00A-4B46-BFF5-DEAD6D510A38}"/>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108" name="PoljeZBesedilom 22">
          <a:extLst>
            <a:ext uri="{FF2B5EF4-FFF2-40B4-BE49-F238E27FC236}">
              <a16:creationId xmlns:a16="http://schemas.microsoft.com/office/drawing/2014/main" id="{3BA57862-4E96-496D-96DD-3C48D2A8EACC}"/>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109" name="PoljeZBesedilom 24">
          <a:extLst>
            <a:ext uri="{FF2B5EF4-FFF2-40B4-BE49-F238E27FC236}">
              <a16:creationId xmlns:a16="http://schemas.microsoft.com/office/drawing/2014/main" id="{F78A0030-70CD-4D63-9EC8-109192992BC7}"/>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0" name="PoljeZBesedilom 2">
          <a:extLst>
            <a:ext uri="{FF2B5EF4-FFF2-40B4-BE49-F238E27FC236}">
              <a16:creationId xmlns:a16="http://schemas.microsoft.com/office/drawing/2014/main" id="{F8014E4D-144B-4736-846A-B7188D782A21}"/>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1" name="PoljeZBesedilom 72">
          <a:extLst>
            <a:ext uri="{FF2B5EF4-FFF2-40B4-BE49-F238E27FC236}">
              <a16:creationId xmlns:a16="http://schemas.microsoft.com/office/drawing/2014/main" id="{8883D2E0-13F9-4A75-BA8E-E2EF6FD993C7}"/>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2" name="PoljeZBesedilom 73">
          <a:extLst>
            <a:ext uri="{FF2B5EF4-FFF2-40B4-BE49-F238E27FC236}">
              <a16:creationId xmlns:a16="http://schemas.microsoft.com/office/drawing/2014/main" id="{00D33268-737E-4BAF-8D2C-988F0761B706}"/>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3" name="PoljeZBesedilom 74">
          <a:extLst>
            <a:ext uri="{FF2B5EF4-FFF2-40B4-BE49-F238E27FC236}">
              <a16:creationId xmlns:a16="http://schemas.microsoft.com/office/drawing/2014/main" id="{F07930E7-77BE-4868-81FB-CBD5995986D7}"/>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4" name="PoljeZBesedilom 75">
          <a:extLst>
            <a:ext uri="{FF2B5EF4-FFF2-40B4-BE49-F238E27FC236}">
              <a16:creationId xmlns:a16="http://schemas.microsoft.com/office/drawing/2014/main" id="{AF74A201-89F5-49D5-B067-21AE2DB65FC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5" name="PoljeZBesedilom 76">
          <a:extLst>
            <a:ext uri="{FF2B5EF4-FFF2-40B4-BE49-F238E27FC236}">
              <a16:creationId xmlns:a16="http://schemas.microsoft.com/office/drawing/2014/main" id="{9477704F-983A-4779-8B4A-4ABEB276F322}"/>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6" name="PoljeZBesedilom 77">
          <a:extLst>
            <a:ext uri="{FF2B5EF4-FFF2-40B4-BE49-F238E27FC236}">
              <a16:creationId xmlns:a16="http://schemas.microsoft.com/office/drawing/2014/main" id="{DC4024E0-93CE-44FB-ACB6-2294CD87FF10}"/>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7" name="PoljeZBesedilom 78">
          <a:extLst>
            <a:ext uri="{FF2B5EF4-FFF2-40B4-BE49-F238E27FC236}">
              <a16:creationId xmlns:a16="http://schemas.microsoft.com/office/drawing/2014/main" id="{A230753E-F0BF-4513-90D8-F6775519A3D8}"/>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8" name="PoljeZBesedilom 79">
          <a:extLst>
            <a:ext uri="{FF2B5EF4-FFF2-40B4-BE49-F238E27FC236}">
              <a16:creationId xmlns:a16="http://schemas.microsoft.com/office/drawing/2014/main" id="{ACFFF381-43AB-40CD-A910-E1A9A6F16CDD}"/>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9" name="PoljeZBesedilom 80">
          <a:extLst>
            <a:ext uri="{FF2B5EF4-FFF2-40B4-BE49-F238E27FC236}">
              <a16:creationId xmlns:a16="http://schemas.microsoft.com/office/drawing/2014/main" id="{10102603-7500-412B-9A9F-FF3ADBCB26A0}"/>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0" name="PoljeZBesedilom 81">
          <a:extLst>
            <a:ext uri="{FF2B5EF4-FFF2-40B4-BE49-F238E27FC236}">
              <a16:creationId xmlns:a16="http://schemas.microsoft.com/office/drawing/2014/main" id="{E89CC2E0-3BF0-40D0-8E21-2476F89824A6}"/>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4560"/>
    <xdr:sp macro="" textlink="">
      <xdr:nvSpPr>
        <xdr:cNvPr id="121" name="PoljeZBesedilom 1">
          <a:extLst>
            <a:ext uri="{FF2B5EF4-FFF2-40B4-BE49-F238E27FC236}">
              <a16:creationId xmlns:a16="http://schemas.microsoft.com/office/drawing/2014/main" id="{58DDEF86-C37C-46A9-A7AA-EA825722C24F}"/>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22" name="PoljeZBesedilom 23">
          <a:extLst>
            <a:ext uri="{FF2B5EF4-FFF2-40B4-BE49-F238E27FC236}">
              <a16:creationId xmlns:a16="http://schemas.microsoft.com/office/drawing/2014/main" id="{C44DF9EA-6C09-43D7-8EE2-856861F78B80}"/>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23" name="PoljeZBesedilom 25">
          <a:extLst>
            <a:ext uri="{FF2B5EF4-FFF2-40B4-BE49-F238E27FC236}">
              <a16:creationId xmlns:a16="http://schemas.microsoft.com/office/drawing/2014/main" id="{8E22C6AD-0318-4944-B251-EE4C6AD2AFA2}"/>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24" name="PoljeZBesedilom 26">
          <a:extLst>
            <a:ext uri="{FF2B5EF4-FFF2-40B4-BE49-F238E27FC236}">
              <a16:creationId xmlns:a16="http://schemas.microsoft.com/office/drawing/2014/main" id="{C47C1543-567F-4067-AB5E-9647B6E58480}"/>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25" name="PoljeZBesedilom 27">
          <a:extLst>
            <a:ext uri="{FF2B5EF4-FFF2-40B4-BE49-F238E27FC236}">
              <a16:creationId xmlns:a16="http://schemas.microsoft.com/office/drawing/2014/main" id="{F5393C37-2532-479E-8C9D-A4BF3B895993}"/>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26" name="PoljeZBesedilom 22">
          <a:extLst>
            <a:ext uri="{FF2B5EF4-FFF2-40B4-BE49-F238E27FC236}">
              <a16:creationId xmlns:a16="http://schemas.microsoft.com/office/drawing/2014/main" id="{A50E513E-C20C-40F4-8FDF-C8AB01BD0EA7}"/>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27" name="PoljeZBesedilom 24">
          <a:extLst>
            <a:ext uri="{FF2B5EF4-FFF2-40B4-BE49-F238E27FC236}">
              <a16:creationId xmlns:a16="http://schemas.microsoft.com/office/drawing/2014/main" id="{A90D7E11-5C20-45DA-90CB-E2DD9F29F6AF}"/>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8" name="PoljeZBesedilom 2">
          <a:extLst>
            <a:ext uri="{FF2B5EF4-FFF2-40B4-BE49-F238E27FC236}">
              <a16:creationId xmlns:a16="http://schemas.microsoft.com/office/drawing/2014/main" id="{DED1B78B-341C-41EE-B707-04C7002075D2}"/>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7040"/>
    <xdr:sp macro="" textlink="">
      <xdr:nvSpPr>
        <xdr:cNvPr id="129" name="PoljeZBesedilom 1">
          <a:extLst>
            <a:ext uri="{FF2B5EF4-FFF2-40B4-BE49-F238E27FC236}">
              <a16:creationId xmlns:a16="http://schemas.microsoft.com/office/drawing/2014/main" id="{BAD7BD57-535A-4A41-A02E-D4C6124D1FF4}"/>
            </a:ext>
          </a:extLst>
        </xdr:cNvPr>
        <xdr:cNvSpPr txBox="1"/>
      </xdr:nvSpPr>
      <xdr:spPr>
        <a:xfrm>
          <a:off x="3723005" y="294259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30" name="PoljeZBesedilom 4">
          <a:extLst>
            <a:ext uri="{FF2B5EF4-FFF2-40B4-BE49-F238E27FC236}">
              <a16:creationId xmlns:a16="http://schemas.microsoft.com/office/drawing/2014/main" id="{43389040-FF4E-4FFE-A3F6-701857D43915}"/>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31" name="PoljeZBesedilom 5">
          <a:extLst>
            <a:ext uri="{FF2B5EF4-FFF2-40B4-BE49-F238E27FC236}">
              <a16:creationId xmlns:a16="http://schemas.microsoft.com/office/drawing/2014/main" id="{19666172-FBC4-4B5E-89A8-0B0AD920C310}"/>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32" name="PoljeZBesedilom 6">
          <a:extLst>
            <a:ext uri="{FF2B5EF4-FFF2-40B4-BE49-F238E27FC236}">
              <a16:creationId xmlns:a16="http://schemas.microsoft.com/office/drawing/2014/main" id="{5A602D1D-D08E-4D2D-9237-2FBD21FADA94}"/>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33" name="PoljeZBesedilom 7">
          <a:extLst>
            <a:ext uri="{FF2B5EF4-FFF2-40B4-BE49-F238E27FC236}">
              <a16:creationId xmlns:a16="http://schemas.microsoft.com/office/drawing/2014/main" id="{BC0F9099-776F-4B77-A381-F92322223A6C}"/>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34" name="PoljeZBesedilom 8">
          <a:extLst>
            <a:ext uri="{FF2B5EF4-FFF2-40B4-BE49-F238E27FC236}">
              <a16:creationId xmlns:a16="http://schemas.microsoft.com/office/drawing/2014/main" id="{D4CD1635-95FF-4AFD-B37A-D8E2FB8132E3}"/>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35" name="PoljeZBesedilom 9">
          <a:extLst>
            <a:ext uri="{FF2B5EF4-FFF2-40B4-BE49-F238E27FC236}">
              <a16:creationId xmlns:a16="http://schemas.microsoft.com/office/drawing/2014/main" id="{C0A51EDC-5234-478C-A6C6-4027B2A3DF73}"/>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36" name="PoljeZBesedilom 12">
          <a:extLst>
            <a:ext uri="{FF2B5EF4-FFF2-40B4-BE49-F238E27FC236}">
              <a16:creationId xmlns:a16="http://schemas.microsoft.com/office/drawing/2014/main" id="{983D47EF-C095-4DAD-BDB9-1B277913A1BF}"/>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37" name="PoljeZBesedilom 13">
          <a:extLst>
            <a:ext uri="{FF2B5EF4-FFF2-40B4-BE49-F238E27FC236}">
              <a16:creationId xmlns:a16="http://schemas.microsoft.com/office/drawing/2014/main" id="{24AE1F8B-B63C-4718-872E-CE98917B6901}"/>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38" name="PoljeZBesedilom 14">
          <a:extLst>
            <a:ext uri="{FF2B5EF4-FFF2-40B4-BE49-F238E27FC236}">
              <a16:creationId xmlns:a16="http://schemas.microsoft.com/office/drawing/2014/main" id="{A916A6FE-AE94-4346-A057-D136F0485B14}"/>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39" name="PoljeZBesedilom 15">
          <a:extLst>
            <a:ext uri="{FF2B5EF4-FFF2-40B4-BE49-F238E27FC236}">
              <a16:creationId xmlns:a16="http://schemas.microsoft.com/office/drawing/2014/main" id="{44AF6334-B7B7-4860-9926-CBDD79CB55F0}"/>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40" name="PoljeZBesedilom 22">
          <a:extLst>
            <a:ext uri="{FF2B5EF4-FFF2-40B4-BE49-F238E27FC236}">
              <a16:creationId xmlns:a16="http://schemas.microsoft.com/office/drawing/2014/main" id="{7C7034CE-C53B-4DB2-B7FA-CEC631D3993A}"/>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41" name="PoljeZBesedilom 24">
          <a:extLst>
            <a:ext uri="{FF2B5EF4-FFF2-40B4-BE49-F238E27FC236}">
              <a16:creationId xmlns:a16="http://schemas.microsoft.com/office/drawing/2014/main" id="{F06BA737-8DED-4719-9216-33A6A17CD2F0}"/>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42" name="PoljeZBesedilom 2">
          <a:extLst>
            <a:ext uri="{FF2B5EF4-FFF2-40B4-BE49-F238E27FC236}">
              <a16:creationId xmlns:a16="http://schemas.microsoft.com/office/drawing/2014/main" id="{4E68A6C2-E64B-446D-AB50-1ED1E99F2928}"/>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43" name="PoljeZBesedilom 72">
          <a:extLst>
            <a:ext uri="{FF2B5EF4-FFF2-40B4-BE49-F238E27FC236}">
              <a16:creationId xmlns:a16="http://schemas.microsoft.com/office/drawing/2014/main" id="{AE6BB068-D4DB-48F9-AEF9-5E00DEEFDC0D}"/>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44" name="PoljeZBesedilom 73">
          <a:extLst>
            <a:ext uri="{FF2B5EF4-FFF2-40B4-BE49-F238E27FC236}">
              <a16:creationId xmlns:a16="http://schemas.microsoft.com/office/drawing/2014/main" id="{A6B35399-47C2-47BC-BF2F-B42B791C28D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45" name="PoljeZBesedilom 74">
          <a:extLst>
            <a:ext uri="{FF2B5EF4-FFF2-40B4-BE49-F238E27FC236}">
              <a16:creationId xmlns:a16="http://schemas.microsoft.com/office/drawing/2014/main" id="{06C254E4-81BF-43E3-9232-EF2F9F5AFEE9}"/>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46" name="PoljeZBesedilom 75">
          <a:extLst>
            <a:ext uri="{FF2B5EF4-FFF2-40B4-BE49-F238E27FC236}">
              <a16:creationId xmlns:a16="http://schemas.microsoft.com/office/drawing/2014/main" id="{B17F871F-7654-4248-A788-C83DAA0381B9}"/>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47" name="PoljeZBesedilom 76">
          <a:extLst>
            <a:ext uri="{FF2B5EF4-FFF2-40B4-BE49-F238E27FC236}">
              <a16:creationId xmlns:a16="http://schemas.microsoft.com/office/drawing/2014/main" id="{DA414D99-664F-471F-933C-EA244212BCF4}"/>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48" name="PoljeZBesedilom 77">
          <a:extLst>
            <a:ext uri="{FF2B5EF4-FFF2-40B4-BE49-F238E27FC236}">
              <a16:creationId xmlns:a16="http://schemas.microsoft.com/office/drawing/2014/main" id="{B5C7CD98-5EE1-4E75-AEC9-768FDEFF6B9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49" name="PoljeZBesedilom 78">
          <a:extLst>
            <a:ext uri="{FF2B5EF4-FFF2-40B4-BE49-F238E27FC236}">
              <a16:creationId xmlns:a16="http://schemas.microsoft.com/office/drawing/2014/main" id="{0836ADC9-5581-4012-8D56-AD79CDC6DB9C}"/>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50" name="PoljeZBesedilom 79">
          <a:extLst>
            <a:ext uri="{FF2B5EF4-FFF2-40B4-BE49-F238E27FC236}">
              <a16:creationId xmlns:a16="http://schemas.microsoft.com/office/drawing/2014/main" id="{D6EC286F-9D18-440A-9806-6AD9D16249DB}"/>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51" name="PoljeZBesedilom 80">
          <a:extLst>
            <a:ext uri="{FF2B5EF4-FFF2-40B4-BE49-F238E27FC236}">
              <a16:creationId xmlns:a16="http://schemas.microsoft.com/office/drawing/2014/main" id="{F7D16BD8-C736-4D76-A1FD-B5960CE04739}"/>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52" name="PoljeZBesedilom 81">
          <a:extLst>
            <a:ext uri="{FF2B5EF4-FFF2-40B4-BE49-F238E27FC236}">
              <a16:creationId xmlns:a16="http://schemas.microsoft.com/office/drawing/2014/main" id="{A3EA49E3-891E-4172-A424-0A380E589A27}"/>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74895"/>
    <xdr:sp macro="" textlink="">
      <xdr:nvSpPr>
        <xdr:cNvPr id="153" name="PoljeZBesedilom 1">
          <a:extLst>
            <a:ext uri="{FF2B5EF4-FFF2-40B4-BE49-F238E27FC236}">
              <a16:creationId xmlns:a16="http://schemas.microsoft.com/office/drawing/2014/main" id="{9FDC9824-A5B3-4980-93FE-FDFA8345A305}"/>
            </a:ext>
          </a:extLst>
        </xdr:cNvPr>
        <xdr:cNvSpPr txBox="1"/>
      </xdr:nvSpPr>
      <xdr:spPr>
        <a:xfrm>
          <a:off x="37230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4560"/>
    <xdr:sp macro="" textlink="">
      <xdr:nvSpPr>
        <xdr:cNvPr id="154" name="PoljeZBesedilom 1">
          <a:extLst>
            <a:ext uri="{FF2B5EF4-FFF2-40B4-BE49-F238E27FC236}">
              <a16:creationId xmlns:a16="http://schemas.microsoft.com/office/drawing/2014/main" id="{D7EBFD9A-8A55-4D5D-9220-6370CFA3B56B}"/>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4560"/>
    <xdr:sp macro="" textlink="">
      <xdr:nvSpPr>
        <xdr:cNvPr id="155" name="PoljeZBesedilom 1">
          <a:extLst>
            <a:ext uri="{FF2B5EF4-FFF2-40B4-BE49-F238E27FC236}">
              <a16:creationId xmlns:a16="http://schemas.microsoft.com/office/drawing/2014/main" id="{C89EF69A-7580-4226-B327-9B636CFEDF47}"/>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7040"/>
    <xdr:sp macro="" textlink="">
      <xdr:nvSpPr>
        <xdr:cNvPr id="156" name="PoljeZBesedilom 1">
          <a:extLst>
            <a:ext uri="{FF2B5EF4-FFF2-40B4-BE49-F238E27FC236}">
              <a16:creationId xmlns:a16="http://schemas.microsoft.com/office/drawing/2014/main" id="{AE4E3DE4-B1F4-40F0-9858-2FFAE54D1E68}"/>
            </a:ext>
          </a:extLst>
        </xdr:cNvPr>
        <xdr:cNvSpPr txBox="1"/>
      </xdr:nvSpPr>
      <xdr:spPr>
        <a:xfrm>
          <a:off x="3723005" y="294259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1419</xdr:row>
      <xdr:rowOff>0</xdr:rowOff>
    </xdr:from>
    <xdr:ext cx="184731" cy="270859"/>
    <xdr:sp macro="" textlink="">
      <xdr:nvSpPr>
        <xdr:cNvPr id="157" name="PoljeZBesedilom 1">
          <a:extLst>
            <a:ext uri="{FF2B5EF4-FFF2-40B4-BE49-F238E27FC236}">
              <a16:creationId xmlns:a16="http://schemas.microsoft.com/office/drawing/2014/main" id="{BF1BAA24-980F-4C26-A6DC-87A5853221D3}"/>
            </a:ext>
          </a:extLst>
        </xdr:cNvPr>
        <xdr:cNvSpPr txBox="1"/>
      </xdr:nvSpPr>
      <xdr:spPr>
        <a:xfrm>
          <a:off x="3723005" y="2738120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158" name="PoljeZBesedilom 4">
          <a:extLst>
            <a:ext uri="{FF2B5EF4-FFF2-40B4-BE49-F238E27FC236}">
              <a16:creationId xmlns:a16="http://schemas.microsoft.com/office/drawing/2014/main" id="{60CE272F-99DD-41EC-B947-B8CA90C4031E}"/>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159" name="PoljeZBesedilom 5">
          <a:extLst>
            <a:ext uri="{FF2B5EF4-FFF2-40B4-BE49-F238E27FC236}">
              <a16:creationId xmlns:a16="http://schemas.microsoft.com/office/drawing/2014/main" id="{433279F1-8175-42FA-8801-E14AC8A0D80D}"/>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160" name="PoljeZBesedilom 6">
          <a:extLst>
            <a:ext uri="{FF2B5EF4-FFF2-40B4-BE49-F238E27FC236}">
              <a16:creationId xmlns:a16="http://schemas.microsoft.com/office/drawing/2014/main" id="{6226858D-D3A4-46A8-A47D-9AF0D2C42869}"/>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161" name="PoljeZBesedilom 7">
          <a:extLst>
            <a:ext uri="{FF2B5EF4-FFF2-40B4-BE49-F238E27FC236}">
              <a16:creationId xmlns:a16="http://schemas.microsoft.com/office/drawing/2014/main" id="{685FDBB5-7D88-44D2-9973-9EA6DC392E8A}"/>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162" name="PoljeZBesedilom 8">
          <a:extLst>
            <a:ext uri="{FF2B5EF4-FFF2-40B4-BE49-F238E27FC236}">
              <a16:creationId xmlns:a16="http://schemas.microsoft.com/office/drawing/2014/main" id="{D402ECF2-FA4F-4E4B-B58D-F2DE578F7AC2}"/>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163" name="PoljeZBesedilom 9">
          <a:extLst>
            <a:ext uri="{FF2B5EF4-FFF2-40B4-BE49-F238E27FC236}">
              <a16:creationId xmlns:a16="http://schemas.microsoft.com/office/drawing/2014/main" id="{E8C309E6-EE28-4959-9135-4BFDF8B19503}"/>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164" name="PoljeZBesedilom 12">
          <a:extLst>
            <a:ext uri="{FF2B5EF4-FFF2-40B4-BE49-F238E27FC236}">
              <a16:creationId xmlns:a16="http://schemas.microsoft.com/office/drawing/2014/main" id="{DE7D9954-313A-4FE8-B78D-302991C0D73C}"/>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165" name="PoljeZBesedilom 13">
          <a:extLst>
            <a:ext uri="{FF2B5EF4-FFF2-40B4-BE49-F238E27FC236}">
              <a16:creationId xmlns:a16="http://schemas.microsoft.com/office/drawing/2014/main" id="{FB66FEAA-7E30-4B84-B003-1775230BE71C}"/>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166" name="PoljeZBesedilom 14">
          <a:extLst>
            <a:ext uri="{FF2B5EF4-FFF2-40B4-BE49-F238E27FC236}">
              <a16:creationId xmlns:a16="http://schemas.microsoft.com/office/drawing/2014/main" id="{FA2039ED-CBF2-4168-8CA2-D908D9C5BEEA}"/>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167" name="PoljeZBesedilom 15">
          <a:extLst>
            <a:ext uri="{FF2B5EF4-FFF2-40B4-BE49-F238E27FC236}">
              <a16:creationId xmlns:a16="http://schemas.microsoft.com/office/drawing/2014/main" id="{716BA6E8-A71B-4CA1-A943-80C7A9309280}"/>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168" name="PoljeZBesedilom 22">
          <a:extLst>
            <a:ext uri="{FF2B5EF4-FFF2-40B4-BE49-F238E27FC236}">
              <a16:creationId xmlns:a16="http://schemas.microsoft.com/office/drawing/2014/main" id="{11122E46-E98C-42D5-9840-8A1BD0989BD8}"/>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169" name="PoljeZBesedilom 24">
          <a:extLst>
            <a:ext uri="{FF2B5EF4-FFF2-40B4-BE49-F238E27FC236}">
              <a16:creationId xmlns:a16="http://schemas.microsoft.com/office/drawing/2014/main" id="{628B1606-3375-456C-A7C4-9A263CBDF1B1}"/>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1419</xdr:row>
      <xdr:rowOff>0</xdr:rowOff>
    </xdr:from>
    <xdr:ext cx="184731" cy="272603"/>
    <xdr:sp macro="" textlink="">
      <xdr:nvSpPr>
        <xdr:cNvPr id="170" name="PoljeZBesedilom 1">
          <a:extLst>
            <a:ext uri="{FF2B5EF4-FFF2-40B4-BE49-F238E27FC236}">
              <a16:creationId xmlns:a16="http://schemas.microsoft.com/office/drawing/2014/main" id="{72B7138C-0ED2-427D-AE4C-1228E50DC895}"/>
            </a:ext>
          </a:extLst>
        </xdr:cNvPr>
        <xdr:cNvSpPr txBox="1"/>
      </xdr:nvSpPr>
      <xdr:spPr>
        <a:xfrm>
          <a:off x="3723005" y="2738120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171" name="PoljeZBesedilom 23">
          <a:extLst>
            <a:ext uri="{FF2B5EF4-FFF2-40B4-BE49-F238E27FC236}">
              <a16:creationId xmlns:a16="http://schemas.microsoft.com/office/drawing/2014/main" id="{ABC3E6C7-BBAE-4AA2-93F7-2E6ED6684B05}"/>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172" name="PoljeZBesedilom 25">
          <a:extLst>
            <a:ext uri="{FF2B5EF4-FFF2-40B4-BE49-F238E27FC236}">
              <a16:creationId xmlns:a16="http://schemas.microsoft.com/office/drawing/2014/main" id="{6F0EDBEF-A827-4C25-8EC1-8CBF5D38475A}"/>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173" name="PoljeZBesedilom 26">
          <a:extLst>
            <a:ext uri="{FF2B5EF4-FFF2-40B4-BE49-F238E27FC236}">
              <a16:creationId xmlns:a16="http://schemas.microsoft.com/office/drawing/2014/main" id="{812C19FF-F441-41CE-B1C3-EF511764B584}"/>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174" name="PoljeZBesedilom 27">
          <a:extLst>
            <a:ext uri="{FF2B5EF4-FFF2-40B4-BE49-F238E27FC236}">
              <a16:creationId xmlns:a16="http://schemas.microsoft.com/office/drawing/2014/main" id="{4A055CF4-9830-45C3-BE6F-5CBC9A336E48}"/>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175" name="PoljeZBesedilom 22">
          <a:extLst>
            <a:ext uri="{FF2B5EF4-FFF2-40B4-BE49-F238E27FC236}">
              <a16:creationId xmlns:a16="http://schemas.microsoft.com/office/drawing/2014/main" id="{A23A13B6-B3F6-4AE4-8901-BF79B592AFBE}"/>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176" name="PoljeZBesedilom 24">
          <a:extLst>
            <a:ext uri="{FF2B5EF4-FFF2-40B4-BE49-F238E27FC236}">
              <a16:creationId xmlns:a16="http://schemas.microsoft.com/office/drawing/2014/main" id="{C13B7193-A8D6-42E2-B062-81B77F7ECE33}"/>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1419</xdr:row>
      <xdr:rowOff>0</xdr:rowOff>
    </xdr:from>
    <xdr:ext cx="184731" cy="270072"/>
    <xdr:sp macro="" textlink="">
      <xdr:nvSpPr>
        <xdr:cNvPr id="177" name="PoljeZBesedilom 1">
          <a:extLst>
            <a:ext uri="{FF2B5EF4-FFF2-40B4-BE49-F238E27FC236}">
              <a16:creationId xmlns:a16="http://schemas.microsoft.com/office/drawing/2014/main" id="{14C59E4D-D0B2-4003-A027-21C681A26786}"/>
            </a:ext>
          </a:extLst>
        </xdr:cNvPr>
        <xdr:cNvSpPr txBox="1"/>
      </xdr:nvSpPr>
      <xdr:spPr>
        <a:xfrm>
          <a:off x="37230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0072"/>
    <xdr:sp macro="" textlink="">
      <xdr:nvSpPr>
        <xdr:cNvPr id="178" name="PoljeZBesedilom 23">
          <a:extLst>
            <a:ext uri="{FF2B5EF4-FFF2-40B4-BE49-F238E27FC236}">
              <a16:creationId xmlns:a16="http://schemas.microsoft.com/office/drawing/2014/main" id="{0520FF0B-7850-40E7-A848-E040FCA689B6}"/>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0072"/>
    <xdr:sp macro="" textlink="">
      <xdr:nvSpPr>
        <xdr:cNvPr id="179" name="PoljeZBesedilom 25">
          <a:extLst>
            <a:ext uri="{FF2B5EF4-FFF2-40B4-BE49-F238E27FC236}">
              <a16:creationId xmlns:a16="http://schemas.microsoft.com/office/drawing/2014/main" id="{0E7A1528-2794-4E5B-A698-2C509C97D6FA}"/>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0072"/>
    <xdr:sp macro="" textlink="">
      <xdr:nvSpPr>
        <xdr:cNvPr id="180" name="PoljeZBesedilom 26">
          <a:extLst>
            <a:ext uri="{FF2B5EF4-FFF2-40B4-BE49-F238E27FC236}">
              <a16:creationId xmlns:a16="http://schemas.microsoft.com/office/drawing/2014/main" id="{A9A24BD3-0B9F-4929-A018-5935891D8E4A}"/>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0072"/>
    <xdr:sp macro="" textlink="">
      <xdr:nvSpPr>
        <xdr:cNvPr id="181" name="PoljeZBesedilom 27">
          <a:extLst>
            <a:ext uri="{FF2B5EF4-FFF2-40B4-BE49-F238E27FC236}">
              <a16:creationId xmlns:a16="http://schemas.microsoft.com/office/drawing/2014/main" id="{A1C3B1B2-F4F2-4681-AEB0-4C2A0392067B}"/>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0072"/>
    <xdr:sp macro="" textlink="">
      <xdr:nvSpPr>
        <xdr:cNvPr id="182" name="PoljeZBesedilom 22">
          <a:extLst>
            <a:ext uri="{FF2B5EF4-FFF2-40B4-BE49-F238E27FC236}">
              <a16:creationId xmlns:a16="http://schemas.microsoft.com/office/drawing/2014/main" id="{2103B607-DE0A-4E0D-8925-DCB87F01D304}"/>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0072"/>
    <xdr:sp macro="" textlink="">
      <xdr:nvSpPr>
        <xdr:cNvPr id="183" name="PoljeZBesedilom 24">
          <a:extLst>
            <a:ext uri="{FF2B5EF4-FFF2-40B4-BE49-F238E27FC236}">
              <a16:creationId xmlns:a16="http://schemas.microsoft.com/office/drawing/2014/main" id="{4D49331A-E044-4833-8A7C-728E92E3A76A}"/>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1419</xdr:row>
      <xdr:rowOff>0</xdr:rowOff>
    </xdr:from>
    <xdr:ext cx="184731" cy="270072"/>
    <xdr:sp macro="" textlink="">
      <xdr:nvSpPr>
        <xdr:cNvPr id="184" name="PoljeZBesedilom 2">
          <a:extLst>
            <a:ext uri="{FF2B5EF4-FFF2-40B4-BE49-F238E27FC236}">
              <a16:creationId xmlns:a16="http://schemas.microsoft.com/office/drawing/2014/main" id="{8BBABB52-B349-4C4E-AEC1-54F3B7CB0523}"/>
            </a:ext>
          </a:extLst>
        </xdr:cNvPr>
        <xdr:cNvSpPr txBox="1"/>
      </xdr:nvSpPr>
      <xdr:spPr>
        <a:xfrm>
          <a:off x="3683000"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185" name="PoljeZBesedilom 172">
          <a:extLst>
            <a:ext uri="{FF2B5EF4-FFF2-40B4-BE49-F238E27FC236}">
              <a16:creationId xmlns:a16="http://schemas.microsoft.com/office/drawing/2014/main" id="{680B4FB4-F5D9-4BE5-B5D3-85B14C879778}"/>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186" name="PoljeZBesedilom 173">
          <a:extLst>
            <a:ext uri="{FF2B5EF4-FFF2-40B4-BE49-F238E27FC236}">
              <a16:creationId xmlns:a16="http://schemas.microsoft.com/office/drawing/2014/main" id="{83C8DE4C-8B8C-48D5-AA37-E5D6E63E8670}"/>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187" name="PoljeZBesedilom 174">
          <a:extLst>
            <a:ext uri="{FF2B5EF4-FFF2-40B4-BE49-F238E27FC236}">
              <a16:creationId xmlns:a16="http://schemas.microsoft.com/office/drawing/2014/main" id="{FC888EC6-CC7C-4845-9EF1-4896BAB68DBC}"/>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188" name="PoljeZBesedilom 175">
          <a:extLst>
            <a:ext uri="{FF2B5EF4-FFF2-40B4-BE49-F238E27FC236}">
              <a16:creationId xmlns:a16="http://schemas.microsoft.com/office/drawing/2014/main" id="{4DCA0CF6-7EA9-4D3B-8959-1C062C17587D}"/>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189" name="PoljeZBesedilom 176">
          <a:extLst>
            <a:ext uri="{FF2B5EF4-FFF2-40B4-BE49-F238E27FC236}">
              <a16:creationId xmlns:a16="http://schemas.microsoft.com/office/drawing/2014/main" id="{C8F52E03-FCC5-4652-A19A-41ECFA306902}"/>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190" name="PoljeZBesedilom 177">
          <a:extLst>
            <a:ext uri="{FF2B5EF4-FFF2-40B4-BE49-F238E27FC236}">
              <a16:creationId xmlns:a16="http://schemas.microsoft.com/office/drawing/2014/main" id="{0B44B720-099F-4A42-81AB-71161DE72A58}"/>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191" name="PoljeZBesedilom 12">
          <a:extLst>
            <a:ext uri="{FF2B5EF4-FFF2-40B4-BE49-F238E27FC236}">
              <a16:creationId xmlns:a16="http://schemas.microsoft.com/office/drawing/2014/main" id="{813033A5-05C5-48C6-904A-D9FC452EFEC2}"/>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192" name="PoljeZBesedilom 13">
          <a:extLst>
            <a:ext uri="{FF2B5EF4-FFF2-40B4-BE49-F238E27FC236}">
              <a16:creationId xmlns:a16="http://schemas.microsoft.com/office/drawing/2014/main" id="{87D3E905-9019-47EA-B329-E38F7D29EF08}"/>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193" name="PoljeZBesedilom 14">
          <a:extLst>
            <a:ext uri="{FF2B5EF4-FFF2-40B4-BE49-F238E27FC236}">
              <a16:creationId xmlns:a16="http://schemas.microsoft.com/office/drawing/2014/main" id="{4B08D0AE-901F-4E3C-B699-DCF6583FF040}"/>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194" name="PoljeZBesedilom 15">
          <a:extLst>
            <a:ext uri="{FF2B5EF4-FFF2-40B4-BE49-F238E27FC236}">
              <a16:creationId xmlns:a16="http://schemas.microsoft.com/office/drawing/2014/main" id="{7D806327-1078-4FB8-89D6-559BC691EB5C}"/>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195" name="PoljeZBesedilom 22">
          <a:extLst>
            <a:ext uri="{FF2B5EF4-FFF2-40B4-BE49-F238E27FC236}">
              <a16:creationId xmlns:a16="http://schemas.microsoft.com/office/drawing/2014/main" id="{E56D1836-9671-4902-A5A5-A5BEE9440C18}"/>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196" name="PoljeZBesedilom 24">
          <a:extLst>
            <a:ext uri="{FF2B5EF4-FFF2-40B4-BE49-F238E27FC236}">
              <a16:creationId xmlns:a16="http://schemas.microsoft.com/office/drawing/2014/main" id="{A5CA8462-5377-4413-A629-8852F9C78BB0}"/>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1419</xdr:row>
      <xdr:rowOff>0</xdr:rowOff>
    </xdr:from>
    <xdr:ext cx="184731" cy="267040"/>
    <xdr:sp macro="" textlink="">
      <xdr:nvSpPr>
        <xdr:cNvPr id="197" name="PoljeZBesedilom 1">
          <a:extLst>
            <a:ext uri="{FF2B5EF4-FFF2-40B4-BE49-F238E27FC236}">
              <a16:creationId xmlns:a16="http://schemas.microsoft.com/office/drawing/2014/main" id="{6E7879FD-646D-475E-95B7-A28B727F64AF}"/>
            </a:ext>
          </a:extLst>
        </xdr:cNvPr>
        <xdr:cNvSpPr txBox="1"/>
      </xdr:nvSpPr>
      <xdr:spPr>
        <a:xfrm>
          <a:off x="3723005" y="273812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198" name="PoljeZBesedilom 4">
          <a:extLst>
            <a:ext uri="{FF2B5EF4-FFF2-40B4-BE49-F238E27FC236}">
              <a16:creationId xmlns:a16="http://schemas.microsoft.com/office/drawing/2014/main" id="{2CC861C4-803E-4DAF-BE5F-0A8F724A827D}"/>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199" name="PoljeZBesedilom 5">
          <a:extLst>
            <a:ext uri="{FF2B5EF4-FFF2-40B4-BE49-F238E27FC236}">
              <a16:creationId xmlns:a16="http://schemas.microsoft.com/office/drawing/2014/main" id="{E9663B2F-793B-4A08-8272-1AAEDF7280FE}"/>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200" name="PoljeZBesedilom 6">
          <a:extLst>
            <a:ext uri="{FF2B5EF4-FFF2-40B4-BE49-F238E27FC236}">
              <a16:creationId xmlns:a16="http://schemas.microsoft.com/office/drawing/2014/main" id="{8E6B138F-79B3-45B8-8B01-D86EB9005A53}"/>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201" name="PoljeZBesedilom 7">
          <a:extLst>
            <a:ext uri="{FF2B5EF4-FFF2-40B4-BE49-F238E27FC236}">
              <a16:creationId xmlns:a16="http://schemas.microsoft.com/office/drawing/2014/main" id="{EE63E78B-BF60-4056-82E6-BCDD755ECCCD}"/>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202" name="PoljeZBesedilom 8">
          <a:extLst>
            <a:ext uri="{FF2B5EF4-FFF2-40B4-BE49-F238E27FC236}">
              <a16:creationId xmlns:a16="http://schemas.microsoft.com/office/drawing/2014/main" id="{30AFA88F-427B-4F9A-9448-1EE30433A093}"/>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203" name="PoljeZBesedilom 9">
          <a:extLst>
            <a:ext uri="{FF2B5EF4-FFF2-40B4-BE49-F238E27FC236}">
              <a16:creationId xmlns:a16="http://schemas.microsoft.com/office/drawing/2014/main" id="{B8DC51D9-5A41-420D-89F5-C83E379AE32F}"/>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204" name="PoljeZBesedilom 12">
          <a:extLst>
            <a:ext uri="{FF2B5EF4-FFF2-40B4-BE49-F238E27FC236}">
              <a16:creationId xmlns:a16="http://schemas.microsoft.com/office/drawing/2014/main" id="{7682312C-98A6-43D5-9B62-209070FCFC8C}"/>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205" name="PoljeZBesedilom 13">
          <a:extLst>
            <a:ext uri="{FF2B5EF4-FFF2-40B4-BE49-F238E27FC236}">
              <a16:creationId xmlns:a16="http://schemas.microsoft.com/office/drawing/2014/main" id="{E0141A29-9398-4635-862C-A14EB5F57264}"/>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206" name="PoljeZBesedilom 14">
          <a:extLst>
            <a:ext uri="{FF2B5EF4-FFF2-40B4-BE49-F238E27FC236}">
              <a16:creationId xmlns:a16="http://schemas.microsoft.com/office/drawing/2014/main" id="{B488CD9B-F76B-494C-B378-4C0AA0C7F90D}"/>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207" name="PoljeZBesedilom 15">
          <a:extLst>
            <a:ext uri="{FF2B5EF4-FFF2-40B4-BE49-F238E27FC236}">
              <a16:creationId xmlns:a16="http://schemas.microsoft.com/office/drawing/2014/main" id="{A9013337-78F4-4A6F-9FFF-5AFC07C12AC3}"/>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208" name="PoljeZBesedilom 22">
          <a:extLst>
            <a:ext uri="{FF2B5EF4-FFF2-40B4-BE49-F238E27FC236}">
              <a16:creationId xmlns:a16="http://schemas.microsoft.com/office/drawing/2014/main" id="{0EF73A01-49EC-4131-AA2D-1957AE3D028D}"/>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209" name="PoljeZBesedilom 24">
          <a:extLst>
            <a:ext uri="{FF2B5EF4-FFF2-40B4-BE49-F238E27FC236}">
              <a16:creationId xmlns:a16="http://schemas.microsoft.com/office/drawing/2014/main" id="{3EC343A2-2B90-4CD6-9F0A-FDFB40042710}"/>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1419</xdr:row>
      <xdr:rowOff>0</xdr:rowOff>
    </xdr:from>
    <xdr:ext cx="184731" cy="274895"/>
    <xdr:sp macro="" textlink="">
      <xdr:nvSpPr>
        <xdr:cNvPr id="210" name="PoljeZBesedilom 1">
          <a:extLst>
            <a:ext uri="{FF2B5EF4-FFF2-40B4-BE49-F238E27FC236}">
              <a16:creationId xmlns:a16="http://schemas.microsoft.com/office/drawing/2014/main" id="{EA276389-7202-48D6-8466-C76D51C3C0A4}"/>
            </a:ext>
          </a:extLst>
        </xdr:cNvPr>
        <xdr:cNvSpPr txBox="1"/>
      </xdr:nvSpPr>
      <xdr:spPr>
        <a:xfrm>
          <a:off x="37230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1419</xdr:row>
      <xdr:rowOff>0</xdr:rowOff>
    </xdr:from>
    <xdr:ext cx="184731" cy="267040"/>
    <xdr:sp macro="" textlink="">
      <xdr:nvSpPr>
        <xdr:cNvPr id="211" name="PoljeZBesedilom 1">
          <a:extLst>
            <a:ext uri="{FF2B5EF4-FFF2-40B4-BE49-F238E27FC236}">
              <a16:creationId xmlns:a16="http://schemas.microsoft.com/office/drawing/2014/main" id="{61306947-1790-4D64-A72A-618CD8B4C704}"/>
            </a:ext>
          </a:extLst>
        </xdr:cNvPr>
        <xdr:cNvSpPr txBox="1"/>
      </xdr:nvSpPr>
      <xdr:spPr>
        <a:xfrm>
          <a:off x="3723005" y="273812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70859"/>
    <xdr:sp macro="" textlink="">
      <xdr:nvSpPr>
        <xdr:cNvPr id="212" name="PoljeZBesedilom 1">
          <a:extLst>
            <a:ext uri="{FF2B5EF4-FFF2-40B4-BE49-F238E27FC236}">
              <a16:creationId xmlns:a16="http://schemas.microsoft.com/office/drawing/2014/main" id="{52FA8047-9B22-47CF-96B9-866608743604}"/>
            </a:ext>
          </a:extLst>
        </xdr:cNvPr>
        <xdr:cNvSpPr txBox="1"/>
      </xdr:nvSpPr>
      <xdr:spPr>
        <a:xfrm>
          <a:off x="3723005" y="3133725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213" name="PoljeZBesedilom 4">
          <a:extLst>
            <a:ext uri="{FF2B5EF4-FFF2-40B4-BE49-F238E27FC236}">
              <a16:creationId xmlns:a16="http://schemas.microsoft.com/office/drawing/2014/main" id="{78F07F7C-284D-46F7-94FE-D161DDC3ACFA}"/>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214" name="PoljeZBesedilom 5">
          <a:extLst>
            <a:ext uri="{FF2B5EF4-FFF2-40B4-BE49-F238E27FC236}">
              <a16:creationId xmlns:a16="http://schemas.microsoft.com/office/drawing/2014/main" id="{34B9F9EF-9A01-4DAB-A1F1-2C1C5ACC14DC}"/>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215" name="PoljeZBesedilom 6">
          <a:extLst>
            <a:ext uri="{FF2B5EF4-FFF2-40B4-BE49-F238E27FC236}">
              <a16:creationId xmlns:a16="http://schemas.microsoft.com/office/drawing/2014/main" id="{B5CCB7F9-4E26-4930-B4E9-D6AB1BB67E6C}"/>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216" name="PoljeZBesedilom 7">
          <a:extLst>
            <a:ext uri="{FF2B5EF4-FFF2-40B4-BE49-F238E27FC236}">
              <a16:creationId xmlns:a16="http://schemas.microsoft.com/office/drawing/2014/main" id="{F5BD907C-31E5-4339-A9AD-80D8FCD18678}"/>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217" name="PoljeZBesedilom 8">
          <a:extLst>
            <a:ext uri="{FF2B5EF4-FFF2-40B4-BE49-F238E27FC236}">
              <a16:creationId xmlns:a16="http://schemas.microsoft.com/office/drawing/2014/main" id="{34E7B485-3544-491D-BFD0-88743425047B}"/>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218" name="PoljeZBesedilom 9">
          <a:extLst>
            <a:ext uri="{FF2B5EF4-FFF2-40B4-BE49-F238E27FC236}">
              <a16:creationId xmlns:a16="http://schemas.microsoft.com/office/drawing/2014/main" id="{4168F130-5BCD-4500-B888-57E5C55BF507}"/>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219" name="PoljeZBesedilom 12">
          <a:extLst>
            <a:ext uri="{FF2B5EF4-FFF2-40B4-BE49-F238E27FC236}">
              <a16:creationId xmlns:a16="http://schemas.microsoft.com/office/drawing/2014/main" id="{E43F5B45-EE41-47E2-9EE9-2D050703E3D8}"/>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220" name="PoljeZBesedilom 13">
          <a:extLst>
            <a:ext uri="{FF2B5EF4-FFF2-40B4-BE49-F238E27FC236}">
              <a16:creationId xmlns:a16="http://schemas.microsoft.com/office/drawing/2014/main" id="{BF1B3064-CD56-4AD1-961E-3B2525F135A6}"/>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221" name="PoljeZBesedilom 14">
          <a:extLst>
            <a:ext uri="{FF2B5EF4-FFF2-40B4-BE49-F238E27FC236}">
              <a16:creationId xmlns:a16="http://schemas.microsoft.com/office/drawing/2014/main" id="{280EC6E7-C818-4FE8-A971-27813D82B37E}"/>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222" name="PoljeZBesedilom 15">
          <a:extLst>
            <a:ext uri="{FF2B5EF4-FFF2-40B4-BE49-F238E27FC236}">
              <a16:creationId xmlns:a16="http://schemas.microsoft.com/office/drawing/2014/main" id="{AE8D91A5-B229-4E4A-8B25-B2BE09D2174A}"/>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223" name="PoljeZBesedilom 22">
          <a:extLst>
            <a:ext uri="{FF2B5EF4-FFF2-40B4-BE49-F238E27FC236}">
              <a16:creationId xmlns:a16="http://schemas.microsoft.com/office/drawing/2014/main" id="{FDACD2BD-3226-4553-8CA8-DE8E59F965E8}"/>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224" name="PoljeZBesedilom 24">
          <a:extLst>
            <a:ext uri="{FF2B5EF4-FFF2-40B4-BE49-F238E27FC236}">
              <a16:creationId xmlns:a16="http://schemas.microsoft.com/office/drawing/2014/main" id="{2B2E6D9D-2B76-45EE-9759-4E35E4826462}"/>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72603"/>
    <xdr:sp macro="" textlink="">
      <xdr:nvSpPr>
        <xdr:cNvPr id="225" name="PoljeZBesedilom 1">
          <a:extLst>
            <a:ext uri="{FF2B5EF4-FFF2-40B4-BE49-F238E27FC236}">
              <a16:creationId xmlns:a16="http://schemas.microsoft.com/office/drawing/2014/main" id="{06FCEA1E-054D-4C19-80E5-3C0F8F1F67BE}"/>
            </a:ext>
          </a:extLst>
        </xdr:cNvPr>
        <xdr:cNvSpPr txBox="1"/>
      </xdr:nvSpPr>
      <xdr:spPr>
        <a:xfrm>
          <a:off x="3723005" y="3133725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226" name="PoljeZBesedilom 23">
          <a:extLst>
            <a:ext uri="{FF2B5EF4-FFF2-40B4-BE49-F238E27FC236}">
              <a16:creationId xmlns:a16="http://schemas.microsoft.com/office/drawing/2014/main" id="{459453EF-988E-414F-90BD-F5285DE86366}"/>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227" name="PoljeZBesedilom 25">
          <a:extLst>
            <a:ext uri="{FF2B5EF4-FFF2-40B4-BE49-F238E27FC236}">
              <a16:creationId xmlns:a16="http://schemas.microsoft.com/office/drawing/2014/main" id="{EADA394D-95D8-4705-99CA-91751628C9EC}"/>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228" name="PoljeZBesedilom 26">
          <a:extLst>
            <a:ext uri="{FF2B5EF4-FFF2-40B4-BE49-F238E27FC236}">
              <a16:creationId xmlns:a16="http://schemas.microsoft.com/office/drawing/2014/main" id="{19D1D883-6C37-40A8-8E71-AC3413B28E43}"/>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229" name="PoljeZBesedilom 27">
          <a:extLst>
            <a:ext uri="{FF2B5EF4-FFF2-40B4-BE49-F238E27FC236}">
              <a16:creationId xmlns:a16="http://schemas.microsoft.com/office/drawing/2014/main" id="{31E68B8B-6B94-4E46-A0FD-04E98B1F7FC5}"/>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230" name="PoljeZBesedilom 22">
          <a:extLst>
            <a:ext uri="{FF2B5EF4-FFF2-40B4-BE49-F238E27FC236}">
              <a16:creationId xmlns:a16="http://schemas.microsoft.com/office/drawing/2014/main" id="{A0C13C54-7C9A-451F-B609-C2FECB1F04E1}"/>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231" name="PoljeZBesedilom 24">
          <a:extLst>
            <a:ext uri="{FF2B5EF4-FFF2-40B4-BE49-F238E27FC236}">
              <a16:creationId xmlns:a16="http://schemas.microsoft.com/office/drawing/2014/main" id="{C4B63234-BADF-4A25-83C0-8BAA09DB7097}"/>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70072"/>
    <xdr:sp macro="" textlink="">
      <xdr:nvSpPr>
        <xdr:cNvPr id="232" name="PoljeZBesedilom 1">
          <a:extLst>
            <a:ext uri="{FF2B5EF4-FFF2-40B4-BE49-F238E27FC236}">
              <a16:creationId xmlns:a16="http://schemas.microsoft.com/office/drawing/2014/main" id="{E6E688C2-709D-4D24-809A-43B237062B0A}"/>
            </a:ext>
          </a:extLst>
        </xdr:cNvPr>
        <xdr:cNvSpPr txBox="1"/>
      </xdr:nvSpPr>
      <xdr:spPr>
        <a:xfrm>
          <a:off x="37230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233" name="PoljeZBesedilom 23">
          <a:extLst>
            <a:ext uri="{FF2B5EF4-FFF2-40B4-BE49-F238E27FC236}">
              <a16:creationId xmlns:a16="http://schemas.microsoft.com/office/drawing/2014/main" id="{327160CF-FC4F-4604-BC30-DC9A5F9A646C}"/>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234" name="PoljeZBesedilom 25">
          <a:extLst>
            <a:ext uri="{FF2B5EF4-FFF2-40B4-BE49-F238E27FC236}">
              <a16:creationId xmlns:a16="http://schemas.microsoft.com/office/drawing/2014/main" id="{76EE28F7-E856-41A2-A75D-3D801732FAE0}"/>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235" name="PoljeZBesedilom 26">
          <a:extLst>
            <a:ext uri="{FF2B5EF4-FFF2-40B4-BE49-F238E27FC236}">
              <a16:creationId xmlns:a16="http://schemas.microsoft.com/office/drawing/2014/main" id="{4C28621D-1C24-45B8-9A7B-ED51F75579A3}"/>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236" name="PoljeZBesedilom 27">
          <a:extLst>
            <a:ext uri="{FF2B5EF4-FFF2-40B4-BE49-F238E27FC236}">
              <a16:creationId xmlns:a16="http://schemas.microsoft.com/office/drawing/2014/main" id="{EC59FACC-BE05-4EFD-8447-B241E2332C12}"/>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237" name="PoljeZBesedilom 22">
          <a:extLst>
            <a:ext uri="{FF2B5EF4-FFF2-40B4-BE49-F238E27FC236}">
              <a16:creationId xmlns:a16="http://schemas.microsoft.com/office/drawing/2014/main" id="{B99004FC-E050-47F9-B603-414C41274378}"/>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238" name="PoljeZBesedilom 24">
          <a:extLst>
            <a:ext uri="{FF2B5EF4-FFF2-40B4-BE49-F238E27FC236}">
              <a16:creationId xmlns:a16="http://schemas.microsoft.com/office/drawing/2014/main" id="{E012BEE9-CFB1-4EEA-B918-5FE64187314D}"/>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1444</xdr:row>
      <xdr:rowOff>0</xdr:rowOff>
    </xdr:from>
    <xdr:ext cx="184731" cy="270072"/>
    <xdr:sp macro="" textlink="">
      <xdr:nvSpPr>
        <xdr:cNvPr id="239" name="PoljeZBesedilom 2">
          <a:extLst>
            <a:ext uri="{FF2B5EF4-FFF2-40B4-BE49-F238E27FC236}">
              <a16:creationId xmlns:a16="http://schemas.microsoft.com/office/drawing/2014/main" id="{6F63495D-00F4-4259-907A-C2E26213A63C}"/>
            </a:ext>
          </a:extLst>
        </xdr:cNvPr>
        <xdr:cNvSpPr txBox="1"/>
      </xdr:nvSpPr>
      <xdr:spPr>
        <a:xfrm>
          <a:off x="3683000"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240" name="PoljeZBesedilom 172">
          <a:extLst>
            <a:ext uri="{FF2B5EF4-FFF2-40B4-BE49-F238E27FC236}">
              <a16:creationId xmlns:a16="http://schemas.microsoft.com/office/drawing/2014/main" id="{BC36A968-1FF7-4D6D-A0DE-85010679DA14}"/>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241" name="PoljeZBesedilom 173">
          <a:extLst>
            <a:ext uri="{FF2B5EF4-FFF2-40B4-BE49-F238E27FC236}">
              <a16:creationId xmlns:a16="http://schemas.microsoft.com/office/drawing/2014/main" id="{07252DC3-EBD4-41DF-9F2F-41C2E952B9B3}"/>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242" name="PoljeZBesedilom 174">
          <a:extLst>
            <a:ext uri="{FF2B5EF4-FFF2-40B4-BE49-F238E27FC236}">
              <a16:creationId xmlns:a16="http://schemas.microsoft.com/office/drawing/2014/main" id="{2A251FE9-D460-41C1-83CA-7B82C904D758}"/>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243" name="PoljeZBesedilom 175">
          <a:extLst>
            <a:ext uri="{FF2B5EF4-FFF2-40B4-BE49-F238E27FC236}">
              <a16:creationId xmlns:a16="http://schemas.microsoft.com/office/drawing/2014/main" id="{A4AF8984-4B56-4E25-9EEB-CC1F16B86798}"/>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244" name="PoljeZBesedilom 176">
          <a:extLst>
            <a:ext uri="{FF2B5EF4-FFF2-40B4-BE49-F238E27FC236}">
              <a16:creationId xmlns:a16="http://schemas.microsoft.com/office/drawing/2014/main" id="{A00B9EFC-D7C3-471E-8389-2933439F4AC4}"/>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245" name="PoljeZBesedilom 177">
          <a:extLst>
            <a:ext uri="{FF2B5EF4-FFF2-40B4-BE49-F238E27FC236}">
              <a16:creationId xmlns:a16="http://schemas.microsoft.com/office/drawing/2014/main" id="{2BEA2E20-FA0C-4F09-8D01-928B566C1615}"/>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246" name="PoljeZBesedilom 12">
          <a:extLst>
            <a:ext uri="{FF2B5EF4-FFF2-40B4-BE49-F238E27FC236}">
              <a16:creationId xmlns:a16="http://schemas.microsoft.com/office/drawing/2014/main" id="{8F2F917A-DAAE-4FBD-8CA6-770F236C7141}"/>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247" name="PoljeZBesedilom 13">
          <a:extLst>
            <a:ext uri="{FF2B5EF4-FFF2-40B4-BE49-F238E27FC236}">
              <a16:creationId xmlns:a16="http://schemas.microsoft.com/office/drawing/2014/main" id="{44170724-A89C-4A33-9AC6-61055B1F6C4A}"/>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248" name="PoljeZBesedilom 14">
          <a:extLst>
            <a:ext uri="{FF2B5EF4-FFF2-40B4-BE49-F238E27FC236}">
              <a16:creationId xmlns:a16="http://schemas.microsoft.com/office/drawing/2014/main" id="{5C64CC90-4987-4D26-9E6C-93265C3810A0}"/>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249" name="PoljeZBesedilom 15">
          <a:extLst>
            <a:ext uri="{FF2B5EF4-FFF2-40B4-BE49-F238E27FC236}">
              <a16:creationId xmlns:a16="http://schemas.microsoft.com/office/drawing/2014/main" id="{9EF2B01A-FAF2-492D-AA59-15A8ED915561}"/>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250" name="PoljeZBesedilom 22">
          <a:extLst>
            <a:ext uri="{FF2B5EF4-FFF2-40B4-BE49-F238E27FC236}">
              <a16:creationId xmlns:a16="http://schemas.microsoft.com/office/drawing/2014/main" id="{26783E49-4A5D-4A92-BA0B-030468B49D8A}"/>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251" name="PoljeZBesedilom 24">
          <a:extLst>
            <a:ext uri="{FF2B5EF4-FFF2-40B4-BE49-F238E27FC236}">
              <a16:creationId xmlns:a16="http://schemas.microsoft.com/office/drawing/2014/main" id="{E4855341-D35D-48F7-B972-82B6E9F62266}"/>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67040"/>
    <xdr:sp macro="" textlink="">
      <xdr:nvSpPr>
        <xdr:cNvPr id="252" name="PoljeZBesedilom 1">
          <a:extLst>
            <a:ext uri="{FF2B5EF4-FFF2-40B4-BE49-F238E27FC236}">
              <a16:creationId xmlns:a16="http://schemas.microsoft.com/office/drawing/2014/main" id="{4BEC22F3-EB41-4425-9788-212AD6FBF228}"/>
            </a:ext>
          </a:extLst>
        </xdr:cNvPr>
        <xdr:cNvSpPr txBox="1"/>
      </xdr:nvSpPr>
      <xdr:spPr>
        <a:xfrm>
          <a:off x="3723005" y="313372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253" name="PoljeZBesedilom 4">
          <a:extLst>
            <a:ext uri="{FF2B5EF4-FFF2-40B4-BE49-F238E27FC236}">
              <a16:creationId xmlns:a16="http://schemas.microsoft.com/office/drawing/2014/main" id="{E0DF7264-B97F-448B-B98C-11C3C6DB8712}"/>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254" name="PoljeZBesedilom 5">
          <a:extLst>
            <a:ext uri="{FF2B5EF4-FFF2-40B4-BE49-F238E27FC236}">
              <a16:creationId xmlns:a16="http://schemas.microsoft.com/office/drawing/2014/main" id="{F5EB326C-274B-495B-A3F8-40AB52D53B4B}"/>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255" name="PoljeZBesedilom 6">
          <a:extLst>
            <a:ext uri="{FF2B5EF4-FFF2-40B4-BE49-F238E27FC236}">
              <a16:creationId xmlns:a16="http://schemas.microsoft.com/office/drawing/2014/main" id="{339F53CA-3216-441D-914E-D3BC02AABE3D}"/>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256" name="PoljeZBesedilom 7">
          <a:extLst>
            <a:ext uri="{FF2B5EF4-FFF2-40B4-BE49-F238E27FC236}">
              <a16:creationId xmlns:a16="http://schemas.microsoft.com/office/drawing/2014/main" id="{E5A3A8CD-A67E-4B6E-A347-0EE1418A9381}"/>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257" name="PoljeZBesedilom 8">
          <a:extLst>
            <a:ext uri="{FF2B5EF4-FFF2-40B4-BE49-F238E27FC236}">
              <a16:creationId xmlns:a16="http://schemas.microsoft.com/office/drawing/2014/main" id="{3050AB12-B1E5-4E0A-9422-8FBC309415CF}"/>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258" name="PoljeZBesedilom 9">
          <a:extLst>
            <a:ext uri="{FF2B5EF4-FFF2-40B4-BE49-F238E27FC236}">
              <a16:creationId xmlns:a16="http://schemas.microsoft.com/office/drawing/2014/main" id="{631946C4-B209-4917-9679-169F0E90AF95}"/>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259" name="PoljeZBesedilom 12">
          <a:extLst>
            <a:ext uri="{FF2B5EF4-FFF2-40B4-BE49-F238E27FC236}">
              <a16:creationId xmlns:a16="http://schemas.microsoft.com/office/drawing/2014/main" id="{AF2375DD-E99A-4928-8E3A-E678F85BD95E}"/>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260" name="PoljeZBesedilom 13">
          <a:extLst>
            <a:ext uri="{FF2B5EF4-FFF2-40B4-BE49-F238E27FC236}">
              <a16:creationId xmlns:a16="http://schemas.microsoft.com/office/drawing/2014/main" id="{FBEFE00A-CC54-4BFA-8FB6-F1F1757C5994}"/>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261" name="PoljeZBesedilom 14">
          <a:extLst>
            <a:ext uri="{FF2B5EF4-FFF2-40B4-BE49-F238E27FC236}">
              <a16:creationId xmlns:a16="http://schemas.microsoft.com/office/drawing/2014/main" id="{23080470-3736-40E8-956F-C44160DD3109}"/>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262" name="PoljeZBesedilom 15">
          <a:extLst>
            <a:ext uri="{FF2B5EF4-FFF2-40B4-BE49-F238E27FC236}">
              <a16:creationId xmlns:a16="http://schemas.microsoft.com/office/drawing/2014/main" id="{12619E75-AE37-40A5-95C8-29A1F91400B0}"/>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263" name="PoljeZBesedilom 22">
          <a:extLst>
            <a:ext uri="{FF2B5EF4-FFF2-40B4-BE49-F238E27FC236}">
              <a16:creationId xmlns:a16="http://schemas.microsoft.com/office/drawing/2014/main" id="{C3C47099-5D7D-40E3-BA35-ED0468D6E53D}"/>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264" name="PoljeZBesedilom 24">
          <a:extLst>
            <a:ext uri="{FF2B5EF4-FFF2-40B4-BE49-F238E27FC236}">
              <a16:creationId xmlns:a16="http://schemas.microsoft.com/office/drawing/2014/main" id="{556AA0EF-E895-4D1B-BE41-7218A56E89A3}"/>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74895"/>
    <xdr:sp macro="" textlink="">
      <xdr:nvSpPr>
        <xdr:cNvPr id="265" name="PoljeZBesedilom 1">
          <a:extLst>
            <a:ext uri="{FF2B5EF4-FFF2-40B4-BE49-F238E27FC236}">
              <a16:creationId xmlns:a16="http://schemas.microsoft.com/office/drawing/2014/main" id="{BF18ACF7-B222-4C3E-A39D-9CA58D4C37FA}"/>
            </a:ext>
          </a:extLst>
        </xdr:cNvPr>
        <xdr:cNvSpPr txBox="1"/>
      </xdr:nvSpPr>
      <xdr:spPr>
        <a:xfrm>
          <a:off x="37230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67040"/>
    <xdr:sp macro="" textlink="">
      <xdr:nvSpPr>
        <xdr:cNvPr id="266" name="PoljeZBesedilom 1">
          <a:extLst>
            <a:ext uri="{FF2B5EF4-FFF2-40B4-BE49-F238E27FC236}">
              <a16:creationId xmlns:a16="http://schemas.microsoft.com/office/drawing/2014/main" id="{4E6F9317-3A74-4E07-A451-3756D3DE1E21}"/>
            </a:ext>
          </a:extLst>
        </xdr:cNvPr>
        <xdr:cNvSpPr txBox="1"/>
      </xdr:nvSpPr>
      <xdr:spPr>
        <a:xfrm>
          <a:off x="3723005" y="313372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1456</xdr:row>
      <xdr:rowOff>0</xdr:rowOff>
    </xdr:from>
    <xdr:ext cx="184731" cy="270859"/>
    <xdr:sp macro="" textlink="">
      <xdr:nvSpPr>
        <xdr:cNvPr id="267" name="PoljeZBesedilom 1">
          <a:extLst>
            <a:ext uri="{FF2B5EF4-FFF2-40B4-BE49-F238E27FC236}">
              <a16:creationId xmlns:a16="http://schemas.microsoft.com/office/drawing/2014/main" id="{525DC2C3-CF0E-4E69-B0D3-AE5168DC3EED}"/>
            </a:ext>
          </a:extLst>
        </xdr:cNvPr>
        <xdr:cNvSpPr txBox="1"/>
      </xdr:nvSpPr>
      <xdr:spPr>
        <a:xfrm>
          <a:off x="3723005" y="3312795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268" name="PoljeZBesedilom 4">
          <a:extLst>
            <a:ext uri="{FF2B5EF4-FFF2-40B4-BE49-F238E27FC236}">
              <a16:creationId xmlns:a16="http://schemas.microsoft.com/office/drawing/2014/main" id="{F1FBB203-DC08-4831-89D6-92D4870AB20A}"/>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269" name="PoljeZBesedilom 5">
          <a:extLst>
            <a:ext uri="{FF2B5EF4-FFF2-40B4-BE49-F238E27FC236}">
              <a16:creationId xmlns:a16="http://schemas.microsoft.com/office/drawing/2014/main" id="{9215D5DC-850A-40D6-896B-CABBEDB0E3FB}"/>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270" name="PoljeZBesedilom 6">
          <a:extLst>
            <a:ext uri="{FF2B5EF4-FFF2-40B4-BE49-F238E27FC236}">
              <a16:creationId xmlns:a16="http://schemas.microsoft.com/office/drawing/2014/main" id="{8D41A157-2B4A-42F8-A7E5-8883535875D4}"/>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271" name="PoljeZBesedilom 7">
          <a:extLst>
            <a:ext uri="{FF2B5EF4-FFF2-40B4-BE49-F238E27FC236}">
              <a16:creationId xmlns:a16="http://schemas.microsoft.com/office/drawing/2014/main" id="{3118EEBC-EC4B-4AF1-953A-93BA68929B38}"/>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272" name="PoljeZBesedilom 8">
          <a:extLst>
            <a:ext uri="{FF2B5EF4-FFF2-40B4-BE49-F238E27FC236}">
              <a16:creationId xmlns:a16="http://schemas.microsoft.com/office/drawing/2014/main" id="{BA7A9C3A-ACF7-4CBF-974E-A17397FFC3FC}"/>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273" name="PoljeZBesedilom 9">
          <a:extLst>
            <a:ext uri="{FF2B5EF4-FFF2-40B4-BE49-F238E27FC236}">
              <a16:creationId xmlns:a16="http://schemas.microsoft.com/office/drawing/2014/main" id="{F1629F92-00E2-4BD4-AB1A-C53C05D9D817}"/>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274" name="PoljeZBesedilom 12">
          <a:extLst>
            <a:ext uri="{FF2B5EF4-FFF2-40B4-BE49-F238E27FC236}">
              <a16:creationId xmlns:a16="http://schemas.microsoft.com/office/drawing/2014/main" id="{C339D885-4D38-46CE-86CC-A5040D71F3C3}"/>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275" name="PoljeZBesedilom 13">
          <a:extLst>
            <a:ext uri="{FF2B5EF4-FFF2-40B4-BE49-F238E27FC236}">
              <a16:creationId xmlns:a16="http://schemas.microsoft.com/office/drawing/2014/main" id="{3F764DBD-BB92-47C5-883F-D7F1A61440F5}"/>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276" name="PoljeZBesedilom 14">
          <a:extLst>
            <a:ext uri="{FF2B5EF4-FFF2-40B4-BE49-F238E27FC236}">
              <a16:creationId xmlns:a16="http://schemas.microsoft.com/office/drawing/2014/main" id="{C061FA6B-2AFB-42B9-8942-F80467919C32}"/>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277" name="PoljeZBesedilom 15">
          <a:extLst>
            <a:ext uri="{FF2B5EF4-FFF2-40B4-BE49-F238E27FC236}">
              <a16:creationId xmlns:a16="http://schemas.microsoft.com/office/drawing/2014/main" id="{E2B7E72A-9D2F-42AB-BAC6-474641F1DC76}"/>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278" name="PoljeZBesedilom 22">
          <a:extLst>
            <a:ext uri="{FF2B5EF4-FFF2-40B4-BE49-F238E27FC236}">
              <a16:creationId xmlns:a16="http://schemas.microsoft.com/office/drawing/2014/main" id="{0DE4538B-1520-48FA-AA7B-B75448965FA0}"/>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279" name="PoljeZBesedilom 24">
          <a:extLst>
            <a:ext uri="{FF2B5EF4-FFF2-40B4-BE49-F238E27FC236}">
              <a16:creationId xmlns:a16="http://schemas.microsoft.com/office/drawing/2014/main" id="{868F315B-F9FA-47CB-9FA1-525EDB966AEA}"/>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1456</xdr:row>
      <xdr:rowOff>0</xdr:rowOff>
    </xdr:from>
    <xdr:ext cx="184731" cy="272603"/>
    <xdr:sp macro="" textlink="">
      <xdr:nvSpPr>
        <xdr:cNvPr id="280" name="PoljeZBesedilom 1">
          <a:extLst>
            <a:ext uri="{FF2B5EF4-FFF2-40B4-BE49-F238E27FC236}">
              <a16:creationId xmlns:a16="http://schemas.microsoft.com/office/drawing/2014/main" id="{0EB846A1-7FE6-47D0-B62C-F3682AA8CC13}"/>
            </a:ext>
          </a:extLst>
        </xdr:cNvPr>
        <xdr:cNvSpPr txBox="1"/>
      </xdr:nvSpPr>
      <xdr:spPr>
        <a:xfrm>
          <a:off x="3723005" y="3312795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281" name="PoljeZBesedilom 23">
          <a:extLst>
            <a:ext uri="{FF2B5EF4-FFF2-40B4-BE49-F238E27FC236}">
              <a16:creationId xmlns:a16="http://schemas.microsoft.com/office/drawing/2014/main" id="{74BBDEE3-4B55-4553-97F9-750825C6FA69}"/>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282" name="PoljeZBesedilom 25">
          <a:extLst>
            <a:ext uri="{FF2B5EF4-FFF2-40B4-BE49-F238E27FC236}">
              <a16:creationId xmlns:a16="http://schemas.microsoft.com/office/drawing/2014/main" id="{C078964A-C349-4A09-9790-0AF190B49F16}"/>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283" name="PoljeZBesedilom 26">
          <a:extLst>
            <a:ext uri="{FF2B5EF4-FFF2-40B4-BE49-F238E27FC236}">
              <a16:creationId xmlns:a16="http://schemas.microsoft.com/office/drawing/2014/main" id="{B623BC6A-A2A1-41D8-A0F3-7D3C3B6C2CCE}"/>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284" name="PoljeZBesedilom 27">
          <a:extLst>
            <a:ext uri="{FF2B5EF4-FFF2-40B4-BE49-F238E27FC236}">
              <a16:creationId xmlns:a16="http://schemas.microsoft.com/office/drawing/2014/main" id="{FF86427E-10FC-4542-8961-5087ADB2CB8A}"/>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285" name="PoljeZBesedilom 22">
          <a:extLst>
            <a:ext uri="{FF2B5EF4-FFF2-40B4-BE49-F238E27FC236}">
              <a16:creationId xmlns:a16="http://schemas.microsoft.com/office/drawing/2014/main" id="{A1E27A51-5DC7-40F4-9265-CA01FDFC6F60}"/>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286" name="PoljeZBesedilom 24">
          <a:extLst>
            <a:ext uri="{FF2B5EF4-FFF2-40B4-BE49-F238E27FC236}">
              <a16:creationId xmlns:a16="http://schemas.microsoft.com/office/drawing/2014/main" id="{49A29E7F-85CF-485D-BBF7-892B045AC2B7}"/>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1456</xdr:row>
      <xdr:rowOff>0</xdr:rowOff>
    </xdr:from>
    <xdr:ext cx="184731" cy="270072"/>
    <xdr:sp macro="" textlink="">
      <xdr:nvSpPr>
        <xdr:cNvPr id="287" name="PoljeZBesedilom 1">
          <a:extLst>
            <a:ext uri="{FF2B5EF4-FFF2-40B4-BE49-F238E27FC236}">
              <a16:creationId xmlns:a16="http://schemas.microsoft.com/office/drawing/2014/main" id="{AA9526F5-F7A3-44F4-9BA1-E726B6518057}"/>
            </a:ext>
          </a:extLst>
        </xdr:cNvPr>
        <xdr:cNvSpPr txBox="1"/>
      </xdr:nvSpPr>
      <xdr:spPr>
        <a:xfrm>
          <a:off x="37230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0072"/>
    <xdr:sp macro="" textlink="">
      <xdr:nvSpPr>
        <xdr:cNvPr id="288" name="PoljeZBesedilom 23">
          <a:extLst>
            <a:ext uri="{FF2B5EF4-FFF2-40B4-BE49-F238E27FC236}">
              <a16:creationId xmlns:a16="http://schemas.microsoft.com/office/drawing/2014/main" id="{25C4B6E7-D8D9-4D8B-A5A1-112BFFFBF3CC}"/>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0072"/>
    <xdr:sp macro="" textlink="">
      <xdr:nvSpPr>
        <xdr:cNvPr id="289" name="PoljeZBesedilom 25">
          <a:extLst>
            <a:ext uri="{FF2B5EF4-FFF2-40B4-BE49-F238E27FC236}">
              <a16:creationId xmlns:a16="http://schemas.microsoft.com/office/drawing/2014/main" id="{504C66B2-D561-414C-A65E-C26410FBE526}"/>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0072"/>
    <xdr:sp macro="" textlink="">
      <xdr:nvSpPr>
        <xdr:cNvPr id="290" name="PoljeZBesedilom 26">
          <a:extLst>
            <a:ext uri="{FF2B5EF4-FFF2-40B4-BE49-F238E27FC236}">
              <a16:creationId xmlns:a16="http://schemas.microsoft.com/office/drawing/2014/main" id="{49F73F12-36A5-4280-8D35-820612B24158}"/>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0072"/>
    <xdr:sp macro="" textlink="">
      <xdr:nvSpPr>
        <xdr:cNvPr id="291" name="PoljeZBesedilom 27">
          <a:extLst>
            <a:ext uri="{FF2B5EF4-FFF2-40B4-BE49-F238E27FC236}">
              <a16:creationId xmlns:a16="http://schemas.microsoft.com/office/drawing/2014/main" id="{8D557EB3-10CC-412B-9AE3-AE63907F725E}"/>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0072"/>
    <xdr:sp macro="" textlink="">
      <xdr:nvSpPr>
        <xdr:cNvPr id="292" name="PoljeZBesedilom 22">
          <a:extLst>
            <a:ext uri="{FF2B5EF4-FFF2-40B4-BE49-F238E27FC236}">
              <a16:creationId xmlns:a16="http://schemas.microsoft.com/office/drawing/2014/main" id="{023B87F6-915E-427B-836B-5736CF1593EB}"/>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0072"/>
    <xdr:sp macro="" textlink="">
      <xdr:nvSpPr>
        <xdr:cNvPr id="293" name="PoljeZBesedilom 24">
          <a:extLst>
            <a:ext uri="{FF2B5EF4-FFF2-40B4-BE49-F238E27FC236}">
              <a16:creationId xmlns:a16="http://schemas.microsoft.com/office/drawing/2014/main" id="{2B4A8629-DC2E-46D4-BE34-C6BFA7B30CB2}"/>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1456</xdr:row>
      <xdr:rowOff>0</xdr:rowOff>
    </xdr:from>
    <xdr:ext cx="184731" cy="270072"/>
    <xdr:sp macro="" textlink="">
      <xdr:nvSpPr>
        <xdr:cNvPr id="294" name="PoljeZBesedilom 2">
          <a:extLst>
            <a:ext uri="{FF2B5EF4-FFF2-40B4-BE49-F238E27FC236}">
              <a16:creationId xmlns:a16="http://schemas.microsoft.com/office/drawing/2014/main" id="{04D95F0B-5B3F-4D19-97D8-7D836DC00EF2}"/>
            </a:ext>
          </a:extLst>
        </xdr:cNvPr>
        <xdr:cNvSpPr txBox="1"/>
      </xdr:nvSpPr>
      <xdr:spPr>
        <a:xfrm>
          <a:off x="3683000"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295" name="PoljeZBesedilom 172">
          <a:extLst>
            <a:ext uri="{FF2B5EF4-FFF2-40B4-BE49-F238E27FC236}">
              <a16:creationId xmlns:a16="http://schemas.microsoft.com/office/drawing/2014/main" id="{A3901C14-26EE-4590-8C54-97D29D18BF99}"/>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296" name="PoljeZBesedilom 173">
          <a:extLst>
            <a:ext uri="{FF2B5EF4-FFF2-40B4-BE49-F238E27FC236}">
              <a16:creationId xmlns:a16="http://schemas.microsoft.com/office/drawing/2014/main" id="{207B2207-9DDE-4BB5-8211-8286EECE1A1A}"/>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297" name="PoljeZBesedilom 174">
          <a:extLst>
            <a:ext uri="{FF2B5EF4-FFF2-40B4-BE49-F238E27FC236}">
              <a16:creationId xmlns:a16="http://schemas.microsoft.com/office/drawing/2014/main" id="{08683C23-A6BC-4E05-9ECC-2C5B5C05598B}"/>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298" name="PoljeZBesedilom 175">
          <a:extLst>
            <a:ext uri="{FF2B5EF4-FFF2-40B4-BE49-F238E27FC236}">
              <a16:creationId xmlns:a16="http://schemas.microsoft.com/office/drawing/2014/main" id="{40098F23-A51C-493B-B779-EACCD2002B30}"/>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299" name="PoljeZBesedilom 176">
          <a:extLst>
            <a:ext uri="{FF2B5EF4-FFF2-40B4-BE49-F238E27FC236}">
              <a16:creationId xmlns:a16="http://schemas.microsoft.com/office/drawing/2014/main" id="{4D30AB7A-9E2E-4AF0-93F9-8FCF7888F084}"/>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300" name="PoljeZBesedilom 177">
          <a:extLst>
            <a:ext uri="{FF2B5EF4-FFF2-40B4-BE49-F238E27FC236}">
              <a16:creationId xmlns:a16="http://schemas.microsoft.com/office/drawing/2014/main" id="{065CE5C7-6357-40F6-8474-BCF3C587A5BC}"/>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301" name="PoljeZBesedilom 12">
          <a:extLst>
            <a:ext uri="{FF2B5EF4-FFF2-40B4-BE49-F238E27FC236}">
              <a16:creationId xmlns:a16="http://schemas.microsoft.com/office/drawing/2014/main" id="{ECE6338B-880F-41FF-AC06-844EC064DD19}"/>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302" name="PoljeZBesedilom 13">
          <a:extLst>
            <a:ext uri="{FF2B5EF4-FFF2-40B4-BE49-F238E27FC236}">
              <a16:creationId xmlns:a16="http://schemas.microsoft.com/office/drawing/2014/main" id="{44862471-4E54-43C2-89C1-18D62FEBF3CA}"/>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303" name="PoljeZBesedilom 14">
          <a:extLst>
            <a:ext uri="{FF2B5EF4-FFF2-40B4-BE49-F238E27FC236}">
              <a16:creationId xmlns:a16="http://schemas.microsoft.com/office/drawing/2014/main" id="{2711F7BC-6E62-4221-8F81-31F404780F9E}"/>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304" name="PoljeZBesedilom 15">
          <a:extLst>
            <a:ext uri="{FF2B5EF4-FFF2-40B4-BE49-F238E27FC236}">
              <a16:creationId xmlns:a16="http://schemas.microsoft.com/office/drawing/2014/main" id="{DC051D53-6522-4980-95AE-8C5571C7B351}"/>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305" name="PoljeZBesedilom 22">
          <a:extLst>
            <a:ext uri="{FF2B5EF4-FFF2-40B4-BE49-F238E27FC236}">
              <a16:creationId xmlns:a16="http://schemas.microsoft.com/office/drawing/2014/main" id="{FDEA9DBE-F985-4CEF-881A-CA56B6F374B9}"/>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306" name="PoljeZBesedilom 24">
          <a:extLst>
            <a:ext uri="{FF2B5EF4-FFF2-40B4-BE49-F238E27FC236}">
              <a16:creationId xmlns:a16="http://schemas.microsoft.com/office/drawing/2014/main" id="{EE1D2EEB-6CBE-4F28-A06E-500278ADFB25}"/>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1456</xdr:row>
      <xdr:rowOff>0</xdr:rowOff>
    </xdr:from>
    <xdr:ext cx="184731" cy="267040"/>
    <xdr:sp macro="" textlink="">
      <xdr:nvSpPr>
        <xdr:cNvPr id="307" name="PoljeZBesedilom 1">
          <a:extLst>
            <a:ext uri="{FF2B5EF4-FFF2-40B4-BE49-F238E27FC236}">
              <a16:creationId xmlns:a16="http://schemas.microsoft.com/office/drawing/2014/main" id="{739BE7DD-7720-47A9-9CCE-8B58F1A56925}"/>
            </a:ext>
          </a:extLst>
        </xdr:cNvPr>
        <xdr:cNvSpPr txBox="1"/>
      </xdr:nvSpPr>
      <xdr:spPr>
        <a:xfrm>
          <a:off x="3723005" y="331279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308" name="PoljeZBesedilom 4">
          <a:extLst>
            <a:ext uri="{FF2B5EF4-FFF2-40B4-BE49-F238E27FC236}">
              <a16:creationId xmlns:a16="http://schemas.microsoft.com/office/drawing/2014/main" id="{0E0B94CE-5782-4054-9CAB-41C92F954A9B}"/>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309" name="PoljeZBesedilom 5">
          <a:extLst>
            <a:ext uri="{FF2B5EF4-FFF2-40B4-BE49-F238E27FC236}">
              <a16:creationId xmlns:a16="http://schemas.microsoft.com/office/drawing/2014/main" id="{F7F2099E-F4EB-40FB-9B28-3B00C40F751E}"/>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310" name="PoljeZBesedilom 6">
          <a:extLst>
            <a:ext uri="{FF2B5EF4-FFF2-40B4-BE49-F238E27FC236}">
              <a16:creationId xmlns:a16="http://schemas.microsoft.com/office/drawing/2014/main" id="{DB61C902-B654-446A-8F83-8C8B2A39CB56}"/>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311" name="PoljeZBesedilom 7">
          <a:extLst>
            <a:ext uri="{FF2B5EF4-FFF2-40B4-BE49-F238E27FC236}">
              <a16:creationId xmlns:a16="http://schemas.microsoft.com/office/drawing/2014/main" id="{86A17F08-7099-46D7-830B-F581C2572D99}"/>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312" name="PoljeZBesedilom 8">
          <a:extLst>
            <a:ext uri="{FF2B5EF4-FFF2-40B4-BE49-F238E27FC236}">
              <a16:creationId xmlns:a16="http://schemas.microsoft.com/office/drawing/2014/main" id="{7189AA43-0297-4CD8-A7E3-6A7EFB16F8B3}"/>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313" name="PoljeZBesedilom 9">
          <a:extLst>
            <a:ext uri="{FF2B5EF4-FFF2-40B4-BE49-F238E27FC236}">
              <a16:creationId xmlns:a16="http://schemas.microsoft.com/office/drawing/2014/main" id="{581764E1-6D1E-42DF-8627-C8FF78DD10FA}"/>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314" name="PoljeZBesedilom 12">
          <a:extLst>
            <a:ext uri="{FF2B5EF4-FFF2-40B4-BE49-F238E27FC236}">
              <a16:creationId xmlns:a16="http://schemas.microsoft.com/office/drawing/2014/main" id="{8DE791A6-FA70-42B9-A7A1-6E27B2D37DF5}"/>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315" name="PoljeZBesedilom 13">
          <a:extLst>
            <a:ext uri="{FF2B5EF4-FFF2-40B4-BE49-F238E27FC236}">
              <a16:creationId xmlns:a16="http://schemas.microsoft.com/office/drawing/2014/main" id="{A39DD0D3-04D5-49CC-AF55-A1B71E57FDBA}"/>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316" name="PoljeZBesedilom 14">
          <a:extLst>
            <a:ext uri="{FF2B5EF4-FFF2-40B4-BE49-F238E27FC236}">
              <a16:creationId xmlns:a16="http://schemas.microsoft.com/office/drawing/2014/main" id="{D2F8E7E3-3C1C-4DAE-8D2C-C3589D31AB22}"/>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317" name="PoljeZBesedilom 15">
          <a:extLst>
            <a:ext uri="{FF2B5EF4-FFF2-40B4-BE49-F238E27FC236}">
              <a16:creationId xmlns:a16="http://schemas.microsoft.com/office/drawing/2014/main" id="{78834CD8-58F9-4FD1-A79F-4A2DC9F5DC53}"/>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318" name="PoljeZBesedilom 22">
          <a:extLst>
            <a:ext uri="{FF2B5EF4-FFF2-40B4-BE49-F238E27FC236}">
              <a16:creationId xmlns:a16="http://schemas.microsoft.com/office/drawing/2014/main" id="{49D70890-D793-4A55-9397-6C0CAA1D6371}"/>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319" name="PoljeZBesedilom 24">
          <a:extLst>
            <a:ext uri="{FF2B5EF4-FFF2-40B4-BE49-F238E27FC236}">
              <a16:creationId xmlns:a16="http://schemas.microsoft.com/office/drawing/2014/main" id="{3BEB0E2B-0892-4405-83CE-E2143014C91F}"/>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1456</xdr:row>
      <xdr:rowOff>0</xdr:rowOff>
    </xdr:from>
    <xdr:ext cx="184731" cy="274895"/>
    <xdr:sp macro="" textlink="">
      <xdr:nvSpPr>
        <xdr:cNvPr id="320" name="PoljeZBesedilom 1">
          <a:extLst>
            <a:ext uri="{FF2B5EF4-FFF2-40B4-BE49-F238E27FC236}">
              <a16:creationId xmlns:a16="http://schemas.microsoft.com/office/drawing/2014/main" id="{A8B90EC2-218D-499E-87E4-38D27A53A764}"/>
            </a:ext>
          </a:extLst>
        </xdr:cNvPr>
        <xdr:cNvSpPr txBox="1"/>
      </xdr:nvSpPr>
      <xdr:spPr>
        <a:xfrm>
          <a:off x="37230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1456</xdr:row>
      <xdr:rowOff>0</xdr:rowOff>
    </xdr:from>
    <xdr:ext cx="184731" cy="267040"/>
    <xdr:sp macro="" textlink="">
      <xdr:nvSpPr>
        <xdr:cNvPr id="321" name="PoljeZBesedilom 1">
          <a:extLst>
            <a:ext uri="{FF2B5EF4-FFF2-40B4-BE49-F238E27FC236}">
              <a16:creationId xmlns:a16="http://schemas.microsoft.com/office/drawing/2014/main" id="{AC54F1B1-7E29-4E68-9623-F17E09333188}"/>
            </a:ext>
          </a:extLst>
        </xdr:cNvPr>
        <xdr:cNvSpPr txBox="1"/>
      </xdr:nvSpPr>
      <xdr:spPr>
        <a:xfrm>
          <a:off x="3723005" y="331279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1470</xdr:row>
      <xdr:rowOff>0</xdr:rowOff>
    </xdr:from>
    <xdr:ext cx="184731" cy="270859"/>
    <xdr:sp macro="" textlink="">
      <xdr:nvSpPr>
        <xdr:cNvPr id="322" name="PoljeZBesedilom 1">
          <a:extLst>
            <a:ext uri="{FF2B5EF4-FFF2-40B4-BE49-F238E27FC236}">
              <a16:creationId xmlns:a16="http://schemas.microsoft.com/office/drawing/2014/main" id="{F08C0852-EBA5-409B-B7F2-A24C0C69B370}"/>
            </a:ext>
          </a:extLst>
        </xdr:cNvPr>
        <xdr:cNvSpPr txBox="1"/>
      </xdr:nvSpPr>
      <xdr:spPr>
        <a:xfrm>
          <a:off x="3723005" y="3542665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323" name="PoljeZBesedilom 4">
          <a:extLst>
            <a:ext uri="{FF2B5EF4-FFF2-40B4-BE49-F238E27FC236}">
              <a16:creationId xmlns:a16="http://schemas.microsoft.com/office/drawing/2014/main" id="{C9B10572-154D-4A78-AF4D-29D7326DEF5B}"/>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324" name="PoljeZBesedilom 5">
          <a:extLst>
            <a:ext uri="{FF2B5EF4-FFF2-40B4-BE49-F238E27FC236}">
              <a16:creationId xmlns:a16="http://schemas.microsoft.com/office/drawing/2014/main" id="{3B9E039C-71C6-4750-88AF-BDB04A4528A2}"/>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325" name="PoljeZBesedilom 6">
          <a:extLst>
            <a:ext uri="{FF2B5EF4-FFF2-40B4-BE49-F238E27FC236}">
              <a16:creationId xmlns:a16="http://schemas.microsoft.com/office/drawing/2014/main" id="{43783C33-BA4B-4749-9797-82F760396AD0}"/>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326" name="PoljeZBesedilom 7">
          <a:extLst>
            <a:ext uri="{FF2B5EF4-FFF2-40B4-BE49-F238E27FC236}">
              <a16:creationId xmlns:a16="http://schemas.microsoft.com/office/drawing/2014/main" id="{4420C498-9E0A-4BC6-9309-DEABDB303C27}"/>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327" name="PoljeZBesedilom 8">
          <a:extLst>
            <a:ext uri="{FF2B5EF4-FFF2-40B4-BE49-F238E27FC236}">
              <a16:creationId xmlns:a16="http://schemas.microsoft.com/office/drawing/2014/main" id="{51289620-8AC1-43BF-8A61-1C2BCB3115DA}"/>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328" name="PoljeZBesedilom 9">
          <a:extLst>
            <a:ext uri="{FF2B5EF4-FFF2-40B4-BE49-F238E27FC236}">
              <a16:creationId xmlns:a16="http://schemas.microsoft.com/office/drawing/2014/main" id="{E4EFBCCB-3706-4AA9-970A-C9B7E6A5CA0C}"/>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329" name="PoljeZBesedilom 12">
          <a:extLst>
            <a:ext uri="{FF2B5EF4-FFF2-40B4-BE49-F238E27FC236}">
              <a16:creationId xmlns:a16="http://schemas.microsoft.com/office/drawing/2014/main" id="{553D4436-3FF1-4342-B4E2-0A1957D574B2}"/>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330" name="PoljeZBesedilom 13">
          <a:extLst>
            <a:ext uri="{FF2B5EF4-FFF2-40B4-BE49-F238E27FC236}">
              <a16:creationId xmlns:a16="http://schemas.microsoft.com/office/drawing/2014/main" id="{22CE5221-6437-42F2-9EE0-A4EC2595F44F}"/>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331" name="PoljeZBesedilom 14">
          <a:extLst>
            <a:ext uri="{FF2B5EF4-FFF2-40B4-BE49-F238E27FC236}">
              <a16:creationId xmlns:a16="http://schemas.microsoft.com/office/drawing/2014/main" id="{76A63649-A381-4E9F-A314-78D251EB9EE6}"/>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332" name="PoljeZBesedilom 15">
          <a:extLst>
            <a:ext uri="{FF2B5EF4-FFF2-40B4-BE49-F238E27FC236}">
              <a16:creationId xmlns:a16="http://schemas.microsoft.com/office/drawing/2014/main" id="{571E3F51-C27D-468D-9262-98A165B95CC2}"/>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333" name="PoljeZBesedilom 22">
          <a:extLst>
            <a:ext uri="{FF2B5EF4-FFF2-40B4-BE49-F238E27FC236}">
              <a16:creationId xmlns:a16="http://schemas.microsoft.com/office/drawing/2014/main" id="{84D95C01-5E24-49E3-9ED2-87388D6A9D15}"/>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334" name="PoljeZBesedilom 24">
          <a:extLst>
            <a:ext uri="{FF2B5EF4-FFF2-40B4-BE49-F238E27FC236}">
              <a16:creationId xmlns:a16="http://schemas.microsoft.com/office/drawing/2014/main" id="{8B5C25FE-6550-4AE3-8D9C-3D7BD656ECA9}"/>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1470</xdr:row>
      <xdr:rowOff>0</xdr:rowOff>
    </xdr:from>
    <xdr:ext cx="184731" cy="272603"/>
    <xdr:sp macro="" textlink="">
      <xdr:nvSpPr>
        <xdr:cNvPr id="335" name="PoljeZBesedilom 1">
          <a:extLst>
            <a:ext uri="{FF2B5EF4-FFF2-40B4-BE49-F238E27FC236}">
              <a16:creationId xmlns:a16="http://schemas.microsoft.com/office/drawing/2014/main" id="{9C415977-7B70-4429-BE93-D365A3B3E308}"/>
            </a:ext>
          </a:extLst>
        </xdr:cNvPr>
        <xdr:cNvSpPr txBox="1"/>
      </xdr:nvSpPr>
      <xdr:spPr>
        <a:xfrm>
          <a:off x="3723005" y="3542665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336" name="PoljeZBesedilom 23">
          <a:extLst>
            <a:ext uri="{FF2B5EF4-FFF2-40B4-BE49-F238E27FC236}">
              <a16:creationId xmlns:a16="http://schemas.microsoft.com/office/drawing/2014/main" id="{C06D4FC3-8BB1-4047-B8D9-025B0CC00CAB}"/>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337" name="PoljeZBesedilom 25">
          <a:extLst>
            <a:ext uri="{FF2B5EF4-FFF2-40B4-BE49-F238E27FC236}">
              <a16:creationId xmlns:a16="http://schemas.microsoft.com/office/drawing/2014/main" id="{5E671C83-BDC8-411A-8341-D58F45442DFF}"/>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338" name="PoljeZBesedilom 26">
          <a:extLst>
            <a:ext uri="{FF2B5EF4-FFF2-40B4-BE49-F238E27FC236}">
              <a16:creationId xmlns:a16="http://schemas.microsoft.com/office/drawing/2014/main" id="{EAE7D1D2-76B4-42C4-AA23-0BDDBB1C6827}"/>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339" name="PoljeZBesedilom 27">
          <a:extLst>
            <a:ext uri="{FF2B5EF4-FFF2-40B4-BE49-F238E27FC236}">
              <a16:creationId xmlns:a16="http://schemas.microsoft.com/office/drawing/2014/main" id="{C2C10724-3E9A-46B9-9ACC-F888A7BE8A1A}"/>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340" name="PoljeZBesedilom 22">
          <a:extLst>
            <a:ext uri="{FF2B5EF4-FFF2-40B4-BE49-F238E27FC236}">
              <a16:creationId xmlns:a16="http://schemas.microsoft.com/office/drawing/2014/main" id="{BF43A2A4-7B9A-4EFA-AA95-45E6D5F1E19C}"/>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341" name="PoljeZBesedilom 24">
          <a:extLst>
            <a:ext uri="{FF2B5EF4-FFF2-40B4-BE49-F238E27FC236}">
              <a16:creationId xmlns:a16="http://schemas.microsoft.com/office/drawing/2014/main" id="{B0016B4D-7F6C-46C4-9893-88524F833363}"/>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1470</xdr:row>
      <xdr:rowOff>0</xdr:rowOff>
    </xdr:from>
    <xdr:ext cx="184731" cy="270072"/>
    <xdr:sp macro="" textlink="">
      <xdr:nvSpPr>
        <xdr:cNvPr id="342" name="PoljeZBesedilom 1">
          <a:extLst>
            <a:ext uri="{FF2B5EF4-FFF2-40B4-BE49-F238E27FC236}">
              <a16:creationId xmlns:a16="http://schemas.microsoft.com/office/drawing/2014/main" id="{B75E17D6-8438-4D28-AF3C-60AA93BD2DE9}"/>
            </a:ext>
          </a:extLst>
        </xdr:cNvPr>
        <xdr:cNvSpPr txBox="1"/>
      </xdr:nvSpPr>
      <xdr:spPr>
        <a:xfrm>
          <a:off x="37230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0072"/>
    <xdr:sp macro="" textlink="">
      <xdr:nvSpPr>
        <xdr:cNvPr id="343" name="PoljeZBesedilom 23">
          <a:extLst>
            <a:ext uri="{FF2B5EF4-FFF2-40B4-BE49-F238E27FC236}">
              <a16:creationId xmlns:a16="http://schemas.microsoft.com/office/drawing/2014/main" id="{744C2105-67F0-4BBE-9CC3-E295C6151579}"/>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0072"/>
    <xdr:sp macro="" textlink="">
      <xdr:nvSpPr>
        <xdr:cNvPr id="344" name="PoljeZBesedilom 25">
          <a:extLst>
            <a:ext uri="{FF2B5EF4-FFF2-40B4-BE49-F238E27FC236}">
              <a16:creationId xmlns:a16="http://schemas.microsoft.com/office/drawing/2014/main" id="{9ABB6477-A366-4086-BAD1-B5CE68924DB5}"/>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0072"/>
    <xdr:sp macro="" textlink="">
      <xdr:nvSpPr>
        <xdr:cNvPr id="345" name="PoljeZBesedilom 26">
          <a:extLst>
            <a:ext uri="{FF2B5EF4-FFF2-40B4-BE49-F238E27FC236}">
              <a16:creationId xmlns:a16="http://schemas.microsoft.com/office/drawing/2014/main" id="{638561A7-A90A-476C-99CA-C58BD57F7EB4}"/>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0072"/>
    <xdr:sp macro="" textlink="">
      <xdr:nvSpPr>
        <xdr:cNvPr id="346" name="PoljeZBesedilom 27">
          <a:extLst>
            <a:ext uri="{FF2B5EF4-FFF2-40B4-BE49-F238E27FC236}">
              <a16:creationId xmlns:a16="http://schemas.microsoft.com/office/drawing/2014/main" id="{8FDAC6D9-062C-4CBA-92AB-094F980C2488}"/>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0072"/>
    <xdr:sp macro="" textlink="">
      <xdr:nvSpPr>
        <xdr:cNvPr id="347" name="PoljeZBesedilom 22">
          <a:extLst>
            <a:ext uri="{FF2B5EF4-FFF2-40B4-BE49-F238E27FC236}">
              <a16:creationId xmlns:a16="http://schemas.microsoft.com/office/drawing/2014/main" id="{482AE464-4980-4FBF-B6B0-04AB8BD8BB41}"/>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0072"/>
    <xdr:sp macro="" textlink="">
      <xdr:nvSpPr>
        <xdr:cNvPr id="348" name="PoljeZBesedilom 24">
          <a:extLst>
            <a:ext uri="{FF2B5EF4-FFF2-40B4-BE49-F238E27FC236}">
              <a16:creationId xmlns:a16="http://schemas.microsoft.com/office/drawing/2014/main" id="{B1B2BD50-15E5-4626-A9A9-8E3B11E40891}"/>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1470</xdr:row>
      <xdr:rowOff>0</xdr:rowOff>
    </xdr:from>
    <xdr:ext cx="184731" cy="270072"/>
    <xdr:sp macro="" textlink="">
      <xdr:nvSpPr>
        <xdr:cNvPr id="349" name="PoljeZBesedilom 2">
          <a:extLst>
            <a:ext uri="{FF2B5EF4-FFF2-40B4-BE49-F238E27FC236}">
              <a16:creationId xmlns:a16="http://schemas.microsoft.com/office/drawing/2014/main" id="{6364A255-B1B4-4C78-95CA-43ED586D5C2A}"/>
            </a:ext>
          </a:extLst>
        </xdr:cNvPr>
        <xdr:cNvSpPr txBox="1"/>
      </xdr:nvSpPr>
      <xdr:spPr>
        <a:xfrm>
          <a:off x="3683000"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350" name="PoljeZBesedilom 172">
          <a:extLst>
            <a:ext uri="{FF2B5EF4-FFF2-40B4-BE49-F238E27FC236}">
              <a16:creationId xmlns:a16="http://schemas.microsoft.com/office/drawing/2014/main" id="{C7F1561D-AA3F-42F2-8429-030D52FCED9F}"/>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351" name="PoljeZBesedilom 173">
          <a:extLst>
            <a:ext uri="{FF2B5EF4-FFF2-40B4-BE49-F238E27FC236}">
              <a16:creationId xmlns:a16="http://schemas.microsoft.com/office/drawing/2014/main" id="{83D1DC73-9373-4F4D-B7D1-73D2FC64617D}"/>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352" name="PoljeZBesedilom 174">
          <a:extLst>
            <a:ext uri="{FF2B5EF4-FFF2-40B4-BE49-F238E27FC236}">
              <a16:creationId xmlns:a16="http://schemas.microsoft.com/office/drawing/2014/main" id="{D926B3A6-E470-40EE-96F7-C4E2CCE2B495}"/>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353" name="PoljeZBesedilom 175">
          <a:extLst>
            <a:ext uri="{FF2B5EF4-FFF2-40B4-BE49-F238E27FC236}">
              <a16:creationId xmlns:a16="http://schemas.microsoft.com/office/drawing/2014/main" id="{4516E8EA-6EE4-4F60-9583-01462D111778}"/>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354" name="PoljeZBesedilom 176">
          <a:extLst>
            <a:ext uri="{FF2B5EF4-FFF2-40B4-BE49-F238E27FC236}">
              <a16:creationId xmlns:a16="http://schemas.microsoft.com/office/drawing/2014/main" id="{56E62995-4F2A-4893-898B-DD1CA91F53F1}"/>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355" name="PoljeZBesedilom 177">
          <a:extLst>
            <a:ext uri="{FF2B5EF4-FFF2-40B4-BE49-F238E27FC236}">
              <a16:creationId xmlns:a16="http://schemas.microsoft.com/office/drawing/2014/main" id="{A14ED5BA-4E3A-4C78-BBA1-F2D406407092}"/>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356" name="PoljeZBesedilom 12">
          <a:extLst>
            <a:ext uri="{FF2B5EF4-FFF2-40B4-BE49-F238E27FC236}">
              <a16:creationId xmlns:a16="http://schemas.microsoft.com/office/drawing/2014/main" id="{DE412144-C364-4056-BAAF-C80D7AD17703}"/>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357" name="PoljeZBesedilom 13">
          <a:extLst>
            <a:ext uri="{FF2B5EF4-FFF2-40B4-BE49-F238E27FC236}">
              <a16:creationId xmlns:a16="http://schemas.microsoft.com/office/drawing/2014/main" id="{0D0EC92F-6124-49C3-8358-441DB933893E}"/>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358" name="PoljeZBesedilom 14">
          <a:extLst>
            <a:ext uri="{FF2B5EF4-FFF2-40B4-BE49-F238E27FC236}">
              <a16:creationId xmlns:a16="http://schemas.microsoft.com/office/drawing/2014/main" id="{690D600F-D814-488E-9D3F-83624D0AC2AB}"/>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359" name="PoljeZBesedilom 15">
          <a:extLst>
            <a:ext uri="{FF2B5EF4-FFF2-40B4-BE49-F238E27FC236}">
              <a16:creationId xmlns:a16="http://schemas.microsoft.com/office/drawing/2014/main" id="{C021F2E4-7C40-49C9-A959-4A1E57075D56}"/>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360" name="PoljeZBesedilom 22">
          <a:extLst>
            <a:ext uri="{FF2B5EF4-FFF2-40B4-BE49-F238E27FC236}">
              <a16:creationId xmlns:a16="http://schemas.microsoft.com/office/drawing/2014/main" id="{F07057CB-99A5-4E3E-A433-BE011BD48455}"/>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361" name="PoljeZBesedilom 24">
          <a:extLst>
            <a:ext uri="{FF2B5EF4-FFF2-40B4-BE49-F238E27FC236}">
              <a16:creationId xmlns:a16="http://schemas.microsoft.com/office/drawing/2014/main" id="{B7F2B583-52CC-4E91-9357-6ED1FC415BE6}"/>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1470</xdr:row>
      <xdr:rowOff>0</xdr:rowOff>
    </xdr:from>
    <xdr:ext cx="184731" cy="267040"/>
    <xdr:sp macro="" textlink="">
      <xdr:nvSpPr>
        <xdr:cNvPr id="362" name="PoljeZBesedilom 1">
          <a:extLst>
            <a:ext uri="{FF2B5EF4-FFF2-40B4-BE49-F238E27FC236}">
              <a16:creationId xmlns:a16="http://schemas.microsoft.com/office/drawing/2014/main" id="{F1A134A9-1ED7-4FC0-8F76-82522B2BA558}"/>
            </a:ext>
          </a:extLst>
        </xdr:cNvPr>
        <xdr:cNvSpPr txBox="1"/>
      </xdr:nvSpPr>
      <xdr:spPr>
        <a:xfrm>
          <a:off x="3723005" y="354266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363" name="PoljeZBesedilom 4">
          <a:extLst>
            <a:ext uri="{FF2B5EF4-FFF2-40B4-BE49-F238E27FC236}">
              <a16:creationId xmlns:a16="http://schemas.microsoft.com/office/drawing/2014/main" id="{668AB1B9-5928-4EDB-899E-27EA61D38B07}"/>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364" name="PoljeZBesedilom 5">
          <a:extLst>
            <a:ext uri="{FF2B5EF4-FFF2-40B4-BE49-F238E27FC236}">
              <a16:creationId xmlns:a16="http://schemas.microsoft.com/office/drawing/2014/main" id="{282B1DDB-C9BA-4593-8062-017C9A6A596D}"/>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365" name="PoljeZBesedilom 6">
          <a:extLst>
            <a:ext uri="{FF2B5EF4-FFF2-40B4-BE49-F238E27FC236}">
              <a16:creationId xmlns:a16="http://schemas.microsoft.com/office/drawing/2014/main" id="{211E350E-89EA-4DB0-B6A6-B914EA34CDE6}"/>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366" name="PoljeZBesedilom 7">
          <a:extLst>
            <a:ext uri="{FF2B5EF4-FFF2-40B4-BE49-F238E27FC236}">
              <a16:creationId xmlns:a16="http://schemas.microsoft.com/office/drawing/2014/main" id="{23CE8CF1-6C33-434B-AD3F-4A0BD4439DC2}"/>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367" name="PoljeZBesedilom 8">
          <a:extLst>
            <a:ext uri="{FF2B5EF4-FFF2-40B4-BE49-F238E27FC236}">
              <a16:creationId xmlns:a16="http://schemas.microsoft.com/office/drawing/2014/main" id="{78BD3587-AAEC-481D-A696-E1AE790ABB96}"/>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368" name="PoljeZBesedilom 9">
          <a:extLst>
            <a:ext uri="{FF2B5EF4-FFF2-40B4-BE49-F238E27FC236}">
              <a16:creationId xmlns:a16="http://schemas.microsoft.com/office/drawing/2014/main" id="{13306F44-7D39-4115-861F-671AEC220907}"/>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369" name="PoljeZBesedilom 12">
          <a:extLst>
            <a:ext uri="{FF2B5EF4-FFF2-40B4-BE49-F238E27FC236}">
              <a16:creationId xmlns:a16="http://schemas.microsoft.com/office/drawing/2014/main" id="{2F330E33-507B-4C5D-A253-17F72F0F3126}"/>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370" name="PoljeZBesedilom 13">
          <a:extLst>
            <a:ext uri="{FF2B5EF4-FFF2-40B4-BE49-F238E27FC236}">
              <a16:creationId xmlns:a16="http://schemas.microsoft.com/office/drawing/2014/main" id="{0CB35C51-75C4-4FB3-9C2A-0E6ED1233EDC}"/>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371" name="PoljeZBesedilom 14">
          <a:extLst>
            <a:ext uri="{FF2B5EF4-FFF2-40B4-BE49-F238E27FC236}">
              <a16:creationId xmlns:a16="http://schemas.microsoft.com/office/drawing/2014/main" id="{8A8B620C-2505-4DBD-AAC5-32C0A17046E5}"/>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372" name="PoljeZBesedilom 15">
          <a:extLst>
            <a:ext uri="{FF2B5EF4-FFF2-40B4-BE49-F238E27FC236}">
              <a16:creationId xmlns:a16="http://schemas.microsoft.com/office/drawing/2014/main" id="{D853A243-2FEF-4B63-83EC-A29C8D9557C6}"/>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373" name="PoljeZBesedilom 22">
          <a:extLst>
            <a:ext uri="{FF2B5EF4-FFF2-40B4-BE49-F238E27FC236}">
              <a16:creationId xmlns:a16="http://schemas.microsoft.com/office/drawing/2014/main" id="{CE630A43-CCD9-4866-976F-76B09A941A23}"/>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374" name="PoljeZBesedilom 24">
          <a:extLst>
            <a:ext uri="{FF2B5EF4-FFF2-40B4-BE49-F238E27FC236}">
              <a16:creationId xmlns:a16="http://schemas.microsoft.com/office/drawing/2014/main" id="{C93BBE7C-BD15-4197-B1D6-BAAC95CF5C4A}"/>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1470</xdr:row>
      <xdr:rowOff>0</xdr:rowOff>
    </xdr:from>
    <xdr:ext cx="184731" cy="274895"/>
    <xdr:sp macro="" textlink="">
      <xdr:nvSpPr>
        <xdr:cNvPr id="375" name="PoljeZBesedilom 1">
          <a:extLst>
            <a:ext uri="{FF2B5EF4-FFF2-40B4-BE49-F238E27FC236}">
              <a16:creationId xmlns:a16="http://schemas.microsoft.com/office/drawing/2014/main" id="{BC18A33C-CCF1-4E51-A359-79445D5EECDC}"/>
            </a:ext>
          </a:extLst>
        </xdr:cNvPr>
        <xdr:cNvSpPr txBox="1"/>
      </xdr:nvSpPr>
      <xdr:spPr>
        <a:xfrm>
          <a:off x="37230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1470</xdr:row>
      <xdr:rowOff>0</xdr:rowOff>
    </xdr:from>
    <xdr:ext cx="184731" cy="267040"/>
    <xdr:sp macro="" textlink="">
      <xdr:nvSpPr>
        <xdr:cNvPr id="376" name="PoljeZBesedilom 1">
          <a:extLst>
            <a:ext uri="{FF2B5EF4-FFF2-40B4-BE49-F238E27FC236}">
              <a16:creationId xmlns:a16="http://schemas.microsoft.com/office/drawing/2014/main" id="{A45E048E-D1D4-472B-8232-FDC9659F89AE}"/>
            </a:ext>
          </a:extLst>
        </xdr:cNvPr>
        <xdr:cNvSpPr txBox="1"/>
      </xdr:nvSpPr>
      <xdr:spPr>
        <a:xfrm>
          <a:off x="3723005" y="354266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377" name="PoljeZBesedilom 4">
          <a:extLst>
            <a:ext uri="{FF2B5EF4-FFF2-40B4-BE49-F238E27FC236}">
              <a16:creationId xmlns:a16="http://schemas.microsoft.com/office/drawing/2014/main" id="{B262D337-048A-449F-8871-70901DBEEA00}"/>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378" name="PoljeZBesedilom 5">
          <a:extLst>
            <a:ext uri="{FF2B5EF4-FFF2-40B4-BE49-F238E27FC236}">
              <a16:creationId xmlns:a16="http://schemas.microsoft.com/office/drawing/2014/main" id="{3C570133-784D-4396-9E3C-6774138330BE}"/>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379" name="PoljeZBesedilom 6">
          <a:extLst>
            <a:ext uri="{FF2B5EF4-FFF2-40B4-BE49-F238E27FC236}">
              <a16:creationId xmlns:a16="http://schemas.microsoft.com/office/drawing/2014/main" id="{19EEE0F8-A026-4C15-B9A5-2485869480B7}"/>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380" name="PoljeZBesedilom 7">
          <a:extLst>
            <a:ext uri="{FF2B5EF4-FFF2-40B4-BE49-F238E27FC236}">
              <a16:creationId xmlns:a16="http://schemas.microsoft.com/office/drawing/2014/main" id="{CDC7F74D-A7AE-4F47-AACF-D3CC3FD419E6}"/>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381" name="PoljeZBesedilom 8">
          <a:extLst>
            <a:ext uri="{FF2B5EF4-FFF2-40B4-BE49-F238E27FC236}">
              <a16:creationId xmlns:a16="http://schemas.microsoft.com/office/drawing/2014/main" id="{9927B18A-8C0F-4C1C-BFF2-98CCD4918970}"/>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382" name="PoljeZBesedilom 9">
          <a:extLst>
            <a:ext uri="{FF2B5EF4-FFF2-40B4-BE49-F238E27FC236}">
              <a16:creationId xmlns:a16="http://schemas.microsoft.com/office/drawing/2014/main" id="{BBC90766-7629-4767-98CD-B4BF5BEDB911}"/>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383" name="PoljeZBesedilom 12">
          <a:extLst>
            <a:ext uri="{FF2B5EF4-FFF2-40B4-BE49-F238E27FC236}">
              <a16:creationId xmlns:a16="http://schemas.microsoft.com/office/drawing/2014/main" id="{C8F920CD-3067-4116-9908-DE5FBB47304D}"/>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384" name="PoljeZBesedilom 13">
          <a:extLst>
            <a:ext uri="{FF2B5EF4-FFF2-40B4-BE49-F238E27FC236}">
              <a16:creationId xmlns:a16="http://schemas.microsoft.com/office/drawing/2014/main" id="{933576D1-2A96-45E3-9D9D-8FCA82ABB535}"/>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385" name="PoljeZBesedilom 14">
          <a:extLst>
            <a:ext uri="{FF2B5EF4-FFF2-40B4-BE49-F238E27FC236}">
              <a16:creationId xmlns:a16="http://schemas.microsoft.com/office/drawing/2014/main" id="{B0C26388-60A6-4BA2-8B5F-C8E328DF33CA}"/>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386" name="PoljeZBesedilom 15">
          <a:extLst>
            <a:ext uri="{FF2B5EF4-FFF2-40B4-BE49-F238E27FC236}">
              <a16:creationId xmlns:a16="http://schemas.microsoft.com/office/drawing/2014/main" id="{993FD6FC-F08D-435B-86C7-1049334824F6}"/>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387" name="PoljeZBesedilom 22">
          <a:extLst>
            <a:ext uri="{FF2B5EF4-FFF2-40B4-BE49-F238E27FC236}">
              <a16:creationId xmlns:a16="http://schemas.microsoft.com/office/drawing/2014/main" id="{903DE7B6-1F70-4EC1-BE64-97B9E4B97B50}"/>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388" name="PoljeZBesedilom 24">
          <a:extLst>
            <a:ext uri="{FF2B5EF4-FFF2-40B4-BE49-F238E27FC236}">
              <a16:creationId xmlns:a16="http://schemas.microsoft.com/office/drawing/2014/main" id="{D41E4567-0501-490A-9B91-15EF246DAC83}"/>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389" name="PoljeZBesedilom 2">
          <a:extLst>
            <a:ext uri="{FF2B5EF4-FFF2-40B4-BE49-F238E27FC236}">
              <a16:creationId xmlns:a16="http://schemas.microsoft.com/office/drawing/2014/main" id="{A5878CC8-DFEE-49F1-9229-D4A467BF612D}"/>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390" name="PoljeZBesedilom 72">
          <a:extLst>
            <a:ext uri="{FF2B5EF4-FFF2-40B4-BE49-F238E27FC236}">
              <a16:creationId xmlns:a16="http://schemas.microsoft.com/office/drawing/2014/main" id="{4E42C559-8A80-47B1-9A92-B19F68C703B8}"/>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391" name="PoljeZBesedilom 73">
          <a:extLst>
            <a:ext uri="{FF2B5EF4-FFF2-40B4-BE49-F238E27FC236}">
              <a16:creationId xmlns:a16="http://schemas.microsoft.com/office/drawing/2014/main" id="{A0CF6B1E-33A2-4074-8A9A-2045785F6B94}"/>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392" name="PoljeZBesedilom 74">
          <a:extLst>
            <a:ext uri="{FF2B5EF4-FFF2-40B4-BE49-F238E27FC236}">
              <a16:creationId xmlns:a16="http://schemas.microsoft.com/office/drawing/2014/main" id="{6E84549B-4EAF-4DDA-8194-EB2A1812422C}"/>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393" name="PoljeZBesedilom 75">
          <a:extLst>
            <a:ext uri="{FF2B5EF4-FFF2-40B4-BE49-F238E27FC236}">
              <a16:creationId xmlns:a16="http://schemas.microsoft.com/office/drawing/2014/main" id="{EAB128F5-C407-40A8-B4D3-2EF8E6F05203}"/>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394" name="PoljeZBesedilom 76">
          <a:extLst>
            <a:ext uri="{FF2B5EF4-FFF2-40B4-BE49-F238E27FC236}">
              <a16:creationId xmlns:a16="http://schemas.microsoft.com/office/drawing/2014/main" id="{3FF89841-BEDD-4EE3-9834-0FF76527E80E}"/>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395" name="PoljeZBesedilom 77">
          <a:extLst>
            <a:ext uri="{FF2B5EF4-FFF2-40B4-BE49-F238E27FC236}">
              <a16:creationId xmlns:a16="http://schemas.microsoft.com/office/drawing/2014/main" id="{DB1EAA05-0A90-47D3-8A8A-F0A8FB47A3CB}"/>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396" name="PoljeZBesedilom 78">
          <a:extLst>
            <a:ext uri="{FF2B5EF4-FFF2-40B4-BE49-F238E27FC236}">
              <a16:creationId xmlns:a16="http://schemas.microsoft.com/office/drawing/2014/main" id="{3DFA914F-AA59-4E04-902B-C7A4E0804A70}"/>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397" name="PoljeZBesedilom 79">
          <a:extLst>
            <a:ext uri="{FF2B5EF4-FFF2-40B4-BE49-F238E27FC236}">
              <a16:creationId xmlns:a16="http://schemas.microsoft.com/office/drawing/2014/main" id="{45A381E5-9046-4686-9422-2CF132BAC7BE}"/>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398" name="PoljeZBesedilom 80">
          <a:extLst>
            <a:ext uri="{FF2B5EF4-FFF2-40B4-BE49-F238E27FC236}">
              <a16:creationId xmlns:a16="http://schemas.microsoft.com/office/drawing/2014/main" id="{AA21E122-4E94-4F12-8B01-0378B9182A72}"/>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399" name="PoljeZBesedilom 81">
          <a:extLst>
            <a:ext uri="{FF2B5EF4-FFF2-40B4-BE49-F238E27FC236}">
              <a16:creationId xmlns:a16="http://schemas.microsoft.com/office/drawing/2014/main" id="{2A692978-B6ED-44EE-8F74-6A013EB8421F}"/>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4560"/>
    <xdr:sp macro="" textlink="">
      <xdr:nvSpPr>
        <xdr:cNvPr id="400" name="PoljeZBesedilom 1">
          <a:extLst>
            <a:ext uri="{FF2B5EF4-FFF2-40B4-BE49-F238E27FC236}">
              <a16:creationId xmlns:a16="http://schemas.microsoft.com/office/drawing/2014/main" id="{3FD54B15-1E6C-4CB0-AEAD-795AD7C02D5D}"/>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70859"/>
    <xdr:sp macro="" textlink="">
      <xdr:nvSpPr>
        <xdr:cNvPr id="401" name="PoljeZBesedilom 1">
          <a:extLst>
            <a:ext uri="{FF2B5EF4-FFF2-40B4-BE49-F238E27FC236}">
              <a16:creationId xmlns:a16="http://schemas.microsoft.com/office/drawing/2014/main" id="{9139B800-C895-49BB-B1B1-F65B6DD71BD2}"/>
            </a:ext>
          </a:extLst>
        </xdr:cNvPr>
        <xdr:cNvSpPr txBox="1"/>
      </xdr:nvSpPr>
      <xdr:spPr>
        <a:xfrm>
          <a:off x="3723005" y="2942590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402" name="PoljeZBesedilom 4">
          <a:extLst>
            <a:ext uri="{FF2B5EF4-FFF2-40B4-BE49-F238E27FC236}">
              <a16:creationId xmlns:a16="http://schemas.microsoft.com/office/drawing/2014/main" id="{BBB831D6-0F9C-476C-BE08-578DB97EAAD9}"/>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403" name="PoljeZBesedilom 5">
          <a:extLst>
            <a:ext uri="{FF2B5EF4-FFF2-40B4-BE49-F238E27FC236}">
              <a16:creationId xmlns:a16="http://schemas.microsoft.com/office/drawing/2014/main" id="{AEE5DA42-9202-4598-94CA-A84651E8F3C3}"/>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404" name="PoljeZBesedilom 6">
          <a:extLst>
            <a:ext uri="{FF2B5EF4-FFF2-40B4-BE49-F238E27FC236}">
              <a16:creationId xmlns:a16="http://schemas.microsoft.com/office/drawing/2014/main" id="{548CA48C-217B-4A21-9A1C-A3A3551CC376}"/>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405" name="PoljeZBesedilom 7">
          <a:extLst>
            <a:ext uri="{FF2B5EF4-FFF2-40B4-BE49-F238E27FC236}">
              <a16:creationId xmlns:a16="http://schemas.microsoft.com/office/drawing/2014/main" id="{988B1491-4EEC-4C40-8665-D6012EDD5E9A}"/>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406" name="PoljeZBesedilom 8">
          <a:extLst>
            <a:ext uri="{FF2B5EF4-FFF2-40B4-BE49-F238E27FC236}">
              <a16:creationId xmlns:a16="http://schemas.microsoft.com/office/drawing/2014/main" id="{68D68029-44DC-4987-B918-4E553903BC90}"/>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407" name="PoljeZBesedilom 9">
          <a:extLst>
            <a:ext uri="{FF2B5EF4-FFF2-40B4-BE49-F238E27FC236}">
              <a16:creationId xmlns:a16="http://schemas.microsoft.com/office/drawing/2014/main" id="{EAE3AA0C-2B11-4DB6-A1DE-9022642790C0}"/>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408" name="PoljeZBesedilom 12">
          <a:extLst>
            <a:ext uri="{FF2B5EF4-FFF2-40B4-BE49-F238E27FC236}">
              <a16:creationId xmlns:a16="http://schemas.microsoft.com/office/drawing/2014/main" id="{BD2A2876-FFD3-490A-8367-B269DDAF22CB}"/>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409" name="PoljeZBesedilom 13">
          <a:extLst>
            <a:ext uri="{FF2B5EF4-FFF2-40B4-BE49-F238E27FC236}">
              <a16:creationId xmlns:a16="http://schemas.microsoft.com/office/drawing/2014/main" id="{50D0BFBB-BD20-4707-B21E-63F06BF07EC6}"/>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410" name="PoljeZBesedilom 14">
          <a:extLst>
            <a:ext uri="{FF2B5EF4-FFF2-40B4-BE49-F238E27FC236}">
              <a16:creationId xmlns:a16="http://schemas.microsoft.com/office/drawing/2014/main" id="{2A2B775A-B67D-421F-A98C-434D0431010A}"/>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411" name="PoljeZBesedilom 15">
          <a:extLst>
            <a:ext uri="{FF2B5EF4-FFF2-40B4-BE49-F238E27FC236}">
              <a16:creationId xmlns:a16="http://schemas.microsoft.com/office/drawing/2014/main" id="{696437C2-E872-4D23-BDA2-2A5562F1E016}"/>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412" name="PoljeZBesedilom 22">
          <a:extLst>
            <a:ext uri="{FF2B5EF4-FFF2-40B4-BE49-F238E27FC236}">
              <a16:creationId xmlns:a16="http://schemas.microsoft.com/office/drawing/2014/main" id="{BD509BF1-45D9-4CAA-9761-C55646152776}"/>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413" name="PoljeZBesedilom 24">
          <a:extLst>
            <a:ext uri="{FF2B5EF4-FFF2-40B4-BE49-F238E27FC236}">
              <a16:creationId xmlns:a16="http://schemas.microsoft.com/office/drawing/2014/main" id="{B529AB89-352B-408B-A0A9-78E764E68E3F}"/>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14" name="PoljeZBesedilom 2">
          <a:extLst>
            <a:ext uri="{FF2B5EF4-FFF2-40B4-BE49-F238E27FC236}">
              <a16:creationId xmlns:a16="http://schemas.microsoft.com/office/drawing/2014/main" id="{5092FBFD-B280-4339-8457-32382BED68DD}"/>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15" name="PoljeZBesedilom 72">
          <a:extLst>
            <a:ext uri="{FF2B5EF4-FFF2-40B4-BE49-F238E27FC236}">
              <a16:creationId xmlns:a16="http://schemas.microsoft.com/office/drawing/2014/main" id="{B6F64F8A-BE40-4146-93B6-649BF2AEC924}"/>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16" name="PoljeZBesedilom 73">
          <a:extLst>
            <a:ext uri="{FF2B5EF4-FFF2-40B4-BE49-F238E27FC236}">
              <a16:creationId xmlns:a16="http://schemas.microsoft.com/office/drawing/2014/main" id="{862C3EE4-9D39-4851-9343-5E64C6453B0E}"/>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17" name="PoljeZBesedilom 74">
          <a:extLst>
            <a:ext uri="{FF2B5EF4-FFF2-40B4-BE49-F238E27FC236}">
              <a16:creationId xmlns:a16="http://schemas.microsoft.com/office/drawing/2014/main" id="{3CA2F478-AA96-4685-9B21-95588A20E6A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18" name="PoljeZBesedilom 75">
          <a:extLst>
            <a:ext uri="{FF2B5EF4-FFF2-40B4-BE49-F238E27FC236}">
              <a16:creationId xmlns:a16="http://schemas.microsoft.com/office/drawing/2014/main" id="{28F35275-F0F4-45E0-B986-FC14A76B199B}"/>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19" name="PoljeZBesedilom 76">
          <a:extLst>
            <a:ext uri="{FF2B5EF4-FFF2-40B4-BE49-F238E27FC236}">
              <a16:creationId xmlns:a16="http://schemas.microsoft.com/office/drawing/2014/main" id="{11A7EE03-1347-47E2-9C03-16C0E13E7DB4}"/>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20" name="PoljeZBesedilom 77">
          <a:extLst>
            <a:ext uri="{FF2B5EF4-FFF2-40B4-BE49-F238E27FC236}">
              <a16:creationId xmlns:a16="http://schemas.microsoft.com/office/drawing/2014/main" id="{964FA802-19DD-48FE-9C44-F87FEC75AC6D}"/>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21" name="PoljeZBesedilom 78">
          <a:extLst>
            <a:ext uri="{FF2B5EF4-FFF2-40B4-BE49-F238E27FC236}">
              <a16:creationId xmlns:a16="http://schemas.microsoft.com/office/drawing/2014/main" id="{79B8AC8A-6EFF-4E06-981E-77D15A72ACA2}"/>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22" name="PoljeZBesedilom 79">
          <a:extLst>
            <a:ext uri="{FF2B5EF4-FFF2-40B4-BE49-F238E27FC236}">
              <a16:creationId xmlns:a16="http://schemas.microsoft.com/office/drawing/2014/main" id="{9CF60850-261F-41DD-A513-2B8FEFE4147D}"/>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23" name="PoljeZBesedilom 80">
          <a:extLst>
            <a:ext uri="{FF2B5EF4-FFF2-40B4-BE49-F238E27FC236}">
              <a16:creationId xmlns:a16="http://schemas.microsoft.com/office/drawing/2014/main" id="{7603F91C-F690-4613-ABCC-AD032AF30C0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24" name="PoljeZBesedilom 81">
          <a:extLst>
            <a:ext uri="{FF2B5EF4-FFF2-40B4-BE49-F238E27FC236}">
              <a16:creationId xmlns:a16="http://schemas.microsoft.com/office/drawing/2014/main" id="{C1D84CDB-564A-4F80-A92B-B7BF37DDE11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72603"/>
    <xdr:sp macro="" textlink="">
      <xdr:nvSpPr>
        <xdr:cNvPr id="425" name="PoljeZBesedilom 1">
          <a:extLst>
            <a:ext uri="{FF2B5EF4-FFF2-40B4-BE49-F238E27FC236}">
              <a16:creationId xmlns:a16="http://schemas.microsoft.com/office/drawing/2014/main" id="{34D367BB-29F0-4EBD-AAC4-890513DC6763}"/>
            </a:ext>
          </a:extLst>
        </xdr:cNvPr>
        <xdr:cNvSpPr txBox="1"/>
      </xdr:nvSpPr>
      <xdr:spPr>
        <a:xfrm>
          <a:off x="3723005" y="2942590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426" name="PoljeZBesedilom 23">
          <a:extLst>
            <a:ext uri="{FF2B5EF4-FFF2-40B4-BE49-F238E27FC236}">
              <a16:creationId xmlns:a16="http://schemas.microsoft.com/office/drawing/2014/main" id="{5C8C8A3F-7900-4FA1-9D64-370ECD4FB8AE}"/>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427" name="PoljeZBesedilom 25">
          <a:extLst>
            <a:ext uri="{FF2B5EF4-FFF2-40B4-BE49-F238E27FC236}">
              <a16:creationId xmlns:a16="http://schemas.microsoft.com/office/drawing/2014/main" id="{1B9E9A28-BBF6-41A5-A3C6-DD3140417158}"/>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428" name="PoljeZBesedilom 26">
          <a:extLst>
            <a:ext uri="{FF2B5EF4-FFF2-40B4-BE49-F238E27FC236}">
              <a16:creationId xmlns:a16="http://schemas.microsoft.com/office/drawing/2014/main" id="{81CC45B7-4331-4BCA-BC7C-869D1D72A26D}"/>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429" name="PoljeZBesedilom 27">
          <a:extLst>
            <a:ext uri="{FF2B5EF4-FFF2-40B4-BE49-F238E27FC236}">
              <a16:creationId xmlns:a16="http://schemas.microsoft.com/office/drawing/2014/main" id="{8910C754-CAF4-47BB-A3F9-98B35006B7E1}"/>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430" name="PoljeZBesedilom 22">
          <a:extLst>
            <a:ext uri="{FF2B5EF4-FFF2-40B4-BE49-F238E27FC236}">
              <a16:creationId xmlns:a16="http://schemas.microsoft.com/office/drawing/2014/main" id="{8D5430B9-4C4B-4E72-99DB-F582D304AD61}"/>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431" name="PoljeZBesedilom 24">
          <a:extLst>
            <a:ext uri="{FF2B5EF4-FFF2-40B4-BE49-F238E27FC236}">
              <a16:creationId xmlns:a16="http://schemas.microsoft.com/office/drawing/2014/main" id="{D9091662-079D-448E-A212-2FB734B8F962}"/>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32" name="PoljeZBesedilom 2">
          <a:extLst>
            <a:ext uri="{FF2B5EF4-FFF2-40B4-BE49-F238E27FC236}">
              <a16:creationId xmlns:a16="http://schemas.microsoft.com/office/drawing/2014/main" id="{298654D4-4553-4961-9782-BDAA190A4AC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433" name="PoljeZBesedilom 4">
          <a:extLst>
            <a:ext uri="{FF2B5EF4-FFF2-40B4-BE49-F238E27FC236}">
              <a16:creationId xmlns:a16="http://schemas.microsoft.com/office/drawing/2014/main" id="{921AA39A-AD49-4353-9298-5098C8576869}"/>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434" name="PoljeZBesedilom 5">
          <a:extLst>
            <a:ext uri="{FF2B5EF4-FFF2-40B4-BE49-F238E27FC236}">
              <a16:creationId xmlns:a16="http://schemas.microsoft.com/office/drawing/2014/main" id="{06F8EA54-D98D-4670-8F77-585C1D7D9443}"/>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435" name="PoljeZBesedilom 6">
          <a:extLst>
            <a:ext uri="{FF2B5EF4-FFF2-40B4-BE49-F238E27FC236}">
              <a16:creationId xmlns:a16="http://schemas.microsoft.com/office/drawing/2014/main" id="{7FDE1666-797C-43A9-92D6-7B09C632CAD6}"/>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436" name="PoljeZBesedilom 7">
          <a:extLst>
            <a:ext uri="{FF2B5EF4-FFF2-40B4-BE49-F238E27FC236}">
              <a16:creationId xmlns:a16="http://schemas.microsoft.com/office/drawing/2014/main" id="{97EAA816-1411-4FEE-9406-2C9CEA10EE13}"/>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437" name="PoljeZBesedilom 8">
          <a:extLst>
            <a:ext uri="{FF2B5EF4-FFF2-40B4-BE49-F238E27FC236}">
              <a16:creationId xmlns:a16="http://schemas.microsoft.com/office/drawing/2014/main" id="{0BB1ED38-B1AA-4F91-9AE2-99C35BC71CEF}"/>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438" name="PoljeZBesedilom 9">
          <a:extLst>
            <a:ext uri="{FF2B5EF4-FFF2-40B4-BE49-F238E27FC236}">
              <a16:creationId xmlns:a16="http://schemas.microsoft.com/office/drawing/2014/main" id="{65449DDC-667A-479F-AC56-0CDBDF6AD336}"/>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439" name="PoljeZBesedilom 12">
          <a:extLst>
            <a:ext uri="{FF2B5EF4-FFF2-40B4-BE49-F238E27FC236}">
              <a16:creationId xmlns:a16="http://schemas.microsoft.com/office/drawing/2014/main" id="{8BDB92CA-E0EB-4F6E-B8C3-9710256ED090}"/>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440" name="PoljeZBesedilom 13">
          <a:extLst>
            <a:ext uri="{FF2B5EF4-FFF2-40B4-BE49-F238E27FC236}">
              <a16:creationId xmlns:a16="http://schemas.microsoft.com/office/drawing/2014/main" id="{0C5AAC77-7DEE-44F8-84FA-56FD5F3C77E0}"/>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441" name="PoljeZBesedilom 14">
          <a:extLst>
            <a:ext uri="{FF2B5EF4-FFF2-40B4-BE49-F238E27FC236}">
              <a16:creationId xmlns:a16="http://schemas.microsoft.com/office/drawing/2014/main" id="{2F07F748-8E98-4A2F-A7A3-98ACB9495E35}"/>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442" name="PoljeZBesedilom 15">
          <a:extLst>
            <a:ext uri="{FF2B5EF4-FFF2-40B4-BE49-F238E27FC236}">
              <a16:creationId xmlns:a16="http://schemas.microsoft.com/office/drawing/2014/main" id="{EBF12A7C-28A6-4D11-B88C-29BF48427CFD}"/>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43" name="PoljeZBesedilom 72">
          <a:extLst>
            <a:ext uri="{FF2B5EF4-FFF2-40B4-BE49-F238E27FC236}">
              <a16:creationId xmlns:a16="http://schemas.microsoft.com/office/drawing/2014/main" id="{B4405AA9-3869-4891-8C67-360B933BA988}"/>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44" name="PoljeZBesedilom 73">
          <a:extLst>
            <a:ext uri="{FF2B5EF4-FFF2-40B4-BE49-F238E27FC236}">
              <a16:creationId xmlns:a16="http://schemas.microsoft.com/office/drawing/2014/main" id="{B580DF60-7138-4FEF-9030-944691107BC2}"/>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45" name="PoljeZBesedilom 74">
          <a:extLst>
            <a:ext uri="{FF2B5EF4-FFF2-40B4-BE49-F238E27FC236}">
              <a16:creationId xmlns:a16="http://schemas.microsoft.com/office/drawing/2014/main" id="{6AC96897-8C5C-4CA2-8ED3-608BE9F032E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46" name="PoljeZBesedilom 75">
          <a:extLst>
            <a:ext uri="{FF2B5EF4-FFF2-40B4-BE49-F238E27FC236}">
              <a16:creationId xmlns:a16="http://schemas.microsoft.com/office/drawing/2014/main" id="{FA53915A-CF5E-438C-9D2B-F4038916EDC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47" name="PoljeZBesedilom 76">
          <a:extLst>
            <a:ext uri="{FF2B5EF4-FFF2-40B4-BE49-F238E27FC236}">
              <a16:creationId xmlns:a16="http://schemas.microsoft.com/office/drawing/2014/main" id="{B0C2BEE8-DA84-4744-BC91-D36E1AF602C0}"/>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48" name="PoljeZBesedilom 77">
          <a:extLst>
            <a:ext uri="{FF2B5EF4-FFF2-40B4-BE49-F238E27FC236}">
              <a16:creationId xmlns:a16="http://schemas.microsoft.com/office/drawing/2014/main" id="{E59DE88A-754D-4BAB-AF1B-900CF3368243}"/>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49" name="PoljeZBesedilom 78">
          <a:extLst>
            <a:ext uri="{FF2B5EF4-FFF2-40B4-BE49-F238E27FC236}">
              <a16:creationId xmlns:a16="http://schemas.microsoft.com/office/drawing/2014/main" id="{A2DB08AF-FB73-4081-91FB-E085E172B84C}"/>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50" name="PoljeZBesedilom 79">
          <a:extLst>
            <a:ext uri="{FF2B5EF4-FFF2-40B4-BE49-F238E27FC236}">
              <a16:creationId xmlns:a16="http://schemas.microsoft.com/office/drawing/2014/main" id="{62B30AA6-271A-4232-9BB5-0D38E81FCA60}"/>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51" name="PoljeZBesedilom 80">
          <a:extLst>
            <a:ext uri="{FF2B5EF4-FFF2-40B4-BE49-F238E27FC236}">
              <a16:creationId xmlns:a16="http://schemas.microsoft.com/office/drawing/2014/main" id="{0A86A314-A756-48BF-A603-06EC1C123DBE}"/>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52" name="PoljeZBesedilom 81">
          <a:extLst>
            <a:ext uri="{FF2B5EF4-FFF2-40B4-BE49-F238E27FC236}">
              <a16:creationId xmlns:a16="http://schemas.microsoft.com/office/drawing/2014/main" id="{EE596169-4C58-47B5-8C55-A649B89956B3}"/>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453" name="PoljeZBesedilom 4">
          <a:extLst>
            <a:ext uri="{FF2B5EF4-FFF2-40B4-BE49-F238E27FC236}">
              <a16:creationId xmlns:a16="http://schemas.microsoft.com/office/drawing/2014/main" id="{4C71B315-085C-4827-A30B-1EFE05ECCF97}"/>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454" name="PoljeZBesedilom 5">
          <a:extLst>
            <a:ext uri="{FF2B5EF4-FFF2-40B4-BE49-F238E27FC236}">
              <a16:creationId xmlns:a16="http://schemas.microsoft.com/office/drawing/2014/main" id="{31449B5C-D245-48F5-B34B-907F633AA195}"/>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455" name="PoljeZBesedilom 6">
          <a:extLst>
            <a:ext uri="{FF2B5EF4-FFF2-40B4-BE49-F238E27FC236}">
              <a16:creationId xmlns:a16="http://schemas.microsoft.com/office/drawing/2014/main" id="{B9FDDD90-BCD9-462A-AEE5-A9C14987F467}"/>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456" name="PoljeZBesedilom 7">
          <a:extLst>
            <a:ext uri="{FF2B5EF4-FFF2-40B4-BE49-F238E27FC236}">
              <a16:creationId xmlns:a16="http://schemas.microsoft.com/office/drawing/2014/main" id="{81D8B152-D1A2-4FA5-B6BF-2830D226B3BD}"/>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457" name="PoljeZBesedilom 8">
          <a:extLst>
            <a:ext uri="{FF2B5EF4-FFF2-40B4-BE49-F238E27FC236}">
              <a16:creationId xmlns:a16="http://schemas.microsoft.com/office/drawing/2014/main" id="{CEBC247B-8AE4-4C01-95F9-599786822DB8}"/>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458" name="PoljeZBesedilom 9">
          <a:extLst>
            <a:ext uri="{FF2B5EF4-FFF2-40B4-BE49-F238E27FC236}">
              <a16:creationId xmlns:a16="http://schemas.microsoft.com/office/drawing/2014/main" id="{32D6A675-0F54-4F4C-B68A-78F00B7C7A40}"/>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459" name="PoljeZBesedilom 12">
          <a:extLst>
            <a:ext uri="{FF2B5EF4-FFF2-40B4-BE49-F238E27FC236}">
              <a16:creationId xmlns:a16="http://schemas.microsoft.com/office/drawing/2014/main" id="{30606392-4F72-450E-801C-FF8303DFE862}"/>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460" name="PoljeZBesedilom 13">
          <a:extLst>
            <a:ext uri="{FF2B5EF4-FFF2-40B4-BE49-F238E27FC236}">
              <a16:creationId xmlns:a16="http://schemas.microsoft.com/office/drawing/2014/main" id="{04613563-5A0D-47DA-A6C6-0D6EB086E546}"/>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461" name="PoljeZBesedilom 14">
          <a:extLst>
            <a:ext uri="{FF2B5EF4-FFF2-40B4-BE49-F238E27FC236}">
              <a16:creationId xmlns:a16="http://schemas.microsoft.com/office/drawing/2014/main" id="{2A17457D-6CD9-491D-87FA-4F7C96BFDA3A}"/>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462" name="PoljeZBesedilom 15">
          <a:extLst>
            <a:ext uri="{FF2B5EF4-FFF2-40B4-BE49-F238E27FC236}">
              <a16:creationId xmlns:a16="http://schemas.microsoft.com/office/drawing/2014/main" id="{7A9903F6-6837-4982-AA23-BE82744365E9}"/>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4560"/>
    <xdr:sp macro="" textlink="">
      <xdr:nvSpPr>
        <xdr:cNvPr id="463" name="PoljeZBesedilom 1">
          <a:extLst>
            <a:ext uri="{FF2B5EF4-FFF2-40B4-BE49-F238E27FC236}">
              <a16:creationId xmlns:a16="http://schemas.microsoft.com/office/drawing/2014/main" id="{CA698ED7-D118-4537-8585-FEAD6CCA3A26}"/>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4560"/>
    <xdr:sp macro="" textlink="">
      <xdr:nvSpPr>
        <xdr:cNvPr id="464" name="PoljeZBesedilom 1">
          <a:extLst>
            <a:ext uri="{FF2B5EF4-FFF2-40B4-BE49-F238E27FC236}">
              <a16:creationId xmlns:a16="http://schemas.microsoft.com/office/drawing/2014/main" id="{196D5B7C-641D-4038-88F0-B86246CFAB88}"/>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70072"/>
    <xdr:sp macro="" textlink="">
      <xdr:nvSpPr>
        <xdr:cNvPr id="465" name="PoljeZBesedilom 1">
          <a:extLst>
            <a:ext uri="{FF2B5EF4-FFF2-40B4-BE49-F238E27FC236}">
              <a16:creationId xmlns:a16="http://schemas.microsoft.com/office/drawing/2014/main" id="{AFD05E57-E4AB-44BB-B2AC-2D8501C25151}"/>
            </a:ext>
          </a:extLst>
        </xdr:cNvPr>
        <xdr:cNvSpPr txBox="1"/>
      </xdr:nvSpPr>
      <xdr:spPr>
        <a:xfrm>
          <a:off x="37230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466" name="PoljeZBesedilom 23">
          <a:extLst>
            <a:ext uri="{FF2B5EF4-FFF2-40B4-BE49-F238E27FC236}">
              <a16:creationId xmlns:a16="http://schemas.microsoft.com/office/drawing/2014/main" id="{3DF29DFA-5329-4458-B513-8B95AF5B55A9}"/>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467" name="PoljeZBesedilom 25">
          <a:extLst>
            <a:ext uri="{FF2B5EF4-FFF2-40B4-BE49-F238E27FC236}">
              <a16:creationId xmlns:a16="http://schemas.microsoft.com/office/drawing/2014/main" id="{4947258C-F5C9-46B0-B92B-28117B1615C3}"/>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468" name="PoljeZBesedilom 26">
          <a:extLst>
            <a:ext uri="{FF2B5EF4-FFF2-40B4-BE49-F238E27FC236}">
              <a16:creationId xmlns:a16="http://schemas.microsoft.com/office/drawing/2014/main" id="{D918E53D-B656-40D6-AC79-D59B7FC67080}"/>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469" name="PoljeZBesedilom 27">
          <a:extLst>
            <a:ext uri="{FF2B5EF4-FFF2-40B4-BE49-F238E27FC236}">
              <a16:creationId xmlns:a16="http://schemas.microsoft.com/office/drawing/2014/main" id="{13357560-4E59-491D-8422-42C8E02BCD78}"/>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470" name="PoljeZBesedilom 22">
          <a:extLst>
            <a:ext uri="{FF2B5EF4-FFF2-40B4-BE49-F238E27FC236}">
              <a16:creationId xmlns:a16="http://schemas.microsoft.com/office/drawing/2014/main" id="{A61A58B1-594F-48D8-A48B-BFE8766E0FA3}"/>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471" name="PoljeZBesedilom 24">
          <a:extLst>
            <a:ext uri="{FF2B5EF4-FFF2-40B4-BE49-F238E27FC236}">
              <a16:creationId xmlns:a16="http://schemas.microsoft.com/office/drawing/2014/main" id="{9ED86F13-B2A7-49A0-BFDE-3359D819105F}"/>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70072"/>
    <xdr:sp macro="" textlink="">
      <xdr:nvSpPr>
        <xdr:cNvPr id="472" name="PoljeZBesedilom 2">
          <a:extLst>
            <a:ext uri="{FF2B5EF4-FFF2-40B4-BE49-F238E27FC236}">
              <a16:creationId xmlns:a16="http://schemas.microsoft.com/office/drawing/2014/main" id="{9C62093C-D871-462C-AB55-22B035B8A151}"/>
            </a:ext>
          </a:extLst>
        </xdr:cNvPr>
        <xdr:cNvSpPr txBox="1"/>
      </xdr:nvSpPr>
      <xdr:spPr>
        <a:xfrm>
          <a:off x="3683000"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473" name="PoljeZBesedilom 172">
          <a:extLst>
            <a:ext uri="{FF2B5EF4-FFF2-40B4-BE49-F238E27FC236}">
              <a16:creationId xmlns:a16="http://schemas.microsoft.com/office/drawing/2014/main" id="{F53DB5A0-B9A8-45ED-A2AA-F5022A4E93CC}"/>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474" name="PoljeZBesedilom 173">
          <a:extLst>
            <a:ext uri="{FF2B5EF4-FFF2-40B4-BE49-F238E27FC236}">
              <a16:creationId xmlns:a16="http://schemas.microsoft.com/office/drawing/2014/main" id="{88A10F49-EB5C-4291-AC9A-470811FA0E0A}"/>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475" name="PoljeZBesedilom 174">
          <a:extLst>
            <a:ext uri="{FF2B5EF4-FFF2-40B4-BE49-F238E27FC236}">
              <a16:creationId xmlns:a16="http://schemas.microsoft.com/office/drawing/2014/main" id="{A62D1BE2-3E4D-4CDB-B5D5-61EF41DF05E7}"/>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476" name="PoljeZBesedilom 175">
          <a:extLst>
            <a:ext uri="{FF2B5EF4-FFF2-40B4-BE49-F238E27FC236}">
              <a16:creationId xmlns:a16="http://schemas.microsoft.com/office/drawing/2014/main" id="{D8B9CBCF-21C9-48AC-952A-8F9C66DB065B}"/>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477" name="PoljeZBesedilom 176">
          <a:extLst>
            <a:ext uri="{FF2B5EF4-FFF2-40B4-BE49-F238E27FC236}">
              <a16:creationId xmlns:a16="http://schemas.microsoft.com/office/drawing/2014/main" id="{D5F9F256-3BFA-4389-B4D0-F20EE5A5F7AA}"/>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478" name="PoljeZBesedilom 177">
          <a:extLst>
            <a:ext uri="{FF2B5EF4-FFF2-40B4-BE49-F238E27FC236}">
              <a16:creationId xmlns:a16="http://schemas.microsoft.com/office/drawing/2014/main" id="{FB1C47C3-2EFB-43A9-A32F-8F741EC3E200}"/>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479" name="PoljeZBesedilom 12">
          <a:extLst>
            <a:ext uri="{FF2B5EF4-FFF2-40B4-BE49-F238E27FC236}">
              <a16:creationId xmlns:a16="http://schemas.microsoft.com/office/drawing/2014/main" id="{CBD5A4FF-C8D6-4F31-8B62-D9B0221E32E8}"/>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480" name="PoljeZBesedilom 13">
          <a:extLst>
            <a:ext uri="{FF2B5EF4-FFF2-40B4-BE49-F238E27FC236}">
              <a16:creationId xmlns:a16="http://schemas.microsoft.com/office/drawing/2014/main" id="{44CA970E-3E84-46EB-B7A0-4D67AEF499CD}"/>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481" name="PoljeZBesedilom 14">
          <a:extLst>
            <a:ext uri="{FF2B5EF4-FFF2-40B4-BE49-F238E27FC236}">
              <a16:creationId xmlns:a16="http://schemas.microsoft.com/office/drawing/2014/main" id="{0E022E54-2B17-40C4-BC8B-8234569C7B03}"/>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482" name="PoljeZBesedilom 15">
          <a:extLst>
            <a:ext uri="{FF2B5EF4-FFF2-40B4-BE49-F238E27FC236}">
              <a16:creationId xmlns:a16="http://schemas.microsoft.com/office/drawing/2014/main" id="{2A2F5989-11A2-44B4-9954-8640FD6E5474}"/>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483" name="PoljeZBesedilom 22">
          <a:extLst>
            <a:ext uri="{FF2B5EF4-FFF2-40B4-BE49-F238E27FC236}">
              <a16:creationId xmlns:a16="http://schemas.microsoft.com/office/drawing/2014/main" id="{0E352509-77C7-45A6-B6E5-CD1B0B5FD752}"/>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484" name="PoljeZBesedilom 24">
          <a:extLst>
            <a:ext uri="{FF2B5EF4-FFF2-40B4-BE49-F238E27FC236}">
              <a16:creationId xmlns:a16="http://schemas.microsoft.com/office/drawing/2014/main" id="{5AD4C2FD-62F4-48D3-A5B5-6CCE9114DCDF}"/>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85" name="PoljeZBesedilom 2">
          <a:extLst>
            <a:ext uri="{FF2B5EF4-FFF2-40B4-BE49-F238E27FC236}">
              <a16:creationId xmlns:a16="http://schemas.microsoft.com/office/drawing/2014/main" id="{069F07AF-9453-44B0-8608-5EBE998E78C0}"/>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86" name="PoljeZBesedilom 72">
          <a:extLst>
            <a:ext uri="{FF2B5EF4-FFF2-40B4-BE49-F238E27FC236}">
              <a16:creationId xmlns:a16="http://schemas.microsoft.com/office/drawing/2014/main" id="{4EFB3A53-C487-4A82-83E2-5F253E7CF4C6}"/>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87" name="PoljeZBesedilom 73">
          <a:extLst>
            <a:ext uri="{FF2B5EF4-FFF2-40B4-BE49-F238E27FC236}">
              <a16:creationId xmlns:a16="http://schemas.microsoft.com/office/drawing/2014/main" id="{0FCAF2B7-8912-4365-8063-E94344B69DB6}"/>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88" name="PoljeZBesedilom 74">
          <a:extLst>
            <a:ext uri="{FF2B5EF4-FFF2-40B4-BE49-F238E27FC236}">
              <a16:creationId xmlns:a16="http://schemas.microsoft.com/office/drawing/2014/main" id="{E343390D-B8FD-48A3-9C9C-ACC3787FED1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89" name="PoljeZBesedilom 75">
          <a:extLst>
            <a:ext uri="{FF2B5EF4-FFF2-40B4-BE49-F238E27FC236}">
              <a16:creationId xmlns:a16="http://schemas.microsoft.com/office/drawing/2014/main" id="{CE437080-DB76-4ECE-A4D0-88042EFBC2A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90" name="PoljeZBesedilom 76">
          <a:extLst>
            <a:ext uri="{FF2B5EF4-FFF2-40B4-BE49-F238E27FC236}">
              <a16:creationId xmlns:a16="http://schemas.microsoft.com/office/drawing/2014/main" id="{B1F9BBEC-C268-49DA-B15D-D60CC87055EE}"/>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91" name="PoljeZBesedilom 77">
          <a:extLst>
            <a:ext uri="{FF2B5EF4-FFF2-40B4-BE49-F238E27FC236}">
              <a16:creationId xmlns:a16="http://schemas.microsoft.com/office/drawing/2014/main" id="{FAF5C075-3ED2-4FBA-9402-CA6F241F6A6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92" name="PoljeZBesedilom 78">
          <a:extLst>
            <a:ext uri="{FF2B5EF4-FFF2-40B4-BE49-F238E27FC236}">
              <a16:creationId xmlns:a16="http://schemas.microsoft.com/office/drawing/2014/main" id="{3DDDF5CE-F15A-4AB9-8C1A-DF8E36B3202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93" name="PoljeZBesedilom 79">
          <a:extLst>
            <a:ext uri="{FF2B5EF4-FFF2-40B4-BE49-F238E27FC236}">
              <a16:creationId xmlns:a16="http://schemas.microsoft.com/office/drawing/2014/main" id="{D85981F1-16ED-4B08-9662-FCB70B10D772}"/>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94" name="PoljeZBesedilom 80">
          <a:extLst>
            <a:ext uri="{FF2B5EF4-FFF2-40B4-BE49-F238E27FC236}">
              <a16:creationId xmlns:a16="http://schemas.microsoft.com/office/drawing/2014/main" id="{76046B98-AE14-4130-A7C7-D8E21487F911}"/>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495" name="PoljeZBesedilom 81">
          <a:extLst>
            <a:ext uri="{FF2B5EF4-FFF2-40B4-BE49-F238E27FC236}">
              <a16:creationId xmlns:a16="http://schemas.microsoft.com/office/drawing/2014/main" id="{B7CAB24A-7126-44A0-83DF-8632086CF981}"/>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4560"/>
    <xdr:sp macro="" textlink="">
      <xdr:nvSpPr>
        <xdr:cNvPr id="496" name="PoljeZBesedilom 1">
          <a:extLst>
            <a:ext uri="{FF2B5EF4-FFF2-40B4-BE49-F238E27FC236}">
              <a16:creationId xmlns:a16="http://schemas.microsoft.com/office/drawing/2014/main" id="{9DB2307F-2AF7-4E41-87DB-674D66BCF535}"/>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497" name="PoljeZBesedilom 23">
          <a:extLst>
            <a:ext uri="{FF2B5EF4-FFF2-40B4-BE49-F238E27FC236}">
              <a16:creationId xmlns:a16="http://schemas.microsoft.com/office/drawing/2014/main" id="{35F72665-E6D6-41AF-B28A-2D62678A6097}"/>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498" name="PoljeZBesedilom 25">
          <a:extLst>
            <a:ext uri="{FF2B5EF4-FFF2-40B4-BE49-F238E27FC236}">
              <a16:creationId xmlns:a16="http://schemas.microsoft.com/office/drawing/2014/main" id="{30355291-FBC9-44A5-92AC-E98CE70EC422}"/>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499" name="PoljeZBesedilom 26">
          <a:extLst>
            <a:ext uri="{FF2B5EF4-FFF2-40B4-BE49-F238E27FC236}">
              <a16:creationId xmlns:a16="http://schemas.microsoft.com/office/drawing/2014/main" id="{22C56F9B-17BF-465F-AEE5-F5FCB4E37FC0}"/>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500" name="PoljeZBesedilom 27">
          <a:extLst>
            <a:ext uri="{FF2B5EF4-FFF2-40B4-BE49-F238E27FC236}">
              <a16:creationId xmlns:a16="http://schemas.microsoft.com/office/drawing/2014/main" id="{B229FFFC-057D-46E0-8032-77C0AE16744E}"/>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501" name="PoljeZBesedilom 22">
          <a:extLst>
            <a:ext uri="{FF2B5EF4-FFF2-40B4-BE49-F238E27FC236}">
              <a16:creationId xmlns:a16="http://schemas.microsoft.com/office/drawing/2014/main" id="{C6B625A0-A686-4C20-BBB1-02B0B773E3D4}"/>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502" name="PoljeZBesedilom 24">
          <a:extLst>
            <a:ext uri="{FF2B5EF4-FFF2-40B4-BE49-F238E27FC236}">
              <a16:creationId xmlns:a16="http://schemas.microsoft.com/office/drawing/2014/main" id="{21C79F17-FDD0-494E-8D6C-DD2E53726087}"/>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503" name="PoljeZBesedilom 2">
          <a:extLst>
            <a:ext uri="{FF2B5EF4-FFF2-40B4-BE49-F238E27FC236}">
              <a16:creationId xmlns:a16="http://schemas.microsoft.com/office/drawing/2014/main" id="{F1EED937-3077-4225-9D89-CA5E00A00826}"/>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7040"/>
    <xdr:sp macro="" textlink="">
      <xdr:nvSpPr>
        <xdr:cNvPr id="504" name="PoljeZBesedilom 1">
          <a:extLst>
            <a:ext uri="{FF2B5EF4-FFF2-40B4-BE49-F238E27FC236}">
              <a16:creationId xmlns:a16="http://schemas.microsoft.com/office/drawing/2014/main" id="{AF536D01-D726-460B-9560-E5DB2D5AA5E2}"/>
            </a:ext>
          </a:extLst>
        </xdr:cNvPr>
        <xdr:cNvSpPr txBox="1"/>
      </xdr:nvSpPr>
      <xdr:spPr>
        <a:xfrm>
          <a:off x="3723005" y="294259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505" name="PoljeZBesedilom 4">
          <a:extLst>
            <a:ext uri="{FF2B5EF4-FFF2-40B4-BE49-F238E27FC236}">
              <a16:creationId xmlns:a16="http://schemas.microsoft.com/office/drawing/2014/main" id="{9726995A-95BC-47D4-8CC0-A234897277E9}"/>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506" name="PoljeZBesedilom 5">
          <a:extLst>
            <a:ext uri="{FF2B5EF4-FFF2-40B4-BE49-F238E27FC236}">
              <a16:creationId xmlns:a16="http://schemas.microsoft.com/office/drawing/2014/main" id="{03D23F49-7299-4AD1-817B-8380D01F8FEF}"/>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507" name="PoljeZBesedilom 6">
          <a:extLst>
            <a:ext uri="{FF2B5EF4-FFF2-40B4-BE49-F238E27FC236}">
              <a16:creationId xmlns:a16="http://schemas.microsoft.com/office/drawing/2014/main" id="{7E3A748C-0177-4680-AA1A-4B49A3C3EF1C}"/>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508" name="PoljeZBesedilom 7">
          <a:extLst>
            <a:ext uri="{FF2B5EF4-FFF2-40B4-BE49-F238E27FC236}">
              <a16:creationId xmlns:a16="http://schemas.microsoft.com/office/drawing/2014/main" id="{6319ED5D-A830-467C-84D9-7A3A4AD9B982}"/>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509" name="PoljeZBesedilom 8">
          <a:extLst>
            <a:ext uri="{FF2B5EF4-FFF2-40B4-BE49-F238E27FC236}">
              <a16:creationId xmlns:a16="http://schemas.microsoft.com/office/drawing/2014/main" id="{0B50D143-2A81-4B3C-8484-DF1C5A66297F}"/>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510" name="PoljeZBesedilom 9">
          <a:extLst>
            <a:ext uri="{FF2B5EF4-FFF2-40B4-BE49-F238E27FC236}">
              <a16:creationId xmlns:a16="http://schemas.microsoft.com/office/drawing/2014/main" id="{C0B6B47C-1BD3-4BE6-96AF-3DC3CBBAA886}"/>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511" name="PoljeZBesedilom 12">
          <a:extLst>
            <a:ext uri="{FF2B5EF4-FFF2-40B4-BE49-F238E27FC236}">
              <a16:creationId xmlns:a16="http://schemas.microsoft.com/office/drawing/2014/main" id="{1B61D31A-E41D-4B6C-A541-764AB349E32C}"/>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512" name="PoljeZBesedilom 13">
          <a:extLst>
            <a:ext uri="{FF2B5EF4-FFF2-40B4-BE49-F238E27FC236}">
              <a16:creationId xmlns:a16="http://schemas.microsoft.com/office/drawing/2014/main" id="{C15F2DA4-9F89-4F2B-864D-FC13911D8441}"/>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513" name="PoljeZBesedilom 14">
          <a:extLst>
            <a:ext uri="{FF2B5EF4-FFF2-40B4-BE49-F238E27FC236}">
              <a16:creationId xmlns:a16="http://schemas.microsoft.com/office/drawing/2014/main" id="{C2FB189B-6AAF-4995-B808-43167D80382C}"/>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514" name="PoljeZBesedilom 15">
          <a:extLst>
            <a:ext uri="{FF2B5EF4-FFF2-40B4-BE49-F238E27FC236}">
              <a16:creationId xmlns:a16="http://schemas.microsoft.com/office/drawing/2014/main" id="{AA8396A2-F210-45A3-BAAD-3BA9B50619DF}"/>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515" name="PoljeZBesedilom 22">
          <a:extLst>
            <a:ext uri="{FF2B5EF4-FFF2-40B4-BE49-F238E27FC236}">
              <a16:creationId xmlns:a16="http://schemas.microsoft.com/office/drawing/2014/main" id="{D69A0995-834B-4C4E-8FDF-B66BB8E0DE68}"/>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516" name="PoljeZBesedilom 24">
          <a:extLst>
            <a:ext uri="{FF2B5EF4-FFF2-40B4-BE49-F238E27FC236}">
              <a16:creationId xmlns:a16="http://schemas.microsoft.com/office/drawing/2014/main" id="{DDC8127B-1C12-4F30-8DCF-86EBD7CAAF35}"/>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517" name="PoljeZBesedilom 2">
          <a:extLst>
            <a:ext uri="{FF2B5EF4-FFF2-40B4-BE49-F238E27FC236}">
              <a16:creationId xmlns:a16="http://schemas.microsoft.com/office/drawing/2014/main" id="{C2AECA44-89C6-4E45-8834-560C498155BB}"/>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518" name="PoljeZBesedilom 72">
          <a:extLst>
            <a:ext uri="{FF2B5EF4-FFF2-40B4-BE49-F238E27FC236}">
              <a16:creationId xmlns:a16="http://schemas.microsoft.com/office/drawing/2014/main" id="{FA2976B2-613A-4643-ACC6-2DBC109A4A18}"/>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519" name="PoljeZBesedilom 73">
          <a:extLst>
            <a:ext uri="{FF2B5EF4-FFF2-40B4-BE49-F238E27FC236}">
              <a16:creationId xmlns:a16="http://schemas.microsoft.com/office/drawing/2014/main" id="{A6820401-8694-4A41-922F-94C1580E17E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520" name="PoljeZBesedilom 74">
          <a:extLst>
            <a:ext uri="{FF2B5EF4-FFF2-40B4-BE49-F238E27FC236}">
              <a16:creationId xmlns:a16="http://schemas.microsoft.com/office/drawing/2014/main" id="{6E3AA8D3-6F97-4319-A3E8-645E22C418CC}"/>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521" name="PoljeZBesedilom 75">
          <a:extLst>
            <a:ext uri="{FF2B5EF4-FFF2-40B4-BE49-F238E27FC236}">
              <a16:creationId xmlns:a16="http://schemas.microsoft.com/office/drawing/2014/main" id="{2B58B50D-AFAF-4698-8768-943FBA8FF8CC}"/>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522" name="PoljeZBesedilom 76">
          <a:extLst>
            <a:ext uri="{FF2B5EF4-FFF2-40B4-BE49-F238E27FC236}">
              <a16:creationId xmlns:a16="http://schemas.microsoft.com/office/drawing/2014/main" id="{909D4D3F-FAAA-4DB6-9096-1E7E2C7AB744}"/>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523" name="PoljeZBesedilom 77">
          <a:extLst>
            <a:ext uri="{FF2B5EF4-FFF2-40B4-BE49-F238E27FC236}">
              <a16:creationId xmlns:a16="http://schemas.microsoft.com/office/drawing/2014/main" id="{8F1CB29F-26C9-4764-8401-84A10D692104}"/>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524" name="PoljeZBesedilom 78">
          <a:extLst>
            <a:ext uri="{FF2B5EF4-FFF2-40B4-BE49-F238E27FC236}">
              <a16:creationId xmlns:a16="http://schemas.microsoft.com/office/drawing/2014/main" id="{07B369BD-A0CA-4A64-9210-6BEF279573B7}"/>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525" name="PoljeZBesedilom 79">
          <a:extLst>
            <a:ext uri="{FF2B5EF4-FFF2-40B4-BE49-F238E27FC236}">
              <a16:creationId xmlns:a16="http://schemas.microsoft.com/office/drawing/2014/main" id="{8F0FDBEE-35CA-4340-A619-CC3749E4FF71}"/>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526" name="PoljeZBesedilom 80">
          <a:extLst>
            <a:ext uri="{FF2B5EF4-FFF2-40B4-BE49-F238E27FC236}">
              <a16:creationId xmlns:a16="http://schemas.microsoft.com/office/drawing/2014/main" id="{C7F19AD9-E425-4A93-B1EB-8CD3A862C0B1}"/>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527" name="PoljeZBesedilom 81">
          <a:extLst>
            <a:ext uri="{FF2B5EF4-FFF2-40B4-BE49-F238E27FC236}">
              <a16:creationId xmlns:a16="http://schemas.microsoft.com/office/drawing/2014/main" id="{A5304C90-42E2-49B3-88F1-BCE2D60F1D39}"/>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74895"/>
    <xdr:sp macro="" textlink="">
      <xdr:nvSpPr>
        <xdr:cNvPr id="528" name="PoljeZBesedilom 1">
          <a:extLst>
            <a:ext uri="{FF2B5EF4-FFF2-40B4-BE49-F238E27FC236}">
              <a16:creationId xmlns:a16="http://schemas.microsoft.com/office/drawing/2014/main" id="{0B8FD61E-235F-4C1A-82E9-07C8B846D11D}"/>
            </a:ext>
          </a:extLst>
        </xdr:cNvPr>
        <xdr:cNvSpPr txBox="1"/>
      </xdr:nvSpPr>
      <xdr:spPr>
        <a:xfrm>
          <a:off x="37230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4560"/>
    <xdr:sp macro="" textlink="">
      <xdr:nvSpPr>
        <xdr:cNvPr id="529" name="PoljeZBesedilom 1">
          <a:extLst>
            <a:ext uri="{FF2B5EF4-FFF2-40B4-BE49-F238E27FC236}">
              <a16:creationId xmlns:a16="http://schemas.microsoft.com/office/drawing/2014/main" id="{1F887C84-2B7A-48BB-97AA-C86D4BBC5105}"/>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4560"/>
    <xdr:sp macro="" textlink="">
      <xdr:nvSpPr>
        <xdr:cNvPr id="530" name="PoljeZBesedilom 1">
          <a:extLst>
            <a:ext uri="{FF2B5EF4-FFF2-40B4-BE49-F238E27FC236}">
              <a16:creationId xmlns:a16="http://schemas.microsoft.com/office/drawing/2014/main" id="{1AB228AB-7532-4FA2-A564-FA5F5493D8E0}"/>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7040"/>
    <xdr:sp macro="" textlink="">
      <xdr:nvSpPr>
        <xdr:cNvPr id="531" name="PoljeZBesedilom 1">
          <a:extLst>
            <a:ext uri="{FF2B5EF4-FFF2-40B4-BE49-F238E27FC236}">
              <a16:creationId xmlns:a16="http://schemas.microsoft.com/office/drawing/2014/main" id="{F99A65B1-DFA5-457E-B55F-70551FAA0C96}"/>
            </a:ext>
          </a:extLst>
        </xdr:cNvPr>
        <xdr:cNvSpPr txBox="1"/>
      </xdr:nvSpPr>
      <xdr:spPr>
        <a:xfrm>
          <a:off x="3723005" y="294259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1419</xdr:row>
      <xdr:rowOff>0</xdr:rowOff>
    </xdr:from>
    <xdr:ext cx="184731" cy="270859"/>
    <xdr:sp macro="" textlink="">
      <xdr:nvSpPr>
        <xdr:cNvPr id="532" name="PoljeZBesedilom 1">
          <a:extLst>
            <a:ext uri="{FF2B5EF4-FFF2-40B4-BE49-F238E27FC236}">
              <a16:creationId xmlns:a16="http://schemas.microsoft.com/office/drawing/2014/main" id="{6C640944-DBCF-4AEF-984C-0F61B11DF4F3}"/>
            </a:ext>
          </a:extLst>
        </xdr:cNvPr>
        <xdr:cNvSpPr txBox="1"/>
      </xdr:nvSpPr>
      <xdr:spPr>
        <a:xfrm>
          <a:off x="3723005" y="2738120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533" name="PoljeZBesedilom 4">
          <a:extLst>
            <a:ext uri="{FF2B5EF4-FFF2-40B4-BE49-F238E27FC236}">
              <a16:creationId xmlns:a16="http://schemas.microsoft.com/office/drawing/2014/main" id="{636EFD78-7FC7-4376-8CF2-BEEA8D8ED207}"/>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534" name="PoljeZBesedilom 5">
          <a:extLst>
            <a:ext uri="{FF2B5EF4-FFF2-40B4-BE49-F238E27FC236}">
              <a16:creationId xmlns:a16="http://schemas.microsoft.com/office/drawing/2014/main" id="{2B3BA472-C5B3-4054-A1BD-9E292EAF6CE2}"/>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535" name="PoljeZBesedilom 6">
          <a:extLst>
            <a:ext uri="{FF2B5EF4-FFF2-40B4-BE49-F238E27FC236}">
              <a16:creationId xmlns:a16="http://schemas.microsoft.com/office/drawing/2014/main" id="{59B4C535-06F0-4006-87E8-F9B2287ECCE1}"/>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536" name="PoljeZBesedilom 7">
          <a:extLst>
            <a:ext uri="{FF2B5EF4-FFF2-40B4-BE49-F238E27FC236}">
              <a16:creationId xmlns:a16="http://schemas.microsoft.com/office/drawing/2014/main" id="{CB691495-6005-44F6-A786-FDC471C7C415}"/>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537" name="PoljeZBesedilom 8">
          <a:extLst>
            <a:ext uri="{FF2B5EF4-FFF2-40B4-BE49-F238E27FC236}">
              <a16:creationId xmlns:a16="http://schemas.microsoft.com/office/drawing/2014/main" id="{42AB66BD-BBFB-4383-974B-52227800BC8B}"/>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538" name="PoljeZBesedilom 9">
          <a:extLst>
            <a:ext uri="{FF2B5EF4-FFF2-40B4-BE49-F238E27FC236}">
              <a16:creationId xmlns:a16="http://schemas.microsoft.com/office/drawing/2014/main" id="{59229CC4-06CE-4347-BD5D-BE9F1F4AD38B}"/>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539" name="PoljeZBesedilom 12">
          <a:extLst>
            <a:ext uri="{FF2B5EF4-FFF2-40B4-BE49-F238E27FC236}">
              <a16:creationId xmlns:a16="http://schemas.microsoft.com/office/drawing/2014/main" id="{33CBB37B-842D-4C44-BE1E-D6454F83F9D2}"/>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540" name="PoljeZBesedilom 13">
          <a:extLst>
            <a:ext uri="{FF2B5EF4-FFF2-40B4-BE49-F238E27FC236}">
              <a16:creationId xmlns:a16="http://schemas.microsoft.com/office/drawing/2014/main" id="{7E57D045-EA73-47BA-99EA-FC671A646F77}"/>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541" name="PoljeZBesedilom 14">
          <a:extLst>
            <a:ext uri="{FF2B5EF4-FFF2-40B4-BE49-F238E27FC236}">
              <a16:creationId xmlns:a16="http://schemas.microsoft.com/office/drawing/2014/main" id="{9C6004F5-6E4C-472B-8D7B-A293A06FC6E8}"/>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542" name="PoljeZBesedilom 15">
          <a:extLst>
            <a:ext uri="{FF2B5EF4-FFF2-40B4-BE49-F238E27FC236}">
              <a16:creationId xmlns:a16="http://schemas.microsoft.com/office/drawing/2014/main" id="{258B2908-115B-4495-9249-3E846DAD9C24}"/>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543" name="PoljeZBesedilom 22">
          <a:extLst>
            <a:ext uri="{FF2B5EF4-FFF2-40B4-BE49-F238E27FC236}">
              <a16:creationId xmlns:a16="http://schemas.microsoft.com/office/drawing/2014/main" id="{452DBFA4-D233-4296-9159-C37D7949F455}"/>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544" name="PoljeZBesedilom 24">
          <a:extLst>
            <a:ext uri="{FF2B5EF4-FFF2-40B4-BE49-F238E27FC236}">
              <a16:creationId xmlns:a16="http://schemas.microsoft.com/office/drawing/2014/main" id="{D6351986-97D5-4C5D-8F41-F5E92509541F}"/>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1419</xdr:row>
      <xdr:rowOff>0</xdr:rowOff>
    </xdr:from>
    <xdr:ext cx="184731" cy="272603"/>
    <xdr:sp macro="" textlink="">
      <xdr:nvSpPr>
        <xdr:cNvPr id="545" name="PoljeZBesedilom 1">
          <a:extLst>
            <a:ext uri="{FF2B5EF4-FFF2-40B4-BE49-F238E27FC236}">
              <a16:creationId xmlns:a16="http://schemas.microsoft.com/office/drawing/2014/main" id="{D25E5A78-ECB9-45CB-9D59-F8932E40E89A}"/>
            </a:ext>
          </a:extLst>
        </xdr:cNvPr>
        <xdr:cNvSpPr txBox="1"/>
      </xdr:nvSpPr>
      <xdr:spPr>
        <a:xfrm>
          <a:off x="3723005" y="2738120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546" name="PoljeZBesedilom 23">
          <a:extLst>
            <a:ext uri="{FF2B5EF4-FFF2-40B4-BE49-F238E27FC236}">
              <a16:creationId xmlns:a16="http://schemas.microsoft.com/office/drawing/2014/main" id="{DB47BDD9-F9B4-4BF1-8310-2E9CA4FD5A15}"/>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547" name="PoljeZBesedilom 25">
          <a:extLst>
            <a:ext uri="{FF2B5EF4-FFF2-40B4-BE49-F238E27FC236}">
              <a16:creationId xmlns:a16="http://schemas.microsoft.com/office/drawing/2014/main" id="{3B404454-53E8-4A21-A6DC-4DEF0E2B2719}"/>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548" name="PoljeZBesedilom 26">
          <a:extLst>
            <a:ext uri="{FF2B5EF4-FFF2-40B4-BE49-F238E27FC236}">
              <a16:creationId xmlns:a16="http://schemas.microsoft.com/office/drawing/2014/main" id="{929D2FD0-6154-4D8A-9232-D020783DFC61}"/>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549" name="PoljeZBesedilom 27">
          <a:extLst>
            <a:ext uri="{FF2B5EF4-FFF2-40B4-BE49-F238E27FC236}">
              <a16:creationId xmlns:a16="http://schemas.microsoft.com/office/drawing/2014/main" id="{94B83420-D255-4863-8BB1-C53F956D738A}"/>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550" name="PoljeZBesedilom 22">
          <a:extLst>
            <a:ext uri="{FF2B5EF4-FFF2-40B4-BE49-F238E27FC236}">
              <a16:creationId xmlns:a16="http://schemas.microsoft.com/office/drawing/2014/main" id="{3B9B0699-4BBC-471B-A875-5EA070C8E54A}"/>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551" name="PoljeZBesedilom 24">
          <a:extLst>
            <a:ext uri="{FF2B5EF4-FFF2-40B4-BE49-F238E27FC236}">
              <a16:creationId xmlns:a16="http://schemas.microsoft.com/office/drawing/2014/main" id="{2F54409E-D7E4-433D-ACD7-CB67B8D4826B}"/>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1419</xdr:row>
      <xdr:rowOff>0</xdr:rowOff>
    </xdr:from>
    <xdr:ext cx="184731" cy="270072"/>
    <xdr:sp macro="" textlink="">
      <xdr:nvSpPr>
        <xdr:cNvPr id="552" name="PoljeZBesedilom 1">
          <a:extLst>
            <a:ext uri="{FF2B5EF4-FFF2-40B4-BE49-F238E27FC236}">
              <a16:creationId xmlns:a16="http://schemas.microsoft.com/office/drawing/2014/main" id="{D656F2CA-6AEF-48E6-9FF0-40357B2B8779}"/>
            </a:ext>
          </a:extLst>
        </xdr:cNvPr>
        <xdr:cNvSpPr txBox="1"/>
      </xdr:nvSpPr>
      <xdr:spPr>
        <a:xfrm>
          <a:off x="37230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0072"/>
    <xdr:sp macro="" textlink="">
      <xdr:nvSpPr>
        <xdr:cNvPr id="553" name="PoljeZBesedilom 23">
          <a:extLst>
            <a:ext uri="{FF2B5EF4-FFF2-40B4-BE49-F238E27FC236}">
              <a16:creationId xmlns:a16="http://schemas.microsoft.com/office/drawing/2014/main" id="{5C6F7010-E429-459A-B356-4B4898A51894}"/>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0072"/>
    <xdr:sp macro="" textlink="">
      <xdr:nvSpPr>
        <xdr:cNvPr id="554" name="PoljeZBesedilom 25">
          <a:extLst>
            <a:ext uri="{FF2B5EF4-FFF2-40B4-BE49-F238E27FC236}">
              <a16:creationId xmlns:a16="http://schemas.microsoft.com/office/drawing/2014/main" id="{2AD475EC-6E8F-45A3-84F8-2D4EBE8D0311}"/>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0072"/>
    <xdr:sp macro="" textlink="">
      <xdr:nvSpPr>
        <xdr:cNvPr id="555" name="PoljeZBesedilom 26">
          <a:extLst>
            <a:ext uri="{FF2B5EF4-FFF2-40B4-BE49-F238E27FC236}">
              <a16:creationId xmlns:a16="http://schemas.microsoft.com/office/drawing/2014/main" id="{F0CE6202-E06A-4AF8-86C9-38D2B0344F6C}"/>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0072"/>
    <xdr:sp macro="" textlink="">
      <xdr:nvSpPr>
        <xdr:cNvPr id="556" name="PoljeZBesedilom 27">
          <a:extLst>
            <a:ext uri="{FF2B5EF4-FFF2-40B4-BE49-F238E27FC236}">
              <a16:creationId xmlns:a16="http://schemas.microsoft.com/office/drawing/2014/main" id="{F9C6A996-2640-40BE-921C-D269BFADE968}"/>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0072"/>
    <xdr:sp macro="" textlink="">
      <xdr:nvSpPr>
        <xdr:cNvPr id="557" name="PoljeZBesedilom 22">
          <a:extLst>
            <a:ext uri="{FF2B5EF4-FFF2-40B4-BE49-F238E27FC236}">
              <a16:creationId xmlns:a16="http://schemas.microsoft.com/office/drawing/2014/main" id="{296CC11C-59E2-43B6-9B30-03EDDBD6BF14}"/>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0072"/>
    <xdr:sp macro="" textlink="">
      <xdr:nvSpPr>
        <xdr:cNvPr id="558" name="PoljeZBesedilom 24">
          <a:extLst>
            <a:ext uri="{FF2B5EF4-FFF2-40B4-BE49-F238E27FC236}">
              <a16:creationId xmlns:a16="http://schemas.microsoft.com/office/drawing/2014/main" id="{0D5C4666-4F76-4875-8163-4145939E1014}"/>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1419</xdr:row>
      <xdr:rowOff>0</xdr:rowOff>
    </xdr:from>
    <xdr:ext cx="184731" cy="270072"/>
    <xdr:sp macro="" textlink="">
      <xdr:nvSpPr>
        <xdr:cNvPr id="559" name="PoljeZBesedilom 2">
          <a:extLst>
            <a:ext uri="{FF2B5EF4-FFF2-40B4-BE49-F238E27FC236}">
              <a16:creationId xmlns:a16="http://schemas.microsoft.com/office/drawing/2014/main" id="{DB4113C9-CCC9-4DF1-BE03-2BA864077B0D}"/>
            </a:ext>
          </a:extLst>
        </xdr:cNvPr>
        <xdr:cNvSpPr txBox="1"/>
      </xdr:nvSpPr>
      <xdr:spPr>
        <a:xfrm>
          <a:off x="3683000"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560" name="PoljeZBesedilom 172">
          <a:extLst>
            <a:ext uri="{FF2B5EF4-FFF2-40B4-BE49-F238E27FC236}">
              <a16:creationId xmlns:a16="http://schemas.microsoft.com/office/drawing/2014/main" id="{F7A19976-012E-47EB-8F5A-0694EB92B4E5}"/>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561" name="PoljeZBesedilom 173">
          <a:extLst>
            <a:ext uri="{FF2B5EF4-FFF2-40B4-BE49-F238E27FC236}">
              <a16:creationId xmlns:a16="http://schemas.microsoft.com/office/drawing/2014/main" id="{C88706D4-ED64-4D83-A725-F976C035F3AC}"/>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562" name="PoljeZBesedilom 174">
          <a:extLst>
            <a:ext uri="{FF2B5EF4-FFF2-40B4-BE49-F238E27FC236}">
              <a16:creationId xmlns:a16="http://schemas.microsoft.com/office/drawing/2014/main" id="{3975A13F-D4C1-403C-89D3-0D615F6EA239}"/>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563" name="PoljeZBesedilom 175">
          <a:extLst>
            <a:ext uri="{FF2B5EF4-FFF2-40B4-BE49-F238E27FC236}">
              <a16:creationId xmlns:a16="http://schemas.microsoft.com/office/drawing/2014/main" id="{BB7EEC29-7D84-46A0-8722-0B48923B2172}"/>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564" name="PoljeZBesedilom 176">
          <a:extLst>
            <a:ext uri="{FF2B5EF4-FFF2-40B4-BE49-F238E27FC236}">
              <a16:creationId xmlns:a16="http://schemas.microsoft.com/office/drawing/2014/main" id="{CA657F30-6EF1-4520-9788-4575F9C8C9BA}"/>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565" name="PoljeZBesedilom 177">
          <a:extLst>
            <a:ext uri="{FF2B5EF4-FFF2-40B4-BE49-F238E27FC236}">
              <a16:creationId xmlns:a16="http://schemas.microsoft.com/office/drawing/2014/main" id="{5596A378-0835-4D46-9FC1-02F7CFE5EC82}"/>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566" name="PoljeZBesedilom 12">
          <a:extLst>
            <a:ext uri="{FF2B5EF4-FFF2-40B4-BE49-F238E27FC236}">
              <a16:creationId xmlns:a16="http://schemas.microsoft.com/office/drawing/2014/main" id="{607DE0DE-C7FF-455E-BF05-92848BEBE94A}"/>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567" name="PoljeZBesedilom 13">
          <a:extLst>
            <a:ext uri="{FF2B5EF4-FFF2-40B4-BE49-F238E27FC236}">
              <a16:creationId xmlns:a16="http://schemas.microsoft.com/office/drawing/2014/main" id="{74D92E9D-EC0A-4D89-A610-0A8E0AC854A3}"/>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568" name="PoljeZBesedilom 14">
          <a:extLst>
            <a:ext uri="{FF2B5EF4-FFF2-40B4-BE49-F238E27FC236}">
              <a16:creationId xmlns:a16="http://schemas.microsoft.com/office/drawing/2014/main" id="{2EF7BD6A-E701-4BDC-AE16-13705199BB5A}"/>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569" name="PoljeZBesedilom 15">
          <a:extLst>
            <a:ext uri="{FF2B5EF4-FFF2-40B4-BE49-F238E27FC236}">
              <a16:creationId xmlns:a16="http://schemas.microsoft.com/office/drawing/2014/main" id="{3AA762BE-1B80-4CB4-8552-2D9B057EDF83}"/>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570" name="PoljeZBesedilom 22">
          <a:extLst>
            <a:ext uri="{FF2B5EF4-FFF2-40B4-BE49-F238E27FC236}">
              <a16:creationId xmlns:a16="http://schemas.microsoft.com/office/drawing/2014/main" id="{97294261-9A87-4A5A-A82B-54A5FB524153}"/>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571" name="PoljeZBesedilom 24">
          <a:extLst>
            <a:ext uri="{FF2B5EF4-FFF2-40B4-BE49-F238E27FC236}">
              <a16:creationId xmlns:a16="http://schemas.microsoft.com/office/drawing/2014/main" id="{06271788-F70C-4F92-90ED-AB116BDFCD6B}"/>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1419</xdr:row>
      <xdr:rowOff>0</xdr:rowOff>
    </xdr:from>
    <xdr:ext cx="184731" cy="267040"/>
    <xdr:sp macro="" textlink="">
      <xdr:nvSpPr>
        <xdr:cNvPr id="572" name="PoljeZBesedilom 1">
          <a:extLst>
            <a:ext uri="{FF2B5EF4-FFF2-40B4-BE49-F238E27FC236}">
              <a16:creationId xmlns:a16="http://schemas.microsoft.com/office/drawing/2014/main" id="{D2F9E45E-09F9-44CD-8598-FF1DFEBA0F04}"/>
            </a:ext>
          </a:extLst>
        </xdr:cNvPr>
        <xdr:cNvSpPr txBox="1"/>
      </xdr:nvSpPr>
      <xdr:spPr>
        <a:xfrm>
          <a:off x="3723005" y="273812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573" name="PoljeZBesedilom 4">
          <a:extLst>
            <a:ext uri="{FF2B5EF4-FFF2-40B4-BE49-F238E27FC236}">
              <a16:creationId xmlns:a16="http://schemas.microsoft.com/office/drawing/2014/main" id="{F48E8FC9-9C58-45D1-A2D6-E4AF21197EBF}"/>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574" name="PoljeZBesedilom 5">
          <a:extLst>
            <a:ext uri="{FF2B5EF4-FFF2-40B4-BE49-F238E27FC236}">
              <a16:creationId xmlns:a16="http://schemas.microsoft.com/office/drawing/2014/main" id="{10A561C7-BCEB-4BEA-8ACE-87F15E2DBF6B}"/>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575" name="PoljeZBesedilom 6">
          <a:extLst>
            <a:ext uri="{FF2B5EF4-FFF2-40B4-BE49-F238E27FC236}">
              <a16:creationId xmlns:a16="http://schemas.microsoft.com/office/drawing/2014/main" id="{6D395815-8150-40C9-9AA8-090753A1972F}"/>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576" name="PoljeZBesedilom 7">
          <a:extLst>
            <a:ext uri="{FF2B5EF4-FFF2-40B4-BE49-F238E27FC236}">
              <a16:creationId xmlns:a16="http://schemas.microsoft.com/office/drawing/2014/main" id="{B2B3A360-D4D9-47CA-8721-EA8E220CBE98}"/>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577" name="PoljeZBesedilom 8">
          <a:extLst>
            <a:ext uri="{FF2B5EF4-FFF2-40B4-BE49-F238E27FC236}">
              <a16:creationId xmlns:a16="http://schemas.microsoft.com/office/drawing/2014/main" id="{81104648-9C98-4D65-AECD-D99EB3DEAB3E}"/>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578" name="PoljeZBesedilom 9">
          <a:extLst>
            <a:ext uri="{FF2B5EF4-FFF2-40B4-BE49-F238E27FC236}">
              <a16:creationId xmlns:a16="http://schemas.microsoft.com/office/drawing/2014/main" id="{2EC8439D-0A5A-44C6-B1B4-CEC6E4E7DDB7}"/>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579" name="PoljeZBesedilom 12">
          <a:extLst>
            <a:ext uri="{FF2B5EF4-FFF2-40B4-BE49-F238E27FC236}">
              <a16:creationId xmlns:a16="http://schemas.microsoft.com/office/drawing/2014/main" id="{6612E69E-E6B1-495A-AE4E-7ACCAF20815B}"/>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580" name="PoljeZBesedilom 13">
          <a:extLst>
            <a:ext uri="{FF2B5EF4-FFF2-40B4-BE49-F238E27FC236}">
              <a16:creationId xmlns:a16="http://schemas.microsoft.com/office/drawing/2014/main" id="{5F79EE0F-2E42-46B5-8B60-6143D2E2F6CF}"/>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581" name="PoljeZBesedilom 14">
          <a:extLst>
            <a:ext uri="{FF2B5EF4-FFF2-40B4-BE49-F238E27FC236}">
              <a16:creationId xmlns:a16="http://schemas.microsoft.com/office/drawing/2014/main" id="{E0376D64-A6BA-4083-9195-2B409DCF2067}"/>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582" name="PoljeZBesedilom 15">
          <a:extLst>
            <a:ext uri="{FF2B5EF4-FFF2-40B4-BE49-F238E27FC236}">
              <a16:creationId xmlns:a16="http://schemas.microsoft.com/office/drawing/2014/main" id="{067EB24B-9A7D-45BB-B948-46733DC4F048}"/>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583" name="PoljeZBesedilom 22">
          <a:extLst>
            <a:ext uri="{FF2B5EF4-FFF2-40B4-BE49-F238E27FC236}">
              <a16:creationId xmlns:a16="http://schemas.microsoft.com/office/drawing/2014/main" id="{45E5685F-165B-4325-B2DB-039D429C8332}"/>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584" name="PoljeZBesedilom 24">
          <a:extLst>
            <a:ext uri="{FF2B5EF4-FFF2-40B4-BE49-F238E27FC236}">
              <a16:creationId xmlns:a16="http://schemas.microsoft.com/office/drawing/2014/main" id="{EA0ECA11-CB08-457A-AB76-D21A7557BB01}"/>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1419</xdr:row>
      <xdr:rowOff>0</xdr:rowOff>
    </xdr:from>
    <xdr:ext cx="184731" cy="274895"/>
    <xdr:sp macro="" textlink="">
      <xdr:nvSpPr>
        <xdr:cNvPr id="585" name="PoljeZBesedilom 1">
          <a:extLst>
            <a:ext uri="{FF2B5EF4-FFF2-40B4-BE49-F238E27FC236}">
              <a16:creationId xmlns:a16="http://schemas.microsoft.com/office/drawing/2014/main" id="{26AFCB59-D48F-4A48-9D66-4234048B0DFC}"/>
            </a:ext>
          </a:extLst>
        </xdr:cNvPr>
        <xdr:cNvSpPr txBox="1"/>
      </xdr:nvSpPr>
      <xdr:spPr>
        <a:xfrm>
          <a:off x="37230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1419</xdr:row>
      <xdr:rowOff>0</xdr:rowOff>
    </xdr:from>
    <xdr:ext cx="184731" cy="267040"/>
    <xdr:sp macro="" textlink="">
      <xdr:nvSpPr>
        <xdr:cNvPr id="586" name="PoljeZBesedilom 1">
          <a:extLst>
            <a:ext uri="{FF2B5EF4-FFF2-40B4-BE49-F238E27FC236}">
              <a16:creationId xmlns:a16="http://schemas.microsoft.com/office/drawing/2014/main" id="{A871B160-53EA-4027-AA08-7D5969729225}"/>
            </a:ext>
          </a:extLst>
        </xdr:cNvPr>
        <xdr:cNvSpPr txBox="1"/>
      </xdr:nvSpPr>
      <xdr:spPr>
        <a:xfrm>
          <a:off x="3723005" y="273812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70859"/>
    <xdr:sp macro="" textlink="">
      <xdr:nvSpPr>
        <xdr:cNvPr id="587" name="PoljeZBesedilom 1">
          <a:extLst>
            <a:ext uri="{FF2B5EF4-FFF2-40B4-BE49-F238E27FC236}">
              <a16:creationId xmlns:a16="http://schemas.microsoft.com/office/drawing/2014/main" id="{B11A8FBE-D172-4F9E-AEC7-E7236C25F544}"/>
            </a:ext>
          </a:extLst>
        </xdr:cNvPr>
        <xdr:cNvSpPr txBox="1"/>
      </xdr:nvSpPr>
      <xdr:spPr>
        <a:xfrm>
          <a:off x="3723005" y="3133725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588" name="PoljeZBesedilom 4">
          <a:extLst>
            <a:ext uri="{FF2B5EF4-FFF2-40B4-BE49-F238E27FC236}">
              <a16:creationId xmlns:a16="http://schemas.microsoft.com/office/drawing/2014/main" id="{9324CB30-4173-4312-B40D-D21D08AC53C0}"/>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589" name="PoljeZBesedilom 5">
          <a:extLst>
            <a:ext uri="{FF2B5EF4-FFF2-40B4-BE49-F238E27FC236}">
              <a16:creationId xmlns:a16="http://schemas.microsoft.com/office/drawing/2014/main" id="{429E8E86-4ED3-44F3-9D1A-A1428B921DA1}"/>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590" name="PoljeZBesedilom 6">
          <a:extLst>
            <a:ext uri="{FF2B5EF4-FFF2-40B4-BE49-F238E27FC236}">
              <a16:creationId xmlns:a16="http://schemas.microsoft.com/office/drawing/2014/main" id="{D9F6D0D2-3F5A-40C6-9F27-4EF5EDCC1449}"/>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591" name="PoljeZBesedilom 7">
          <a:extLst>
            <a:ext uri="{FF2B5EF4-FFF2-40B4-BE49-F238E27FC236}">
              <a16:creationId xmlns:a16="http://schemas.microsoft.com/office/drawing/2014/main" id="{BD949083-4969-4294-84CE-68703F455477}"/>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592" name="PoljeZBesedilom 8">
          <a:extLst>
            <a:ext uri="{FF2B5EF4-FFF2-40B4-BE49-F238E27FC236}">
              <a16:creationId xmlns:a16="http://schemas.microsoft.com/office/drawing/2014/main" id="{A45D3711-4509-418D-9220-5869A34081B5}"/>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593" name="PoljeZBesedilom 9">
          <a:extLst>
            <a:ext uri="{FF2B5EF4-FFF2-40B4-BE49-F238E27FC236}">
              <a16:creationId xmlns:a16="http://schemas.microsoft.com/office/drawing/2014/main" id="{FC867DD7-FBFB-4C41-ACD1-6D19A57BACC5}"/>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594" name="PoljeZBesedilom 12">
          <a:extLst>
            <a:ext uri="{FF2B5EF4-FFF2-40B4-BE49-F238E27FC236}">
              <a16:creationId xmlns:a16="http://schemas.microsoft.com/office/drawing/2014/main" id="{4AB6D67A-02BD-4A24-9341-C55EB5E1C91B}"/>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595" name="PoljeZBesedilom 13">
          <a:extLst>
            <a:ext uri="{FF2B5EF4-FFF2-40B4-BE49-F238E27FC236}">
              <a16:creationId xmlns:a16="http://schemas.microsoft.com/office/drawing/2014/main" id="{1688C4F5-5D45-4DF7-A99C-D2F1221D8169}"/>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596" name="PoljeZBesedilom 14">
          <a:extLst>
            <a:ext uri="{FF2B5EF4-FFF2-40B4-BE49-F238E27FC236}">
              <a16:creationId xmlns:a16="http://schemas.microsoft.com/office/drawing/2014/main" id="{3DC64C9A-2045-415D-9CDC-1FA98258744A}"/>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597" name="PoljeZBesedilom 15">
          <a:extLst>
            <a:ext uri="{FF2B5EF4-FFF2-40B4-BE49-F238E27FC236}">
              <a16:creationId xmlns:a16="http://schemas.microsoft.com/office/drawing/2014/main" id="{A70D2220-E578-4E0B-A836-758AD082F337}"/>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598" name="PoljeZBesedilom 22">
          <a:extLst>
            <a:ext uri="{FF2B5EF4-FFF2-40B4-BE49-F238E27FC236}">
              <a16:creationId xmlns:a16="http://schemas.microsoft.com/office/drawing/2014/main" id="{EB48F500-5A7C-4401-9FDB-70A6551155F9}"/>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599" name="PoljeZBesedilom 24">
          <a:extLst>
            <a:ext uri="{FF2B5EF4-FFF2-40B4-BE49-F238E27FC236}">
              <a16:creationId xmlns:a16="http://schemas.microsoft.com/office/drawing/2014/main" id="{118C527E-5789-405F-A933-EB5DC4AD0738}"/>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72603"/>
    <xdr:sp macro="" textlink="">
      <xdr:nvSpPr>
        <xdr:cNvPr id="600" name="PoljeZBesedilom 1">
          <a:extLst>
            <a:ext uri="{FF2B5EF4-FFF2-40B4-BE49-F238E27FC236}">
              <a16:creationId xmlns:a16="http://schemas.microsoft.com/office/drawing/2014/main" id="{C4061916-B2E5-4445-8AB7-7428F48F5D02}"/>
            </a:ext>
          </a:extLst>
        </xdr:cNvPr>
        <xdr:cNvSpPr txBox="1"/>
      </xdr:nvSpPr>
      <xdr:spPr>
        <a:xfrm>
          <a:off x="3723005" y="3133725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01" name="PoljeZBesedilom 23">
          <a:extLst>
            <a:ext uri="{FF2B5EF4-FFF2-40B4-BE49-F238E27FC236}">
              <a16:creationId xmlns:a16="http://schemas.microsoft.com/office/drawing/2014/main" id="{F860AAFC-0E3A-44C3-8013-85D3C7274A7F}"/>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02" name="PoljeZBesedilom 25">
          <a:extLst>
            <a:ext uri="{FF2B5EF4-FFF2-40B4-BE49-F238E27FC236}">
              <a16:creationId xmlns:a16="http://schemas.microsoft.com/office/drawing/2014/main" id="{D87D170E-6A75-4366-8242-5CF412F7AA0D}"/>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03" name="PoljeZBesedilom 26">
          <a:extLst>
            <a:ext uri="{FF2B5EF4-FFF2-40B4-BE49-F238E27FC236}">
              <a16:creationId xmlns:a16="http://schemas.microsoft.com/office/drawing/2014/main" id="{B75D9745-C0AD-4C2E-9390-78B794D04FA7}"/>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04" name="PoljeZBesedilom 27">
          <a:extLst>
            <a:ext uri="{FF2B5EF4-FFF2-40B4-BE49-F238E27FC236}">
              <a16:creationId xmlns:a16="http://schemas.microsoft.com/office/drawing/2014/main" id="{0E306DBA-F921-4A26-B3E5-609A2E6BA0D8}"/>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05" name="PoljeZBesedilom 22">
          <a:extLst>
            <a:ext uri="{FF2B5EF4-FFF2-40B4-BE49-F238E27FC236}">
              <a16:creationId xmlns:a16="http://schemas.microsoft.com/office/drawing/2014/main" id="{856B5219-E831-48E4-8B94-88585A03FC8A}"/>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06" name="PoljeZBesedilom 24">
          <a:extLst>
            <a:ext uri="{FF2B5EF4-FFF2-40B4-BE49-F238E27FC236}">
              <a16:creationId xmlns:a16="http://schemas.microsoft.com/office/drawing/2014/main" id="{FF1FC9A4-EA51-416E-9A1D-14F63818EB86}"/>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70072"/>
    <xdr:sp macro="" textlink="">
      <xdr:nvSpPr>
        <xdr:cNvPr id="607" name="PoljeZBesedilom 1">
          <a:extLst>
            <a:ext uri="{FF2B5EF4-FFF2-40B4-BE49-F238E27FC236}">
              <a16:creationId xmlns:a16="http://schemas.microsoft.com/office/drawing/2014/main" id="{6AF4B7AE-FEF1-46FD-9DCB-8FA2ACAD1DCD}"/>
            </a:ext>
          </a:extLst>
        </xdr:cNvPr>
        <xdr:cNvSpPr txBox="1"/>
      </xdr:nvSpPr>
      <xdr:spPr>
        <a:xfrm>
          <a:off x="37230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608" name="PoljeZBesedilom 23">
          <a:extLst>
            <a:ext uri="{FF2B5EF4-FFF2-40B4-BE49-F238E27FC236}">
              <a16:creationId xmlns:a16="http://schemas.microsoft.com/office/drawing/2014/main" id="{1E2B650E-C91B-43C7-B5F8-AEFEFA908AAA}"/>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609" name="PoljeZBesedilom 25">
          <a:extLst>
            <a:ext uri="{FF2B5EF4-FFF2-40B4-BE49-F238E27FC236}">
              <a16:creationId xmlns:a16="http://schemas.microsoft.com/office/drawing/2014/main" id="{DC25C6EB-7AC1-43DC-AA84-54A693CC0D2F}"/>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610" name="PoljeZBesedilom 26">
          <a:extLst>
            <a:ext uri="{FF2B5EF4-FFF2-40B4-BE49-F238E27FC236}">
              <a16:creationId xmlns:a16="http://schemas.microsoft.com/office/drawing/2014/main" id="{CB952B4A-118F-4B68-BB19-DFFC3C606F88}"/>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611" name="PoljeZBesedilom 27">
          <a:extLst>
            <a:ext uri="{FF2B5EF4-FFF2-40B4-BE49-F238E27FC236}">
              <a16:creationId xmlns:a16="http://schemas.microsoft.com/office/drawing/2014/main" id="{7EB163FC-66FE-440E-9CD5-7F6C62C6C2EF}"/>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612" name="PoljeZBesedilom 22">
          <a:extLst>
            <a:ext uri="{FF2B5EF4-FFF2-40B4-BE49-F238E27FC236}">
              <a16:creationId xmlns:a16="http://schemas.microsoft.com/office/drawing/2014/main" id="{27DF1ACC-C4E1-4D79-BAAD-02198A263EF0}"/>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613" name="PoljeZBesedilom 24">
          <a:extLst>
            <a:ext uri="{FF2B5EF4-FFF2-40B4-BE49-F238E27FC236}">
              <a16:creationId xmlns:a16="http://schemas.microsoft.com/office/drawing/2014/main" id="{5937AFC1-9FE0-445C-B078-AA1AC2CF8C50}"/>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1444</xdr:row>
      <xdr:rowOff>0</xdr:rowOff>
    </xdr:from>
    <xdr:ext cx="184731" cy="270072"/>
    <xdr:sp macro="" textlink="">
      <xdr:nvSpPr>
        <xdr:cNvPr id="614" name="PoljeZBesedilom 2">
          <a:extLst>
            <a:ext uri="{FF2B5EF4-FFF2-40B4-BE49-F238E27FC236}">
              <a16:creationId xmlns:a16="http://schemas.microsoft.com/office/drawing/2014/main" id="{BEDBA3B8-ECB0-4386-AE28-9024D132FC98}"/>
            </a:ext>
          </a:extLst>
        </xdr:cNvPr>
        <xdr:cNvSpPr txBox="1"/>
      </xdr:nvSpPr>
      <xdr:spPr>
        <a:xfrm>
          <a:off x="3683000"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615" name="PoljeZBesedilom 172">
          <a:extLst>
            <a:ext uri="{FF2B5EF4-FFF2-40B4-BE49-F238E27FC236}">
              <a16:creationId xmlns:a16="http://schemas.microsoft.com/office/drawing/2014/main" id="{1103D65F-46C5-4B49-ADE5-2BCABDA1111D}"/>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616" name="PoljeZBesedilom 173">
          <a:extLst>
            <a:ext uri="{FF2B5EF4-FFF2-40B4-BE49-F238E27FC236}">
              <a16:creationId xmlns:a16="http://schemas.microsoft.com/office/drawing/2014/main" id="{221A04B7-3843-45FB-9472-E66998E8739D}"/>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617" name="PoljeZBesedilom 174">
          <a:extLst>
            <a:ext uri="{FF2B5EF4-FFF2-40B4-BE49-F238E27FC236}">
              <a16:creationId xmlns:a16="http://schemas.microsoft.com/office/drawing/2014/main" id="{BE4C66B8-1FBE-4B53-B3CA-1BDC2912E5E1}"/>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618" name="PoljeZBesedilom 175">
          <a:extLst>
            <a:ext uri="{FF2B5EF4-FFF2-40B4-BE49-F238E27FC236}">
              <a16:creationId xmlns:a16="http://schemas.microsoft.com/office/drawing/2014/main" id="{9E629F60-2374-43CA-B299-84BA4A31DC27}"/>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619" name="PoljeZBesedilom 176">
          <a:extLst>
            <a:ext uri="{FF2B5EF4-FFF2-40B4-BE49-F238E27FC236}">
              <a16:creationId xmlns:a16="http://schemas.microsoft.com/office/drawing/2014/main" id="{6CA747C3-A84E-4281-851D-638A0F7D5732}"/>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620" name="PoljeZBesedilom 177">
          <a:extLst>
            <a:ext uri="{FF2B5EF4-FFF2-40B4-BE49-F238E27FC236}">
              <a16:creationId xmlns:a16="http://schemas.microsoft.com/office/drawing/2014/main" id="{16DA59F4-0994-4061-98C5-17EBC4A91819}"/>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621" name="PoljeZBesedilom 12">
          <a:extLst>
            <a:ext uri="{FF2B5EF4-FFF2-40B4-BE49-F238E27FC236}">
              <a16:creationId xmlns:a16="http://schemas.microsoft.com/office/drawing/2014/main" id="{DDF840D1-05F3-4635-AED0-B9F976368B8E}"/>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622" name="PoljeZBesedilom 13">
          <a:extLst>
            <a:ext uri="{FF2B5EF4-FFF2-40B4-BE49-F238E27FC236}">
              <a16:creationId xmlns:a16="http://schemas.microsoft.com/office/drawing/2014/main" id="{A548C9DE-18A3-4062-9A47-68209421D41B}"/>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623" name="PoljeZBesedilom 14">
          <a:extLst>
            <a:ext uri="{FF2B5EF4-FFF2-40B4-BE49-F238E27FC236}">
              <a16:creationId xmlns:a16="http://schemas.microsoft.com/office/drawing/2014/main" id="{105178AA-9409-4B10-8E35-EB8E0C3D7F87}"/>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624" name="PoljeZBesedilom 15">
          <a:extLst>
            <a:ext uri="{FF2B5EF4-FFF2-40B4-BE49-F238E27FC236}">
              <a16:creationId xmlns:a16="http://schemas.microsoft.com/office/drawing/2014/main" id="{113C06E9-E2F3-455E-AF63-B79F77F95A48}"/>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625" name="PoljeZBesedilom 22">
          <a:extLst>
            <a:ext uri="{FF2B5EF4-FFF2-40B4-BE49-F238E27FC236}">
              <a16:creationId xmlns:a16="http://schemas.microsoft.com/office/drawing/2014/main" id="{3C6D1D56-12F8-498C-9FE7-5C803A9CD239}"/>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626" name="PoljeZBesedilom 24">
          <a:extLst>
            <a:ext uri="{FF2B5EF4-FFF2-40B4-BE49-F238E27FC236}">
              <a16:creationId xmlns:a16="http://schemas.microsoft.com/office/drawing/2014/main" id="{24D476F8-098D-4B86-8A73-CAB69F1FBFDF}"/>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67040"/>
    <xdr:sp macro="" textlink="">
      <xdr:nvSpPr>
        <xdr:cNvPr id="627" name="PoljeZBesedilom 1">
          <a:extLst>
            <a:ext uri="{FF2B5EF4-FFF2-40B4-BE49-F238E27FC236}">
              <a16:creationId xmlns:a16="http://schemas.microsoft.com/office/drawing/2014/main" id="{CFA096CA-AC1F-4CBF-BA0E-425DBE9D6D9C}"/>
            </a:ext>
          </a:extLst>
        </xdr:cNvPr>
        <xdr:cNvSpPr txBox="1"/>
      </xdr:nvSpPr>
      <xdr:spPr>
        <a:xfrm>
          <a:off x="3723005" y="313372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28" name="PoljeZBesedilom 4">
          <a:extLst>
            <a:ext uri="{FF2B5EF4-FFF2-40B4-BE49-F238E27FC236}">
              <a16:creationId xmlns:a16="http://schemas.microsoft.com/office/drawing/2014/main" id="{0786D63D-1A9C-43C0-B3B3-4440FB3B7FDF}"/>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29" name="PoljeZBesedilom 5">
          <a:extLst>
            <a:ext uri="{FF2B5EF4-FFF2-40B4-BE49-F238E27FC236}">
              <a16:creationId xmlns:a16="http://schemas.microsoft.com/office/drawing/2014/main" id="{9789F232-DCD7-4CA6-84C0-8226C3B4B4F4}"/>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30" name="PoljeZBesedilom 6">
          <a:extLst>
            <a:ext uri="{FF2B5EF4-FFF2-40B4-BE49-F238E27FC236}">
              <a16:creationId xmlns:a16="http://schemas.microsoft.com/office/drawing/2014/main" id="{367E39DC-EF50-46BE-B254-9168592BE609}"/>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31" name="PoljeZBesedilom 7">
          <a:extLst>
            <a:ext uri="{FF2B5EF4-FFF2-40B4-BE49-F238E27FC236}">
              <a16:creationId xmlns:a16="http://schemas.microsoft.com/office/drawing/2014/main" id="{4DF27BA6-0FA5-4D0E-A2CF-2F316548CF60}"/>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32" name="PoljeZBesedilom 8">
          <a:extLst>
            <a:ext uri="{FF2B5EF4-FFF2-40B4-BE49-F238E27FC236}">
              <a16:creationId xmlns:a16="http://schemas.microsoft.com/office/drawing/2014/main" id="{85F1A8F0-868C-4BEC-A4F6-01C1D3B856AC}"/>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33" name="PoljeZBesedilom 9">
          <a:extLst>
            <a:ext uri="{FF2B5EF4-FFF2-40B4-BE49-F238E27FC236}">
              <a16:creationId xmlns:a16="http://schemas.microsoft.com/office/drawing/2014/main" id="{76AC9BC5-E298-40A6-827D-7FBB7073CB22}"/>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34" name="PoljeZBesedilom 12">
          <a:extLst>
            <a:ext uri="{FF2B5EF4-FFF2-40B4-BE49-F238E27FC236}">
              <a16:creationId xmlns:a16="http://schemas.microsoft.com/office/drawing/2014/main" id="{E1906CC8-F5E6-4B47-8F26-C6754644F5FC}"/>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35" name="PoljeZBesedilom 13">
          <a:extLst>
            <a:ext uri="{FF2B5EF4-FFF2-40B4-BE49-F238E27FC236}">
              <a16:creationId xmlns:a16="http://schemas.microsoft.com/office/drawing/2014/main" id="{5C9D721E-D08F-4B0F-BDDA-6D0E10EB98F9}"/>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36" name="PoljeZBesedilom 14">
          <a:extLst>
            <a:ext uri="{FF2B5EF4-FFF2-40B4-BE49-F238E27FC236}">
              <a16:creationId xmlns:a16="http://schemas.microsoft.com/office/drawing/2014/main" id="{CA98FBA6-BA72-4456-8768-5D4960B643A3}"/>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37" name="PoljeZBesedilom 15">
          <a:extLst>
            <a:ext uri="{FF2B5EF4-FFF2-40B4-BE49-F238E27FC236}">
              <a16:creationId xmlns:a16="http://schemas.microsoft.com/office/drawing/2014/main" id="{D5F575B3-08F2-4C21-B20A-340C48E8C058}"/>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38" name="PoljeZBesedilom 22">
          <a:extLst>
            <a:ext uri="{FF2B5EF4-FFF2-40B4-BE49-F238E27FC236}">
              <a16:creationId xmlns:a16="http://schemas.microsoft.com/office/drawing/2014/main" id="{171AC47D-1A37-4772-A256-092CC9DA5107}"/>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639" name="PoljeZBesedilom 24">
          <a:extLst>
            <a:ext uri="{FF2B5EF4-FFF2-40B4-BE49-F238E27FC236}">
              <a16:creationId xmlns:a16="http://schemas.microsoft.com/office/drawing/2014/main" id="{ACF14994-26E1-4D14-B3BD-779FE2BB0FB4}"/>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74895"/>
    <xdr:sp macro="" textlink="">
      <xdr:nvSpPr>
        <xdr:cNvPr id="640" name="PoljeZBesedilom 1">
          <a:extLst>
            <a:ext uri="{FF2B5EF4-FFF2-40B4-BE49-F238E27FC236}">
              <a16:creationId xmlns:a16="http://schemas.microsoft.com/office/drawing/2014/main" id="{CEF1501B-981C-44ED-A961-10A17F743AFF}"/>
            </a:ext>
          </a:extLst>
        </xdr:cNvPr>
        <xdr:cNvSpPr txBox="1"/>
      </xdr:nvSpPr>
      <xdr:spPr>
        <a:xfrm>
          <a:off x="37230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67040"/>
    <xdr:sp macro="" textlink="">
      <xdr:nvSpPr>
        <xdr:cNvPr id="641" name="PoljeZBesedilom 1">
          <a:extLst>
            <a:ext uri="{FF2B5EF4-FFF2-40B4-BE49-F238E27FC236}">
              <a16:creationId xmlns:a16="http://schemas.microsoft.com/office/drawing/2014/main" id="{E1D1738C-6E7C-4947-9504-6E98900A08EB}"/>
            </a:ext>
          </a:extLst>
        </xdr:cNvPr>
        <xdr:cNvSpPr txBox="1"/>
      </xdr:nvSpPr>
      <xdr:spPr>
        <a:xfrm>
          <a:off x="3723005" y="313372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1456</xdr:row>
      <xdr:rowOff>0</xdr:rowOff>
    </xdr:from>
    <xdr:ext cx="184731" cy="270859"/>
    <xdr:sp macro="" textlink="">
      <xdr:nvSpPr>
        <xdr:cNvPr id="642" name="PoljeZBesedilom 1">
          <a:extLst>
            <a:ext uri="{FF2B5EF4-FFF2-40B4-BE49-F238E27FC236}">
              <a16:creationId xmlns:a16="http://schemas.microsoft.com/office/drawing/2014/main" id="{90FA3DEE-5F45-416D-B0C8-3B7C67B9C854}"/>
            </a:ext>
          </a:extLst>
        </xdr:cNvPr>
        <xdr:cNvSpPr txBox="1"/>
      </xdr:nvSpPr>
      <xdr:spPr>
        <a:xfrm>
          <a:off x="3723005" y="3312795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643" name="PoljeZBesedilom 4">
          <a:extLst>
            <a:ext uri="{FF2B5EF4-FFF2-40B4-BE49-F238E27FC236}">
              <a16:creationId xmlns:a16="http://schemas.microsoft.com/office/drawing/2014/main" id="{A63601F1-2C62-4242-9B48-DB3B62DC8A6C}"/>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644" name="PoljeZBesedilom 5">
          <a:extLst>
            <a:ext uri="{FF2B5EF4-FFF2-40B4-BE49-F238E27FC236}">
              <a16:creationId xmlns:a16="http://schemas.microsoft.com/office/drawing/2014/main" id="{D4314A2F-A085-44D0-97DD-8A1624093793}"/>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645" name="PoljeZBesedilom 6">
          <a:extLst>
            <a:ext uri="{FF2B5EF4-FFF2-40B4-BE49-F238E27FC236}">
              <a16:creationId xmlns:a16="http://schemas.microsoft.com/office/drawing/2014/main" id="{12BFD438-43F1-4313-991A-F9BAB294896A}"/>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646" name="PoljeZBesedilom 7">
          <a:extLst>
            <a:ext uri="{FF2B5EF4-FFF2-40B4-BE49-F238E27FC236}">
              <a16:creationId xmlns:a16="http://schemas.microsoft.com/office/drawing/2014/main" id="{9DC53FDD-7DC4-4F5F-9775-3425A52FB4B9}"/>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647" name="PoljeZBesedilom 8">
          <a:extLst>
            <a:ext uri="{FF2B5EF4-FFF2-40B4-BE49-F238E27FC236}">
              <a16:creationId xmlns:a16="http://schemas.microsoft.com/office/drawing/2014/main" id="{63D3874C-DF9A-41A3-AD01-3256D3063399}"/>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648" name="PoljeZBesedilom 9">
          <a:extLst>
            <a:ext uri="{FF2B5EF4-FFF2-40B4-BE49-F238E27FC236}">
              <a16:creationId xmlns:a16="http://schemas.microsoft.com/office/drawing/2014/main" id="{F7D29A49-F531-4FED-B8EE-BFECCB5C6287}"/>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649" name="PoljeZBesedilom 12">
          <a:extLst>
            <a:ext uri="{FF2B5EF4-FFF2-40B4-BE49-F238E27FC236}">
              <a16:creationId xmlns:a16="http://schemas.microsoft.com/office/drawing/2014/main" id="{307148EF-2944-43F1-BA11-96E158D84BEE}"/>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650" name="PoljeZBesedilom 13">
          <a:extLst>
            <a:ext uri="{FF2B5EF4-FFF2-40B4-BE49-F238E27FC236}">
              <a16:creationId xmlns:a16="http://schemas.microsoft.com/office/drawing/2014/main" id="{AEFE0E0E-4064-47BF-A5AD-906E03F3F6C5}"/>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651" name="PoljeZBesedilom 14">
          <a:extLst>
            <a:ext uri="{FF2B5EF4-FFF2-40B4-BE49-F238E27FC236}">
              <a16:creationId xmlns:a16="http://schemas.microsoft.com/office/drawing/2014/main" id="{C07AD13D-8481-4A71-B097-CD34FF2AF453}"/>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652" name="PoljeZBesedilom 15">
          <a:extLst>
            <a:ext uri="{FF2B5EF4-FFF2-40B4-BE49-F238E27FC236}">
              <a16:creationId xmlns:a16="http://schemas.microsoft.com/office/drawing/2014/main" id="{22D25749-BCA3-4DE1-A6EE-264416250B5D}"/>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653" name="PoljeZBesedilom 22">
          <a:extLst>
            <a:ext uri="{FF2B5EF4-FFF2-40B4-BE49-F238E27FC236}">
              <a16:creationId xmlns:a16="http://schemas.microsoft.com/office/drawing/2014/main" id="{5DE31DA3-FFE1-49A1-9D3F-1AF420930D0F}"/>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654" name="PoljeZBesedilom 24">
          <a:extLst>
            <a:ext uri="{FF2B5EF4-FFF2-40B4-BE49-F238E27FC236}">
              <a16:creationId xmlns:a16="http://schemas.microsoft.com/office/drawing/2014/main" id="{7E3FEBF6-305B-4967-8EB9-3E166D5405C9}"/>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1456</xdr:row>
      <xdr:rowOff>0</xdr:rowOff>
    </xdr:from>
    <xdr:ext cx="184731" cy="272603"/>
    <xdr:sp macro="" textlink="">
      <xdr:nvSpPr>
        <xdr:cNvPr id="655" name="PoljeZBesedilom 1">
          <a:extLst>
            <a:ext uri="{FF2B5EF4-FFF2-40B4-BE49-F238E27FC236}">
              <a16:creationId xmlns:a16="http://schemas.microsoft.com/office/drawing/2014/main" id="{F114F74C-C13A-4FC8-ABFE-3DDC90D9CDCC}"/>
            </a:ext>
          </a:extLst>
        </xdr:cNvPr>
        <xdr:cNvSpPr txBox="1"/>
      </xdr:nvSpPr>
      <xdr:spPr>
        <a:xfrm>
          <a:off x="3723005" y="3312795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656" name="PoljeZBesedilom 23">
          <a:extLst>
            <a:ext uri="{FF2B5EF4-FFF2-40B4-BE49-F238E27FC236}">
              <a16:creationId xmlns:a16="http://schemas.microsoft.com/office/drawing/2014/main" id="{7F29FDC0-F01E-4A3D-B9EC-444353BB4A28}"/>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657" name="PoljeZBesedilom 25">
          <a:extLst>
            <a:ext uri="{FF2B5EF4-FFF2-40B4-BE49-F238E27FC236}">
              <a16:creationId xmlns:a16="http://schemas.microsoft.com/office/drawing/2014/main" id="{70B873D9-6BE4-4B54-9FD0-9FB459938990}"/>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658" name="PoljeZBesedilom 26">
          <a:extLst>
            <a:ext uri="{FF2B5EF4-FFF2-40B4-BE49-F238E27FC236}">
              <a16:creationId xmlns:a16="http://schemas.microsoft.com/office/drawing/2014/main" id="{0681D313-36D7-4115-8200-DEA4D04F387D}"/>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659" name="PoljeZBesedilom 27">
          <a:extLst>
            <a:ext uri="{FF2B5EF4-FFF2-40B4-BE49-F238E27FC236}">
              <a16:creationId xmlns:a16="http://schemas.microsoft.com/office/drawing/2014/main" id="{7A820075-B58C-4C66-AABE-BFDD15AECF3D}"/>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660" name="PoljeZBesedilom 22">
          <a:extLst>
            <a:ext uri="{FF2B5EF4-FFF2-40B4-BE49-F238E27FC236}">
              <a16:creationId xmlns:a16="http://schemas.microsoft.com/office/drawing/2014/main" id="{DE9E73F6-813B-4BB6-93C5-442C4663EE2E}"/>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661" name="PoljeZBesedilom 24">
          <a:extLst>
            <a:ext uri="{FF2B5EF4-FFF2-40B4-BE49-F238E27FC236}">
              <a16:creationId xmlns:a16="http://schemas.microsoft.com/office/drawing/2014/main" id="{46DBFAEF-792D-4FC9-990E-35F42ED5B6C4}"/>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1456</xdr:row>
      <xdr:rowOff>0</xdr:rowOff>
    </xdr:from>
    <xdr:ext cx="184731" cy="270072"/>
    <xdr:sp macro="" textlink="">
      <xdr:nvSpPr>
        <xdr:cNvPr id="662" name="PoljeZBesedilom 1">
          <a:extLst>
            <a:ext uri="{FF2B5EF4-FFF2-40B4-BE49-F238E27FC236}">
              <a16:creationId xmlns:a16="http://schemas.microsoft.com/office/drawing/2014/main" id="{8F5D1477-AECB-4CB6-8814-3E9820F2D772}"/>
            </a:ext>
          </a:extLst>
        </xdr:cNvPr>
        <xdr:cNvSpPr txBox="1"/>
      </xdr:nvSpPr>
      <xdr:spPr>
        <a:xfrm>
          <a:off x="37230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0072"/>
    <xdr:sp macro="" textlink="">
      <xdr:nvSpPr>
        <xdr:cNvPr id="663" name="PoljeZBesedilom 23">
          <a:extLst>
            <a:ext uri="{FF2B5EF4-FFF2-40B4-BE49-F238E27FC236}">
              <a16:creationId xmlns:a16="http://schemas.microsoft.com/office/drawing/2014/main" id="{E34DA14E-C933-44E5-A2B4-19F6B9095D04}"/>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0072"/>
    <xdr:sp macro="" textlink="">
      <xdr:nvSpPr>
        <xdr:cNvPr id="664" name="PoljeZBesedilom 25">
          <a:extLst>
            <a:ext uri="{FF2B5EF4-FFF2-40B4-BE49-F238E27FC236}">
              <a16:creationId xmlns:a16="http://schemas.microsoft.com/office/drawing/2014/main" id="{479EF888-E920-48EF-9723-00F650DF780A}"/>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0072"/>
    <xdr:sp macro="" textlink="">
      <xdr:nvSpPr>
        <xdr:cNvPr id="665" name="PoljeZBesedilom 26">
          <a:extLst>
            <a:ext uri="{FF2B5EF4-FFF2-40B4-BE49-F238E27FC236}">
              <a16:creationId xmlns:a16="http://schemas.microsoft.com/office/drawing/2014/main" id="{C2B73332-439C-4001-B08D-1BEE4949E5CB}"/>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0072"/>
    <xdr:sp macro="" textlink="">
      <xdr:nvSpPr>
        <xdr:cNvPr id="666" name="PoljeZBesedilom 27">
          <a:extLst>
            <a:ext uri="{FF2B5EF4-FFF2-40B4-BE49-F238E27FC236}">
              <a16:creationId xmlns:a16="http://schemas.microsoft.com/office/drawing/2014/main" id="{52850DA2-5999-4E24-A638-7ACE7495E293}"/>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0072"/>
    <xdr:sp macro="" textlink="">
      <xdr:nvSpPr>
        <xdr:cNvPr id="667" name="PoljeZBesedilom 22">
          <a:extLst>
            <a:ext uri="{FF2B5EF4-FFF2-40B4-BE49-F238E27FC236}">
              <a16:creationId xmlns:a16="http://schemas.microsoft.com/office/drawing/2014/main" id="{7D18434A-4F18-484D-9818-6BD06298862D}"/>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0072"/>
    <xdr:sp macro="" textlink="">
      <xdr:nvSpPr>
        <xdr:cNvPr id="668" name="PoljeZBesedilom 24">
          <a:extLst>
            <a:ext uri="{FF2B5EF4-FFF2-40B4-BE49-F238E27FC236}">
              <a16:creationId xmlns:a16="http://schemas.microsoft.com/office/drawing/2014/main" id="{427A6A98-A4A3-4960-B0CC-D51A7CE0EDA5}"/>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1456</xdr:row>
      <xdr:rowOff>0</xdr:rowOff>
    </xdr:from>
    <xdr:ext cx="184731" cy="270072"/>
    <xdr:sp macro="" textlink="">
      <xdr:nvSpPr>
        <xdr:cNvPr id="669" name="PoljeZBesedilom 2">
          <a:extLst>
            <a:ext uri="{FF2B5EF4-FFF2-40B4-BE49-F238E27FC236}">
              <a16:creationId xmlns:a16="http://schemas.microsoft.com/office/drawing/2014/main" id="{0EAF0220-0477-4953-9F4F-668F637233D0}"/>
            </a:ext>
          </a:extLst>
        </xdr:cNvPr>
        <xdr:cNvSpPr txBox="1"/>
      </xdr:nvSpPr>
      <xdr:spPr>
        <a:xfrm>
          <a:off x="3683000"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670" name="PoljeZBesedilom 172">
          <a:extLst>
            <a:ext uri="{FF2B5EF4-FFF2-40B4-BE49-F238E27FC236}">
              <a16:creationId xmlns:a16="http://schemas.microsoft.com/office/drawing/2014/main" id="{E534F02F-E693-49A6-BC0A-7D7DF5F8281E}"/>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671" name="PoljeZBesedilom 173">
          <a:extLst>
            <a:ext uri="{FF2B5EF4-FFF2-40B4-BE49-F238E27FC236}">
              <a16:creationId xmlns:a16="http://schemas.microsoft.com/office/drawing/2014/main" id="{35155EBB-4DA4-4A8A-8056-CE11A006CFD8}"/>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672" name="PoljeZBesedilom 174">
          <a:extLst>
            <a:ext uri="{FF2B5EF4-FFF2-40B4-BE49-F238E27FC236}">
              <a16:creationId xmlns:a16="http://schemas.microsoft.com/office/drawing/2014/main" id="{10B98A0F-65C0-4AB1-937A-5535F95125D7}"/>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673" name="PoljeZBesedilom 175">
          <a:extLst>
            <a:ext uri="{FF2B5EF4-FFF2-40B4-BE49-F238E27FC236}">
              <a16:creationId xmlns:a16="http://schemas.microsoft.com/office/drawing/2014/main" id="{AA7997D1-A0CD-40E0-953A-1768594CA24A}"/>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674" name="PoljeZBesedilom 176">
          <a:extLst>
            <a:ext uri="{FF2B5EF4-FFF2-40B4-BE49-F238E27FC236}">
              <a16:creationId xmlns:a16="http://schemas.microsoft.com/office/drawing/2014/main" id="{B19896F7-9FD9-4C35-9F22-0564EC21D589}"/>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675" name="PoljeZBesedilom 177">
          <a:extLst>
            <a:ext uri="{FF2B5EF4-FFF2-40B4-BE49-F238E27FC236}">
              <a16:creationId xmlns:a16="http://schemas.microsoft.com/office/drawing/2014/main" id="{9C923D61-5A8D-4546-90BE-F901477DC71E}"/>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676" name="PoljeZBesedilom 12">
          <a:extLst>
            <a:ext uri="{FF2B5EF4-FFF2-40B4-BE49-F238E27FC236}">
              <a16:creationId xmlns:a16="http://schemas.microsoft.com/office/drawing/2014/main" id="{ABE8642F-5757-49CA-86F3-B3A53EED148B}"/>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677" name="PoljeZBesedilom 13">
          <a:extLst>
            <a:ext uri="{FF2B5EF4-FFF2-40B4-BE49-F238E27FC236}">
              <a16:creationId xmlns:a16="http://schemas.microsoft.com/office/drawing/2014/main" id="{A6FCC3F7-7D54-4BBB-A823-D9A961C36F49}"/>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678" name="PoljeZBesedilom 14">
          <a:extLst>
            <a:ext uri="{FF2B5EF4-FFF2-40B4-BE49-F238E27FC236}">
              <a16:creationId xmlns:a16="http://schemas.microsoft.com/office/drawing/2014/main" id="{BB6996A5-9816-49A3-AC86-23860393A0E5}"/>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679" name="PoljeZBesedilom 15">
          <a:extLst>
            <a:ext uri="{FF2B5EF4-FFF2-40B4-BE49-F238E27FC236}">
              <a16:creationId xmlns:a16="http://schemas.microsoft.com/office/drawing/2014/main" id="{781D2877-D084-4F8F-91D3-505DC57A41C3}"/>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680" name="PoljeZBesedilom 22">
          <a:extLst>
            <a:ext uri="{FF2B5EF4-FFF2-40B4-BE49-F238E27FC236}">
              <a16:creationId xmlns:a16="http://schemas.microsoft.com/office/drawing/2014/main" id="{AB9FAD9F-0756-4953-ACDD-2D19020088D6}"/>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681" name="PoljeZBesedilom 24">
          <a:extLst>
            <a:ext uri="{FF2B5EF4-FFF2-40B4-BE49-F238E27FC236}">
              <a16:creationId xmlns:a16="http://schemas.microsoft.com/office/drawing/2014/main" id="{58083471-D567-4E68-BB25-FB6EA4C9905B}"/>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1456</xdr:row>
      <xdr:rowOff>0</xdr:rowOff>
    </xdr:from>
    <xdr:ext cx="184731" cy="267040"/>
    <xdr:sp macro="" textlink="">
      <xdr:nvSpPr>
        <xdr:cNvPr id="682" name="PoljeZBesedilom 1">
          <a:extLst>
            <a:ext uri="{FF2B5EF4-FFF2-40B4-BE49-F238E27FC236}">
              <a16:creationId xmlns:a16="http://schemas.microsoft.com/office/drawing/2014/main" id="{CA4539F4-D4C4-41C4-8AC1-963AA8D8F752}"/>
            </a:ext>
          </a:extLst>
        </xdr:cNvPr>
        <xdr:cNvSpPr txBox="1"/>
      </xdr:nvSpPr>
      <xdr:spPr>
        <a:xfrm>
          <a:off x="3723005" y="331279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683" name="PoljeZBesedilom 4">
          <a:extLst>
            <a:ext uri="{FF2B5EF4-FFF2-40B4-BE49-F238E27FC236}">
              <a16:creationId xmlns:a16="http://schemas.microsoft.com/office/drawing/2014/main" id="{EEB1D697-3897-47E6-9965-D0297C47F66D}"/>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684" name="PoljeZBesedilom 5">
          <a:extLst>
            <a:ext uri="{FF2B5EF4-FFF2-40B4-BE49-F238E27FC236}">
              <a16:creationId xmlns:a16="http://schemas.microsoft.com/office/drawing/2014/main" id="{8D8A3160-F979-40D3-8EB1-25C2C4E48EDA}"/>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685" name="PoljeZBesedilom 6">
          <a:extLst>
            <a:ext uri="{FF2B5EF4-FFF2-40B4-BE49-F238E27FC236}">
              <a16:creationId xmlns:a16="http://schemas.microsoft.com/office/drawing/2014/main" id="{617CA554-4C75-45F3-B6DE-8E92F1CBFFA3}"/>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686" name="PoljeZBesedilom 7">
          <a:extLst>
            <a:ext uri="{FF2B5EF4-FFF2-40B4-BE49-F238E27FC236}">
              <a16:creationId xmlns:a16="http://schemas.microsoft.com/office/drawing/2014/main" id="{F9AED099-14D4-4CA9-9B87-46AB14AE6B14}"/>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687" name="PoljeZBesedilom 8">
          <a:extLst>
            <a:ext uri="{FF2B5EF4-FFF2-40B4-BE49-F238E27FC236}">
              <a16:creationId xmlns:a16="http://schemas.microsoft.com/office/drawing/2014/main" id="{33D4627B-8F8F-4E56-B917-F4D68D85F9FA}"/>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688" name="PoljeZBesedilom 9">
          <a:extLst>
            <a:ext uri="{FF2B5EF4-FFF2-40B4-BE49-F238E27FC236}">
              <a16:creationId xmlns:a16="http://schemas.microsoft.com/office/drawing/2014/main" id="{3333450B-8CD2-4DF4-A5E6-C265E8FBFF4F}"/>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689" name="PoljeZBesedilom 12">
          <a:extLst>
            <a:ext uri="{FF2B5EF4-FFF2-40B4-BE49-F238E27FC236}">
              <a16:creationId xmlns:a16="http://schemas.microsoft.com/office/drawing/2014/main" id="{3528ECAB-6B43-4843-BA80-1C7AD6122EA7}"/>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690" name="PoljeZBesedilom 13">
          <a:extLst>
            <a:ext uri="{FF2B5EF4-FFF2-40B4-BE49-F238E27FC236}">
              <a16:creationId xmlns:a16="http://schemas.microsoft.com/office/drawing/2014/main" id="{314ABA28-42E4-473C-BE3F-AD7E2F084DD8}"/>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691" name="PoljeZBesedilom 14">
          <a:extLst>
            <a:ext uri="{FF2B5EF4-FFF2-40B4-BE49-F238E27FC236}">
              <a16:creationId xmlns:a16="http://schemas.microsoft.com/office/drawing/2014/main" id="{2F782C21-DD40-4BA9-9DCF-37AE888F9727}"/>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692" name="PoljeZBesedilom 15">
          <a:extLst>
            <a:ext uri="{FF2B5EF4-FFF2-40B4-BE49-F238E27FC236}">
              <a16:creationId xmlns:a16="http://schemas.microsoft.com/office/drawing/2014/main" id="{29E092A4-74EC-45EF-B3D6-9B194404C9C3}"/>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693" name="PoljeZBesedilom 22">
          <a:extLst>
            <a:ext uri="{FF2B5EF4-FFF2-40B4-BE49-F238E27FC236}">
              <a16:creationId xmlns:a16="http://schemas.microsoft.com/office/drawing/2014/main" id="{BFAF3024-BE96-4FCA-89E8-F22615EEFCE2}"/>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694" name="PoljeZBesedilom 24">
          <a:extLst>
            <a:ext uri="{FF2B5EF4-FFF2-40B4-BE49-F238E27FC236}">
              <a16:creationId xmlns:a16="http://schemas.microsoft.com/office/drawing/2014/main" id="{92C9C2F2-9919-46B3-A55C-5F3AE17B8C4C}"/>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1456</xdr:row>
      <xdr:rowOff>0</xdr:rowOff>
    </xdr:from>
    <xdr:ext cx="184731" cy="274895"/>
    <xdr:sp macro="" textlink="">
      <xdr:nvSpPr>
        <xdr:cNvPr id="695" name="PoljeZBesedilom 1">
          <a:extLst>
            <a:ext uri="{FF2B5EF4-FFF2-40B4-BE49-F238E27FC236}">
              <a16:creationId xmlns:a16="http://schemas.microsoft.com/office/drawing/2014/main" id="{D17F5802-4200-4506-8FD3-88104A475F14}"/>
            </a:ext>
          </a:extLst>
        </xdr:cNvPr>
        <xdr:cNvSpPr txBox="1"/>
      </xdr:nvSpPr>
      <xdr:spPr>
        <a:xfrm>
          <a:off x="37230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1456</xdr:row>
      <xdr:rowOff>0</xdr:rowOff>
    </xdr:from>
    <xdr:ext cx="184731" cy="267040"/>
    <xdr:sp macro="" textlink="">
      <xdr:nvSpPr>
        <xdr:cNvPr id="696" name="PoljeZBesedilom 1">
          <a:extLst>
            <a:ext uri="{FF2B5EF4-FFF2-40B4-BE49-F238E27FC236}">
              <a16:creationId xmlns:a16="http://schemas.microsoft.com/office/drawing/2014/main" id="{D24ED4A1-62D9-4196-A6EF-519E9B3A479F}"/>
            </a:ext>
          </a:extLst>
        </xdr:cNvPr>
        <xdr:cNvSpPr txBox="1"/>
      </xdr:nvSpPr>
      <xdr:spPr>
        <a:xfrm>
          <a:off x="3723005" y="331279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1470</xdr:row>
      <xdr:rowOff>0</xdr:rowOff>
    </xdr:from>
    <xdr:ext cx="184731" cy="270859"/>
    <xdr:sp macro="" textlink="">
      <xdr:nvSpPr>
        <xdr:cNvPr id="697" name="PoljeZBesedilom 1">
          <a:extLst>
            <a:ext uri="{FF2B5EF4-FFF2-40B4-BE49-F238E27FC236}">
              <a16:creationId xmlns:a16="http://schemas.microsoft.com/office/drawing/2014/main" id="{6B802176-C234-4335-A08D-E96FBBCAB677}"/>
            </a:ext>
          </a:extLst>
        </xdr:cNvPr>
        <xdr:cNvSpPr txBox="1"/>
      </xdr:nvSpPr>
      <xdr:spPr>
        <a:xfrm>
          <a:off x="3723005" y="3542665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698" name="PoljeZBesedilom 4">
          <a:extLst>
            <a:ext uri="{FF2B5EF4-FFF2-40B4-BE49-F238E27FC236}">
              <a16:creationId xmlns:a16="http://schemas.microsoft.com/office/drawing/2014/main" id="{AC138029-344A-4519-9721-0152B10D5B39}"/>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699" name="PoljeZBesedilom 5">
          <a:extLst>
            <a:ext uri="{FF2B5EF4-FFF2-40B4-BE49-F238E27FC236}">
              <a16:creationId xmlns:a16="http://schemas.microsoft.com/office/drawing/2014/main" id="{5E4E7EC2-97D7-4AD2-B329-C7DD689B6863}"/>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700" name="PoljeZBesedilom 6">
          <a:extLst>
            <a:ext uri="{FF2B5EF4-FFF2-40B4-BE49-F238E27FC236}">
              <a16:creationId xmlns:a16="http://schemas.microsoft.com/office/drawing/2014/main" id="{E33F3929-D542-498E-9F52-5AD6CF45D246}"/>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701" name="PoljeZBesedilom 7">
          <a:extLst>
            <a:ext uri="{FF2B5EF4-FFF2-40B4-BE49-F238E27FC236}">
              <a16:creationId xmlns:a16="http://schemas.microsoft.com/office/drawing/2014/main" id="{59D5FDD0-B105-4D60-82E2-B98022A305BF}"/>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702" name="PoljeZBesedilom 8">
          <a:extLst>
            <a:ext uri="{FF2B5EF4-FFF2-40B4-BE49-F238E27FC236}">
              <a16:creationId xmlns:a16="http://schemas.microsoft.com/office/drawing/2014/main" id="{7D75EF6A-0B94-4150-862B-2D360BB8F612}"/>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703" name="PoljeZBesedilom 9">
          <a:extLst>
            <a:ext uri="{FF2B5EF4-FFF2-40B4-BE49-F238E27FC236}">
              <a16:creationId xmlns:a16="http://schemas.microsoft.com/office/drawing/2014/main" id="{78561B37-701F-4CD6-8C3A-3C6DCA03AB54}"/>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704" name="PoljeZBesedilom 12">
          <a:extLst>
            <a:ext uri="{FF2B5EF4-FFF2-40B4-BE49-F238E27FC236}">
              <a16:creationId xmlns:a16="http://schemas.microsoft.com/office/drawing/2014/main" id="{53DD2204-35A5-4F10-AA6E-BA279D0C6FDA}"/>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705" name="PoljeZBesedilom 13">
          <a:extLst>
            <a:ext uri="{FF2B5EF4-FFF2-40B4-BE49-F238E27FC236}">
              <a16:creationId xmlns:a16="http://schemas.microsoft.com/office/drawing/2014/main" id="{4C161405-A4D4-442C-AB84-6CF3C6FDE178}"/>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706" name="PoljeZBesedilom 14">
          <a:extLst>
            <a:ext uri="{FF2B5EF4-FFF2-40B4-BE49-F238E27FC236}">
              <a16:creationId xmlns:a16="http://schemas.microsoft.com/office/drawing/2014/main" id="{6C08365E-F770-4370-B67B-F4B5FE801DCE}"/>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707" name="PoljeZBesedilom 15">
          <a:extLst>
            <a:ext uri="{FF2B5EF4-FFF2-40B4-BE49-F238E27FC236}">
              <a16:creationId xmlns:a16="http://schemas.microsoft.com/office/drawing/2014/main" id="{DE180A80-0714-46D7-A5B7-971C65D89AAF}"/>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708" name="PoljeZBesedilom 22">
          <a:extLst>
            <a:ext uri="{FF2B5EF4-FFF2-40B4-BE49-F238E27FC236}">
              <a16:creationId xmlns:a16="http://schemas.microsoft.com/office/drawing/2014/main" id="{0C9355DB-395E-485E-A531-3628A2FC0EFD}"/>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709" name="PoljeZBesedilom 24">
          <a:extLst>
            <a:ext uri="{FF2B5EF4-FFF2-40B4-BE49-F238E27FC236}">
              <a16:creationId xmlns:a16="http://schemas.microsoft.com/office/drawing/2014/main" id="{BA0C3382-A27C-4397-A902-32F1940DC899}"/>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1470</xdr:row>
      <xdr:rowOff>0</xdr:rowOff>
    </xdr:from>
    <xdr:ext cx="184731" cy="272603"/>
    <xdr:sp macro="" textlink="">
      <xdr:nvSpPr>
        <xdr:cNvPr id="710" name="PoljeZBesedilom 1">
          <a:extLst>
            <a:ext uri="{FF2B5EF4-FFF2-40B4-BE49-F238E27FC236}">
              <a16:creationId xmlns:a16="http://schemas.microsoft.com/office/drawing/2014/main" id="{CE700EBC-9322-45A0-A005-ABE62DD7825B}"/>
            </a:ext>
          </a:extLst>
        </xdr:cNvPr>
        <xdr:cNvSpPr txBox="1"/>
      </xdr:nvSpPr>
      <xdr:spPr>
        <a:xfrm>
          <a:off x="3723005" y="3542665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711" name="PoljeZBesedilom 23">
          <a:extLst>
            <a:ext uri="{FF2B5EF4-FFF2-40B4-BE49-F238E27FC236}">
              <a16:creationId xmlns:a16="http://schemas.microsoft.com/office/drawing/2014/main" id="{3E688E10-69A7-4429-828D-D921C4921AC8}"/>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712" name="PoljeZBesedilom 25">
          <a:extLst>
            <a:ext uri="{FF2B5EF4-FFF2-40B4-BE49-F238E27FC236}">
              <a16:creationId xmlns:a16="http://schemas.microsoft.com/office/drawing/2014/main" id="{0E8201F6-AD1F-4F73-9266-1F70F2858CCB}"/>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713" name="PoljeZBesedilom 26">
          <a:extLst>
            <a:ext uri="{FF2B5EF4-FFF2-40B4-BE49-F238E27FC236}">
              <a16:creationId xmlns:a16="http://schemas.microsoft.com/office/drawing/2014/main" id="{818F4E67-330E-4C76-A202-52E5DF836340}"/>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714" name="PoljeZBesedilom 27">
          <a:extLst>
            <a:ext uri="{FF2B5EF4-FFF2-40B4-BE49-F238E27FC236}">
              <a16:creationId xmlns:a16="http://schemas.microsoft.com/office/drawing/2014/main" id="{740CFF8A-04BA-4097-9653-2B5A554DA469}"/>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715" name="PoljeZBesedilom 22">
          <a:extLst>
            <a:ext uri="{FF2B5EF4-FFF2-40B4-BE49-F238E27FC236}">
              <a16:creationId xmlns:a16="http://schemas.microsoft.com/office/drawing/2014/main" id="{D0A317F8-33C3-4B45-A6A3-21C7454582A9}"/>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716" name="PoljeZBesedilom 24">
          <a:extLst>
            <a:ext uri="{FF2B5EF4-FFF2-40B4-BE49-F238E27FC236}">
              <a16:creationId xmlns:a16="http://schemas.microsoft.com/office/drawing/2014/main" id="{1727B4EF-6A78-4E17-81E6-C2FB525D3BB1}"/>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1470</xdr:row>
      <xdr:rowOff>0</xdr:rowOff>
    </xdr:from>
    <xdr:ext cx="184731" cy="270072"/>
    <xdr:sp macro="" textlink="">
      <xdr:nvSpPr>
        <xdr:cNvPr id="717" name="PoljeZBesedilom 1">
          <a:extLst>
            <a:ext uri="{FF2B5EF4-FFF2-40B4-BE49-F238E27FC236}">
              <a16:creationId xmlns:a16="http://schemas.microsoft.com/office/drawing/2014/main" id="{3691095A-2DAC-4093-A68D-4BB3C25AEB28}"/>
            </a:ext>
          </a:extLst>
        </xdr:cNvPr>
        <xdr:cNvSpPr txBox="1"/>
      </xdr:nvSpPr>
      <xdr:spPr>
        <a:xfrm>
          <a:off x="37230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0072"/>
    <xdr:sp macro="" textlink="">
      <xdr:nvSpPr>
        <xdr:cNvPr id="718" name="PoljeZBesedilom 23">
          <a:extLst>
            <a:ext uri="{FF2B5EF4-FFF2-40B4-BE49-F238E27FC236}">
              <a16:creationId xmlns:a16="http://schemas.microsoft.com/office/drawing/2014/main" id="{0A6B2C2C-6812-427C-A100-7D6B9423514F}"/>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0072"/>
    <xdr:sp macro="" textlink="">
      <xdr:nvSpPr>
        <xdr:cNvPr id="719" name="PoljeZBesedilom 25">
          <a:extLst>
            <a:ext uri="{FF2B5EF4-FFF2-40B4-BE49-F238E27FC236}">
              <a16:creationId xmlns:a16="http://schemas.microsoft.com/office/drawing/2014/main" id="{9E0420A9-F203-4C83-AD07-55D15BEE252A}"/>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0072"/>
    <xdr:sp macro="" textlink="">
      <xdr:nvSpPr>
        <xdr:cNvPr id="720" name="PoljeZBesedilom 26">
          <a:extLst>
            <a:ext uri="{FF2B5EF4-FFF2-40B4-BE49-F238E27FC236}">
              <a16:creationId xmlns:a16="http://schemas.microsoft.com/office/drawing/2014/main" id="{B0F1C6B7-584E-4D79-B4F6-C9B9A79D28AB}"/>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0072"/>
    <xdr:sp macro="" textlink="">
      <xdr:nvSpPr>
        <xdr:cNvPr id="721" name="PoljeZBesedilom 27">
          <a:extLst>
            <a:ext uri="{FF2B5EF4-FFF2-40B4-BE49-F238E27FC236}">
              <a16:creationId xmlns:a16="http://schemas.microsoft.com/office/drawing/2014/main" id="{69DE6335-775A-4A01-A012-68EEDBBFBE4D}"/>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0072"/>
    <xdr:sp macro="" textlink="">
      <xdr:nvSpPr>
        <xdr:cNvPr id="722" name="PoljeZBesedilom 22">
          <a:extLst>
            <a:ext uri="{FF2B5EF4-FFF2-40B4-BE49-F238E27FC236}">
              <a16:creationId xmlns:a16="http://schemas.microsoft.com/office/drawing/2014/main" id="{D561FE51-BD1D-4601-A3DD-655E58E3DE38}"/>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0072"/>
    <xdr:sp macro="" textlink="">
      <xdr:nvSpPr>
        <xdr:cNvPr id="723" name="PoljeZBesedilom 24">
          <a:extLst>
            <a:ext uri="{FF2B5EF4-FFF2-40B4-BE49-F238E27FC236}">
              <a16:creationId xmlns:a16="http://schemas.microsoft.com/office/drawing/2014/main" id="{608B7F04-814D-4825-B794-93A43765CD5D}"/>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1470</xdr:row>
      <xdr:rowOff>0</xdr:rowOff>
    </xdr:from>
    <xdr:ext cx="184731" cy="270072"/>
    <xdr:sp macro="" textlink="">
      <xdr:nvSpPr>
        <xdr:cNvPr id="724" name="PoljeZBesedilom 2">
          <a:extLst>
            <a:ext uri="{FF2B5EF4-FFF2-40B4-BE49-F238E27FC236}">
              <a16:creationId xmlns:a16="http://schemas.microsoft.com/office/drawing/2014/main" id="{BA7E3297-5656-4DF3-9B5C-B21E5DA208D8}"/>
            </a:ext>
          </a:extLst>
        </xdr:cNvPr>
        <xdr:cNvSpPr txBox="1"/>
      </xdr:nvSpPr>
      <xdr:spPr>
        <a:xfrm>
          <a:off x="3683000"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725" name="PoljeZBesedilom 172">
          <a:extLst>
            <a:ext uri="{FF2B5EF4-FFF2-40B4-BE49-F238E27FC236}">
              <a16:creationId xmlns:a16="http://schemas.microsoft.com/office/drawing/2014/main" id="{8C2542B8-E584-4026-BC6B-B06C33427138}"/>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726" name="PoljeZBesedilom 173">
          <a:extLst>
            <a:ext uri="{FF2B5EF4-FFF2-40B4-BE49-F238E27FC236}">
              <a16:creationId xmlns:a16="http://schemas.microsoft.com/office/drawing/2014/main" id="{1BC62D07-28A9-40CC-9B04-57A5B877567C}"/>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727" name="PoljeZBesedilom 174">
          <a:extLst>
            <a:ext uri="{FF2B5EF4-FFF2-40B4-BE49-F238E27FC236}">
              <a16:creationId xmlns:a16="http://schemas.microsoft.com/office/drawing/2014/main" id="{6BB44B05-45EB-450B-956D-28A9B698DB0E}"/>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728" name="PoljeZBesedilom 175">
          <a:extLst>
            <a:ext uri="{FF2B5EF4-FFF2-40B4-BE49-F238E27FC236}">
              <a16:creationId xmlns:a16="http://schemas.microsoft.com/office/drawing/2014/main" id="{C5A53E30-6EDF-49A8-955E-EB4A3259DEAC}"/>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729" name="PoljeZBesedilom 176">
          <a:extLst>
            <a:ext uri="{FF2B5EF4-FFF2-40B4-BE49-F238E27FC236}">
              <a16:creationId xmlns:a16="http://schemas.microsoft.com/office/drawing/2014/main" id="{06498975-A544-4324-8DD4-7770D39D19CB}"/>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730" name="PoljeZBesedilom 177">
          <a:extLst>
            <a:ext uri="{FF2B5EF4-FFF2-40B4-BE49-F238E27FC236}">
              <a16:creationId xmlns:a16="http://schemas.microsoft.com/office/drawing/2014/main" id="{B1193387-E9F4-4DB1-9248-DDFE5E1C5304}"/>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731" name="PoljeZBesedilom 12">
          <a:extLst>
            <a:ext uri="{FF2B5EF4-FFF2-40B4-BE49-F238E27FC236}">
              <a16:creationId xmlns:a16="http://schemas.microsoft.com/office/drawing/2014/main" id="{52221097-29D0-402C-A269-A335D0389554}"/>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732" name="PoljeZBesedilom 13">
          <a:extLst>
            <a:ext uri="{FF2B5EF4-FFF2-40B4-BE49-F238E27FC236}">
              <a16:creationId xmlns:a16="http://schemas.microsoft.com/office/drawing/2014/main" id="{75E1DBB2-F3AE-445E-B4C3-0FE374A4D16C}"/>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733" name="PoljeZBesedilom 14">
          <a:extLst>
            <a:ext uri="{FF2B5EF4-FFF2-40B4-BE49-F238E27FC236}">
              <a16:creationId xmlns:a16="http://schemas.microsoft.com/office/drawing/2014/main" id="{ADE4DFDF-688A-40F5-AC77-6FC3C1A5CECB}"/>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734" name="PoljeZBesedilom 15">
          <a:extLst>
            <a:ext uri="{FF2B5EF4-FFF2-40B4-BE49-F238E27FC236}">
              <a16:creationId xmlns:a16="http://schemas.microsoft.com/office/drawing/2014/main" id="{452A2EAD-402E-4D9E-831E-C7DB04603268}"/>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735" name="PoljeZBesedilom 22">
          <a:extLst>
            <a:ext uri="{FF2B5EF4-FFF2-40B4-BE49-F238E27FC236}">
              <a16:creationId xmlns:a16="http://schemas.microsoft.com/office/drawing/2014/main" id="{F692F960-00EF-45D2-8B63-2A8A7D9C8A2C}"/>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736" name="PoljeZBesedilom 24">
          <a:extLst>
            <a:ext uri="{FF2B5EF4-FFF2-40B4-BE49-F238E27FC236}">
              <a16:creationId xmlns:a16="http://schemas.microsoft.com/office/drawing/2014/main" id="{AD379FBC-571D-4321-BFCA-3F485623BB50}"/>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1470</xdr:row>
      <xdr:rowOff>0</xdr:rowOff>
    </xdr:from>
    <xdr:ext cx="184731" cy="267040"/>
    <xdr:sp macro="" textlink="">
      <xdr:nvSpPr>
        <xdr:cNvPr id="737" name="PoljeZBesedilom 1">
          <a:extLst>
            <a:ext uri="{FF2B5EF4-FFF2-40B4-BE49-F238E27FC236}">
              <a16:creationId xmlns:a16="http://schemas.microsoft.com/office/drawing/2014/main" id="{5FEDF714-B4DD-4DD4-830C-5DBE331AF4EF}"/>
            </a:ext>
          </a:extLst>
        </xdr:cNvPr>
        <xdr:cNvSpPr txBox="1"/>
      </xdr:nvSpPr>
      <xdr:spPr>
        <a:xfrm>
          <a:off x="3723005" y="354266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738" name="PoljeZBesedilom 4">
          <a:extLst>
            <a:ext uri="{FF2B5EF4-FFF2-40B4-BE49-F238E27FC236}">
              <a16:creationId xmlns:a16="http://schemas.microsoft.com/office/drawing/2014/main" id="{87219530-206B-477E-A02D-C6672D55EBE6}"/>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739" name="PoljeZBesedilom 5">
          <a:extLst>
            <a:ext uri="{FF2B5EF4-FFF2-40B4-BE49-F238E27FC236}">
              <a16:creationId xmlns:a16="http://schemas.microsoft.com/office/drawing/2014/main" id="{FB6D8615-D711-4CB9-9CE6-414A49A373DA}"/>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740" name="PoljeZBesedilom 6">
          <a:extLst>
            <a:ext uri="{FF2B5EF4-FFF2-40B4-BE49-F238E27FC236}">
              <a16:creationId xmlns:a16="http://schemas.microsoft.com/office/drawing/2014/main" id="{AEB324AF-FE4C-4774-B53F-8D7AC6DC5D5C}"/>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741" name="PoljeZBesedilom 7">
          <a:extLst>
            <a:ext uri="{FF2B5EF4-FFF2-40B4-BE49-F238E27FC236}">
              <a16:creationId xmlns:a16="http://schemas.microsoft.com/office/drawing/2014/main" id="{82C46275-1D41-4C31-AABD-B94F6BB7620A}"/>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742" name="PoljeZBesedilom 8">
          <a:extLst>
            <a:ext uri="{FF2B5EF4-FFF2-40B4-BE49-F238E27FC236}">
              <a16:creationId xmlns:a16="http://schemas.microsoft.com/office/drawing/2014/main" id="{B51EC44C-3692-4F74-831A-DC7D3A313339}"/>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743" name="PoljeZBesedilom 9">
          <a:extLst>
            <a:ext uri="{FF2B5EF4-FFF2-40B4-BE49-F238E27FC236}">
              <a16:creationId xmlns:a16="http://schemas.microsoft.com/office/drawing/2014/main" id="{E505397E-CBDF-4DE6-A743-04AB046E3ACA}"/>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744" name="PoljeZBesedilom 12">
          <a:extLst>
            <a:ext uri="{FF2B5EF4-FFF2-40B4-BE49-F238E27FC236}">
              <a16:creationId xmlns:a16="http://schemas.microsoft.com/office/drawing/2014/main" id="{D446BBD1-9859-483A-B8A0-F70BA305203B}"/>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745" name="PoljeZBesedilom 13">
          <a:extLst>
            <a:ext uri="{FF2B5EF4-FFF2-40B4-BE49-F238E27FC236}">
              <a16:creationId xmlns:a16="http://schemas.microsoft.com/office/drawing/2014/main" id="{893D2FA8-515E-4D99-A15F-5188FA439E9A}"/>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746" name="PoljeZBesedilom 14">
          <a:extLst>
            <a:ext uri="{FF2B5EF4-FFF2-40B4-BE49-F238E27FC236}">
              <a16:creationId xmlns:a16="http://schemas.microsoft.com/office/drawing/2014/main" id="{4BBA6E4A-6780-4C56-AE0A-88300E0F1429}"/>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747" name="PoljeZBesedilom 15">
          <a:extLst>
            <a:ext uri="{FF2B5EF4-FFF2-40B4-BE49-F238E27FC236}">
              <a16:creationId xmlns:a16="http://schemas.microsoft.com/office/drawing/2014/main" id="{ECBB7A6E-CD0E-463F-A7C7-84D943A38954}"/>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748" name="PoljeZBesedilom 22">
          <a:extLst>
            <a:ext uri="{FF2B5EF4-FFF2-40B4-BE49-F238E27FC236}">
              <a16:creationId xmlns:a16="http://schemas.microsoft.com/office/drawing/2014/main" id="{667DF4B5-37F5-439F-839A-2A4956E920F5}"/>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749" name="PoljeZBesedilom 24">
          <a:extLst>
            <a:ext uri="{FF2B5EF4-FFF2-40B4-BE49-F238E27FC236}">
              <a16:creationId xmlns:a16="http://schemas.microsoft.com/office/drawing/2014/main" id="{38DEA9E4-0869-46FC-9203-0B787AF25896}"/>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1470</xdr:row>
      <xdr:rowOff>0</xdr:rowOff>
    </xdr:from>
    <xdr:ext cx="184731" cy="274895"/>
    <xdr:sp macro="" textlink="">
      <xdr:nvSpPr>
        <xdr:cNvPr id="750" name="PoljeZBesedilom 1">
          <a:extLst>
            <a:ext uri="{FF2B5EF4-FFF2-40B4-BE49-F238E27FC236}">
              <a16:creationId xmlns:a16="http://schemas.microsoft.com/office/drawing/2014/main" id="{40344AE8-C4E6-4C4B-9E6A-ECE209878D73}"/>
            </a:ext>
          </a:extLst>
        </xdr:cNvPr>
        <xdr:cNvSpPr txBox="1"/>
      </xdr:nvSpPr>
      <xdr:spPr>
        <a:xfrm>
          <a:off x="37230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1470</xdr:row>
      <xdr:rowOff>0</xdr:rowOff>
    </xdr:from>
    <xdr:ext cx="184731" cy="267040"/>
    <xdr:sp macro="" textlink="">
      <xdr:nvSpPr>
        <xdr:cNvPr id="751" name="PoljeZBesedilom 1">
          <a:extLst>
            <a:ext uri="{FF2B5EF4-FFF2-40B4-BE49-F238E27FC236}">
              <a16:creationId xmlns:a16="http://schemas.microsoft.com/office/drawing/2014/main" id="{B43D4014-84A0-4C85-8493-2FEC47D0A90F}"/>
            </a:ext>
          </a:extLst>
        </xdr:cNvPr>
        <xdr:cNvSpPr txBox="1"/>
      </xdr:nvSpPr>
      <xdr:spPr>
        <a:xfrm>
          <a:off x="3723005" y="354266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752" name="PoljeZBesedilom 4">
          <a:extLst>
            <a:ext uri="{FF2B5EF4-FFF2-40B4-BE49-F238E27FC236}">
              <a16:creationId xmlns:a16="http://schemas.microsoft.com/office/drawing/2014/main" id="{2BEE1029-0A8A-4571-B6C8-2D823C5F5FCB}"/>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753" name="PoljeZBesedilom 5">
          <a:extLst>
            <a:ext uri="{FF2B5EF4-FFF2-40B4-BE49-F238E27FC236}">
              <a16:creationId xmlns:a16="http://schemas.microsoft.com/office/drawing/2014/main" id="{49DACA0A-D7E2-4880-BA72-2EDB413DF3AA}"/>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754" name="PoljeZBesedilom 6">
          <a:extLst>
            <a:ext uri="{FF2B5EF4-FFF2-40B4-BE49-F238E27FC236}">
              <a16:creationId xmlns:a16="http://schemas.microsoft.com/office/drawing/2014/main" id="{63F76301-7CB2-4616-9D5A-CC8FA532B480}"/>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755" name="PoljeZBesedilom 7">
          <a:extLst>
            <a:ext uri="{FF2B5EF4-FFF2-40B4-BE49-F238E27FC236}">
              <a16:creationId xmlns:a16="http://schemas.microsoft.com/office/drawing/2014/main" id="{B30B3D51-69B2-4590-9627-D4D8F637EC85}"/>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756" name="PoljeZBesedilom 8">
          <a:extLst>
            <a:ext uri="{FF2B5EF4-FFF2-40B4-BE49-F238E27FC236}">
              <a16:creationId xmlns:a16="http://schemas.microsoft.com/office/drawing/2014/main" id="{0EA991B3-F894-44F7-905A-418247A11FBC}"/>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757" name="PoljeZBesedilom 9">
          <a:extLst>
            <a:ext uri="{FF2B5EF4-FFF2-40B4-BE49-F238E27FC236}">
              <a16:creationId xmlns:a16="http://schemas.microsoft.com/office/drawing/2014/main" id="{F5C6FE83-CA01-4339-ABD2-F96F133B6A06}"/>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758" name="PoljeZBesedilom 12">
          <a:extLst>
            <a:ext uri="{FF2B5EF4-FFF2-40B4-BE49-F238E27FC236}">
              <a16:creationId xmlns:a16="http://schemas.microsoft.com/office/drawing/2014/main" id="{280981DB-42F4-4CB6-AB1B-7E5870BCFE53}"/>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759" name="PoljeZBesedilom 13">
          <a:extLst>
            <a:ext uri="{FF2B5EF4-FFF2-40B4-BE49-F238E27FC236}">
              <a16:creationId xmlns:a16="http://schemas.microsoft.com/office/drawing/2014/main" id="{712ED6BC-5768-4E90-B94C-793ADE4BCC8C}"/>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760" name="PoljeZBesedilom 14">
          <a:extLst>
            <a:ext uri="{FF2B5EF4-FFF2-40B4-BE49-F238E27FC236}">
              <a16:creationId xmlns:a16="http://schemas.microsoft.com/office/drawing/2014/main" id="{74102C6C-7C8C-49F8-99D1-14ED42E4E285}"/>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761" name="PoljeZBesedilom 15">
          <a:extLst>
            <a:ext uri="{FF2B5EF4-FFF2-40B4-BE49-F238E27FC236}">
              <a16:creationId xmlns:a16="http://schemas.microsoft.com/office/drawing/2014/main" id="{354FE6E5-D570-4C49-B1FD-D7E29E7CA286}"/>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762" name="PoljeZBesedilom 22">
          <a:extLst>
            <a:ext uri="{FF2B5EF4-FFF2-40B4-BE49-F238E27FC236}">
              <a16:creationId xmlns:a16="http://schemas.microsoft.com/office/drawing/2014/main" id="{E527E913-8C47-44A5-BDFB-B4E4C562B012}"/>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763" name="PoljeZBesedilom 24">
          <a:extLst>
            <a:ext uri="{FF2B5EF4-FFF2-40B4-BE49-F238E27FC236}">
              <a16:creationId xmlns:a16="http://schemas.microsoft.com/office/drawing/2014/main" id="{01DEBB0D-8154-40AC-99C5-F46478F0738F}"/>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64" name="PoljeZBesedilom 2">
          <a:extLst>
            <a:ext uri="{FF2B5EF4-FFF2-40B4-BE49-F238E27FC236}">
              <a16:creationId xmlns:a16="http://schemas.microsoft.com/office/drawing/2014/main" id="{59C8A750-35FB-4E0D-9F5F-A9CD62F18CCD}"/>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65" name="PoljeZBesedilom 72">
          <a:extLst>
            <a:ext uri="{FF2B5EF4-FFF2-40B4-BE49-F238E27FC236}">
              <a16:creationId xmlns:a16="http://schemas.microsoft.com/office/drawing/2014/main" id="{0DA4C716-E5EA-4CF1-A3C6-57FF6E9DD812}"/>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66" name="PoljeZBesedilom 73">
          <a:extLst>
            <a:ext uri="{FF2B5EF4-FFF2-40B4-BE49-F238E27FC236}">
              <a16:creationId xmlns:a16="http://schemas.microsoft.com/office/drawing/2014/main" id="{271A2789-524B-41D2-88A7-B5D1A4F0E7D8}"/>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67" name="PoljeZBesedilom 74">
          <a:extLst>
            <a:ext uri="{FF2B5EF4-FFF2-40B4-BE49-F238E27FC236}">
              <a16:creationId xmlns:a16="http://schemas.microsoft.com/office/drawing/2014/main" id="{A031B7FA-F921-44FD-A65A-2F03201B64B2}"/>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68" name="PoljeZBesedilom 75">
          <a:extLst>
            <a:ext uri="{FF2B5EF4-FFF2-40B4-BE49-F238E27FC236}">
              <a16:creationId xmlns:a16="http://schemas.microsoft.com/office/drawing/2014/main" id="{90C08AF7-AD15-4FB0-9065-032C26C9738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69" name="PoljeZBesedilom 76">
          <a:extLst>
            <a:ext uri="{FF2B5EF4-FFF2-40B4-BE49-F238E27FC236}">
              <a16:creationId xmlns:a16="http://schemas.microsoft.com/office/drawing/2014/main" id="{B25044AC-A844-46DF-9242-5611D03E3EEC}"/>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70" name="PoljeZBesedilom 77">
          <a:extLst>
            <a:ext uri="{FF2B5EF4-FFF2-40B4-BE49-F238E27FC236}">
              <a16:creationId xmlns:a16="http://schemas.microsoft.com/office/drawing/2014/main" id="{2B500BD8-0224-414F-B7DD-CE7CC09FAE06}"/>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71" name="PoljeZBesedilom 78">
          <a:extLst>
            <a:ext uri="{FF2B5EF4-FFF2-40B4-BE49-F238E27FC236}">
              <a16:creationId xmlns:a16="http://schemas.microsoft.com/office/drawing/2014/main" id="{F2EB6A3E-CD46-4F00-9017-69FDC667820C}"/>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72" name="PoljeZBesedilom 79">
          <a:extLst>
            <a:ext uri="{FF2B5EF4-FFF2-40B4-BE49-F238E27FC236}">
              <a16:creationId xmlns:a16="http://schemas.microsoft.com/office/drawing/2014/main" id="{4EFFB338-6C1A-4862-8565-E8433E47770C}"/>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73" name="PoljeZBesedilom 80">
          <a:extLst>
            <a:ext uri="{FF2B5EF4-FFF2-40B4-BE49-F238E27FC236}">
              <a16:creationId xmlns:a16="http://schemas.microsoft.com/office/drawing/2014/main" id="{11FFF886-DA9A-44F6-AE66-BE935B953F9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74" name="PoljeZBesedilom 81">
          <a:extLst>
            <a:ext uri="{FF2B5EF4-FFF2-40B4-BE49-F238E27FC236}">
              <a16:creationId xmlns:a16="http://schemas.microsoft.com/office/drawing/2014/main" id="{90FADE2E-0377-4EE9-A5BA-A387B88DE52C}"/>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4560"/>
    <xdr:sp macro="" textlink="">
      <xdr:nvSpPr>
        <xdr:cNvPr id="775" name="PoljeZBesedilom 1">
          <a:extLst>
            <a:ext uri="{FF2B5EF4-FFF2-40B4-BE49-F238E27FC236}">
              <a16:creationId xmlns:a16="http://schemas.microsoft.com/office/drawing/2014/main" id="{82C96386-F9B1-4EC5-8283-8678A3D3B9BA}"/>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70859"/>
    <xdr:sp macro="" textlink="">
      <xdr:nvSpPr>
        <xdr:cNvPr id="776" name="PoljeZBesedilom 1">
          <a:extLst>
            <a:ext uri="{FF2B5EF4-FFF2-40B4-BE49-F238E27FC236}">
              <a16:creationId xmlns:a16="http://schemas.microsoft.com/office/drawing/2014/main" id="{2B176B8D-0BFF-4EB0-8FCF-64464C36F196}"/>
            </a:ext>
          </a:extLst>
        </xdr:cNvPr>
        <xdr:cNvSpPr txBox="1"/>
      </xdr:nvSpPr>
      <xdr:spPr>
        <a:xfrm>
          <a:off x="3723005" y="2942590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777" name="PoljeZBesedilom 4">
          <a:extLst>
            <a:ext uri="{FF2B5EF4-FFF2-40B4-BE49-F238E27FC236}">
              <a16:creationId xmlns:a16="http://schemas.microsoft.com/office/drawing/2014/main" id="{D552E3BC-519B-44EE-94F7-67197546D699}"/>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778" name="PoljeZBesedilom 5">
          <a:extLst>
            <a:ext uri="{FF2B5EF4-FFF2-40B4-BE49-F238E27FC236}">
              <a16:creationId xmlns:a16="http://schemas.microsoft.com/office/drawing/2014/main" id="{3B144655-2E42-4481-B8D8-ACFCC59D55ED}"/>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779" name="PoljeZBesedilom 6">
          <a:extLst>
            <a:ext uri="{FF2B5EF4-FFF2-40B4-BE49-F238E27FC236}">
              <a16:creationId xmlns:a16="http://schemas.microsoft.com/office/drawing/2014/main" id="{8C8F9772-C6ED-4DBD-AD37-6C65D9544B72}"/>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780" name="PoljeZBesedilom 7">
          <a:extLst>
            <a:ext uri="{FF2B5EF4-FFF2-40B4-BE49-F238E27FC236}">
              <a16:creationId xmlns:a16="http://schemas.microsoft.com/office/drawing/2014/main" id="{895EA64E-7A25-46D5-938D-6963D4BD6617}"/>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781" name="PoljeZBesedilom 8">
          <a:extLst>
            <a:ext uri="{FF2B5EF4-FFF2-40B4-BE49-F238E27FC236}">
              <a16:creationId xmlns:a16="http://schemas.microsoft.com/office/drawing/2014/main" id="{9BECFE7E-F567-4D4B-9A7D-F4DEB643DA1F}"/>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782" name="PoljeZBesedilom 9">
          <a:extLst>
            <a:ext uri="{FF2B5EF4-FFF2-40B4-BE49-F238E27FC236}">
              <a16:creationId xmlns:a16="http://schemas.microsoft.com/office/drawing/2014/main" id="{151143C6-0D13-40DD-B872-B9C6E2064C38}"/>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783" name="PoljeZBesedilom 12">
          <a:extLst>
            <a:ext uri="{FF2B5EF4-FFF2-40B4-BE49-F238E27FC236}">
              <a16:creationId xmlns:a16="http://schemas.microsoft.com/office/drawing/2014/main" id="{23342846-8F49-47BD-B711-B0ECF34BFFC3}"/>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784" name="PoljeZBesedilom 13">
          <a:extLst>
            <a:ext uri="{FF2B5EF4-FFF2-40B4-BE49-F238E27FC236}">
              <a16:creationId xmlns:a16="http://schemas.microsoft.com/office/drawing/2014/main" id="{9478B03E-9D15-4CA0-B895-354830B159E3}"/>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785" name="PoljeZBesedilom 14">
          <a:extLst>
            <a:ext uri="{FF2B5EF4-FFF2-40B4-BE49-F238E27FC236}">
              <a16:creationId xmlns:a16="http://schemas.microsoft.com/office/drawing/2014/main" id="{D2D014EB-E649-4940-8BB8-676C44887831}"/>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786" name="PoljeZBesedilom 15">
          <a:extLst>
            <a:ext uri="{FF2B5EF4-FFF2-40B4-BE49-F238E27FC236}">
              <a16:creationId xmlns:a16="http://schemas.microsoft.com/office/drawing/2014/main" id="{85C5A74E-0072-4ECD-A089-1A01105D183F}"/>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787" name="PoljeZBesedilom 22">
          <a:extLst>
            <a:ext uri="{FF2B5EF4-FFF2-40B4-BE49-F238E27FC236}">
              <a16:creationId xmlns:a16="http://schemas.microsoft.com/office/drawing/2014/main" id="{17A45C6A-BF10-4F52-8CE7-766B52CAE6D4}"/>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788" name="PoljeZBesedilom 24">
          <a:extLst>
            <a:ext uri="{FF2B5EF4-FFF2-40B4-BE49-F238E27FC236}">
              <a16:creationId xmlns:a16="http://schemas.microsoft.com/office/drawing/2014/main" id="{F554754D-221E-4A29-981D-875873ABB7C0}"/>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89" name="PoljeZBesedilom 2">
          <a:extLst>
            <a:ext uri="{FF2B5EF4-FFF2-40B4-BE49-F238E27FC236}">
              <a16:creationId xmlns:a16="http://schemas.microsoft.com/office/drawing/2014/main" id="{07AFF7A9-491C-4BDC-9B7B-277554E152A1}"/>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90" name="PoljeZBesedilom 72">
          <a:extLst>
            <a:ext uri="{FF2B5EF4-FFF2-40B4-BE49-F238E27FC236}">
              <a16:creationId xmlns:a16="http://schemas.microsoft.com/office/drawing/2014/main" id="{098EAFEE-C2B1-4D6E-8431-BE771E32837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91" name="PoljeZBesedilom 73">
          <a:extLst>
            <a:ext uri="{FF2B5EF4-FFF2-40B4-BE49-F238E27FC236}">
              <a16:creationId xmlns:a16="http://schemas.microsoft.com/office/drawing/2014/main" id="{240E36ED-EF6C-4A87-80FD-5AB6C7AB4C41}"/>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92" name="PoljeZBesedilom 74">
          <a:extLst>
            <a:ext uri="{FF2B5EF4-FFF2-40B4-BE49-F238E27FC236}">
              <a16:creationId xmlns:a16="http://schemas.microsoft.com/office/drawing/2014/main" id="{5F7DCDFE-D190-4999-B39E-1B3E7E501EE3}"/>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93" name="PoljeZBesedilom 75">
          <a:extLst>
            <a:ext uri="{FF2B5EF4-FFF2-40B4-BE49-F238E27FC236}">
              <a16:creationId xmlns:a16="http://schemas.microsoft.com/office/drawing/2014/main" id="{B102B161-5BE8-413C-AA65-483C2A61F84F}"/>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94" name="PoljeZBesedilom 76">
          <a:extLst>
            <a:ext uri="{FF2B5EF4-FFF2-40B4-BE49-F238E27FC236}">
              <a16:creationId xmlns:a16="http://schemas.microsoft.com/office/drawing/2014/main" id="{6058D770-7DAF-4513-A0C8-C706B15AE13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95" name="PoljeZBesedilom 77">
          <a:extLst>
            <a:ext uri="{FF2B5EF4-FFF2-40B4-BE49-F238E27FC236}">
              <a16:creationId xmlns:a16="http://schemas.microsoft.com/office/drawing/2014/main" id="{ADD374B3-1D74-4B2E-BFCB-24848CCDCA6B}"/>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96" name="PoljeZBesedilom 78">
          <a:extLst>
            <a:ext uri="{FF2B5EF4-FFF2-40B4-BE49-F238E27FC236}">
              <a16:creationId xmlns:a16="http://schemas.microsoft.com/office/drawing/2014/main" id="{D2F6947E-9CF1-43A2-848D-7821FAB77FB4}"/>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97" name="PoljeZBesedilom 79">
          <a:extLst>
            <a:ext uri="{FF2B5EF4-FFF2-40B4-BE49-F238E27FC236}">
              <a16:creationId xmlns:a16="http://schemas.microsoft.com/office/drawing/2014/main" id="{2ED80629-B8C2-409A-8FD6-FDAB4F8A6B5C}"/>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98" name="PoljeZBesedilom 80">
          <a:extLst>
            <a:ext uri="{FF2B5EF4-FFF2-40B4-BE49-F238E27FC236}">
              <a16:creationId xmlns:a16="http://schemas.microsoft.com/office/drawing/2014/main" id="{E773231C-8C09-46AF-861D-38129A7FDFB2}"/>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799" name="PoljeZBesedilom 81">
          <a:extLst>
            <a:ext uri="{FF2B5EF4-FFF2-40B4-BE49-F238E27FC236}">
              <a16:creationId xmlns:a16="http://schemas.microsoft.com/office/drawing/2014/main" id="{9F976C03-FCE1-42A3-99C7-2A296B66C76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72603"/>
    <xdr:sp macro="" textlink="">
      <xdr:nvSpPr>
        <xdr:cNvPr id="800" name="PoljeZBesedilom 1">
          <a:extLst>
            <a:ext uri="{FF2B5EF4-FFF2-40B4-BE49-F238E27FC236}">
              <a16:creationId xmlns:a16="http://schemas.microsoft.com/office/drawing/2014/main" id="{1E503E13-BA54-46AA-BE99-52514B86DC89}"/>
            </a:ext>
          </a:extLst>
        </xdr:cNvPr>
        <xdr:cNvSpPr txBox="1"/>
      </xdr:nvSpPr>
      <xdr:spPr>
        <a:xfrm>
          <a:off x="3723005" y="2942590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801" name="PoljeZBesedilom 23">
          <a:extLst>
            <a:ext uri="{FF2B5EF4-FFF2-40B4-BE49-F238E27FC236}">
              <a16:creationId xmlns:a16="http://schemas.microsoft.com/office/drawing/2014/main" id="{C7BDE842-7A2C-4E61-866D-331C306D0C71}"/>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802" name="PoljeZBesedilom 25">
          <a:extLst>
            <a:ext uri="{FF2B5EF4-FFF2-40B4-BE49-F238E27FC236}">
              <a16:creationId xmlns:a16="http://schemas.microsoft.com/office/drawing/2014/main" id="{A74EE8EB-DC3F-4E0A-8A6F-EEB45E6202F4}"/>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803" name="PoljeZBesedilom 26">
          <a:extLst>
            <a:ext uri="{FF2B5EF4-FFF2-40B4-BE49-F238E27FC236}">
              <a16:creationId xmlns:a16="http://schemas.microsoft.com/office/drawing/2014/main" id="{3A044259-280F-4151-86B7-96FA87375B58}"/>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804" name="PoljeZBesedilom 27">
          <a:extLst>
            <a:ext uri="{FF2B5EF4-FFF2-40B4-BE49-F238E27FC236}">
              <a16:creationId xmlns:a16="http://schemas.microsoft.com/office/drawing/2014/main" id="{3ED16ACF-2B30-4FB5-A2B3-2E6C49AA6714}"/>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805" name="PoljeZBesedilom 22">
          <a:extLst>
            <a:ext uri="{FF2B5EF4-FFF2-40B4-BE49-F238E27FC236}">
              <a16:creationId xmlns:a16="http://schemas.microsoft.com/office/drawing/2014/main" id="{F35D4CDB-5670-41B2-BF94-6AA518F9E29D}"/>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806" name="PoljeZBesedilom 24">
          <a:extLst>
            <a:ext uri="{FF2B5EF4-FFF2-40B4-BE49-F238E27FC236}">
              <a16:creationId xmlns:a16="http://schemas.microsoft.com/office/drawing/2014/main" id="{56A2EC0D-3129-440D-9296-A4C98AC1A0AF}"/>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07" name="PoljeZBesedilom 2">
          <a:extLst>
            <a:ext uri="{FF2B5EF4-FFF2-40B4-BE49-F238E27FC236}">
              <a16:creationId xmlns:a16="http://schemas.microsoft.com/office/drawing/2014/main" id="{AC405A51-5FA5-4416-824F-9D31755C8AC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808" name="PoljeZBesedilom 4">
          <a:extLst>
            <a:ext uri="{FF2B5EF4-FFF2-40B4-BE49-F238E27FC236}">
              <a16:creationId xmlns:a16="http://schemas.microsoft.com/office/drawing/2014/main" id="{A72A7146-317F-4606-8687-04E8029DBAFA}"/>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809" name="PoljeZBesedilom 5">
          <a:extLst>
            <a:ext uri="{FF2B5EF4-FFF2-40B4-BE49-F238E27FC236}">
              <a16:creationId xmlns:a16="http://schemas.microsoft.com/office/drawing/2014/main" id="{15F1858B-A53F-4004-BFAF-5DFA445B946D}"/>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810" name="PoljeZBesedilom 6">
          <a:extLst>
            <a:ext uri="{FF2B5EF4-FFF2-40B4-BE49-F238E27FC236}">
              <a16:creationId xmlns:a16="http://schemas.microsoft.com/office/drawing/2014/main" id="{321B5242-8C18-43FC-944F-C5E5905EFA83}"/>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811" name="PoljeZBesedilom 7">
          <a:extLst>
            <a:ext uri="{FF2B5EF4-FFF2-40B4-BE49-F238E27FC236}">
              <a16:creationId xmlns:a16="http://schemas.microsoft.com/office/drawing/2014/main" id="{BE74B304-4A44-40E8-A5ED-3D266D5029EE}"/>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812" name="PoljeZBesedilom 8">
          <a:extLst>
            <a:ext uri="{FF2B5EF4-FFF2-40B4-BE49-F238E27FC236}">
              <a16:creationId xmlns:a16="http://schemas.microsoft.com/office/drawing/2014/main" id="{3528B37A-2926-436B-880F-2FFED010AE8D}"/>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813" name="PoljeZBesedilom 9">
          <a:extLst>
            <a:ext uri="{FF2B5EF4-FFF2-40B4-BE49-F238E27FC236}">
              <a16:creationId xmlns:a16="http://schemas.microsoft.com/office/drawing/2014/main" id="{58601228-CE2D-4830-BA93-5BF06F1D26ED}"/>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814" name="PoljeZBesedilom 12">
          <a:extLst>
            <a:ext uri="{FF2B5EF4-FFF2-40B4-BE49-F238E27FC236}">
              <a16:creationId xmlns:a16="http://schemas.microsoft.com/office/drawing/2014/main" id="{D35D5456-9302-482E-99CC-14ABE3EB9C84}"/>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815" name="PoljeZBesedilom 13">
          <a:extLst>
            <a:ext uri="{FF2B5EF4-FFF2-40B4-BE49-F238E27FC236}">
              <a16:creationId xmlns:a16="http://schemas.microsoft.com/office/drawing/2014/main" id="{2C831E3B-DD2E-4F10-8751-3A01769466BD}"/>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816" name="PoljeZBesedilom 14">
          <a:extLst>
            <a:ext uri="{FF2B5EF4-FFF2-40B4-BE49-F238E27FC236}">
              <a16:creationId xmlns:a16="http://schemas.microsoft.com/office/drawing/2014/main" id="{0B449F13-BC25-48E9-9C90-E873D7F7F5DE}"/>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817" name="PoljeZBesedilom 15">
          <a:extLst>
            <a:ext uri="{FF2B5EF4-FFF2-40B4-BE49-F238E27FC236}">
              <a16:creationId xmlns:a16="http://schemas.microsoft.com/office/drawing/2014/main" id="{EFA97D87-798B-4334-853A-3C0F9473D341}"/>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18" name="PoljeZBesedilom 72">
          <a:extLst>
            <a:ext uri="{FF2B5EF4-FFF2-40B4-BE49-F238E27FC236}">
              <a16:creationId xmlns:a16="http://schemas.microsoft.com/office/drawing/2014/main" id="{20CD90AE-EB4F-4430-B222-A4A10B7DB0E8}"/>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19" name="PoljeZBesedilom 73">
          <a:extLst>
            <a:ext uri="{FF2B5EF4-FFF2-40B4-BE49-F238E27FC236}">
              <a16:creationId xmlns:a16="http://schemas.microsoft.com/office/drawing/2014/main" id="{0A904DE7-1455-4D2A-9D11-32F04E6B741B}"/>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20" name="PoljeZBesedilom 74">
          <a:extLst>
            <a:ext uri="{FF2B5EF4-FFF2-40B4-BE49-F238E27FC236}">
              <a16:creationId xmlns:a16="http://schemas.microsoft.com/office/drawing/2014/main" id="{69A1FF7F-C097-4B4E-9641-65F605D8A7FB}"/>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21" name="PoljeZBesedilom 75">
          <a:extLst>
            <a:ext uri="{FF2B5EF4-FFF2-40B4-BE49-F238E27FC236}">
              <a16:creationId xmlns:a16="http://schemas.microsoft.com/office/drawing/2014/main" id="{213F62D1-01E2-4A8B-862D-CADEA624CB7F}"/>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22" name="PoljeZBesedilom 76">
          <a:extLst>
            <a:ext uri="{FF2B5EF4-FFF2-40B4-BE49-F238E27FC236}">
              <a16:creationId xmlns:a16="http://schemas.microsoft.com/office/drawing/2014/main" id="{F2948D1B-C1BE-4C2C-A262-B8C049B91127}"/>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23" name="PoljeZBesedilom 77">
          <a:extLst>
            <a:ext uri="{FF2B5EF4-FFF2-40B4-BE49-F238E27FC236}">
              <a16:creationId xmlns:a16="http://schemas.microsoft.com/office/drawing/2014/main" id="{58AD1A26-102C-4C2D-A349-6C85FE484E10}"/>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24" name="PoljeZBesedilom 78">
          <a:extLst>
            <a:ext uri="{FF2B5EF4-FFF2-40B4-BE49-F238E27FC236}">
              <a16:creationId xmlns:a16="http://schemas.microsoft.com/office/drawing/2014/main" id="{A413F783-29D4-41C4-8E3D-B0865CD2D321}"/>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25" name="PoljeZBesedilom 79">
          <a:extLst>
            <a:ext uri="{FF2B5EF4-FFF2-40B4-BE49-F238E27FC236}">
              <a16:creationId xmlns:a16="http://schemas.microsoft.com/office/drawing/2014/main" id="{8E4BB79F-F1F6-4D95-88DE-E7D8735A781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26" name="PoljeZBesedilom 80">
          <a:extLst>
            <a:ext uri="{FF2B5EF4-FFF2-40B4-BE49-F238E27FC236}">
              <a16:creationId xmlns:a16="http://schemas.microsoft.com/office/drawing/2014/main" id="{C4B5ACE9-319E-4799-A985-0D057439A924}"/>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27" name="PoljeZBesedilom 81">
          <a:extLst>
            <a:ext uri="{FF2B5EF4-FFF2-40B4-BE49-F238E27FC236}">
              <a16:creationId xmlns:a16="http://schemas.microsoft.com/office/drawing/2014/main" id="{E16169BD-E45F-4452-968D-1E94513111C3}"/>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828" name="PoljeZBesedilom 4">
          <a:extLst>
            <a:ext uri="{FF2B5EF4-FFF2-40B4-BE49-F238E27FC236}">
              <a16:creationId xmlns:a16="http://schemas.microsoft.com/office/drawing/2014/main" id="{4C6914C5-A9F6-4DCA-9F02-72241E9FB3C2}"/>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829" name="PoljeZBesedilom 5">
          <a:extLst>
            <a:ext uri="{FF2B5EF4-FFF2-40B4-BE49-F238E27FC236}">
              <a16:creationId xmlns:a16="http://schemas.microsoft.com/office/drawing/2014/main" id="{A74F1457-8968-41BE-B639-B84FF65726E4}"/>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830" name="PoljeZBesedilom 6">
          <a:extLst>
            <a:ext uri="{FF2B5EF4-FFF2-40B4-BE49-F238E27FC236}">
              <a16:creationId xmlns:a16="http://schemas.microsoft.com/office/drawing/2014/main" id="{C31E74C2-9D82-407E-8A49-4AC4F8DD31DE}"/>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831" name="PoljeZBesedilom 7">
          <a:extLst>
            <a:ext uri="{FF2B5EF4-FFF2-40B4-BE49-F238E27FC236}">
              <a16:creationId xmlns:a16="http://schemas.microsoft.com/office/drawing/2014/main" id="{3075F4A9-D999-47F3-9286-F42CC8CFA6D3}"/>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832" name="PoljeZBesedilom 8">
          <a:extLst>
            <a:ext uri="{FF2B5EF4-FFF2-40B4-BE49-F238E27FC236}">
              <a16:creationId xmlns:a16="http://schemas.microsoft.com/office/drawing/2014/main" id="{47F7EDAD-CFC9-42FE-8016-5D826D70D5EF}"/>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833" name="PoljeZBesedilom 9">
          <a:extLst>
            <a:ext uri="{FF2B5EF4-FFF2-40B4-BE49-F238E27FC236}">
              <a16:creationId xmlns:a16="http://schemas.microsoft.com/office/drawing/2014/main" id="{11E842AA-712A-43C6-94DA-6D6D545B9D1E}"/>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834" name="PoljeZBesedilom 12">
          <a:extLst>
            <a:ext uri="{FF2B5EF4-FFF2-40B4-BE49-F238E27FC236}">
              <a16:creationId xmlns:a16="http://schemas.microsoft.com/office/drawing/2014/main" id="{38D8932F-BF7D-47FA-A0C6-59AFFA7E5598}"/>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835" name="PoljeZBesedilom 13">
          <a:extLst>
            <a:ext uri="{FF2B5EF4-FFF2-40B4-BE49-F238E27FC236}">
              <a16:creationId xmlns:a16="http://schemas.microsoft.com/office/drawing/2014/main" id="{8C9FD088-4B61-4A56-9FB8-AD2A6E602881}"/>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836" name="PoljeZBesedilom 14">
          <a:extLst>
            <a:ext uri="{FF2B5EF4-FFF2-40B4-BE49-F238E27FC236}">
              <a16:creationId xmlns:a16="http://schemas.microsoft.com/office/drawing/2014/main" id="{27E04FA9-7117-46B5-8B69-F4CCDC6A7AFF}"/>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837" name="PoljeZBesedilom 15">
          <a:extLst>
            <a:ext uri="{FF2B5EF4-FFF2-40B4-BE49-F238E27FC236}">
              <a16:creationId xmlns:a16="http://schemas.microsoft.com/office/drawing/2014/main" id="{D4C2D8FA-EA5B-417D-ADD8-5B0901B6176B}"/>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4560"/>
    <xdr:sp macro="" textlink="">
      <xdr:nvSpPr>
        <xdr:cNvPr id="838" name="PoljeZBesedilom 1">
          <a:extLst>
            <a:ext uri="{FF2B5EF4-FFF2-40B4-BE49-F238E27FC236}">
              <a16:creationId xmlns:a16="http://schemas.microsoft.com/office/drawing/2014/main" id="{E451B32A-F1C6-423D-8DD0-DE2D178983A9}"/>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4560"/>
    <xdr:sp macro="" textlink="">
      <xdr:nvSpPr>
        <xdr:cNvPr id="839" name="PoljeZBesedilom 1">
          <a:extLst>
            <a:ext uri="{FF2B5EF4-FFF2-40B4-BE49-F238E27FC236}">
              <a16:creationId xmlns:a16="http://schemas.microsoft.com/office/drawing/2014/main" id="{D7D6E67F-EA6D-464B-80E7-E3DBF2C3BC31}"/>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70072"/>
    <xdr:sp macro="" textlink="">
      <xdr:nvSpPr>
        <xdr:cNvPr id="840" name="PoljeZBesedilom 1">
          <a:extLst>
            <a:ext uri="{FF2B5EF4-FFF2-40B4-BE49-F238E27FC236}">
              <a16:creationId xmlns:a16="http://schemas.microsoft.com/office/drawing/2014/main" id="{A96C5632-1A5D-46F5-97A2-5DE2102660E2}"/>
            </a:ext>
          </a:extLst>
        </xdr:cNvPr>
        <xdr:cNvSpPr txBox="1"/>
      </xdr:nvSpPr>
      <xdr:spPr>
        <a:xfrm>
          <a:off x="37230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841" name="PoljeZBesedilom 23">
          <a:extLst>
            <a:ext uri="{FF2B5EF4-FFF2-40B4-BE49-F238E27FC236}">
              <a16:creationId xmlns:a16="http://schemas.microsoft.com/office/drawing/2014/main" id="{71448E2B-33D5-47A5-9DAC-379EF09ACAAD}"/>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842" name="PoljeZBesedilom 25">
          <a:extLst>
            <a:ext uri="{FF2B5EF4-FFF2-40B4-BE49-F238E27FC236}">
              <a16:creationId xmlns:a16="http://schemas.microsoft.com/office/drawing/2014/main" id="{239EB1F9-6120-46C6-A7B5-FA50EA20681B}"/>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843" name="PoljeZBesedilom 26">
          <a:extLst>
            <a:ext uri="{FF2B5EF4-FFF2-40B4-BE49-F238E27FC236}">
              <a16:creationId xmlns:a16="http://schemas.microsoft.com/office/drawing/2014/main" id="{ABB34290-0902-4237-B985-F9C0EA9790B6}"/>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844" name="PoljeZBesedilom 27">
          <a:extLst>
            <a:ext uri="{FF2B5EF4-FFF2-40B4-BE49-F238E27FC236}">
              <a16:creationId xmlns:a16="http://schemas.microsoft.com/office/drawing/2014/main" id="{EB11FF55-8659-42B8-BF7F-E9D7C2E4C973}"/>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845" name="PoljeZBesedilom 22">
          <a:extLst>
            <a:ext uri="{FF2B5EF4-FFF2-40B4-BE49-F238E27FC236}">
              <a16:creationId xmlns:a16="http://schemas.microsoft.com/office/drawing/2014/main" id="{EBE31321-74F4-4F13-8A93-815BE33ED4D3}"/>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846" name="PoljeZBesedilom 24">
          <a:extLst>
            <a:ext uri="{FF2B5EF4-FFF2-40B4-BE49-F238E27FC236}">
              <a16:creationId xmlns:a16="http://schemas.microsoft.com/office/drawing/2014/main" id="{297ABA17-74B8-4A4C-9066-761FCFA3400F}"/>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70072"/>
    <xdr:sp macro="" textlink="">
      <xdr:nvSpPr>
        <xdr:cNvPr id="847" name="PoljeZBesedilom 2">
          <a:extLst>
            <a:ext uri="{FF2B5EF4-FFF2-40B4-BE49-F238E27FC236}">
              <a16:creationId xmlns:a16="http://schemas.microsoft.com/office/drawing/2014/main" id="{BF9333A7-A5D1-43F8-9EAA-6B60A3CB898E}"/>
            </a:ext>
          </a:extLst>
        </xdr:cNvPr>
        <xdr:cNvSpPr txBox="1"/>
      </xdr:nvSpPr>
      <xdr:spPr>
        <a:xfrm>
          <a:off x="3683000"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848" name="PoljeZBesedilom 172">
          <a:extLst>
            <a:ext uri="{FF2B5EF4-FFF2-40B4-BE49-F238E27FC236}">
              <a16:creationId xmlns:a16="http://schemas.microsoft.com/office/drawing/2014/main" id="{3170BA20-8947-4D1A-B537-0B70B16B0665}"/>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849" name="PoljeZBesedilom 173">
          <a:extLst>
            <a:ext uri="{FF2B5EF4-FFF2-40B4-BE49-F238E27FC236}">
              <a16:creationId xmlns:a16="http://schemas.microsoft.com/office/drawing/2014/main" id="{3BF5EA04-7AEF-4FD4-8A21-AF9C1EE46A2F}"/>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850" name="PoljeZBesedilom 174">
          <a:extLst>
            <a:ext uri="{FF2B5EF4-FFF2-40B4-BE49-F238E27FC236}">
              <a16:creationId xmlns:a16="http://schemas.microsoft.com/office/drawing/2014/main" id="{47B177D2-7E53-4348-949D-3EEC0BB07F4C}"/>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851" name="PoljeZBesedilom 175">
          <a:extLst>
            <a:ext uri="{FF2B5EF4-FFF2-40B4-BE49-F238E27FC236}">
              <a16:creationId xmlns:a16="http://schemas.microsoft.com/office/drawing/2014/main" id="{C891F7DD-911B-487B-9203-476292323CDB}"/>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852" name="PoljeZBesedilom 176">
          <a:extLst>
            <a:ext uri="{FF2B5EF4-FFF2-40B4-BE49-F238E27FC236}">
              <a16:creationId xmlns:a16="http://schemas.microsoft.com/office/drawing/2014/main" id="{A4D4BDA9-D9BA-45AA-829D-37A77A2545EB}"/>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853" name="PoljeZBesedilom 177">
          <a:extLst>
            <a:ext uri="{FF2B5EF4-FFF2-40B4-BE49-F238E27FC236}">
              <a16:creationId xmlns:a16="http://schemas.microsoft.com/office/drawing/2014/main" id="{FBBFAC69-64DC-4B65-A143-093C4DAE99FB}"/>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854" name="PoljeZBesedilom 12">
          <a:extLst>
            <a:ext uri="{FF2B5EF4-FFF2-40B4-BE49-F238E27FC236}">
              <a16:creationId xmlns:a16="http://schemas.microsoft.com/office/drawing/2014/main" id="{61AE32FC-9A44-45B4-8188-FFA0FC1EE7C5}"/>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855" name="PoljeZBesedilom 13">
          <a:extLst>
            <a:ext uri="{FF2B5EF4-FFF2-40B4-BE49-F238E27FC236}">
              <a16:creationId xmlns:a16="http://schemas.microsoft.com/office/drawing/2014/main" id="{1F7D0C99-FD63-4ACA-BED2-20FA136BB3F0}"/>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856" name="PoljeZBesedilom 14">
          <a:extLst>
            <a:ext uri="{FF2B5EF4-FFF2-40B4-BE49-F238E27FC236}">
              <a16:creationId xmlns:a16="http://schemas.microsoft.com/office/drawing/2014/main" id="{04152796-60AA-4738-BF2A-C32A2AC1815A}"/>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857" name="PoljeZBesedilom 15">
          <a:extLst>
            <a:ext uri="{FF2B5EF4-FFF2-40B4-BE49-F238E27FC236}">
              <a16:creationId xmlns:a16="http://schemas.microsoft.com/office/drawing/2014/main" id="{FD9E56DB-B51A-406D-8BCD-250E413E6C36}"/>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858" name="PoljeZBesedilom 22">
          <a:extLst>
            <a:ext uri="{FF2B5EF4-FFF2-40B4-BE49-F238E27FC236}">
              <a16:creationId xmlns:a16="http://schemas.microsoft.com/office/drawing/2014/main" id="{25431864-E84F-4018-A3B6-7F4F81A8F439}"/>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859" name="PoljeZBesedilom 24">
          <a:extLst>
            <a:ext uri="{FF2B5EF4-FFF2-40B4-BE49-F238E27FC236}">
              <a16:creationId xmlns:a16="http://schemas.microsoft.com/office/drawing/2014/main" id="{B542C9C4-95E4-4B94-9146-4908672CF7B7}"/>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60" name="PoljeZBesedilom 2">
          <a:extLst>
            <a:ext uri="{FF2B5EF4-FFF2-40B4-BE49-F238E27FC236}">
              <a16:creationId xmlns:a16="http://schemas.microsoft.com/office/drawing/2014/main" id="{01B7AE79-74E1-4E84-896A-C89EDF570631}"/>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61" name="PoljeZBesedilom 72">
          <a:extLst>
            <a:ext uri="{FF2B5EF4-FFF2-40B4-BE49-F238E27FC236}">
              <a16:creationId xmlns:a16="http://schemas.microsoft.com/office/drawing/2014/main" id="{C1D0DADD-5D95-4200-A7FD-8CA127AC2781}"/>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62" name="PoljeZBesedilom 73">
          <a:extLst>
            <a:ext uri="{FF2B5EF4-FFF2-40B4-BE49-F238E27FC236}">
              <a16:creationId xmlns:a16="http://schemas.microsoft.com/office/drawing/2014/main" id="{A893CAEA-6C20-49E3-9532-350603AAF450}"/>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63" name="PoljeZBesedilom 74">
          <a:extLst>
            <a:ext uri="{FF2B5EF4-FFF2-40B4-BE49-F238E27FC236}">
              <a16:creationId xmlns:a16="http://schemas.microsoft.com/office/drawing/2014/main" id="{12A4F9FE-78B4-45CE-85CB-61AEDE7DDCF6}"/>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64" name="PoljeZBesedilom 75">
          <a:extLst>
            <a:ext uri="{FF2B5EF4-FFF2-40B4-BE49-F238E27FC236}">
              <a16:creationId xmlns:a16="http://schemas.microsoft.com/office/drawing/2014/main" id="{48B993F9-C95D-416D-8F0F-6F99C01A6E84}"/>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65" name="PoljeZBesedilom 76">
          <a:extLst>
            <a:ext uri="{FF2B5EF4-FFF2-40B4-BE49-F238E27FC236}">
              <a16:creationId xmlns:a16="http://schemas.microsoft.com/office/drawing/2014/main" id="{11FFD7E9-30DD-45C8-B39B-64D283A436B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66" name="PoljeZBesedilom 77">
          <a:extLst>
            <a:ext uri="{FF2B5EF4-FFF2-40B4-BE49-F238E27FC236}">
              <a16:creationId xmlns:a16="http://schemas.microsoft.com/office/drawing/2014/main" id="{54C628B2-D0A2-403D-92A9-9778F688411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67" name="PoljeZBesedilom 78">
          <a:extLst>
            <a:ext uri="{FF2B5EF4-FFF2-40B4-BE49-F238E27FC236}">
              <a16:creationId xmlns:a16="http://schemas.microsoft.com/office/drawing/2014/main" id="{3E75116F-EB04-46A2-AE6E-53F70B661763}"/>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68" name="PoljeZBesedilom 79">
          <a:extLst>
            <a:ext uri="{FF2B5EF4-FFF2-40B4-BE49-F238E27FC236}">
              <a16:creationId xmlns:a16="http://schemas.microsoft.com/office/drawing/2014/main" id="{FF437160-25B5-4862-8E03-76262496189B}"/>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69" name="PoljeZBesedilom 80">
          <a:extLst>
            <a:ext uri="{FF2B5EF4-FFF2-40B4-BE49-F238E27FC236}">
              <a16:creationId xmlns:a16="http://schemas.microsoft.com/office/drawing/2014/main" id="{C5AF9DAD-3FCF-4333-848D-8D498270EFE8}"/>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70" name="PoljeZBesedilom 81">
          <a:extLst>
            <a:ext uri="{FF2B5EF4-FFF2-40B4-BE49-F238E27FC236}">
              <a16:creationId xmlns:a16="http://schemas.microsoft.com/office/drawing/2014/main" id="{64C292F7-6A50-4E68-93F6-45AA4E73AC07}"/>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4560"/>
    <xdr:sp macro="" textlink="">
      <xdr:nvSpPr>
        <xdr:cNvPr id="871" name="PoljeZBesedilom 1">
          <a:extLst>
            <a:ext uri="{FF2B5EF4-FFF2-40B4-BE49-F238E27FC236}">
              <a16:creationId xmlns:a16="http://schemas.microsoft.com/office/drawing/2014/main" id="{3936EA96-F7A7-432F-A9A3-DECE6749DA37}"/>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872" name="PoljeZBesedilom 23">
          <a:extLst>
            <a:ext uri="{FF2B5EF4-FFF2-40B4-BE49-F238E27FC236}">
              <a16:creationId xmlns:a16="http://schemas.microsoft.com/office/drawing/2014/main" id="{320A406B-331D-419D-A1E6-40045F0FF94E}"/>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873" name="PoljeZBesedilom 25">
          <a:extLst>
            <a:ext uri="{FF2B5EF4-FFF2-40B4-BE49-F238E27FC236}">
              <a16:creationId xmlns:a16="http://schemas.microsoft.com/office/drawing/2014/main" id="{8646B2C0-9D82-48AC-895C-F0E14BBAB078}"/>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874" name="PoljeZBesedilom 26">
          <a:extLst>
            <a:ext uri="{FF2B5EF4-FFF2-40B4-BE49-F238E27FC236}">
              <a16:creationId xmlns:a16="http://schemas.microsoft.com/office/drawing/2014/main" id="{88160D79-E0A7-4496-85F2-7D043C8CDCEA}"/>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875" name="PoljeZBesedilom 27">
          <a:extLst>
            <a:ext uri="{FF2B5EF4-FFF2-40B4-BE49-F238E27FC236}">
              <a16:creationId xmlns:a16="http://schemas.microsoft.com/office/drawing/2014/main" id="{E9F145ED-BAD7-4A12-862B-D0581BFD0C92}"/>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876" name="PoljeZBesedilom 22">
          <a:extLst>
            <a:ext uri="{FF2B5EF4-FFF2-40B4-BE49-F238E27FC236}">
              <a16:creationId xmlns:a16="http://schemas.microsoft.com/office/drawing/2014/main" id="{B5197CF3-E18E-4C95-83A7-6F524A3D7D3F}"/>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877" name="PoljeZBesedilom 24">
          <a:extLst>
            <a:ext uri="{FF2B5EF4-FFF2-40B4-BE49-F238E27FC236}">
              <a16:creationId xmlns:a16="http://schemas.microsoft.com/office/drawing/2014/main" id="{419761B3-C8E6-4E22-BC4D-CEDF4F9EC264}"/>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78" name="PoljeZBesedilom 2">
          <a:extLst>
            <a:ext uri="{FF2B5EF4-FFF2-40B4-BE49-F238E27FC236}">
              <a16:creationId xmlns:a16="http://schemas.microsoft.com/office/drawing/2014/main" id="{3B1A2D7D-5E3C-4BE2-AA8C-490D8DE0BA56}"/>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7040"/>
    <xdr:sp macro="" textlink="">
      <xdr:nvSpPr>
        <xdr:cNvPr id="879" name="PoljeZBesedilom 1">
          <a:extLst>
            <a:ext uri="{FF2B5EF4-FFF2-40B4-BE49-F238E27FC236}">
              <a16:creationId xmlns:a16="http://schemas.microsoft.com/office/drawing/2014/main" id="{A7BE57FF-47B5-4823-AAD4-33CD2E9FC5F2}"/>
            </a:ext>
          </a:extLst>
        </xdr:cNvPr>
        <xdr:cNvSpPr txBox="1"/>
      </xdr:nvSpPr>
      <xdr:spPr>
        <a:xfrm>
          <a:off x="3723005" y="294259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880" name="PoljeZBesedilom 4">
          <a:extLst>
            <a:ext uri="{FF2B5EF4-FFF2-40B4-BE49-F238E27FC236}">
              <a16:creationId xmlns:a16="http://schemas.microsoft.com/office/drawing/2014/main" id="{77344DBA-1070-4D65-9246-011259500B32}"/>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881" name="PoljeZBesedilom 5">
          <a:extLst>
            <a:ext uri="{FF2B5EF4-FFF2-40B4-BE49-F238E27FC236}">
              <a16:creationId xmlns:a16="http://schemas.microsoft.com/office/drawing/2014/main" id="{F06A1578-8730-48BC-B08E-FDCCE8757CF8}"/>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882" name="PoljeZBesedilom 6">
          <a:extLst>
            <a:ext uri="{FF2B5EF4-FFF2-40B4-BE49-F238E27FC236}">
              <a16:creationId xmlns:a16="http://schemas.microsoft.com/office/drawing/2014/main" id="{427FB3FE-D1AE-445E-BBED-787FF14D4175}"/>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883" name="PoljeZBesedilom 7">
          <a:extLst>
            <a:ext uri="{FF2B5EF4-FFF2-40B4-BE49-F238E27FC236}">
              <a16:creationId xmlns:a16="http://schemas.microsoft.com/office/drawing/2014/main" id="{AD7D6BB3-9EA4-4EFA-8402-FC3907FE645D}"/>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884" name="PoljeZBesedilom 8">
          <a:extLst>
            <a:ext uri="{FF2B5EF4-FFF2-40B4-BE49-F238E27FC236}">
              <a16:creationId xmlns:a16="http://schemas.microsoft.com/office/drawing/2014/main" id="{997B3C39-673F-4941-95DA-3BFEF1602365}"/>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885" name="PoljeZBesedilom 9">
          <a:extLst>
            <a:ext uri="{FF2B5EF4-FFF2-40B4-BE49-F238E27FC236}">
              <a16:creationId xmlns:a16="http://schemas.microsoft.com/office/drawing/2014/main" id="{C6A6400D-40DE-4931-A9D8-6175B6B3CECB}"/>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886" name="PoljeZBesedilom 12">
          <a:extLst>
            <a:ext uri="{FF2B5EF4-FFF2-40B4-BE49-F238E27FC236}">
              <a16:creationId xmlns:a16="http://schemas.microsoft.com/office/drawing/2014/main" id="{57E5D627-DAB8-40FE-BE5D-647D45EADA0F}"/>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887" name="PoljeZBesedilom 13">
          <a:extLst>
            <a:ext uri="{FF2B5EF4-FFF2-40B4-BE49-F238E27FC236}">
              <a16:creationId xmlns:a16="http://schemas.microsoft.com/office/drawing/2014/main" id="{CC89EFE3-5D2B-482E-8DCF-97AC5409E966}"/>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888" name="PoljeZBesedilom 14">
          <a:extLst>
            <a:ext uri="{FF2B5EF4-FFF2-40B4-BE49-F238E27FC236}">
              <a16:creationId xmlns:a16="http://schemas.microsoft.com/office/drawing/2014/main" id="{3A2D1991-F5C5-4B21-9DEA-05623D5D5C54}"/>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889" name="PoljeZBesedilom 15">
          <a:extLst>
            <a:ext uri="{FF2B5EF4-FFF2-40B4-BE49-F238E27FC236}">
              <a16:creationId xmlns:a16="http://schemas.microsoft.com/office/drawing/2014/main" id="{E090FBFD-F1AE-426C-AD9B-6564C9B8792A}"/>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890" name="PoljeZBesedilom 22">
          <a:extLst>
            <a:ext uri="{FF2B5EF4-FFF2-40B4-BE49-F238E27FC236}">
              <a16:creationId xmlns:a16="http://schemas.microsoft.com/office/drawing/2014/main" id="{4179CDF2-7D83-407A-A04B-DC8C4D3DE538}"/>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891" name="PoljeZBesedilom 24">
          <a:extLst>
            <a:ext uri="{FF2B5EF4-FFF2-40B4-BE49-F238E27FC236}">
              <a16:creationId xmlns:a16="http://schemas.microsoft.com/office/drawing/2014/main" id="{5718FDF7-7021-494C-8D0D-6CC2011CB851}"/>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92" name="PoljeZBesedilom 2">
          <a:extLst>
            <a:ext uri="{FF2B5EF4-FFF2-40B4-BE49-F238E27FC236}">
              <a16:creationId xmlns:a16="http://schemas.microsoft.com/office/drawing/2014/main" id="{A76E2DF6-B233-4F37-8A8E-DC918A9C0BB1}"/>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93" name="PoljeZBesedilom 72">
          <a:extLst>
            <a:ext uri="{FF2B5EF4-FFF2-40B4-BE49-F238E27FC236}">
              <a16:creationId xmlns:a16="http://schemas.microsoft.com/office/drawing/2014/main" id="{1DC3BBB8-B3C3-49A4-B025-B9CADBC852D8}"/>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94" name="PoljeZBesedilom 73">
          <a:extLst>
            <a:ext uri="{FF2B5EF4-FFF2-40B4-BE49-F238E27FC236}">
              <a16:creationId xmlns:a16="http://schemas.microsoft.com/office/drawing/2014/main" id="{45B375AA-DA8A-4F42-875D-0D3D176F7606}"/>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95" name="PoljeZBesedilom 74">
          <a:extLst>
            <a:ext uri="{FF2B5EF4-FFF2-40B4-BE49-F238E27FC236}">
              <a16:creationId xmlns:a16="http://schemas.microsoft.com/office/drawing/2014/main" id="{F0BC6D15-105A-4856-92F6-0C87E7EFFB4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96" name="PoljeZBesedilom 75">
          <a:extLst>
            <a:ext uri="{FF2B5EF4-FFF2-40B4-BE49-F238E27FC236}">
              <a16:creationId xmlns:a16="http://schemas.microsoft.com/office/drawing/2014/main" id="{EBD980CB-8DCA-496D-824B-7F0CF5AC5AA7}"/>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97" name="PoljeZBesedilom 76">
          <a:extLst>
            <a:ext uri="{FF2B5EF4-FFF2-40B4-BE49-F238E27FC236}">
              <a16:creationId xmlns:a16="http://schemas.microsoft.com/office/drawing/2014/main" id="{9F508F8E-89D7-4A3A-AFD4-2703630F30C1}"/>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98" name="PoljeZBesedilom 77">
          <a:extLst>
            <a:ext uri="{FF2B5EF4-FFF2-40B4-BE49-F238E27FC236}">
              <a16:creationId xmlns:a16="http://schemas.microsoft.com/office/drawing/2014/main" id="{5E54B738-8C47-48A7-AF0D-B51BAE668FE0}"/>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899" name="PoljeZBesedilom 78">
          <a:extLst>
            <a:ext uri="{FF2B5EF4-FFF2-40B4-BE49-F238E27FC236}">
              <a16:creationId xmlns:a16="http://schemas.microsoft.com/office/drawing/2014/main" id="{F255AD7A-2AF1-421F-9913-64533E2AE6AD}"/>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900" name="PoljeZBesedilom 79">
          <a:extLst>
            <a:ext uri="{FF2B5EF4-FFF2-40B4-BE49-F238E27FC236}">
              <a16:creationId xmlns:a16="http://schemas.microsoft.com/office/drawing/2014/main" id="{428D9F1F-E228-45A6-A000-FE43FA5AEA5D}"/>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901" name="PoljeZBesedilom 80">
          <a:extLst>
            <a:ext uri="{FF2B5EF4-FFF2-40B4-BE49-F238E27FC236}">
              <a16:creationId xmlns:a16="http://schemas.microsoft.com/office/drawing/2014/main" id="{A5E39E1A-313F-413A-97AE-D06FF3472AE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902" name="PoljeZBesedilom 81">
          <a:extLst>
            <a:ext uri="{FF2B5EF4-FFF2-40B4-BE49-F238E27FC236}">
              <a16:creationId xmlns:a16="http://schemas.microsoft.com/office/drawing/2014/main" id="{2896A5A1-9A64-4795-BAE8-5E8FF3C3ED53}"/>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74895"/>
    <xdr:sp macro="" textlink="">
      <xdr:nvSpPr>
        <xdr:cNvPr id="903" name="PoljeZBesedilom 1">
          <a:extLst>
            <a:ext uri="{FF2B5EF4-FFF2-40B4-BE49-F238E27FC236}">
              <a16:creationId xmlns:a16="http://schemas.microsoft.com/office/drawing/2014/main" id="{E76DD1C7-50B4-4F74-A0DE-59EBEEE24298}"/>
            </a:ext>
          </a:extLst>
        </xdr:cNvPr>
        <xdr:cNvSpPr txBox="1"/>
      </xdr:nvSpPr>
      <xdr:spPr>
        <a:xfrm>
          <a:off x="37230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4560"/>
    <xdr:sp macro="" textlink="">
      <xdr:nvSpPr>
        <xdr:cNvPr id="904" name="PoljeZBesedilom 1">
          <a:extLst>
            <a:ext uri="{FF2B5EF4-FFF2-40B4-BE49-F238E27FC236}">
              <a16:creationId xmlns:a16="http://schemas.microsoft.com/office/drawing/2014/main" id="{EE47A35B-9858-4D68-8FD2-0EA1F2A06A7A}"/>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4560"/>
    <xdr:sp macro="" textlink="">
      <xdr:nvSpPr>
        <xdr:cNvPr id="905" name="PoljeZBesedilom 1">
          <a:extLst>
            <a:ext uri="{FF2B5EF4-FFF2-40B4-BE49-F238E27FC236}">
              <a16:creationId xmlns:a16="http://schemas.microsoft.com/office/drawing/2014/main" id="{2545DE9C-6631-451A-B4F0-F8A74BE476F8}"/>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7040"/>
    <xdr:sp macro="" textlink="">
      <xdr:nvSpPr>
        <xdr:cNvPr id="906" name="PoljeZBesedilom 1">
          <a:extLst>
            <a:ext uri="{FF2B5EF4-FFF2-40B4-BE49-F238E27FC236}">
              <a16:creationId xmlns:a16="http://schemas.microsoft.com/office/drawing/2014/main" id="{ED9E2B69-6C58-4510-93D2-3F2C66A85AD8}"/>
            </a:ext>
          </a:extLst>
        </xdr:cNvPr>
        <xdr:cNvSpPr txBox="1"/>
      </xdr:nvSpPr>
      <xdr:spPr>
        <a:xfrm>
          <a:off x="3723005" y="294259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1419</xdr:row>
      <xdr:rowOff>0</xdr:rowOff>
    </xdr:from>
    <xdr:ext cx="184731" cy="270859"/>
    <xdr:sp macro="" textlink="">
      <xdr:nvSpPr>
        <xdr:cNvPr id="907" name="PoljeZBesedilom 1">
          <a:extLst>
            <a:ext uri="{FF2B5EF4-FFF2-40B4-BE49-F238E27FC236}">
              <a16:creationId xmlns:a16="http://schemas.microsoft.com/office/drawing/2014/main" id="{D4C51CA4-82EA-4DC1-9A08-448061E60EAB}"/>
            </a:ext>
          </a:extLst>
        </xdr:cNvPr>
        <xdr:cNvSpPr txBox="1"/>
      </xdr:nvSpPr>
      <xdr:spPr>
        <a:xfrm>
          <a:off x="3723005" y="2738120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908" name="PoljeZBesedilom 4">
          <a:extLst>
            <a:ext uri="{FF2B5EF4-FFF2-40B4-BE49-F238E27FC236}">
              <a16:creationId xmlns:a16="http://schemas.microsoft.com/office/drawing/2014/main" id="{53AA96D5-338F-433A-8936-A24E0C1A985C}"/>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909" name="PoljeZBesedilom 5">
          <a:extLst>
            <a:ext uri="{FF2B5EF4-FFF2-40B4-BE49-F238E27FC236}">
              <a16:creationId xmlns:a16="http://schemas.microsoft.com/office/drawing/2014/main" id="{3FE87E4F-CDAA-4BDA-BFB7-1F46C96CD707}"/>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910" name="PoljeZBesedilom 6">
          <a:extLst>
            <a:ext uri="{FF2B5EF4-FFF2-40B4-BE49-F238E27FC236}">
              <a16:creationId xmlns:a16="http://schemas.microsoft.com/office/drawing/2014/main" id="{0DA9247D-8D95-4ED7-B6CD-F1167C4C983B}"/>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911" name="PoljeZBesedilom 7">
          <a:extLst>
            <a:ext uri="{FF2B5EF4-FFF2-40B4-BE49-F238E27FC236}">
              <a16:creationId xmlns:a16="http://schemas.microsoft.com/office/drawing/2014/main" id="{03429796-D5CB-49DB-9DB0-443FBD783C96}"/>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912" name="PoljeZBesedilom 8">
          <a:extLst>
            <a:ext uri="{FF2B5EF4-FFF2-40B4-BE49-F238E27FC236}">
              <a16:creationId xmlns:a16="http://schemas.microsoft.com/office/drawing/2014/main" id="{9E62A86A-8986-4E74-A3EB-587F40C81528}"/>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913" name="PoljeZBesedilom 9">
          <a:extLst>
            <a:ext uri="{FF2B5EF4-FFF2-40B4-BE49-F238E27FC236}">
              <a16:creationId xmlns:a16="http://schemas.microsoft.com/office/drawing/2014/main" id="{5A9728BC-508F-49B0-BE6B-109D38CFBE64}"/>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914" name="PoljeZBesedilom 12">
          <a:extLst>
            <a:ext uri="{FF2B5EF4-FFF2-40B4-BE49-F238E27FC236}">
              <a16:creationId xmlns:a16="http://schemas.microsoft.com/office/drawing/2014/main" id="{B25C396D-0660-4E9F-B690-0C57205D57FC}"/>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915" name="PoljeZBesedilom 13">
          <a:extLst>
            <a:ext uri="{FF2B5EF4-FFF2-40B4-BE49-F238E27FC236}">
              <a16:creationId xmlns:a16="http://schemas.microsoft.com/office/drawing/2014/main" id="{87777107-21B4-4805-9099-1D744FBBD3E3}"/>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916" name="PoljeZBesedilom 14">
          <a:extLst>
            <a:ext uri="{FF2B5EF4-FFF2-40B4-BE49-F238E27FC236}">
              <a16:creationId xmlns:a16="http://schemas.microsoft.com/office/drawing/2014/main" id="{5997865F-4132-42E8-9DAD-B2E89A835DAC}"/>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917" name="PoljeZBesedilom 15">
          <a:extLst>
            <a:ext uri="{FF2B5EF4-FFF2-40B4-BE49-F238E27FC236}">
              <a16:creationId xmlns:a16="http://schemas.microsoft.com/office/drawing/2014/main" id="{5F3B230D-C852-45D7-B025-A99711CDD64E}"/>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918" name="PoljeZBesedilom 22">
          <a:extLst>
            <a:ext uri="{FF2B5EF4-FFF2-40B4-BE49-F238E27FC236}">
              <a16:creationId xmlns:a16="http://schemas.microsoft.com/office/drawing/2014/main" id="{601D7A36-41BA-44F9-BAAD-F89A7E2BCDF9}"/>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919" name="PoljeZBesedilom 24">
          <a:extLst>
            <a:ext uri="{FF2B5EF4-FFF2-40B4-BE49-F238E27FC236}">
              <a16:creationId xmlns:a16="http://schemas.microsoft.com/office/drawing/2014/main" id="{CAC60CEF-0E80-4CD9-8940-BC8C59070978}"/>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1419</xdr:row>
      <xdr:rowOff>0</xdr:rowOff>
    </xdr:from>
    <xdr:ext cx="184731" cy="272603"/>
    <xdr:sp macro="" textlink="">
      <xdr:nvSpPr>
        <xdr:cNvPr id="920" name="PoljeZBesedilom 1">
          <a:extLst>
            <a:ext uri="{FF2B5EF4-FFF2-40B4-BE49-F238E27FC236}">
              <a16:creationId xmlns:a16="http://schemas.microsoft.com/office/drawing/2014/main" id="{F9A71617-F6E3-43CC-BE5C-213CA5D0C877}"/>
            </a:ext>
          </a:extLst>
        </xdr:cNvPr>
        <xdr:cNvSpPr txBox="1"/>
      </xdr:nvSpPr>
      <xdr:spPr>
        <a:xfrm>
          <a:off x="3723005" y="2738120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921" name="PoljeZBesedilom 23">
          <a:extLst>
            <a:ext uri="{FF2B5EF4-FFF2-40B4-BE49-F238E27FC236}">
              <a16:creationId xmlns:a16="http://schemas.microsoft.com/office/drawing/2014/main" id="{DEB02617-D894-444A-BC7C-A76C3AEE8DDD}"/>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922" name="PoljeZBesedilom 25">
          <a:extLst>
            <a:ext uri="{FF2B5EF4-FFF2-40B4-BE49-F238E27FC236}">
              <a16:creationId xmlns:a16="http://schemas.microsoft.com/office/drawing/2014/main" id="{6DB51C42-9BAF-4772-8452-A8700D6033D9}"/>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923" name="PoljeZBesedilom 26">
          <a:extLst>
            <a:ext uri="{FF2B5EF4-FFF2-40B4-BE49-F238E27FC236}">
              <a16:creationId xmlns:a16="http://schemas.microsoft.com/office/drawing/2014/main" id="{D8973675-0BA8-441F-BB92-E27C9A3954B1}"/>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924" name="PoljeZBesedilom 27">
          <a:extLst>
            <a:ext uri="{FF2B5EF4-FFF2-40B4-BE49-F238E27FC236}">
              <a16:creationId xmlns:a16="http://schemas.microsoft.com/office/drawing/2014/main" id="{CE15DABE-4C49-454E-89BC-9DD58A1268A2}"/>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925" name="PoljeZBesedilom 22">
          <a:extLst>
            <a:ext uri="{FF2B5EF4-FFF2-40B4-BE49-F238E27FC236}">
              <a16:creationId xmlns:a16="http://schemas.microsoft.com/office/drawing/2014/main" id="{6CB7C4BB-795C-4751-9155-B0715D7DE96C}"/>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926" name="PoljeZBesedilom 24">
          <a:extLst>
            <a:ext uri="{FF2B5EF4-FFF2-40B4-BE49-F238E27FC236}">
              <a16:creationId xmlns:a16="http://schemas.microsoft.com/office/drawing/2014/main" id="{383350D5-C93A-435C-A03C-43DA5DED124D}"/>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1419</xdr:row>
      <xdr:rowOff>0</xdr:rowOff>
    </xdr:from>
    <xdr:ext cx="184731" cy="270072"/>
    <xdr:sp macro="" textlink="">
      <xdr:nvSpPr>
        <xdr:cNvPr id="927" name="PoljeZBesedilom 1">
          <a:extLst>
            <a:ext uri="{FF2B5EF4-FFF2-40B4-BE49-F238E27FC236}">
              <a16:creationId xmlns:a16="http://schemas.microsoft.com/office/drawing/2014/main" id="{BFB680EA-F43B-453D-A608-FD963E509B61}"/>
            </a:ext>
          </a:extLst>
        </xdr:cNvPr>
        <xdr:cNvSpPr txBox="1"/>
      </xdr:nvSpPr>
      <xdr:spPr>
        <a:xfrm>
          <a:off x="37230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0072"/>
    <xdr:sp macro="" textlink="">
      <xdr:nvSpPr>
        <xdr:cNvPr id="928" name="PoljeZBesedilom 23">
          <a:extLst>
            <a:ext uri="{FF2B5EF4-FFF2-40B4-BE49-F238E27FC236}">
              <a16:creationId xmlns:a16="http://schemas.microsoft.com/office/drawing/2014/main" id="{DABB8DD0-CBC5-485A-8E62-036C6DFB3577}"/>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0072"/>
    <xdr:sp macro="" textlink="">
      <xdr:nvSpPr>
        <xdr:cNvPr id="929" name="PoljeZBesedilom 25">
          <a:extLst>
            <a:ext uri="{FF2B5EF4-FFF2-40B4-BE49-F238E27FC236}">
              <a16:creationId xmlns:a16="http://schemas.microsoft.com/office/drawing/2014/main" id="{B72615D1-F615-4C9E-988C-8750152BC992}"/>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0072"/>
    <xdr:sp macro="" textlink="">
      <xdr:nvSpPr>
        <xdr:cNvPr id="930" name="PoljeZBesedilom 26">
          <a:extLst>
            <a:ext uri="{FF2B5EF4-FFF2-40B4-BE49-F238E27FC236}">
              <a16:creationId xmlns:a16="http://schemas.microsoft.com/office/drawing/2014/main" id="{FAB223E2-4A78-4F24-90D8-210F201C9F25}"/>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0072"/>
    <xdr:sp macro="" textlink="">
      <xdr:nvSpPr>
        <xdr:cNvPr id="931" name="PoljeZBesedilom 27">
          <a:extLst>
            <a:ext uri="{FF2B5EF4-FFF2-40B4-BE49-F238E27FC236}">
              <a16:creationId xmlns:a16="http://schemas.microsoft.com/office/drawing/2014/main" id="{FDDCEEE2-418F-4A3E-990D-853367B680A1}"/>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0072"/>
    <xdr:sp macro="" textlink="">
      <xdr:nvSpPr>
        <xdr:cNvPr id="932" name="PoljeZBesedilom 22">
          <a:extLst>
            <a:ext uri="{FF2B5EF4-FFF2-40B4-BE49-F238E27FC236}">
              <a16:creationId xmlns:a16="http://schemas.microsoft.com/office/drawing/2014/main" id="{12898336-9A55-4828-97EA-4A82908D29DC}"/>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0072"/>
    <xdr:sp macro="" textlink="">
      <xdr:nvSpPr>
        <xdr:cNvPr id="933" name="PoljeZBesedilom 24">
          <a:extLst>
            <a:ext uri="{FF2B5EF4-FFF2-40B4-BE49-F238E27FC236}">
              <a16:creationId xmlns:a16="http://schemas.microsoft.com/office/drawing/2014/main" id="{9069884B-9B3D-466E-ABE0-EEC7E0AD7109}"/>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1419</xdr:row>
      <xdr:rowOff>0</xdr:rowOff>
    </xdr:from>
    <xdr:ext cx="184731" cy="270072"/>
    <xdr:sp macro="" textlink="">
      <xdr:nvSpPr>
        <xdr:cNvPr id="934" name="PoljeZBesedilom 2">
          <a:extLst>
            <a:ext uri="{FF2B5EF4-FFF2-40B4-BE49-F238E27FC236}">
              <a16:creationId xmlns:a16="http://schemas.microsoft.com/office/drawing/2014/main" id="{4A5EB3B1-43DF-416B-ACA9-915C60BF2AD9}"/>
            </a:ext>
          </a:extLst>
        </xdr:cNvPr>
        <xdr:cNvSpPr txBox="1"/>
      </xdr:nvSpPr>
      <xdr:spPr>
        <a:xfrm>
          <a:off x="3683000"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935" name="PoljeZBesedilom 172">
          <a:extLst>
            <a:ext uri="{FF2B5EF4-FFF2-40B4-BE49-F238E27FC236}">
              <a16:creationId xmlns:a16="http://schemas.microsoft.com/office/drawing/2014/main" id="{E3DF0BCF-73ED-4132-A662-89F6AA6D81A5}"/>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936" name="PoljeZBesedilom 173">
          <a:extLst>
            <a:ext uri="{FF2B5EF4-FFF2-40B4-BE49-F238E27FC236}">
              <a16:creationId xmlns:a16="http://schemas.microsoft.com/office/drawing/2014/main" id="{6C3D0BC6-65AD-47AC-821F-65E0B5C73CF9}"/>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937" name="PoljeZBesedilom 174">
          <a:extLst>
            <a:ext uri="{FF2B5EF4-FFF2-40B4-BE49-F238E27FC236}">
              <a16:creationId xmlns:a16="http://schemas.microsoft.com/office/drawing/2014/main" id="{F48D6EB2-06B5-48FB-ACE5-4E6A90FF229C}"/>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938" name="PoljeZBesedilom 175">
          <a:extLst>
            <a:ext uri="{FF2B5EF4-FFF2-40B4-BE49-F238E27FC236}">
              <a16:creationId xmlns:a16="http://schemas.microsoft.com/office/drawing/2014/main" id="{79E2F124-A33E-4880-A0BA-0A2245350450}"/>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939" name="PoljeZBesedilom 176">
          <a:extLst>
            <a:ext uri="{FF2B5EF4-FFF2-40B4-BE49-F238E27FC236}">
              <a16:creationId xmlns:a16="http://schemas.microsoft.com/office/drawing/2014/main" id="{7896913C-A26A-4744-AF13-046FF80DF074}"/>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940" name="PoljeZBesedilom 177">
          <a:extLst>
            <a:ext uri="{FF2B5EF4-FFF2-40B4-BE49-F238E27FC236}">
              <a16:creationId xmlns:a16="http://schemas.microsoft.com/office/drawing/2014/main" id="{933E9F39-3533-4C5B-A04B-23D7E49644F7}"/>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941" name="PoljeZBesedilom 12">
          <a:extLst>
            <a:ext uri="{FF2B5EF4-FFF2-40B4-BE49-F238E27FC236}">
              <a16:creationId xmlns:a16="http://schemas.microsoft.com/office/drawing/2014/main" id="{9D12B71C-BB76-4E0B-BA36-105DB8A45FD9}"/>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942" name="PoljeZBesedilom 13">
          <a:extLst>
            <a:ext uri="{FF2B5EF4-FFF2-40B4-BE49-F238E27FC236}">
              <a16:creationId xmlns:a16="http://schemas.microsoft.com/office/drawing/2014/main" id="{7B6C58A5-DC21-4AFF-8F0A-B06B940EB1B8}"/>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943" name="PoljeZBesedilom 14">
          <a:extLst>
            <a:ext uri="{FF2B5EF4-FFF2-40B4-BE49-F238E27FC236}">
              <a16:creationId xmlns:a16="http://schemas.microsoft.com/office/drawing/2014/main" id="{E0B8617F-1604-4D26-B866-6E29430D7B77}"/>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944" name="PoljeZBesedilom 15">
          <a:extLst>
            <a:ext uri="{FF2B5EF4-FFF2-40B4-BE49-F238E27FC236}">
              <a16:creationId xmlns:a16="http://schemas.microsoft.com/office/drawing/2014/main" id="{3914E3A6-BA9C-4EB2-AF77-9615C51DCCAF}"/>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945" name="PoljeZBesedilom 22">
          <a:extLst>
            <a:ext uri="{FF2B5EF4-FFF2-40B4-BE49-F238E27FC236}">
              <a16:creationId xmlns:a16="http://schemas.microsoft.com/office/drawing/2014/main" id="{CC63FF73-65C9-4D5C-8471-0E45B3CEAFCF}"/>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946" name="PoljeZBesedilom 24">
          <a:extLst>
            <a:ext uri="{FF2B5EF4-FFF2-40B4-BE49-F238E27FC236}">
              <a16:creationId xmlns:a16="http://schemas.microsoft.com/office/drawing/2014/main" id="{FDB73A46-D773-4969-9D9C-82D40757B6EA}"/>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1419</xdr:row>
      <xdr:rowOff>0</xdr:rowOff>
    </xdr:from>
    <xdr:ext cx="184731" cy="267040"/>
    <xdr:sp macro="" textlink="">
      <xdr:nvSpPr>
        <xdr:cNvPr id="947" name="PoljeZBesedilom 1">
          <a:extLst>
            <a:ext uri="{FF2B5EF4-FFF2-40B4-BE49-F238E27FC236}">
              <a16:creationId xmlns:a16="http://schemas.microsoft.com/office/drawing/2014/main" id="{2159A94B-DCC8-4D24-93B4-CCCCCE2159AC}"/>
            </a:ext>
          </a:extLst>
        </xdr:cNvPr>
        <xdr:cNvSpPr txBox="1"/>
      </xdr:nvSpPr>
      <xdr:spPr>
        <a:xfrm>
          <a:off x="3723005" y="273812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948" name="PoljeZBesedilom 4">
          <a:extLst>
            <a:ext uri="{FF2B5EF4-FFF2-40B4-BE49-F238E27FC236}">
              <a16:creationId xmlns:a16="http://schemas.microsoft.com/office/drawing/2014/main" id="{1CD46E02-534C-4980-A4A5-E643DEB6612C}"/>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949" name="PoljeZBesedilom 5">
          <a:extLst>
            <a:ext uri="{FF2B5EF4-FFF2-40B4-BE49-F238E27FC236}">
              <a16:creationId xmlns:a16="http://schemas.microsoft.com/office/drawing/2014/main" id="{221F4F0F-CA76-4697-BCDB-E0E6032A777B}"/>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950" name="PoljeZBesedilom 6">
          <a:extLst>
            <a:ext uri="{FF2B5EF4-FFF2-40B4-BE49-F238E27FC236}">
              <a16:creationId xmlns:a16="http://schemas.microsoft.com/office/drawing/2014/main" id="{14ED8816-1883-4638-82D0-C15DEB57EA15}"/>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951" name="PoljeZBesedilom 7">
          <a:extLst>
            <a:ext uri="{FF2B5EF4-FFF2-40B4-BE49-F238E27FC236}">
              <a16:creationId xmlns:a16="http://schemas.microsoft.com/office/drawing/2014/main" id="{34B93B43-F862-4483-AF88-5FA8A24FF817}"/>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952" name="PoljeZBesedilom 8">
          <a:extLst>
            <a:ext uri="{FF2B5EF4-FFF2-40B4-BE49-F238E27FC236}">
              <a16:creationId xmlns:a16="http://schemas.microsoft.com/office/drawing/2014/main" id="{2AA2AAFA-0691-4935-9B43-06568741899A}"/>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953" name="PoljeZBesedilom 9">
          <a:extLst>
            <a:ext uri="{FF2B5EF4-FFF2-40B4-BE49-F238E27FC236}">
              <a16:creationId xmlns:a16="http://schemas.microsoft.com/office/drawing/2014/main" id="{854613CA-CF7B-43B8-B9A0-EE2EBEABE907}"/>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954" name="PoljeZBesedilom 12">
          <a:extLst>
            <a:ext uri="{FF2B5EF4-FFF2-40B4-BE49-F238E27FC236}">
              <a16:creationId xmlns:a16="http://schemas.microsoft.com/office/drawing/2014/main" id="{D88E02DB-58EF-4929-9834-82D4302A04AF}"/>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955" name="PoljeZBesedilom 13">
          <a:extLst>
            <a:ext uri="{FF2B5EF4-FFF2-40B4-BE49-F238E27FC236}">
              <a16:creationId xmlns:a16="http://schemas.microsoft.com/office/drawing/2014/main" id="{0EB7F683-DFCD-43AD-B95F-C3800F9FF04B}"/>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956" name="PoljeZBesedilom 14">
          <a:extLst>
            <a:ext uri="{FF2B5EF4-FFF2-40B4-BE49-F238E27FC236}">
              <a16:creationId xmlns:a16="http://schemas.microsoft.com/office/drawing/2014/main" id="{33B820AC-0C5B-440C-B979-8BE3AF3C7434}"/>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957" name="PoljeZBesedilom 15">
          <a:extLst>
            <a:ext uri="{FF2B5EF4-FFF2-40B4-BE49-F238E27FC236}">
              <a16:creationId xmlns:a16="http://schemas.microsoft.com/office/drawing/2014/main" id="{C0C133BF-EECB-4A1C-9A8C-BA073AC68493}"/>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958" name="PoljeZBesedilom 22">
          <a:extLst>
            <a:ext uri="{FF2B5EF4-FFF2-40B4-BE49-F238E27FC236}">
              <a16:creationId xmlns:a16="http://schemas.microsoft.com/office/drawing/2014/main" id="{ED100468-3B7C-4CCD-B127-2D9BC109BDAD}"/>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959" name="PoljeZBesedilom 24">
          <a:extLst>
            <a:ext uri="{FF2B5EF4-FFF2-40B4-BE49-F238E27FC236}">
              <a16:creationId xmlns:a16="http://schemas.microsoft.com/office/drawing/2014/main" id="{4FCCBE7C-58F4-4DF9-8CF5-56DF55B3CD99}"/>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1419</xdr:row>
      <xdr:rowOff>0</xdr:rowOff>
    </xdr:from>
    <xdr:ext cx="184731" cy="274895"/>
    <xdr:sp macro="" textlink="">
      <xdr:nvSpPr>
        <xdr:cNvPr id="960" name="PoljeZBesedilom 1">
          <a:extLst>
            <a:ext uri="{FF2B5EF4-FFF2-40B4-BE49-F238E27FC236}">
              <a16:creationId xmlns:a16="http://schemas.microsoft.com/office/drawing/2014/main" id="{7AA10DC1-A176-44CC-915D-44D6318CA000}"/>
            </a:ext>
          </a:extLst>
        </xdr:cNvPr>
        <xdr:cNvSpPr txBox="1"/>
      </xdr:nvSpPr>
      <xdr:spPr>
        <a:xfrm>
          <a:off x="37230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1419</xdr:row>
      <xdr:rowOff>0</xdr:rowOff>
    </xdr:from>
    <xdr:ext cx="184731" cy="267040"/>
    <xdr:sp macro="" textlink="">
      <xdr:nvSpPr>
        <xdr:cNvPr id="961" name="PoljeZBesedilom 1">
          <a:extLst>
            <a:ext uri="{FF2B5EF4-FFF2-40B4-BE49-F238E27FC236}">
              <a16:creationId xmlns:a16="http://schemas.microsoft.com/office/drawing/2014/main" id="{B8489938-CA42-4ECD-BF4B-9DBEB348D55E}"/>
            </a:ext>
          </a:extLst>
        </xdr:cNvPr>
        <xdr:cNvSpPr txBox="1"/>
      </xdr:nvSpPr>
      <xdr:spPr>
        <a:xfrm>
          <a:off x="3723005" y="273812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70859"/>
    <xdr:sp macro="" textlink="">
      <xdr:nvSpPr>
        <xdr:cNvPr id="962" name="PoljeZBesedilom 1">
          <a:extLst>
            <a:ext uri="{FF2B5EF4-FFF2-40B4-BE49-F238E27FC236}">
              <a16:creationId xmlns:a16="http://schemas.microsoft.com/office/drawing/2014/main" id="{C04F5283-B0D6-4F26-AC29-1D78B3203674}"/>
            </a:ext>
          </a:extLst>
        </xdr:cNvPr>
        <xdr:cNvSpPr txBox="1"/>
      </xdr:nvSpPr>
      <xdr:spPr>
        <a:xfrm>
          <a:off x="3723005" y="3133725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963" name="PoljeZBesedilom 4">
          <a:extLst>
            <a:ext uri="{FF2B5EF4-FFF2-40B4-BE49-F238E27FC236}">
              <a16:creationId xmlns:a16="http://schemas.microsoft.com/office/drawing/2014/main" id="{1E2824E4-6D8D-417C-AE83-812DE30E76F8}"/>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964" name="PoljeZBesedilom 5">
          <a:extLst>
            <a:ext uri="{FF2B5EF4-FFF2-40B4-BE49-F238E27FC236}">
              <a16:creationId xmlns:a16="http://schemas.microsoft.com/office/drawing/2014/main" id="{42CA4D5E-9B0A-43BD-A4F5-D0743130A21A}"/>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965" name="PoljeZBesedilom 6">
          <a:extLst>
            <a:ext uri="{FF2B5EF4-FFF2-40B4-BE49-F238E27FC236}">
              <a16:creationId xmlns:a16="http://schemas.microsoft.com/office/drawing/2014/main" id="{38EEE63E-6854-4E9D-B0B7-C1EDC446893A}"/>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966" name="PoljeZBesedilom 7">
          <a:extLst>
            <a:ext uri="{FF2B5EF4-FFF2-40B4-BE49-F238E27FC236}">
              <a16:creationId xmlns:a16="http://schemas.microsoft.com/office/drawing/2014/main" id="{95E6206E-B95B-449D-ACC1-BFFA5F6A61EB}"/>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967" name="PoljeZBesedilom 8">
          <a:extLst>
            <a:ext uri="{FF2B5EF4-FFF2-40B4-BE49-F238E27FC236}">
              <a16:creationId xmlns:a16="http://schemas.microsoft.com/office/drawing/2014/main" id="{17794E66-10CC-4999-AF99-252231505C7C}"/>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968" name="PoljeZBesedilom 9">
          <a:extLst>
            <a:ext uri="{FF2B5EF4-FFF2-40B4-BE49-F238E27FC236}">
              <a16:creationId xmlns:a16="http://schemas.microsoft.com/office/drawing/2014/main" id="{E3F0CB60-E4DB-4696-91F1-270AAB32D52E}"/>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969" name="PoljeZBesedilom 12">
          <a:extLst>
            <a:ext uri="{FF2B5EF4-FFF2-40B4-BE49-F238E27FC236}">
              <a16:creationId xmlns:a16="http://schemas.microsoft.com/office/drawing/2014/main" id="{C88FDDAE-6D75-4B94-AE9C-1825CC9BD354}"/>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970" name="PoljeZBesedilom 13">
          <a:extLst>
            <a:ext uri="{FF2B5EF4-FFF2-40B4-BE49-F238E27FC236}">
              <a16:creationId xmlns:a16="http://schemas.microsoft.com/office/drawing/2014/main" id="{0125F192-5510-4E52-88E4-BACB4E439019}"/>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971" name="PoljeZBesedilom 14">
          <a:extLst>
            <a:ext uri="{FF2B5EF4-FFF2-40B4-BE49-F238E27FC236}">
              <a16:creationId xmlns:a16="http://schemas.microsoft.com/office/drawing/2014/main" id="{DEB2C1AB-5B80-4103-96EF-2788891D0AEB}"/>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972" name="PoljeZBesedilom 15">
          <a:extLst>
            <a:ext uri="{FF2B5EF4-FFF2-40B4-BE49-F238E27FC236}">
              <a16:creationId xmlns:a16="http://schemas.microsoft.com/office/drawing/2014/main" id="{D85772E0-8F57-427C-B679-8EE582926705}"/>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973" name="PoljeZBesedilom 22">
          <a:extLst>
            <a:ext uri="{FF2B5EF4-FFF2-40B4-BE49-F238E27FC236}">
              <a16:creationId xmlns:a16="http://schemas.microsoft.com/office/drawing/2014/main" id="{0966E95A-83A9-4801-9FA8-A085AA43F51C}"/>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974" name="PoljeZBesedilom 24">
          <a:extLst>
            <a:ext uri="{FF2B5EF4-FFF2-40B4-BE49-F238E27FC236}">
              <a16:creationId xmlns:a16="http://schemas.microsoft.com/office/drawing/2014/main" id="{B7BD90D1-A608-4503-B1DD-C62F9FDDC4C6}"/>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72603"/>
    <xdr:sp macro="" textlink="">
      <xdr:nvSpPr>
        <xdr:cNvPr id="975" name="PoljeZBesedilom 1">
          <a:extLst>
            <a:ext uri="{FF2B5EF4-FFF2-40B4-BE49-F238E27FC236}">
              <a16:creationId xmlns:a16="http://schemas.microsoft.com/office/drawing/2014/main" id="{408104D9-1514-49C7-B8A7-1480AEC3BD51}"/>
            </a:ext>
          </a:extLst>
        </xdr:cNvPr>
        <xdr:cNvSpPr txBox="1"/>
      </xdr:nvSpPr>
      <xdr:spPr>
        <a:xfrm>
          <a:off x="3723005" y="3133725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976" name="PoljeZBesedilom 23">
          <a:extLst>
            <a:ext uri="{FF2B5EF4-FFF2-40B4-BE49-F238E27FC236}">
              <a16:creationId xmlns:a16="http://schemas.microsoft.com/office/drawing/2014/main" id="{BFCA0038-4699-43D4-A58B-67183C6B4986}"/>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977" name="PoljeZBesedilom 25">
          <a:extLst>
            <a:ext uri="{FF2B5EF4-FFF2-40B4-BE49-F238E27FC236}">
              <a16:creationId xmlns:a16="http://schemas.microsoft.com/office/drawing/2014/main" id="{6E36FA54-13ED-4BAC-8590-DF4CCAB56200}"/>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978" name="PoljeZBesedilom 26">
          <a:extLst>
            <a:ext uri="{FF2B5EF4-FFF2-40B4-BE49-F238E27FC236}">
              <a16:creationId xmlns:a16="http://schemas.microsoft.com/office/drawing/2014/main" id="{5588477D-41F9-46F9-8E77-7E35B0070312}"/>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979" name="PoljeZBesedilom 27">
          <a:extLst>
            <a:ext uri="{FF2B5EF4-FFF2-40B4-BE49-F238E27FC236}">
              <a16:creationId xmlns:a16="http://schemas.microsoft.com/office/drawing/2014/main" id="{B4DA1332-A954-45E7-8F16-22A6F4D36EFE}"/>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980" name="PoljeZBesedilom 22">
          <a:extLst>
            <a:ext uri="{FF2B5EF4-FFF2-40B4-BE49-F238E27FC236}">
              <a16:creationId xmlns:a16="http://schemas.microsoft.com/office/drawing/2014/main" id="{40CDC697-9151-43CC-9E5B-9D639107612E}"/>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981" name="PoljeZBesedilom 24">
          <a:extLst>
            <a:ext uri="{FF2B5EF4-FFF2-40B4-BE49-F238E27FC236}">
              <a16:creationId xmlns:a16="http://schemas.microsoft.com/office/drawing/2014/main" id="{21441019-3A4F-473E-BEA3-9D8AA3370A9F}"/>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70072"/>
    <xdr:sp macro="" textlink="">
      <xdr:nvSpPr>
        <xdr:cNvPr id="982" name="PoljeZBesedilom 1">
          <a:extLst>
            <a:ext uri="{FF2B5EF4-FFF2-40B4-BE49-F238E27FC236}">
              <a16:creationId xmlns:a16="http://schemas.microsoft.com/office/drawing/2014/main" id="{CC1DB611-FC33-4826-95D8-1292B9EBF4D0}"/>
            </a:ext>
          </a:extLst>
        </xdr:cNvPr>
        <xdr:cNvSpPr txBox="1"/>
      </xdr:nvSpPr>
      <xdr:spPr>
        <a:xfrm>
          <a:off x="37230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983" name="PoljeZBesedilom 23">
          <a:extLst>
            <a:ext uri="{FF2B5EF4-FFF2-40B4-BE49-F238E27FC236}">
              <a16:creationId xmlns:a16="http://schemas.microsoft.com/office/drawing/2014/main" id="{B638013C-7EFD-4EF1-8572-297374CA37E8}"/>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984" name="PoljeZBesedilom 25">
          <a:extLst>
            <a:ext uri="{FF2B5EF4-FFF2-40B4-BE49-F238E27FC236}">
              <a16:creationId xmlns:a16="http://schemas.microsoft.com/office/drawing/2014/main" id="{EB4FB8B6-7584-437A-95A9-898EF7575F5A}"/>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985" name="PoljeZBesedilom 26">
          <a:extLst>
            <a:ext uri="{FF2B5EF4-FFF2-40B4-BE49-F238E27FC236}">
              <a16:creationId xmlns:a16="http://schemas.microsoft.com/office/drawing/2014/main" id="{6A4D035E-D684-4E3C-944A-C4E7D7ADAB7A}"/>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986" name="PoljeZBesedilom 27">
          <a:extLst>
            <a:ext uri="{FF2B5EF4-FFF2-40B4-BE49-F238E27FC236}">
              <a16:creationId xmlns:a16="http://schemas.microsoft.com/office/drawing/2014/main" id="{7511D332-8406-432B-96B9-C93179453664}"/>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987" name="PoljeZBesedilom 22">
          <a:extLst>
            <a:ext uri="{FF2B5EF4-FFF2-40B4-BE49-F238E27FC236}">
              <a16:creationId xmlns:a16="http://schemas.microsoft.com/office/drawing/2014/main" id="{8FB2F41F-918C-4089-8182-24E0ED6913E7}"/>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988" name="PoljeZBesedilom 24">
          <a:extLst>
            <a:ext uri="{FF2B5EF4-FFF2-40B4-BE49-F238E27FC236}">
              <a16:creationId xmlns:a16="http://schemas.microsoft.com/office/drawing/2014/main" id="{CAA62195-9B78-4CAB-95F9-003ED289C3EB}"/>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1444</xdr:row>
      <xdr:rowOff>0</xdr:rowOff>
    </xdr:from>
    <xdr:ext cx="184731" cy="270072"/>
    <xdr:sp macro="" textlink="">
      <xdr:nvSpPr>
        <xdr:cNvPr id="989" name="PoljeZBesedilom 2">
          <a:extLst>
            <a:ext uri="{FF2B5EF4-FFF2-40B4-BE49-F238E27FC236}">
              <a16:creationId xmlns:a16="http://schemas.microsoft.com/office/drawing/2014/main" id="{1FE58ED0-A076-42EA-BDC3-8BD8A47E019A}"/>
            </a:ext>
          </a:extLst>
        </xdr:cNvPr>
        <xdr:cNvSpPr txBox="1"/>
      </xdr:nvSpPr>
      <xdr:spPr>
        <a:xfrm>
          <a:off x="3683000"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990" name="PoljeZBesedilom 172">
          <a:extLst>
            <a:ext uri="{FF2B5EF4-FFF2-40B4-BE49-F238E27FC236}">
              <a16:creationId xmlns:a16="http://schemas.microsoft.com/office/drawing/2014/main" id="{C511EE71-8119-41E7-A9E8-679C1A9090DC}"/>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991" name="PoljeZBesedilom 173">
          <a:extLst>
            <a:ext uri="{FF2B5EF4-FFF2-40B4-BE49-F238E27FC236}">
              <a16:creationId xmlns:a16="http://schemas.microsoft.com/office/drawing/2014/main" id="{05A9374C-DDCF-4447-81A0-EBBA5A60E5DA}"/>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992" name="PoljeZBesedilom 174">
          <a:extLst>
            <a:ext uri="{FF2B5EF4-FFF2-40B4-BE49-F238E27FC236}">
              <a16:creationId xmlns:a16="http://schemas.microsoft.com/office/drawing/2014/main" id="{0EE2D2DA-B858-417C-B8ED-1E7DBCD37889}"/>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993" name="PoljeZBesedilom 175">
          <a:extLst>
            <a:ext uri="{FF2B5EF4-FFF2-40B4-BE49-F238E27FC236}">
              <a16:creationId xmlns:a16="http://schemas.microsoft.com/office/drawing/2014/main" id="{A87A3CF3-EDC2-4BF6-A5CD-D0E357E689AC}"/>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994" name="PoljeZBesedilom 176">
          <a:extLst>
            <a:ext uri="{FF2B5EF4-FFF2-40B4-BE49-F238E27FC236}">
              <a16:creationId xmlns:a16="http://schemas.microsoft.com/office/drawing/2014/main" id="{5F01EC03-6D88-4627-A2F0-303ADEDD84C0}"/>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995" name="PoljeZBesedilom 177">
          <a:extLst>
            <a:ext uri="{FF2B5EF4-FFF2-40B4-BE49-F238E27FC236}">
              <a16:creationId xmlns:a16="http://schemas.microsoft.com/office/drawing/2014/main" id="{B252D820-7092-4F1F-A026-01A9A1E57356}"/>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996" name="PoljeZBesedilom 12">
          <a:extLst>
            <a:ext uri="{FF2B5EF4-FFF2-40B4-BE49-F238E27FC236}">
              <a16:creationId xmlns:a16="http://schemas.microsoft.com/office/drawing/2014/main" id="{62F59097-32A3-4D51-84CA-61594ABBBC57}"/>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997" name="PoljeZBesedilom 13">
          <a:extLst>
            <a:ext uri="{FF2B5EF4-FFF2-40B4-BE49-F238E27FC236}">
              <a16:creationId xmlns:a16="http://schemas.microsoft.com/office/drawing/2014/main" id="{93C56FD6-05A1-4A55-BC03-75C6AC522E69}"/>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998" name="PoljeZBesedilom 14">
          <a:extLst>
            <a:ext uri="{FF2B5EF4-FFF2-40B4-BE49-F238E27FC236}">
              <a16:creationId xmlns:a16="http://schemas.microsoft.com/office/drawing/2014/main" id="{99636E47-6E00-4C22-93B9-B414CD0398E8}"/>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999" name="PoljeZBesedilom 15">
          <a:extLst>
            <a:ext uri="{FF2B5EF4-FFF2-40B4-BE49-F238E27FC236}">
              <a16:creationId xmlns:a16="http://schemas.microsoft.com/office/drawing/2014/main" id="{ED50CF8B-2FDB-47AC-91CC-53431FF93CA6}"/>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1000" name="PoljeZBesedilom 22">
          <a:extLst>
            <a:ext uri="{FF2B5EF4-FFF2-40B4-BE49-F238E27FC236}">
              <a16:creationId xmlns:a16="http://schemas.microsoft.com/office/drawing/2014/main" id="{AA9FDD0D-F5B2-4EA0-8F58-C2E4C8A87576}"/>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1001" name="PoljeZBesedilom 24">
          <a:extLst>
            <a:ext uri="{FF2B5EF4-FFF2-40B4-BE49-F238E27FC236}">
              <a16:creationId xmlns:a16="http://schemas.microsoft.com/office/drawing/2014/main" id="{30177A3E-3D93-4D51-A68C-1B73022A22E2}"/>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67040"/>
    <xdr:sp macro="" textlink="">
      <xdr:nvSpPr>
        <xdr:cNvPr id="1002" name="PoljeZBesedilom 1">
          <a:extLst>
            <a:ext uri="{FF2B5EF4-FFF2-40B4-BE49-F238E27FC236}">
              <a16:creationId xmlns:a16="http://schemas.microsoft.com/office/drawing/2014/main" id="{4F6ADC49-2427-4885-A64C-EE9B6A4919FD}"/>
            </a:ext>
          </a:extLst>
        </xdr:cNvPr>
        <xdr:cNvSpPr txBox="1"/>
      </xdr:nvSpPr>
      <xdr:spPr>
        <a:xfrm>
          <a:off x="3723005" y="313372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003" name="PoljeZBesedilom 4">
          <a:extLst>
            <a:ext uri="{FF2B5EF4-FFF2-40B4-BE49-F238E27FC236}">
              <a16:creationId xmlns:a16="http://schemas.microsoft.com/office/drawing/2014/main" id="{43E87D09-CB96-481D-A5B3-D4AB9E296575}"/>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004" name="PoljeZBesedilom 5">
          <a:extLst>
            <a:ext uri="{FF2B5EF4-FFF2-40B4-BE49-F238E27FC236}">
              <a16:creationId xmlns:a16="http://schemas.microsoft.com/office/drawing/2014/main" id="{AC492722-18CF-4904-88B2-848A5E7C26A3}"/>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005" name="PoljeZBesedilom 6">
          <a:extLst>
            <a:ext uri="{FF2B5EF4-FFF2-40B4-BE49-F238E27FC236}">
              <a16:creationId xmlns:a16="http://schemas.microsoft.com/office/drawing/2014/main" id="{87FA585E-6D91-49DE-B438-899D1D3E751A}"/>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006" name="PoljeZBesedilom 7">
          <a:extLst>
            <a:ext uri="{FF2B5EF4-FFF2-40B4-BE49-F238E27FC236}">
              <a16:creationId xmlns:a16="http://schemas.microsoft.com/office/drawing/2014/main" id="{678ADAAB-6597-4463-818C-A3F34ACF656A}"/>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007" name="PoljeZBesedilom 8">
          <a:extLst>
            <a:ext uri="{FF2B5EF4-FFF2-40B4-BE49-F238E27FC236}">
              <a16:creationId xmlns:a16="http://schemas.microsoft.com/office/drawing/2014/main" id="{38EFF075-5430-41E1-A56F-94F8122F0888}"/>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008" name="PoljeZBesedilom 9">
          <a:extLst>
            <a:ext uri="{FF2B5EF4-FFF2-40B4-BE49-F238E27FC236}">
              <a16:creationId xmlns:a16="http://schemas.microsoft.com/office/drawing/2014/main" id="{2BC62100-690D-4ACC-9F6E-A44C2CDCBD01}"/>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009" name="PoljeZBesedilom 12">
          <a:extLst>
            <a:ext uri="{FF2B5EF4-FFF2-40B4-BE49-F238E27FC236}">
              <a16:creationId xmlns:a16="http://schemas.microsoft.com/office/drawing/2014/main" id="{A147712E-25CD-4EBE-9DEE-3F38A9F4DF65}"/>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010" name="PoljeZBesedilom 13">
          <a:extLst>
            <a:ext uri="{FF2B5EF4-FFF2-40B4-BE49-F238E27FC236}">
              <a16:creationId xmlns:a16="http://schemas.microsoft.com/office/drawing/2014/main" id="{A54F1DDD-2B3C-4C75-BB12-130DBA86D588}"/>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011" name="PoljeZBesedilom 14">
          <a:extLst>
            <a:ext uri="{FF2B5EF4-FFF2-40B4-BE49-F238E27FC236}">
              <a16:creationId xmlns:a16="http://schemas.microsoft.com/office/drawing/2014/main" id="{1A3F2D69-2638-4106-891A-E6D2CDAE8797}"/>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012" name="PoljeZBesedilom 15">
          <a:extLst>
            <a:ext uri="{FF2B5EF4-FFF2-40B4-BE49-F238E27FC236}">
              <a16:creationId xmlns:a16="http://schemas.microsoft.com/office/drawing/2014/main" id="{CBD6E6BD-6B40-46CB-B933-E98AA48BAF3A}"/>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013" name="PoljeZBesedilom 22">
          <a:extLst>
            <a:ext uri="{FF2B5EF4-FFF2-40B4-BE49-F238E27FC236}">
              <a16:creationId xmlns:a16="http://schemas.microsoft.com/office/drawing/2014/main" id="{DB05D073-A3A5-4F8C-BF35-3DA0B5A7DA5D}"/>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014" name="PoljeZBesedilom 24">
          <a:extLst>
            <a:ext uri="{FF2B5EF4-FFF2-40B4-BE49-F238E27FC236}">
              <a16:creationId xmlns:a16="http://schemas.microsoft.com/office/drawing/2014/main" id="{E4F61F10-EC23-4838-9B10-C7079B8494C1}"/>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74895"/>
    <xdr:sp macro="" textlink="">
      <xdr:nvSpPr>
        <xdr:cNvPr id="1015" name="PoljeZBesedilom 1">
          <a:extLst>
            <a:ext uri="{FF2B5EF4-FFF2-40B4-BE49-F238E27FC236}">
              <a16:creationId xmlns:a16="http://schemas.microsoft.com/office/drawing/2014/main" id="{022E837D-381F-414A-BDD1-F57934DA2CF0}"/>
            </a:ext>
          </a:extLst>
        </xdr:cNvPr>
        <xdr:cNvSpPr txBox="1"/>
      </xdr:nvSpPr>
      <xdr:spPr>
        <a:xfrm>
          <a:off x="37230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67040"/>
    <xdr:sp macro="" textlink="">
      <xdr:nvSpPr>
        <xdr:cNvPr id="1016" name="PoljeZBesedilom 1">
          <a:extLst>
            <a:ext uri="{FF2B5EF4-FFF2-40B4-BE49-F238E27FC236}">
              <a16:creationId xmlns:a16="http://schemas.microsoft.com/office/drawing/2014/main" id="{5DB16A16-6144-4F6E-8AA8-F085229D6CDC}"/>
            </a:ext>
          </a:extLst>
        </xdr:cNvPr>
        <xdr:cNvSpPr txBox="1"/>
      </xdr:nvSpPr>
      <xdr:spPr>
        <a:xfrm>
          <a:off x="3723005" y="313372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1456</xdr:row>
      <xdr:rowOff>0</xdr:rowOff>
    </xdr:from>
    <xdr:ext cx="184731" cy="270859"/>
    <xdr:sp macro="" textlink="">
      <xdr:nvSpPr>
        <xdr:cNvPr id="1017" name="PoljeZBesedilom 1">
          <a:extLst>
            <a:ext uri="{FF2B5EF4-FFF2-40B4-BE49-F238E27FC236}">
              <a16:creationId xmlns:a16="http://schemas.microsoft.com/office/drawing/2014/main" id="{3D3A446D-3B9A-4B4B-A0D7-7D38179BC19B}"/>
            </a:ext>
          </a:extLst>
        </xdr:cNvPr>
        <xdr:cNvSpPr txBox="1"/>
      </xdr:nvSpPr>
      <xdr:spPr>
        <a:xfrm>
          <a:off x="3723005" y="3312795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1018" name="PoljeZBesedilom 4">
          <a:extLst>
            <a:ext uri="{FF2B5EF4-FFF2-40B4-BE49-F238E27FC236}">
              <a16:creationId xmlns:a16="http://schemas.microsoft.com/office/drawing/2014/main" id="{C7DB1194-50FB-4DAE-BF0E-8EE0DDAB732C}"/>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1019" name="PoljeZBesedilom 5">
          <a:extLst>
            <a:ext uri="{FF2B5EF4-FFF2-40B4-BE49-F238E27FC236}">
              <a16:creationId xmlns:a16="http://schemas.microsoft.com/office/drawing/2014/main" id="{977D1172-2B8D-47BD-A9B8-44CBC13526EF}"/>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1020" name="PoljeZBesedilom 6">
          <a:extLst>
            <a:ext uri="{FF2B5EF4-FFF2-40B4-BE49-F238E27FC236}">
              <a16:creationId xmlns:a16="http://schemas.microsoft.com/office/drawing/2014/main" id="{BFFB2CEF-EA0C-4754-80A7-1E2BFE7F8FC5}"/>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1021" name="PoljeZBesedilom 7">
          <a:extLst>
            <a:ext uri="{FF2B5EF4-FFF2-40B4-BE49-F238E27FC236}">
              <a16:creationId xmlns:a16="http://schemas.microsoft.com/office/drawing/2014/main" id="{1D803FE6-019A-43D8-A0F3-816601D1944A}"/>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1022" name="PoljeZBesedilom 8">
          <a:extLst>
            <a:ext uri="{FF2B5EF4-FFF2-40B4-BE49-F238E27FC236}">
              <a16:creationId xmlns:a16="http://schemas.microsoft.com/office/drawing/2014/main" id="{D8546C6D-4E4F-43F9-B8FA-9F8E51120690}"/>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1023" name="PoljeZBesedilom 9">
          <a:extLst>
            <a:ext uri="{FF2B5EF4-FFF2-40B4-BE49-F238E27FC236}">
              <a16:creationId xmlns:a16="http://schemas.microsoft.com/office/drawing/2014/main" id="{24267ABE-BEFD-4355-ADCF-9A6B01DA414D}"/>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1024" name="PoljeZBesedilom 12">
          <a:extLst>
            <a:ext uri="{FF2B5EF4-FFF2-40B4-BE49-F238E27FC236}">
              <a16:creationId xmlns:a16="http://schemas.microsoft.com/office/drawing/2014/main" id="{3EC5A428-4961-4AC0-8996-2EB6A1FB86EB}"/>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1025" name="PoljeZBesedilom 13">
          <a:extLst>
            <a:ext uri="{FF2B5EF4-FFF2-40B4-BE49-F238E27FC236}">
              <a16:creationId xmlns:a16="http://schemas.microsoft.com/office/drawing/2014/main" id="{8C3C61CC-BF6A-452F-B6AA-598F498DC587}"/>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1026" name="PoljeZBesedilom 14">
          <a:extLst>
            <a:ext uri="{FF2B5EF4-FFF2-40B4-BE49-F238E27FC236}">
              <a16:creationId xmlns:a16="http://schemas.microsoft.com/office/drawing/2014/main" id="{43B8E538-9002-4B40-AEE0-F74356C053E0}"/>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1027" name="PoljeZBesedilom 15">
          <a:extLst>
            <a:ext uri="{FF2B5EF4-FFF2-40B4-BE49-F238E27FC236}">
              <a16:creationId xmlns:a16="http://schemas.microsoft.com/office/drawing/2014/main" id="{A69C534A-B2A9-4400-AC8B-17407A92FC18}"/>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1028" name="PoljeZBesedilom 22">
          <a:extLst>
            <a:ext uri="{FF2B5EF4-FFF2-40B4-BE49-F238E27FC236}">
              <a16:creationId xmlns:a16="http://schemas.microsoft.com/office/drawing/2014/main" id="{10DEC04D-9579-49BE-8FE5-F3FEA659CD87}"/>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1029" name="PoljeZBesedilom 24">
          <a:extLst>
            <a:ext uri="{FF2B5EF4-FFF2-40B4-BE49-F238E27FC236}">
              <a16:creationId xmlns:a16="http://schemas.microsoft.com/office/drawing/2014/main" id="{BD9FCCC2-7C1C-4DFC-9D79-DACD8AE14464}"/>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1456</xdr:row>
      <xdr:rowOff>0</xdr:rowOff>
    </xdr:from>
    <xdr:ext cx="184731" cy="272603"/>
    <xdr:sp macro="" textlink="">
      <xdr:nvSpPr>
        <xdr:cNvPr id="1030" name="PoljeZBesedilom 1">
          <a:extLst>
            <a:ext uri="{FF2B5EF4-FFF2-40B4-BE49-F238E27FC236}">
              <a16:creationId xmlns:a16="http://schemas.microsoft.com/office/drawing/2014/main" id="{26AA55CE-9039-4B6F-AFFB-385E2B17F4F8}"/>
            </a:ext>
          </a:extLst>
        </xdr:cNvPr>
        <xdr:cNvSpPr txBox="1"/>
      </xdr:nvSpPr>
      <xdr:spPr>
        <a:xfrm>
          <a:off x="3723005" y="3312795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031" name="PoljeZBesedilom 23">
          <a:extLst>
            <a:ext uri="{FF2B5EF4-FFF2-40B4-BE49-F238E27FC236}">
              <a16:creationId xmlns:a16="http://schemas.microsoft.com/office/drawing/2014/main" id="{47828AB5-9D63-4743-A27D-E40094F8922A}"/>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032" name="PoljeZBesedilom 25">
          <a:extLst>
            <a:ext uri="{FF2B5EF4-FFF2-40B4-BE49-F238E27FC236}">
              <a16:creationId xmlns:a16="http://schemas.microsoft.com/office/drawing/2014/main" id="{C7D49104-6D33-4521-B854-43764E1950D2}"/>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033" name="PoljeZBesedilom 26">
          <a:extLst>
            <a:ext uri="{FF2B5EF4-FFF2-40B4-BE49-F238E27FC236}">
              <a16:creationId xmlns:a16="http://schemas.microsoft.com/office/drawing/2014/main" id="{B00B92C6-F599-4635-96FA-031C2B3ECC1E}"/>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034" name="PoljeZBesedilom 27">
          <a:extLst>
            <a:ext uri="{FF2B5EF4-FFF2-40B4-BE49-F238E27FC236}">
              <a16:creationId xmlns:a16="http://schemas.microsoft.com/office/drawing/2014/main" id="{3091889E-F00B-4E9D-B906-9F8D4F0B4C0B}"/>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035" name="PoljeZBesedilom 22">
          <a:extLst>
            <a:ext uri="{FF2B5EF4-FFF2-40B4-BE49-F238E27FC236}">
              <a16:creationId xmlns:a16="http://schemas.microsoft.com/office/drawing/2014/main" id="{7AE56C85-06F3-46C7-ACD9-C1EAB6385F3D}"/>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036" name="PoljeZBesedilom 24">
          <a:extLst>
            <a:ext uri="{FF2B5EF4-FFF2-40B4-BE49-F238E27FC236}">
              <a16:creationId xmlns:a16="http://schemas.microsoft.com/office/drawing/2014/main" id="{EF678758-C5AC-4968-9C45-52116D180121}"/>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1456</xdr:row>
      <xdr:rowOff>0</xdr:rowOff>
    </xdr:from>
    <xdr:ext cx="184731" cy="270072"/>
    <xdr:sp macro="" textlink="">
      <xdr:nvSpPr>
        <xdr:cNvPr id="1037" name="PoljeZBesedilom 1">
          <a:extLst>
            <a:ext uri="{FF2B5EF4-FFF2-40B4-BE49-F238E27FC236}">
              <a16:creationId xmlns:a16="http://schemas.microsoft.com/office/drawing/2014/main" id="{DC602D35-60FD-4423-B599-C77D397F66FD}"/>
            </a:ext>
          </a:extLst>
        </xdr:cNvPr>
        <xdr:cNvSpPr txBox="1"/>
      </xdr:nvSpPr>
      <xdr:spPr>
        <a:xfrm>
          <a:off x="37230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0072"/>
    <xdr:sp macro="" textlink="">
      <xdr:nvSpPr>
        <xdr:cNvPr id="1038" name="PoljeZBesedilom 23">
          <a:extLst>
            <a:ext uri="{FF2B5EF4-FFF2-40B4-BE49-F238E27FC236}">
              <a16:creationId xmlns:a16="http://schemas.microsoft.com/office/drawing/2014/main" id="{2819ACEC-47E9-4535-A993-55C21B74D5C4}"/>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0072"/>
    <xdr:sp macro="" textlink="">
      <xdr:nvSpPr>
        <xdr:cNvPr id="1039" name="PoljeZBesedilom 25">
          <a:extLst>
            <a:ext uri="{FF2B5EF4-FFF2-40B4-BE49-F238E27FC236}">
              <a16:creationId xmlns:a16="http://schemas.microsoft.com/office/drawing/2014/main" id="{B9307E40-267E-4D85-AD00-7C36C00BD396}"/>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0072"/>
    <xdr:sp macro="" textlink="">
      <xdr:nvSpPr>
        <xdr:cNvPr id="1040" name="PoljeZBesedilom 26">
          <a:extLst>
            <a:ext uri="{FF2B5EF4-FFF2-40B4-BE49-F238E27FC236}">
              <a16:creationId xmlns:a16="http://schemas.microsoft.com/office/drawing/2014/main" id="{7BFC25C7-0EE0-4FA9-B39F-C2D9ACB7EFDE}"/>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0072"/>
    <xdr:sp macro="" textlink="">
      <xdr:nvSpPr>
        <xdr:cNvPr id="1041" name="PoljeZBesedilom 27">
          <a:extLst>
            <a:ext uri="{FF2B5EF4-FFF2-40B4-BE49-F238E27FC236}">
              <a16:creationId xmlns:a16="http://schemas.microsoft.com/office/drawing/2014/main" id="{B1AE61BC-18F0-4233-9068-6A7AB83D0B70}"/>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0072"/>
    <xdr:sp macro="" textlink="">
      <xdr:nvSpPr>
        <xdr:cNvPr id="1042" name="PoljeZBesedilom 22">
          <a:extLst>
            <a:ext uri="{FF2B5EF4-FFF2-40B4-BE49-F238E27FC236}">
              <a16:creationId xmlns:a16="http://schemas.microsoft.com/office/drawing/2014/main" id="{33E0AFEE-DFA4-41F2-BC60-D1DA6248BCF0}"/>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0072"/>
    <xdr:sp macro="" textlink="">
      <xdr:nvSpPr>
        <xdr:cNvPr id="1043" name="PoljeZBesedilom 24">
          <a:extLst>
            <a:ext uri="{FF2B5EF4-FFF2-40B4-BE49-F238E27FC236}">
              <a16:creationId xmlns:a16="http://schemas.microsoft.com/office/drawing/2014/main" id="{ED1AD9E9-AEA5-41BC-88F0-289428A521B4}"/>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1456</xdr:row>
      <xdr:rowOff>0</xdr:rowOff>
    </xdr:from>
    <xdr:ext cx="184731" cy="270072"/>
    <xdr:sp macro="" textlink="">
      <xdr:nvSpPr>
        <xdr:cNvPr id="1044" name="PoljeZBesedilom 2">
          <a:extLst>
            <a:ext uri="{FF2B5EF4-FFF2-40B4-BE49-F238E27FC236}">
              <a16:creationId xmlns:a16="http://schemas.microsoft.com/office/drawing/2014/main" id="{CD742AFD-BADF-4490-8108-986E09FAA4CC}"/>
            </a:ext>
          </a:extLst>
        </xdr:cNvPr>
        <xdr:cNvSpPr txBox="1"/>
      </xdr:nvSpPr>
      <xdr:spPr>
        <a:xfrm>
          <a:off x="3683000"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1045" name="PoljeZBesedilom 172">
          <a:extLst>
            <a:ext uri="{FF2B5EF4-FFF2-40B4-BE49-F238E27FC236}">
              <a16:creationId xmlns:a16="http://schemas.microsoft.com/office/drawing/2014/main" id="{0C3A99B5-4520-4382-99A6-FC8DE7CED95D}"/>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1046" name="PoljeZBesedilom 173">
          <a:extLst>
            <a:ext uri="{FF2B5EF4-FFF2-40B4-BE49-F238E27FC236}">
              <a16:creationId xmlns:a16="http://schemas.microsoft.com/office/drawing/2014/main" id="{CF008A44-5B10-4F34-8358-66FF424FCC41}"/>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1047" name="PoljeZBesedilom 174">
          <a:extLst>
            <a:ext uri="{FF2B5EF4-FFF2-40B4-BE49-F238E27FC236}">
              <a16:creationId xmlns:a16="http://schemas.microsoft.com/office/drawing/2014/main" id="{A6EB0BFC-B448-4E85-B47B-7F1396C5EC7E}"/>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1048" name="PoljeZBesedilom 175">
          <a:extLst>
            <a:ext uri="{FF2B5EF4-FFF2-40B4-BE49-F238E27FC236}">
              <a16:creationId xmlns:a16="http://schemas.microsoft.com/office/drawing/2014/main" id="{E7A32330-6FBC-4EA7-BF02-FA1586794EB3}"/>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1049" name="PoljeZBesedilom 176">
          <a:extLst>
            <a:ext uri="{FF2B5EF4-FFF2-40B4-BE49-F238E27FC236}">
              <a16:creationId xmlns:a16="http://schemas.microsoft.com/office/drawing/2014/main" id="{05BA3C88-7D4C-4D91-B313-C271EAF8049E}"/>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1050" name="PoljeZBesedilom 177">
          <a:extLst>
            <a:ext uri="{FF2B5EF4-FFF2-40B4-BE49-F238E27FC236}">
              <a16:creationId xmlns:a16="http://schemas.microsoft.com/office/drawing/2014/main" id="{E4CD45B3-6953-4603-86C8-90958682DB84}"/>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1051" name="PoljeZBesedilom 12">
          <a:extLst>
            <a:ext uri="{FF2B5EF4-FFF2-40B4-BE49-F238E27FC236}">
              <a16:creationId xmlns:a16="http://schemas.microsoft.com/office/drawing/2014/main" id="{5B321633-2714-4535-836E-CD70504EF54A}"/>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1052" name="PoljeZBesedilom 13">
          <a:extLst>
            <a:ext uri="{FF2B5EF4-FFF2-40B4-BE49-F238E27FC236}">
              <a16:creationId xmlns:a16="http://schemas.microsoft.com/office/drawing/2014/main" id="{4CAD8980-06D0-486D-A92C-8ACADE0E52FB}"/>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1053" name="PoljeZBesedilom 14">
          <a:extLst>
            <a:ext uri="{FF2B5EF4-FFF2-40B4-BE49-F238E27FC236}">
              <a16:creationId xmlns:a16="http://schemas.microsoft.com/office/drawing/2014/main" id="{E822D7EA-725A-4365-B076-841D87E75CEF}"/>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1054" name="PoljeZBesedilom 15">
          <a:extLst>
            <a:ext uri="{FF2B5EF4-FFF2-40B4-BE49-F238E27FC236}">
              <a16:creationId xmlns:a16="http://schemas.microsoft.com/office/drawing/2014/main" id="{C937A4C4-696B-4EC5-9B5F-A7E4A9B37FBD}"/>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1055" name="PoljeZBesedilom 22">
          <a:extLst>
            <a:ext uri="{FF2B5EF4-FFF2-40B4-BE49-F238E27FC236}">
              <a16:creationId xmlns:a16="http://schemas.microsoft.com/office/drawing/2014/main" id="{E5958C9F-1F4E-4005-B753-B35A3464B093}"/>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1056" name="PoljeZBesedilom 24">
          <a:extLst>
            <a:ext uri="{FF2B5EF4-FFF2-40B4-BE49-F238E27FC236}">
              <a16:creationId xmlns:a16="http://schemas.microsoft.com/office/drawing/2014/main" id="{F134B90E-4D4A-4EE7-A6E5-EA5871BE6A97}"/>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1456</xdr:row>
      <xdr:rowOff>0</xdr:rowOff>
    </xdr:from>
    <xdr:ext cx="184731" cy="267040"/>
    <xdr:sp macro="" textlink="">
      <xdr:nvSpPr>
        <xdr:cNvPr id="1057" name="PoljeZBesedilom 1">
          <a:extLst>
            <a:ext uri="{FF2B5EF4-FFF2-40B4-BE49-F238E27FC236}">
              <a16:creationId xmlns:a16="http://schemas.microsoft.com/office/drawing/2014/main" id="{5E0B26BA-538C-44C9-A665-F17648DACE0F}"/>
            </a:ext>
          </a:extLst>
        </xdr:cNvPr>
        <xdr:cNvSpPr txBox="1"/>
      </xdr:nvSpPr>
      <xdr:spPr>
        <a:xfrm>
          <a:off x="3723005" y="331279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058" name="PoljeZBesedilom 4">
          <a:extLst>
            <a:ext uri="{FF2B5EF4-FFF2-40B4-BE49-F238E27FC236}">
              <a16:creationId xmlns:a16="http://schemas.microsoft.com/office/drawing/2014/main" id="{9A873CEF-4EAF-449E-AC3F-7FFE1AC35ADD}"/>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059" name="PoljeZBesedilom 5">
          <a:extLst>
            <a:ext uri="{FF2B5EF4-FFF2-40B4-BE49-F238E27FC236}">
              <a16:creationId xmlns:a16="http://schemas.microsoft.com/office/drawing/2014/main" id="{EC9C94D2-637F-46D8-96F9-2CD8FD137A34}"/>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060" name="PoljeZBesedilom 6">
          <a:extLst>
            <a:ext uri="{FF2B5EF4-FFF2-40B4-BE49-F238E27FC236}">
              <a16:creationId xmlns:a16="http://schemas.microsoft.com/office/drawing/2014/main" id="{B3770DA3-35EC-49FE-A567-2F1DA737E26D}"/>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061" name="PoljeZBesedilom 7">
          <a:extLst>
            <a:ext uri="{FF2B5EF4-FFF2-40B4-BE49-F238E27FC236}">
              <a16:creationId xmlns:a16="http://schemas.microsoft.com/office/drawing/2014/main" id="{EF165E42-6B68-42F7-B30B-82B399C2DB22}"/>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062" name="PoljeZBesedilom 8">
          <a:extLst>
            <a:ext uri="{FF2B5EF4-FFF2-40B4-BE49-F238E27FC236}">
              <a16:creationId xmlns:a16="http://schemas.microsoft.com/office/drawing/2014/main" id="{DED81F1C-ACFB-4B06-A153-D114D7707E08}"/>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063" name="PoljeZBesedilom 9">
          <a:extLst>
            <a:ext uri="{FF2B5EF4-FFF2-40B4-BE49-F238E27FC236}">
              <a16:creationId xmlns:a16="http://schemas.microsoft.com/office/drawing/2014/main" id="{1C55333F-5F07-4769-BCF1-A75D97664DD9}"/>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064" name="PoljeZBesedilom 12">
          <a:extLst>
            <a:ext uri="{FF2B5EF4-FFF2-40B4-BE49-F238E27FC236}">
              <a16:creationId xmlns:a16="http://schemas.microsoft.com/office/drawing/2014/main" id="{0D77BB4B-37EB-43B6-96E6-AA61D5266A58}"/>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065" name="PoljeZBesedilom 13">
          <a:extLst>
            <a:ext uri="{FF2B5EF4-FFF2-40B4-BE49-F238E27FC236}">
              <a16:creationId xmlns:a16="http://schemas.microsoft.com/office/drawing/2014/main" id="{D40B1B19-FE83-415C-A812-A9611DD11E36}"/>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066" name="PoljeZBesedilom 14">
          <a:extLst>
            <a:ext uri="{FF2B5EF4-FFF2-40B4-BE49-F238E27FC236}">
              <a16:creationId xmlns:a16="http://schemas.microsoft.com/office/drawing/2014/main" id="{F7E693A0-51ED-4090-9C9F-508E5DE2F766}"/>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067" name="PoljeZBesedilom 15">
          <a:extLst>
            <a:ext uri="{FF2B5EF4-FFF2-40B4-BE49-F238E27FC236}">
              <a16:creationId xmlns:a16="http://schemas.microsoft.com/office/drawing/2014/main" id="{CA62BBA2-4F07-4DD9-92F9-2D75ADE0B6C3}"/>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068" name="PoljeZBesedilom 22">
          <a:extLst>
            <a:ext uri="{FF2B5EF4-FFF2-40B4-BE49-F238E27FC236}">
              <a16:creationId xmlns:a16="http://schemas.microsoft.com/office/drawing/2014/main" id="{7FD5467F-D8BC-493E-9D2C-D0DC6F451000}"/>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069" name="PoljeZBesedilom 24">
          <a:extLst>
            <a:ext uri="{FF2B5EF4-FFF2-40B4-BE49-F238E27FC236}">
              <a16:creationId xmlns:a16="http://schemas.microsoft.com/office/drawing/2014/main" id="{C23350B0-A4AC-484A-A4D3-E626E4F28913}"/>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1456</xdr:row>
      <xdr:rowOff>0</xdr:rowOff>
    </xdr:from>
    <xdr:ext cx="184731" cy="274895"/>
    <xdr:sp macro="" textlink="">
      <xdr:nvSpPr>
        <xdr:cNvPr id="1070" name="PoljeZBesedilom 1">
          <a:extLst>
            <a:ext uri="{FF2B5EF4-FFF2-40B4-BE49-F238E27FC236}">
              <a16:creationId xmlns:a16="http://schemas.microsoft.com/office/drawing/2014/main" id="{EB9DD20D-1184-47E5-A9F4-0BC16913DA31}"/>
            </a:ext>
          </a:extLst>
        </xdr:cNvPr>
        <xdr:cNvSpPr txBox="1"/>
      </xdr:nvSpPr>
      <xdr:spPr>
        <a:xfrm>
          <a:off x="37230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1456</xdr:row>
      <xdr:rowOff>0</xdr:rowOff>
    </xdr:from>
    <xdr:ext cx="184731" cy="267040"/>
    <xdr:sp macro="" textlink="">
      <xdr:nvSpPr>
        <xdr:cNvPr id="1071" name="PoljeZBesedilom 1">
          <a:extLst>
            <a:ext uri="{FF2B5EF4-FFF2-40B4-BE49-F238E27FC236}">
              <a16:creationId xmlns:a16="http://schemas.microsoft.com/office/drawing/2014/main" id="{BFE2CB9E-94DA-4976-AAC4-21A49DBF6C0F}"/>
            </a:ext>
          </a:extLst>
        </xdr:cNvPr>
        <xdr:cNvSpPr txBox="1"/>
      </xdr:nvSpPr>
      <xdr:spPr>
        <a:xfrm>
          <a:off x="3723005" y="331279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1470</xdr:row>
      <xdr:rowOff>0</xdr:rowOff>
    </xdr:from>
    <xdr:ext cx="184731" cy="270859"/>
    <xdr:sp macro="" textlink="">
      <xdr:nvSpPr>
        <xdr:cNvPr id="1072" name="PoljeZBesedilom 1">
          <a:extLst>
            <a:ext uri="{FF2B5EF4-FFF2-40B4-BE49-F238E27FC236}">
              <a16:creationId xmlns:a16="http://schemas.microsoft.com/office/drawing/2014/main" id="{1E253845-9B3A-4C4F-AC7D-A1713162F773}"/>
            </a:ext>
          </a:extLst>
        </xdr:cNvPr>
        <xdr:cNvSpPr txBox="1"/>
      </xdr:nvSpPr>
      <xdr:spPr>
        <a:xfrm>
          <a:off x="3723005" y="3542665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1073" name="PoljeZBesedilom 4">
          <a:extLst>
            <a:ext uri="{FF2B5EF4-FFF2-40B4-BE49-F238E27FC236}">
              <a16:creationId xmlns:a16="http://schemas.microsoft.com/office/drawing/2014/main" id="{6DD9C5C7-FBF6-4FF6-9CAD-234F2439D5BD}"/>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1074" name="PoljeZBesedilom 5">
          <a:extLst>
            <a:ext uri="{FF2B5EF4-FFF2-40B4-BE49-F238E27FC236}">
              <a16:creationId xmlns:a16="http://schemas.microsoft.com/office/drawing/2014/main" id="{FFAB3E72-DCFB-40B1-941C-2194C35BC714}"/>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1075" name="PoljeZBesedilom 6">
          <a:extLst>
            <a:ext uri="{FF2B5EF4-FFF2-40B4-BE49-F238E27FC236}">
              <a16:creationId xmlns:a16="http://schemas.microsoft.com/office/drawing/2014/main" id="{D373C42D-E641-4222-9E9D-1B0720165CFB}"/>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1076" name="PoljeZBesedilom 7">
          <a:extLst>
            <a:ext uri="{FF2B5EF4-FFF2-40B4-BE49-F238E27FC236}">
              <a16:creationId xmlns:a16="http://schemas.microsoft.com/office/drawing/2014/main" id="{CC3F4F06-FAE2-484C-A868-42050341A2CF}"/>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1077" name="PoljeZBesedilom 8">
          <a:extLst>
            <a:ext uri="{FF2B5EF4-FFF2-40B4-BE49-F238E27FC236}">
              <a16:creationId xmlns:a16="http://schemas.microsoft.com/office/drawing/2014/main" id="{9296ECEA-06D0-4663-9105-2AFFFE203AF2}"/>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1078" name="PoljeZBesedilom 9">
          <a:extLst>
            <a:ext uri="{FF2B5EF4-FFF2-40B4-BE49-F238E27FC236}">
              <a16:creationId xmlns:a16="http://schemas.microsoft.com/office/drawing/2014/main" id="{4ACADCDD-BEE2-4273-8247-CAAA748DB0BC}"/>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1079" name="PoljeZBesedilom 12">
          <a:extLst>
            <a:ext uri="{FF2B5EF4-FFF2-40B4-BE49-F238E27FC236}">
              <a16:creationId xmlns:a16="http://schemas.microsoft.com/office/drawing/2014/main" id="{8AE76D6E-C7D8-4DC5-B5D1-F3BEDCB99838}"/>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1080" name="PoljeZBesedilom 13">
          <a:extLst>
            <a:ext uri="{FF2B5EF4-FFF2-40B4-BE49-F238E27FC236}">
              <a16:creationId xmlns:a16="http://schemas.microsoft.com/office/drawing/2014/main" id="{40CE15FA-DE54-4828-AEFB-B4F4D2C30429}"/>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1081" name="PoljeZBesedilom 14">
          <a:extLst>
            <a:ext uri="{FF2B5EF4-FFF2-40B4-BE49-F238E27FC236}">
              <a16:creationId xmlns:a16="http://schemas.microsoft.com/office/drawing/2014/main" id="{CC53973A-EEDE-4D48-9526-32E537153388}"/>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1082" name="PoljeZBesedilom 15">
          <a:extLst>
            <a:ext uri="{FF2B5EF4-FFF2-40B4-BE49-F238E27FC236}">
              <a16:creationId xmlns:a16="http://schemas.microsoft.com/office/drawing/2014/main" id="{7F4D7F4A-EC1E-44ED-8959-40DD76BDB946}"/>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1083" name="PoljeZBesedilom 22">
          <a:extLst>
            <a:ext uri="{FF2B5EF4-FFF2-40B4-BE49-F238E27FC236}">
              <a16:creationId xmlns:a16="http://schemas.microsoft.com/office/drawing/2014/main" id="{A87226F5-E82C-4AB7-B95B-28EAE961C743}"/>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1084" name="PoljeZBesedilom 24">
          <a:extLst>
            <a:ext uri="{FF2B5EF4-FFF2-40B4-BE49-F238E27FC236}">
              <a16:creationId xmlns:a16="http://schemas.microsoft.com/office/drawing/2014/main" id="{F5D6935E-888F-4604-9D12-CD83F3A5FC52}"/>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1470</xdr:row>
      <xdr:rowOff>0</xdr:rowOff>
    </xdr:from>
    <xdr:ext cx="184731" cy="272603"/>
    <xdr:sp macro="" textlink="">
      <xdr:nvSpPr>
        <xdr:cNvPr id="1085" name="PoljeZBesedilom 1">
          <a:extLst>
            <a:ext uri="{FF2B5EF4-FFF2-40B4-BE49-F238E27FC236}">
              <a16:creationId xmlns:a16="http://schemas.microsoft.com/office/drawing/2014/main" id="{ACB2FE99-D7FB-45D5-9788-8B1B569D37CF}"/>
            </a:ext>
          </a:extLst>
        </xdr:cNvPr>
        <xdr:cNvSpPr txBox="1"/>
      </xdr:nvSpPr>
      <xdr:spPr>
        <a:xfrm>
          <a:off x="3723005" y="3542665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086" name="PoljeZBesedilom 23">
          <a:extLst>
            <a:ext uri="{FF2B5EF4-FFF2-40B4-BE49-F238E27FC236}">
              <a16:creationId xmlns:a16="http://schemas.microsoft.com/office/drawing/2014/main" id="{379B3C0C-47D1-4790-BB1B-5D8AA69A836B}"/>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087" name="PoljeZBesedilom 25">
          <a:extLst>
            <a:ext uri="{FF2B5EF4-FFF2-40B4-BE49-F238E27FC236}">
              <a16:creationId xmlns:a16="http://schemas.microsoft.com/office/drawing/2014/main" id="{BF565F33-B71B-49FF-8A2A-2887A3D0CA68}"/>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088" name="PoljeZBesedilom 26">
          <a:extLst>
            <a:ext uri="{FF2B5EF4-FFF2-40B4-BE49-F238E27FC236}">
              <a16:creationId xmlns:a16="http://schemas.microsoft.com/office/drawing/2014/main" id="{146BC2AE-E7B0-490D-A556-20B263CF96EF}"/>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089" name="PoljeZBesedilom 27">
          <a:extLst>
            <a:ext uri="{FF2B5EF4-FFF2-40B4-BE49-F238E27FC236}">
              <a16:creationId xmlns:a16="http://schemas.microsoft.com/office/drawing/2014/main" id="{6357F596-A09C-4F4C-A103-9CA2CF7E2629}"/>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090" name="PoljeZBesedilom 22">
          <a:extLst>
            <a:ext uri="{FF2B5EF4-FFF2-40B4-BE49-F238E27FC236}">
              <a16:creationId xmlns:a16="http://schemas.microsoft.com/office/drawing/2014/main" id="{6FC373AD-E954-4C16-B1A6-649CF29CCCE9}"/>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091" name="PoljeZBesedilom 24">
          <a:extLst>
            <a:ext uri="{FF2B5EF4-FFF2-40B4-BE49-F238E27FC236}">
              <a16:creationId xmlns:a16="http://schemas.microsoft.com/office/drawing/2014/main" id="{E3E3D270-41D8-4481-B744-4A2C4C7DEA9D}"/>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1470</xdr:row>
      <xdr:rowOff>0</xdr:rowOff>
    </xdr:from>
    <xdr:ext cx="184731" cy="270072"/>
    <xdr:sp macro="" textlink="">
      <xdr:nvSpPr>
        <xdr:cNvPr id="1092" name="PoljeZBesedilom 1">
          <a:extLst>
            <a:ext uri="{FF2B5EF4-FFF2-40B4-BE49-F238E27FC236}">
              <a16:creationId xmlns:a16="http://schemas.microsoft.com/office/drawing/2014/main" id="{F3197A54-1745-4CEA-A44B-4AC0E2B3AC4F}"/>
            </a:ext>
          </a:extLst>
        </xdr:cNvPr>
        <xdr:cNvSpPr txBox="1"/>
      </xdr:nvSpPr>
      <xdr:spPr>
        <a:xfrm>
          <a:off x="37230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0072"/>
    <xdr:sp macro="" textlink="">
      <xdr:nvSpPr>
        <xdr:cNvPr id="1093" name="PoljeZBesedilom 23">
          <a:extLst>
            <a:ext uri="{FF2B5EF4-FFF2-40B4-BE49-F238E27FC236}">
              <a16:creationId xmlns:a16="http://schemas.microsoft.com/office/drawing/2014/main" id="{D7766553-29EC-447D-B153-0FC6636224C2}"/>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0072"/>
    <xdr:sp macro="" textlink="">
      <xdr:nvSpPr>
        <xdr:cNvPr id="1094" name="PoljeZBesedilom 25">
          <a:extLst>
            <a:ext uri="{FF2B5EF4-FFF2-40B4-BE49-F238E27FC236}">
              <a16:creationId xmlns:a16="http://schemas.microsoft.com/office/drawing/2014/main" id="{11DD38FD-ACC3-4135-A5D8-7C36D5103228}"/>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0072"/>
    <xdr:sp macro="" textlink="">
      <xdr:nvSpPr>
        <xdr:cNvPr id="1095" name="PoljeZBesedilom 26">
          <a:extLst>
            <a:ext uri="{FF2B5EF4-FFF2-40B4-BE49-F238E27FC236}">
              <a16:creationId xmlns:a16="http://schemas.microsoft.com/office/drawing/2014/main" id="{160F34F7-FF43-4329-8C64-6D1F3B18E654}"/>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0072"/>
    <xdr:sp macro="" textlink="">
      <xdr:nvSpPr>
        <xdr:cNvPr id="1096" name="PoljeZBesedilom 27">
          <a:extLst>
            <a:ext uri="{FF2B5EF4-FFF2-40B4-BE49-F238E27FC236}">
              <a16:creationId xmlns:a16="http://schemas.microsoft.com/office/drawing/2014/main" id="{56B25776-830B-4C45-91CF-A07938215EE3}"/>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0072"/>
    <xdr:sp macro="" textlink="">
      <xdr:nvSpPr>
        <xdr:cNvPr id="1097" name="PoljeZBesedilom 22">
          <a:extLst>
            <a:ext uri="{FF2B5EF4-FFF2-40B4-BE49-F238E27FC236}">
              <a16:creationId xmlns:a16="http://schemas.microsoft.com/office/drawing/2014/main" id="{B65A9CB6-05FD-409E-BD9F-55A06DFEB031}"/>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0072"/>
    <xdr:sp macro="" textlink="">
      <xdr:nvSpPr>
        <xdr:cNvPr id="1098" name="PoljeZBesedilom 24">
          <a:extLst>
            <a:ext uri="{FF2B5EF4-FFF2-40B4-BE49-F238E27FC236}">
              <a16:creationId xmlns:a16="http://schemas.microsoft.com/office/drawing/2014/main" id="{31F7C0D4-91C5-45F3-BA76-070B3943CFE2}"/>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1470</xdr:row>
      <xdr:rowOff>0</xdr:rowOff>
    </xdr:from>
    <xdr:ext cx="184731" cy="270072"/>
    <xdr:sp macro="" textlink="">
      <xdr:nvSpPr>
        <xdr:cNvPr id="1099" name="PoljeZBesedilom 2">
          <a:extLst>
            <a:ext uri="{FF2B5EF4-FFF2-40B4-BE49-F238E27FC236}">
              <a16:creationId xmlns:a16="http://schemas.microsoft.com/office/drawing/2014/main" id="{1F981328-DBE7-4A2C-B58B-61C241D96075}"/>
            </a:ext>
          </a:extLst>
        </xdr:cNvPr>
        <xdr:cNvSpPr txBox="1"/>
      </xdr:nvSpPr>
      <xdr:spPr>
        <a:xfrm>
          <a:off x="3683000"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1100" name="PoljeZBesedilom 172">
          <a:extLst>
            <a:ext uri="{FF2B5EF4-FFF2-40B4-BE49-F238E27FC236}">
              <a16:creationId xmlns:a16="http://schemas.microsoft.com/office/drawing/2014/main" id="{0CD0BAC1-6E9D-4D35-BEAE-C8B1BDFB443F}"/>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1101" name="PoljeZBesedilom 173">
          <a:extLst>
            <a:ext uri="{FF2B5EF4-FFF2-40B4-BE49-F238E27FC236}">
              <a16:creationId xmlns:a16="http://schemas.microsoft.com/office/drawing/2014/main" id="{5D03657A-FAA2-4C9A-BED7-ABDE1E0CEF86}"/>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1102" name="PoljeZBesedilom 174">
          <a:extLst>
            <a:ext uri="{FF2B5EF4-FFF2-40B4-BE49-F238E27FC236}">
              <a16:creationId xmlns:a16="http://schemas.microsoft.com/office/drawing/2014/main" id="{1146F1D3-C426-4A5F-A7EC-975866C08A3C}"/>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1103" name="PoljeZBesedilom 175">
          <a:extLst>
            <a:ext uri="{FF2B5EF4-FFF2-40B4-BE49-F238E27FC236}">
              <a16:creationId xmlns:a16="http://schemas.microsoft.com/office/drawing/2014/main" id="{842ACF00-EAF3-44BD-BCB9-0A53DAD92AB3}"/>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1104" name="PoljeZBesedilom 176">
          <a:extLst>
            <a:ext uri="{FF2B5EF4-FFF2-40B4-BE49-F238E27FC236}">
              <a16:creationId xmlns:a16="http://schemas.microsoft.com/office/drawing/2014/main" id="{F7F7D1E1-48F1-4D70-881D-5EA42DD9B19C}"/>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1105" name="PoljeZBesedilom 177">
          <a:extLst>
            <a:ext uri="{FF2B5EF4-FFF2-40B4-BE49-F238E27FC236}">
              <a16:creationId xmlns:a16="http://schemas.microsoft.com/office/drawing/2014/main" id="{0CCD7F91-3815-438B-99E4-F79F426FC733}"/>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1106" name="PoljeZBesedilom 12">
          <a:extLst>
            <a:ext uri="{FF2B5EF4-FFF2-40B4-BE49-F238E27FC236}">
              <a16:creationId xmlns:a16="http://schemas.microsoft.com/office/drawing/2014/main" id="{399BBE36-8943-4375-8D38-7ECC9F333465}"/>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1107" name="PoljeZBesedilom 13">
          <a:extLst>
            <a:ext uri="{FF2B5EF4-FFF2-40B4-BE49-F238E27FC236}">
              <a16:creationId xmlns:a16="http://schemas.microsoft.com/office/drawing/2014/main" id="{BF05F2E1-B293-42E1-8767-E96CA9470A28}"/>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1108" name="PoljeZBesedilom 14">
          <a:extLst>
            <a:ext uri="{FF2B5EF4-FFF2-40B4-BE49-F238E27FC236}">
              <a16:creationId xmlns:a16="http://schemas.microsoft.com/office/drawing/2014/main" id="{98AAA23D-AD7D-49FE-850C-0ED80252C5E9}"/>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1109" name="PoljeZBesedilom 15">
          <a:extLst>
            <a:ext uri="{FF2B5EF4-FFF2-40B4-BE49-F238E27FC236}">
              <a16:creationId xmlns:a16="http://schemas.microsoft.com/office/drawing/2014/main" id="{EF32DA37-9013-4C02-8927-757AD4626857}"/>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1110" name="PoljeZBesedilom 22">
          <a:extLst>
            <a:ext uri="{FF2B5EF4-FFF2-40B4-BE49-F238E27FC236}">
              <a16:creationId xmlns:a16="http://schemas.microsoft.com/office/drawing/2014/main" id="{8F73899C-9116-4B48-BF5C-45688B952038}"/>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1111" name="PoljeZBesedilom 24">
          <a:extLst>
            <a:ext uri="{FF2B5EF4-FFF2-40B4-BE49-F238E27FC236}">
              <a16:creationId xmlns:a16="http://schemas.microsoft.com/office/drawing/2014/main" id="{20102AEB-4D66-4495-9EC7-897287386F10}"/>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1470</xdr:row>
      <xdr:rowOff>0</xdr:rowOff>
    </xdr:from>
    <xdr:ext cx="184731" cy="267040"/>
    <xdr:sp macro="" textlink="">
      <xdr:nvSpPr>
        <xdr:cNvPr id="1112" name="PoljeZBesedilom 1">
          <a:extLst>
            <a:ext uri="{FF2B5EF4-FFF2-40B4-BE49-F238E27FC236}">
              <a16:creationId xmlns:a16="http://schemas.microsoft.com/office/drawing/2014/main" id="{5932C2F7-584F-486C-B57E-4CD4082A22BB}"/>
            </a:ext>
          </a:extLst>
        </xdr:cNvPr>
        <xdr:cNvSpPr txBox="1"/>
      </xdr:nvSpPr>
      <xdr:spPr>
        <a:xfrm>
          <a:off x="3723005" y="354266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113" name="PoljeZBesedilom 4">
          <a:extLst>
            <a:ext uri="{FF2B5EF4-FFF2-40B4-BE49-F238E27FC236}">
              <a16:creationId xmlns:a16="http://schemas.microsoft.com/office/drawing/2014/main" id="{3529B840-F425-4616-94AB-B180A2A052BE}"/>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114" name="PoljeZBesedilom 5">
          <a:extLst>
            <a:ext uri="{FF2B5EF4-FFF2-40B4-BE49-F238E27FC236}">
              <a16:creationId xmlns:a16="http://schemas.microsoft.com/office/drawing/2014/main" id="{7E14CD5F-3F7F-47E4-9897-A5810A843962}"/>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115" name="PoljeZBesedilom 6">
          <a:extLst>
            <a:ext uri="{FF2B5EF4-FFF2-40B4-BE49-F238E27FC236}">
              <a16:creationId xmlns:a16="http://schemas.microsoft.com/office/drawing/2014/main" id="{22EE0871-34F5-49E1-9EA2-86482AC7E8D3}"/>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116" name="PoljeZBesedilom 7">
          <a:extLst>
            <a:ext uri="{FF2B5EF4-FFF2-40B4-BE49-F238E27FC236}">
              <a16:creationId xmlns:a16="http://schemas.microsoft.com/office/drawing/2014/main" id="{7E0B0D57-0C85-494A-84F0-D3B6485FC28C}"/>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117" name="PoljeZBesedilom 8">
          <a:extLst>
            <a:ext uri="{FF2B5EF4-FFF2-40B4-BE49-F238E27FC236}">
              <a16:creationId xmlns:a16="http://schemas.microsoft.com/office/drawing/2014/main" id="{47695A2C-7DBB-4AF6-A769-490F2047C338}"/>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118" name="PoljeZBesedilom 9">
          <a:extLst>
            <a:ext uri="{FF2B5EF4-FFF2-40B4-BE49-F238E27FC236}">
              <a16:creationId xmlns:a16="http://schemas.microsoft.com/office/drawing/2014/main" id="{251B94E1-115F-48E4-A44F-8863C1F9EEC9}"/>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119" name="PoljeZBesedilom 12">
          <a:extLst>
            <a:ext uri="{FF2B5EF4-FFF2-40B4-BE49-F238E27FC236}">
              <a16:creationId xmlns:a16="http://schemas.microsoft.com/office/drawing/2014/main" id="{C4F234C7-473D-4191-8CCF-B7CF48213B71}"/>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120" name="PoljeZBesedilom 13">
          <a:extLst>
            <a:ext uri="{FF2B5EF4-FFF2-40B4-BE49-F238E27FC236}">
              <a16:creationId xmlns:a16="http://schemas.microsoft.com/office/drawing/2014/main" id="{BCAFD54B-0F42-4480-99ED-ECCA613695F1}"/>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121" name="PoljeZBesedilom 14">
          <a:extLst>
            <a:ext uri="{FF2B5EF4-FFF2-40B4-BE49-F238E27FC236}">
              <a16:creationId xmlns:a16="http://schemas.microsoft.com/office/drawing/2014/main" id="{48D6A217-E8D2-4203-8BF6-3A01780F0E4C}"/>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122" name="PoljeZBesedilom 15">
          <a:extLst>
            <a:ext uri="{FF2B5EF4-FFF2-40B4-BE49-F238E27FC236}">
              <a16:creationId xmlns:a16="http://schemas.microsoft.com/office/drawing/2014/main" id="{221946F2-78D0-4D01-A61D-69FEDBBA3AE3}"/>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123" name="PoljeZBesedilom 22">
          <a:extLst>
            <a:ext uri="{FF2B5EF4-FFF2-40B4-BE49-F238E27FC236}">
              <a16:creationId xmlns:a16="http://schemas.microsoft.com/office/drawing/2014/main" id="{988F1C55-8F08-4F74-A924-FC17E1098F09}"/>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124" name="PoljeZBesedilom 24">
          <a:extLst>
            <a:ext uri="{FF2B5EF4-FFF2-40B4-BE49-F238E27FC236}">
              <a16:creationId xmlns:a16="http://schemas.microsoft.com/office/drawing/2014/main" id="{BD90AF56-01C5-4B0D-B21B-CFCCD9BADFA0}"/>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1470</xdr:row>
      <xdr:rowOff>0</xdr:rowOff>
    </xdr:from>
    <xdr:ext cx="184731" cy="274895"/>
    <xdr:sp macro="" textlink="">
      <xdr:nvSpPr>
        <xdr:cNvPr id="1125" name="PoljeZBesedilom 1">
          <a:extLst>
            <a:ext uri="{FF2B5EF4-FFF2-40B4-BE49-F238E27FC236}">
              <a16:creationId xmlns:a16="http://schemas.microsoft.com/office/drawing/2014/main" id="{E9582F77-E30B-4FB4-A510-34896DB874CC}"/>
            </a:ext>
          </a:extLst>
        </xdr:cNvPr>
        <xdr:cNvSpPr txBox="1"/>
      </xdr:nvSpPr>
      <xdr:spPr>
        <a:xfrm>
          <a:off x="37230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1470</xdr:row>
      <xdr:rowOff>0</xdr:rowOff>
    </xdr:from>
    <xdr:ext cx="184731" cy="267040"/>
    <xdr:sp macro="" textlink="">
      <xdr:nvSpPr>
        <xdr:cNvPr id="1126" name="PoljeZBesedilom 1">
          <a:extLst>
            <a:ext uri="{FF2B5EF4-FFF2-40B4-BE49-F238E27FC236}">
              <a16:creationId xmlns:a16="http://schemas.microsoft.com/office/drawing/2014/main" id="{EB9976C6-6C5C-4AEB-8AA0-AFB2E056BE81}"/>
            </a:ext>
          </a:extLst>
        </xdr:cNvPr>
        <xdr:cNvSpPr txBox="1"/>
      </xdr:nvSpPr>
      <xdr:spPr>
        <a:xfrm>
          <a:off x="3723005" y="354266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127" name="PoljeZBesedilom 4">
          <a:extLst>
            <a:ext uri="{FF2B5EF4-FFF2-40B4-BE49-F238E27FC236}">
              <a16:creationId xmlns:a16="http://schemas.microsoft.com/office/drawing/2014/main" id="{0C8976A9-B490-44D8-9E9B-9621FFCB1B49}"/>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128" name="PoljeZBesedilom 5">
          <a:extLst>
            <a:ext uri="{FF2B5EF4-FFF2-40B4-BE49-F238E27FC236}">
              <a16:creationId xmlns:a16="http://schemas.microsoft.com/office/drawing/2014/main" id="{3AFAF747-0A11-49FD-A5D1-31DDABF8748F}"/>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129" name="PoljeZBesedilom 6">
          <a:extLst>
            <a:ext uri="{FF2B5EF4-FFF2-40B4-BE49-F238E27FC236}">
              <a16:creationId xmlns:a16="http://schemas.microsoft.com/office/drawing/2014/main" id="{9BCDD5BF-DAC1-45DD-85F1-9DBDCEB579A6}"/>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130" name="PoljeZBesedilom 7">
          <a:extLst>
            <a:ext uri="{FF2B5EF4-FFF2-40B4-BE49-F238E27FC236}">
              <a16:creationId xmlns:a16="http://schemas.microsoft.com/office/drawing/2014/main" id="{918AA91E-D5D9-4E58-BB3B-89ACA4038AA1}"/>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131" name="PoljeZBesedilom 8">
          <a:extLst>
            <a:ext uri="{FF2B5EF4-FFF2-40B4-BE49-F238E27FC236}">
              <a16:creationId xmlns:a16="http://schemas.microsoft.com/office/drawing/2014/main" id="{3D814954-240C-4FFA-8D92-16DA715FBA7F}"/>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132" name="PoljeZBesedilom 9">
          <a:extLst>
            <a:ext uri="{FF2B5EF4-FFF2-40B4-BE49-F238E27FC236}">
              <a16:creationId xmlns:a16="http://schemas.microsoft.com/office/drawing/2014/main" id="{61C97264-4AA4-44E2-AEED-2209388CB737}"/>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133" name="PoljeZBesedilom 12">
          <a:extLst>
            <a:ext uri="{FF2B5EF4-FFF2-40B4-BE49-F238E27FC236}">
              <a16:creationId xmlns:a16="http://schemas.microsoft.com/office/drawing/2014/main" id="{E7E3F0B7-9EFD-4770-8634-BB2CC9DD8E79}"/>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134" name="PoljeZBesedilom 13">
          <a:extLst>
            <a:ext uri="{FF2B5EF4-FFF2-40B4-BE49-F238E27FC236}">
              <a16:creationId xmlns:a16="http://schemas.microsoft.com/office/drawing/2014/main" id="{55983E44-0248-4ACA-8067-B6362CC84055}"/>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135" name="PoljeZBesedilom 14">
          <a:extLst>
            <a:ext uri="{FF2B5EF4-FFF2-40B4-BE49-F238E27FC236}">
              <a16:creationId xmlns:a16="http://schemas.microsoft.com/office/drawing/2014/main" id="{668F4302-0F18-4CDF-AC31-A0798267FBE0}"/>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136" name="PoljeZBesedilom 15">
          <a:extLst>
            <a:ext uri="{FF2B5EF4-FFF2-40B4-BE49-F238E27FC236}">
              <a16:creationId xmlns:a16="http://schemas.microsoft.com/office/drawing/2014/main" id="{20885B05-65EE-4476-AD1E-16E22259A53F}"/>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137" name="PoljeZBesedilom 22">
          <a:extLst>
            <a:ext uri="{FF2B5EF4-FFF2-40B4-BE49-F238E27FC236}">
              <a16:creationId xmlns:a16="http://schemas.microsoft.com/office/drawing/2014/main" id="{2F4319BD-0F07-430F-A87B-C2636DD69513}"/>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138" name="PoljeZBesedilom 24">
          <a:extLst>
            <a:ext uri="{FF2B5EF4-FFF2-40B4-BE49-F238E27FC236}">
              <a16:creationId xmlns:a16="http://schemas.microsoft.com/office/drawing/2014/main" id="{E6ABFBAF-AAB1-4508-A5D2-E4CC161FD999}"/>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39" name="PoljeZBesedilom 2">
          <a:extLst>
            <a:ext uri="{FF2B5EF4-FFF2-40B4-BE49-F238E27FC236}">
              <a16:creationId xmlns:a16="http://schemas.microsoft.com/office/drawing/2014/main" id="{8DB61257-8131-4F97-871A-04EE9B139BBC}"/>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40" name="PoljeZBesedilom 72">
          <a:extLst>
            <a:ext uri="{FF2B5EF4-FFF2-40B4-BE49-F238E27FC236}">
              <a16:creationId xmlns:a16="http://schemas.microsoft.com/office/drawing/2014/main" id="{40A06580-B9FC-430B-AD1C-5902BE1BED18}"/>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41" name="PoljeZBesedilom 73">
          <a:extLst>
            <a:ext uri="{FF2B5EF4-FFF2-40B4-BE49-F238E27FC236}">
              <a16:creationId xmlns:a16="http://schemas.microsoft.com/office/drawing/2014/main" id="{5996E13F-29F1-44BC-8B35-DCBE455112A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42" name="PoljeZBesedilom 74">
          <a:extLst>
            <a:ext uri="{FF2B5EF4-FFF2-40B4-BE49-F238E27FC236}">
              <a16:creationId xmlns:a16="http://schemas.microsoft.com/office/drawing/2014/main" id="{093A55EE-248B-421A-96E5-1911C02CCDF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43" name="PoljeZBesedilom 75">
          <a:extLst>
            <a:ext uri="{FF2B5EF4-FFF2-40B4-BE49-F238E27FC236}">
              <a16:creationId xmlns:a16="http://schemas.microsoft.com/office/drawing/2014/main" id="{20C6389E-10FB-4FB4-8FF7-3A584EF2BD18}"/>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44" name="PoljeZBesedilom 76">
          <a:extLst>
            <a:ext uri="{FF2B5EF4-FFF2-40B4-BE49-F238E27FC236}">
              <a16:creationId xmlns:a16="http://schemas.microsoft.com/office/drawing/2014/main" id="{DBD6319F-1983-4CAF-8B21-82C18531FB79}"/>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45" name="PoljeZBesedilom 77">
          <a:extLst>
            <a:ext uri="{FF2B5EF4-FFF2-40B4-BE49-F238E27FC236}">
              <a16:creationId xmlns:a16="http://schemas.microsoft.com/office/drawing/2014/main" id="{A3D0B584-488D-4929-87C6-CDC9926A1D4F}"/>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46" name="PoljeZBesedilom 78">
          <a:extLst>
            <a:ext uri="{FF2B5EF4-FFF2-40B4-BE49-F238E27FC236}">
              <a16:creationId xmlns:a16="http://schemas.microsoft.com/office/drawing/2014/main" id="{F1A3D806-71C1-4233-BE64-46F973E8EDBE}"/>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47" name="PoljeZBesedilom 79">
          <a:extLst>
            <a:ext uri="{FF2B5EF4-FFF2-40B4-BE49-F238E27FC236}">
              <a16:creationId xmlns:a16="http://schemas.microsoft.com/office/drawing/2014/main" id="{FB767CBD-48AD-4FBD-9B33-7E5209F9A0A1}"/>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48" name="PoljeZBesedilom 80">
          <a:extLst>
            <a:ext uri="{FF2B5EF4-FFF2-40B4-BE49-F238E27FC236}">
              <a16:creationId xmlns:a16="http://schemas.microsoft.com/office/drawing/2014/main" id="{25BF6259-F0DC-4D26-A508-2D66C5874649}"/>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49" name="PoljeZBesedilom 81">
          <a:extLst>
            <a:ext uri="{FF2B5EF4-FFF2-40B4-BE49-F238E27FC236}">
              <a16:creationId xmlns:a16="http://schemas.microsoft.com/office/drawing/2014/main" id="{9EFD719A-056E-46AA-9700-96DDB3B38482}"/>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4560"/>
    <xdr:sp macro="" textlink="">
      <xdr:nvSpPr>
        <xdr:cNvPr id="1150" name="PoljeZBesedilom 1">
          <a:extLst>
            <a:ext uri="{FF2B5EF4-FFF2-40B4-BE49-F238E27FC236}">
              <a16:creationId xmlns:a16="http://schemas.microsoft.com/office/drawing/2014/main" id="{B1D5BA13-067B-465A-AA6C-249FF40886C5}"/>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70859"/>
    <xdr:sp macro="" textlink="">
      <xdr:nvSpPr>
        <xdr:cNvPr id="1151" name="PoljeZBesedilom 1">
          <a:extLst>
            <a:ext uri="{FF2B5EF4-FFF2-40B4-BE49-F238E27FC236}">
              <a16:creationId xmlns:a16="http://schemas.microsoft.com/office/drawing/2014/main" id="{B8142376-6F0E-4B11-936A-C1F08F11F8C9}"/>
            </a:ext>
          </a:extLst>
        </xdr:cNvPr>
        <xdr:cNvSpPr txBox="1"/>
      </xdr:nvSpPr>
      <xdr:spPr>
        <a:xfrm>
          <a:off x="3723005" y="2942590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1152" name="PoljeZBesedilom 4">
          <a:extLst>
            <a:ext uri="{FF2B5EF4-FFF2-40B4-BE49-F238E27FC236}">
              <a16:creationId xmlns:a16="http://schemas.microsoft.com/office/drawing/2014/main" id="{5099F99D-BFD3-41D4-9761-92EDAD649E5B}"/>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1153" name="PoljeZBesedilom 5">
          <a:extLst>
            <a:ext uri="{FF2B5EF4-FFF2-40B4-BE49-F238E27FC236}">
              <a16:creationId xmlns:a16="http://schemas.microsoft.com/office/drawing/2014/main" id="{FE89BE47-BBCA-460B-895C-5DBE6D7940DC}"/>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1154" name="PoljeZBesedilom 6">
          <a:extLst>
            <a:ext uri="{FF2B5EF4-FFF2-40B4-BE49-F238E27FC236}">
              <a16:creationId xmlns:a16="http://schemas.microsoft.com/office/drawing/2014/main" id="{D3A81466-14A4-4765-B59B-39A11A783BF6}"/>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1155" name="PoljeZBesedilom 7">
          <a:extLst>
            <a:ext uri="{FF2B5EF4-FFF2-40B4-BE49-F238E27FC236}">
              <a16:creationId xmlns:a16="http://schemas.microsoft.com/office/drawing/2014/main" id="{D9F4CF81-34F4-423F-999F-4ABF5DE8B16A}"/>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1156" name="PoljeZBesedilom 8">
          <a:extLst>
            <a:ext uri="{FF2B5EF4-FFF2-40B4-BE49-F238E27FC236}">
              <a16:creationId xmlns:a16="http://schemas.microsoft.com/office/drawing/2014/main" id="{A65CEA39-4A79-43BB-8AED-D8A509E04EC5}"/>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1157" name="PoljeZBesedilom 9">
          <a:extLst>
            <a:ext uri="{FF2B5EF4-FFF2-40B4-BE49-F238E27FC236}">
              <a16:creationId xmlns:a16="http://schemas.microsoft.com/office/drawing/2014/main" id="{4F62AED6-EE81-4047-BAFC-59BD24848DF4}"/>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1158" name="PoljeZBesedilom 12">
          <a:extLst>
            <a:ext uri="{FF2B5EF4-FFF2-40B4-BE49-F238E27FC236}">
              <a16:creationId xmlns:a16="http://schemas.microsoft.com/office/drawing/2014/main" id="{809C9117-318B-4D78-AD28-A785C1C583D9}"/>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1159" name="PoljeZBesedilom 13">
          <a:extLst>
            <a:ext uri="{FF2B5EF4-FFF2-40B4-BE49-F238E27FC236}">
              <a16:creationId xmlns:a16="http://schemas.microsoft.com/office/drawing/2014/main" id="{BE44E913-676C-4EF9-8074-DD2EBA95B20D}"/>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1160" name="PoljeZBesedilom 14">
          <a:extLst>
            <a:ext uri="{FF2B5EF4-FFF2-40B4-BE49-F238E27FC236}">
              <a16:creationId xmlns:a16="http://schemas.microsoft.com/office/drawing/2014/main" id="{799A9CAE-F748-4253-89E6-73E8D76BE329}"/>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1161" name="PoljeZBesedilom 15">
          <a:extLst>
            <a:ext uri="{FF2B5EF4-FFF2-40B4-BE49-F238E27FC236}">
              <a16:creationId xmlns:a16="http://schemas.microsoft.com/office/drawing/2014/main" id="{7A95A5BD-4E0B-42E4-9970-7F2A81360B72}"/>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1162" name="PoljeZBesedilom 22">
          <a:extLst>
            <a:ext uri="{FF2B5EF4-FFF2-40B4-BE49-F238E27FC236}">
              <a16:creationId xmlns:a16="http://schemas.microsoft.com/office/drawing/2014/main" id="{B9869648-37DA-4003-9EE2-3E5DDC24FD0F}"/>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02355"/>
    <xdr:sp macro="" textlink="">
      <xdr:nvSpPr>
        <xdr:cNvPr id="1163" name="PoljeZBesedilom 24">
          <a:extLst>
            <a:ext uri="{FF2B5EF4-FFF2-40B4-BE49-F238E27FC236}">
              <a16:creationId xmlns:a16="http://schemas.microsoft.com/office/drawing/2014/main" id="{D927A828-01E5-484A-B46C-B2BD37BF06F7}"/>
            </a:ext>
          </a:extLst>
        </xdr:cNvPr>
        <xdr:cNvSpPr txBox="1"/>
      </xdr:nvSpPr>
      <xdr:spPr>
        <a:xfrm>
          <a:off x="3684905" y="29425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64" name="PoljeZBesedilom 2">
          <a:extLst>
            <a:ext uri="{FF2B5EF4-FFF2-40B4-BE49-F238E27FC236}">
              <a16:creationId xmlns:a16="http://schemas.microsoft.com/office/drawing/2014/main" id="{C6FA32E1-B058-4F3C-B72D-6E6416971BD3}"/>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65" name="PoljeZBesedilom 72">
          <a:extLst>
            <a:ext uri="{FF2B5EF4-FFF2-40B4-BE49-F238E27FC236}">
              <a16:creationId xmlns:a16="http://schemas.microsoft.com/office/drawing/2014/main" id="{3A2494B2-3CA3-4979-80C6-E540E5F1D640}"/>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66" name="PoljeZBesedilom 73">
          <a:extLst>
            <a:ext uri="{FF2B5EF4-FFF2-40B4-BE49-F238E27FC236}">
              <a16:creationId xmlns:a16="http://schemas.microsoft.com/office/drawing/2014/main" id="{9CA1E27C-2834-4367-877F-C0F36EFF5AC8}"/>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67" name="PoljeZBesedilom 74">
          <a:extLst>
            <a:ext uri="{FF2B5EF4-FFF2-40B4-BE49-F238E27FC236}">
              <a16:creationId xmlns:a16="http://schemas.microsoft.com/office/drawing/2014/main" id="{6FB2198B-82D9-4EB1-B3B2-AD4537D59227}"/>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68" name="PoljeZBesedilom 75">
          <a:extLst>
            <a:ext uri="{FF2B5EF4-FFF2-40B4-BE49-F238E27FC236}">
              <a16:creationId xmlns:a16="http://schemas.microsoft.com/office/drawing/2014/main" id="{2918F940-5D08-466B-AAD2-8D4C26959A83}"/>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69" name="PoljeZBesedilom 76">
          <a:extLst>
            <a:ext uri="{FF2B5EF4-FFF2-40B4-BE49-F238E27FC236}">
              <a16:creationId xmlns:a16="http://schemas.microsoft.com/office/drawing/2014/main" id="{0772F433-9CA1-4724-9E2B-FBE3DDF5DA39}"/>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70" name="PoljeZBesedilom 77">
          <a:extLst>
            <a:ext uri="{FF2B5EF4-FFF2-40B4-BE49-F238E27FC236}">
              <a16:creationId xmlns:a16="http://schemas.microsoft.com/office/drawing/2014/main" id="{53ED2F69-0C80-444A-9EBB-BDFFF43C1A66}"/>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71" name="PoljeZBesedilom 78">
          <a:extLst>
            <a:ext uri="{FF2B5EF4-FFF2-40B4-BE49-F238E27FC236}">
              <a16:creationId xmlns:a16="http://schemas.microsoft.com/office/drawing/2014/main" id="{B4AE0A44-F478-43E0-8D93-023A9D9C067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72" name="PoljeZBesedilom 79">
          <a:extLst>
            <a:ext uri="{FF2B5EF4-FFF2-40B4-BE49-F238E27FC236}">
              <a16:creationId xmlns:a16="http://schemas.microsoft.com/office/drawing/2014/main" id="{933D7D9B-B799-4F22-B2F7-903ED442925F}"/>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73" name="PoljeZBesedilom 80">
          <a:extLst>
            <a:ext uri="{FF2B5EF4-FFF2-40B4-BE49-F238E27FC236}">
              <a16:creationId xmlns:a16="http://schemas.microsoft.com/office/drawing/2014/main" id="{895E7803-16CB-4CC8-A313-A212B3A8FA3F}"/>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74" name="PoljeZBesedilom 81">
          <a:extLst>
            <a:ext uri="{FF2B5EF4-FFF2-40B4-BE49-F238E27FC236}">
              <a16:creationId xmlns:a16="http://schemas.microsoft.com/office/drawing/2014/main" id="{12E33E44-4325-4E68-B19E-D172588FA973}"/>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72603"/>
    <xdr:sp macro="" textlink="">
      <xdr:nvSpPr>
        <xdr:cNvPr id="1175" name="PoljeZBesedilom 1">
          <a:extLst>
            <a:ext uri="{FF2B5EF4-FFF2-40B4-BE49-F238E27FC236}">
              <a16:creationId xmlns:a16="http://schemas.microsoft.com/office/drawing/2014/main" id="{C54EBB9E-373D-4647-A5C9-90447D58B0BD}"/>
            </a:ext>
          </a:extLst>
        </xdr:cNvPr>
        <xdr:cNvSpPr txBox="1"/>
      </xdr:nvSpPr>
      <xdr:spPr>
        <a:xfrm>
          <a:off x="3723005" y="2942590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176" name="PoljeZBesedilom 23">
          <a:extLst>
            <a:ext uri="{FF2B5EF4-FFF2-40B4-BE49-F238E27FC236}">
              <a16:creationId xmlns:a16="http://schemas.microsoft.com/office/drawing/2014/main" id="{6002EBB4-BEE5-483A-8213-94723E1083B7}"/>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177" name="PoljeZBesedilom 25">
          <a:extLst>
            <a:ext uri="{FF2B5EF4-FFF2-40B4-BE49-F238E27FC236}">
              <a16:creationId xmlns:a16="http://schemas.microsoft.com/office/drawing/2014/main" id="{CC504B4F-8BBA-455D-9674-F63D631DFBF2}"/>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178" name="PoljeZBesedilom 26">
          <a:extLst>
            <a:ext uri="{FF2B5EF4-FFF2-40B4-BE49-F238E27FC236}">
              <a16:creationId xmlns:a16="http://schemas.microsoft.com/office/drawing/2014/main" id="{599C4577-E9F1-48F4-B6CC-4CB3D5D9E64A}"/>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179" name="PoljeZBesedilom 27">
          <a:extLst>
            <a:ext uri="{FF2B5EF4-FFF2-40B4-BE49-F238E27FC236}">
              <a16:creationId xmlns:a16="http://schemas.microsoft.com/office/drawing/2014/main" id="{7DB0EC27-EA46-4696-9C6D-E882EEFDF8C8}"/>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180" name="PoljeZBesedilom 22">
          <a:extLst>
            <a:ext uri="{FF2B5EF4-FFF2-40B4-BE49-F238E27FC236}">
              <a16:creationId xmlns:a16="http://schemas.microsoft.com/office/drawing/2014/main" id="{91623C90-A60B-4C0F-8622-2E24DF0215D9}"/>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181" name="PoljeZBesedilom 24">
          <a:extLst>
            <a:ext uri="{FF2B5EF4-FFF2-40B4-BE49-F238E27FC236}">
              <a16:creationId xmlns:a16="http://schemas.microsoft.com/office/drawing/2014/main" id="{5309A8BE-EAF3-4B08-AB18-9333AD6B22CA}"/>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82" name="PoljeZBesedilom 2">
          <a:extLst>
            <a:ext uri="{FF2B5EF4-FFF2-40B4-BE49-F238E27FC236}">
              <a16:creationId xmlns:a16="http://schemas.microsoft.com/office/drawing/2014/main" id="{BF551F3A-C4F6-4343-90F2-0F67D59A88BB}"/>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183" name="PoljeZBesedilom 4">
          <a:extLst>
            <a:ext uri="{FF2B5EF4-FFF2-40B4-BE49-F238E27FC236}">
              <a16:creationId xmlns:a16="http://schemas.microsoft.com/office/drawing/2014/main" id="{FC157171-C1C4-4A3F-9525-776F16F64496}"/>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184" name="PoljeZBesedilom 5">
          <a:extLst>
            <a:ext uri="{FF2B5EF4-FFF2-40B4-BE49-F238E27FC236}">
              <a16:creationId xmlns:a16="http://schemas.microsoft.com/office/drawing/2014/main" id="{1B73B568-8C8A-405B-9698-2840CCC94141}"/>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185" name="PoljeZBesedilom 6">
          <a:extLst>
            <a:ext uri="{FF2B5EF4-FFF2-40B4-BE49-F238E27FC236}">
              <a16:creationId xmlns:a16="http://schemas.microsoft.com/office/drawing/2014/main" id="{854387A3-9252-4BE0-8DB1-404AB06C569E}"/>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186" name="PoljeZBesedilom 7">
          <a:extLst>
            <a:ext uri="{FF2B5EF4-FFF2-40B4-BE49-F238E27FC236}">
              <a16:creationId xmlns:a16="http://schemas.microsoft.com/office/drawing/2014/main" id="{7C0B3854-25A5-4B90-8848-21531EE7A7E7}"/>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187" name="PoljeZBesedilom 8">
          <a:extLst>
            <a:ext uri="{FF2B5EF4-FFF2-40B4-BE49-F238E27FC236}">
              <a16:creationId xmlns:a16="http://schemas.microsoft.com/office/drawing/2014/main" id="{89A186B5-ED02-46DD-8113-4E011DBD7158}"/>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188" name="PoljeZBesedilom 9">
          <a:extLst>
            <a:ext uri="{FF2B5EF4-FFF2-40B4-BE49-F238E27FC236}">
              <a16:creationId xmlns:a16="http://schemas.microsoft.com/office/drawing/2014/main" id="{DD89E46D-F54D-49ED-B5A5-E8D9E3EE33D1}"/>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189" name="PoljeZBesedilom 12">
          <a:extLst>
            <a:ext uri="{FF2B5EF4-FFF2-40B4-BE49-F238E27FC236}">
              <a16:creationId xmlns:a16="http://schemas.microsoft.com/office/drawing/2014/main" id="{EAE97D60-D6E3-4D5D-88ED-27CF23758DF7}"/>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190" name="PoljeZBesedilom 13">
          <a:extLst>
            <a:ext uri="{FF2B5EF4-FFF2-40B4-BE49-F238E27FC236}">
              <a16:creationId xmlns:a16="http://schemas.microsoft.com/office/drawing/2014/main" id="{C2D455BA-1B61-4979-A08B-79ACCC0EE73C}"/>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191" name="PoljeZBesedilom 14">
          <a:extLst>
            <a:ext uri="{FF2B5EF4-FFF2-40B4-BE49-F238E27FC236}">
              <a16:creationId xmlns:a16="http://schemas.microsoft.com/office/drawing/2014/main" id="{FFCB4B72-604A-4430-880C-BD9FA1356270}"/>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192" name="PoljeZBesedilom 15">
          <a:extLst>
            <a:ext uri="{FF2B5EF4-FFF2-40B4-BE49-F238E27FC236}">
              <a16:creationId xmlns:a16="http://schemas.microsoft.com/office/drawing/2014/main" id="{B0D813F0-6ECB-4B03-86D9-132169B869D9}"/>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93" name="PoljeZBesedilom 72">
          <a:extLst>
            <a:ext uri="{FF2B5EF4-FFF2-40B4-BE49-F238E27FC236}">
              <a16:creationId xmlns:a16="http://schemas.microsoft.com/office/drawing/2014/main" id="{054C0B03-EFC2-4915-AA93-96B4FBD71714}"/>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94" name="PoljeZBesedilom 73">
          <a:extLst>
            <a:ext uri="{FF2B5EF4-FFF2-40B4-BE49-F238E27FC236}">
              <a16:creationId xmlns:a16="http://schemas.microsoft.com/office/drawing/2014/main" id="{22689CE3-C8B2-456D-BDF0-9E7A1F89149F}"/>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95" name="PoljeZBesedilom 74">
          <a:extLst>
            <a:ext uri="{FF2B5EF4-FFF2-40B4-BE49-F238E27FC236}">
              <a16:creationId xmlns:a16="http://schemas.microsoft.com/office/drawing/2014/main" id="{A4F13B86-67E4-465F-93CF-92F4A522AC54}"/>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96" name="PoljeZBesedilom 75">
          <a:extLst>
            <a:ext uri="{FF2B5EF4-FFF2-40B4-BE49-F238E27FC236}">
              <a16:creationId xmlns:a16="http://schemas.microsoft.com/office/drawing/2014/main" id="{9A7350BC-3B8E-439B-AB37-EF53F12F4E69}"/>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97" name="PoljeZBesedilom 76">
          <a:extLst>
            <a:ext uri="{FF2B5EF4-FFF2-40B4-BE49-F238E27FC236}">
              <a16:creationId xmlns:a16="http://schemas.microsoft.com/office/drawing/2014/main" id="{8737B99C-6D22-4CE9-8DBB-0C1EDAA91130}"/>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98" name="PoljeZBesedilom 77">
          <a:extLst>
            <a:ext uri="{FF2B5EF4-FFF2-40B4-BE49-F238E27FC236}">
              <a16:creationId xmlns:a16="http://schemas.microsoft.com/office/drawing/2014/main" id="{4AA25E97-85DC-4C0E-B217-00FF91F711B6}"/>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199" name="PoljeZBesedilom 78">
          <a:extLst>
            <a:ext uri="{FF2B5EF4-FFF2-40B4-BE49-F238E27FC236}">
              <a16:creationId xmlns:a16="http://schemas.microsoft.com/office/drawing/2014/main" id="{58768A4F-7FDF-4CC8-9A2F-84F1E2435049}"/>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00" name="PoljeZBesedilom 79">
          <a:extLst>
            <a:ext uri="{FF2B5EF4-FFF2-40B4-BE49-F238E27FC236}">
              <a16:creationId xmlns:a16="http://schemas.microsoft.com/office/drawing/2014/main" id="{4F96D393-6E5A-49D3-B95E-250997A969EF}"/>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01" name="PoljeZBesedilom 80">
          <a:extLst>
            <a:ext uri="{FF2B5EF4-FFF2-40B4-BE49-F238E27FC236}">
              <a16:creationId xmlns:a16="http://schemas.microsoft.com/office/drawing/2014/main" id="{F0B30C5F-DAFA-41EF-AB7F-6D3AC1D9EB55}"/>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02" name="PoljeZBesedilom 81">
          <a:extLst>
            <a:ext uri="{FF2B5EF4-FFF2-40B4-BE49-F238E27FC236}">
              <a16:creationId xmlns:a16="http://schemas.microsoft.com/office/drawing/2014/main" id="{13DCADB8-8D1A-4EE3-BC19-95D97E67F23C}"/>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1203" name="PoljeZBesedilom 4">
          <a:extLst>
            <a:ext uri="{FF2B5EF4-FFF2-40B4-BE49-F238E27FC236}">
              <a16:creationId xmlns:a16="http://schemas.microsoft.com/office/drawing/2014/main" id="{E4C9A757-CC7F-4501-B9E5-06A210873EFA}"/>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1204" name="PoljeZBesedilom 5">
          <a:extLst>
            <a:ext uri="{FF2B5EF4-FFF2-40B4-BE49-F238E27FC236}">
              <a16:creationId xmlns:a16="http://schemas.microsoft.com/office/drawing/2014/main" id="{D44D5B5A-C21F-4615-87D8-02E1F152B9BB}"/>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1205" name="PoljeZBesedilom 6">
          <a:extLst>
            <a:ext uri="{FF2B5EF4-FFF2-40B4-BE49-F238E27FC236}">
              <a16:creationId xmlns:a16="http://schemas.microsoft.com/office/drawing/2014/main" id="{37A982BA-23C8-42C1-81A4-478C204471DE}"/>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1206" name="PoljeZBesedilom 7">
          <a:extLst>
            <a:ext uri="{FF2B5EF4-FFF2-40B4-BE49-F238E27FC236}">
              <a16:creationId xmlns:a16="http://schemas.microsoft.com/office/drawing/2014/main" id="{C53607F6-DAA6-482C-B51F-DF9099B7EDD8}"/>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1207" name="PoljeZBesedilom 8">
          <a:extLst>
            <a:ext uri="{FF2B5EF4-FFF2-40B4-BE49-F238E27FC236}">
              <a16:creationId xmlns:a16="http://schemas.microsoft.com/office/drawing/2014/main" id="{47045E59-997B-44DF-B341-1C0796748497}"/>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1208" name="PoljeZBesedilom 9">
          <a:extLst>
            <a:ext uri="{FF2B5EF4-FFF2-40B4-BE49-F238E27FC236}">
              <a16:creationId xmlns:a16="http://schemas.microsoft.com/office/drawing/2014/main" id="{EC61BD5D-8CEC-4948-8414-4E5E3405CB6D}"/>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1209" name="PoljeZBesedilom 12">
          <a:extLst>
            <a:ext uri="{FF2B5EF4-FFF2-40B4-BE49-F238E27FC236}">
              <a16:creationId xmlns:a16="http://schemas.microsoft.com/office/drawing/2014/main" id="{EF2B575C-4BBF-458B-8E75-DACE40374636}"/>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1210" name="PoljeZBesedilom 13">
          <a:extLst>
            <a:ext uri="{FF2B5EF4-FFF2-40B4-BE49-F238E27FC236}">
              <a16:creationId xmlns:a16="http://schemas.microsoft.com/office/drawing/2014/main" id="{172CE65D-3E8B-41C9-A7E1-B75FD68FDD13}"/>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1211" name="PoljeZBesedilom 14">
          <a:extLst>
            <a:ext uri="{FF2B5EF4-FFF2-40B4-BE49-F238E27FC236}">
              <a16:creationId xmlns:a16="http://schemas.microsoft.com/office/drawing/2014/main" id="{91C07BB0-9EA7-4DE4-A8B6-507969E98C9C}"/>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1432</xdr:row>
      <xdr:rowOff>0</xdr:rowOff>
    </xdr:from>
    <xdr:ext cx="184731" cy="264560"/>
    <xdr:sp macro="" textlink="">
      <xdr:nvSpPr>
        <xdr:cNvPr id="1212" name="PoljeZBesedilom 15">
          <a:extLst>
            <a:ext uri="{FF2B5EF4-FFF2-40B4-BE49-F238E27FC236}">
              <a16:creationId xmlns:a16="http://schemas.microsoft.com/office/drawing/2014/main" id="{3892A2E8-38D5-4AED-B225-4447BB95D073}"/>
            </a:ext>
          </a:extLst>
        </xdr:cNvPr>
        <xdr:cNvSpPr txBox="1"/>
      </xdr:nvSpPr>
      <xdr:spPr>
        <a:xfrm>
          <a:off x="37211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4560"/>
    <xdr:sp macro="" textlink="">
      <xdr:nvSpPr>
        <xdr:cNvPr id="1213" name="PoljeZBesedilom 1">
          <a:extLst>
            <a:ext uri="{FF2B5EF4-FFF2-40B4-BE49-F238E27FC236}">
              <a16:creationId xmlns:a16="http://schemas.microsoft.com/office/drawing/2014/main" id="{14B0F92A-6F02-449F-9495-31769B0106DB}"/>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4560"/>
    <xdr:sp macro="" textlink="">
      <xdr:nvSpPr>
        <xdr:cNvPr id="1214" name="PoljeZBesedilom 1">
          <a:extLst>
            <a:ext uri="{FF2B5EF4-FFF2-40B4-BE49-F238E27FC236}">
              <a16:creationId xmlns:a16="http://schemas.microsoft.com/office/drawing/2014/main" id="{44BD2B34-12FF-4C4D-B983-696605972344}"/>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70072"/>
    <xdr:sp macro="" textlink="">
      <xdr:nvSpPr>
        <xdr:cNvPr id="1215" name="PoljeZBesedilom 1">
          <a:extLst>
            <a:ext uri="{FF2B5EF4-FFF2-40B4-BE49-F238E27FC236}">
              <a16:creationId xmlns:a16="http://schemas.microsoft.com/office/drawing/2014/main" id="{89B7F961-00AC-46C7-9AB4-B8E97ADE6996}"/>
            </a:ext>
          </a:extLst>
        </xdr:cNvPr>
        <xdr:cNvSpPr txBox="1"/>
      </xdr:nvSpPr>
      <xdr:spPr>
        <a:xfrm>
          <a:off x="37230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1216" name="PoljeZBesedilom 23">
          <a:extLst>
            <a:ext uri="{FF2B5EF4-FFF2-40B4-BE49-F238E27FC236}">
              <a16:creationId xmlns:a16="http://schemas.microsoft.com/office/drawing/2014/main" id="{88A6366B-12B2-4469-9845-E309507EEFB8}"/>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1217" name="PoljeZBesedilom 25">
          <a:extLst>
            <a:ext uri="{FF2B5EF4-FFF2-40B4-BE49-F238E27FC236}">
              <a16:creationId xmlns:a16="http://schemas.microsoft.com/office/drawing/2014/main" id="{0DB10923-5E63-40F3-AF82-C1A1106A9C61}"/>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1218" name="PoljeZBesedilom 26">
          <a:extLst>
            <a:ext uri="{FF2B5EF4-FFF2-40B4-BE49-F238E27FC236}">
              <a16:creationId xmlns:a16="http://schemas.microsoft.com/office/drawing/2014/main" id="{C4B29536-E0D8-4646-B1AD-6C40EF703B6F}"/>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1219" name="PoljeZBesedilom 27">
          <a:extLst>
            <a:ext uri="{FF2B5EF4-FFF2-40B4-BE49-F238E27FC236}">
              <a16:creationId xmlns:a16="http://schemas.microsoft.com/office/drawing/2014/main" id="{ED7ACFB3-08BD-4B80-AB24-D2AC8B10AD7E}"/>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1220" name="PoljeZBesedilom 22">
          <a:extLst>
            <a:ext uri="{FF2B5EF4-FFF2-40B4-BE49-F238E27FC236}">
              <a16:creationId xmlns:a16="http://schemas.microsoft.com/office/drawing/2014/main" id="{695ACF21-ECC7-4769-82B3-F4121F18E836}"/>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0072"/>
    <xdr:sp macro="" textlink="">
      <xdr:nvSpPr>
        <xdr:cNvPr id="1221" name="PoljeZBesedilom 24">
          <a:extLst>
            <a:ext uri="{FF2B5EF4-FFF2-40B4-BE49-F238E27FC236}">
              <a16:creationId xmlns:a16="http://schemas.microsoft.com/office/drawing/2014/main" id="{49511340-4E4B-4940-89CA-6ADA06414C5B}"/>
            </a:ext>
          </a:extLst>
        </xdr:cNvPr>
        <xdr:cNvSpPr txBox="1"/>
      </xdr:nvSpPr>
      <xdr:spPr>
        <a:xfrm>
          <a:off x="3684905"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70072"/>
    <xdr:sp macro="" textlink="">
      <xdr:nvSpPr>
        <xdr:cNvPr id="1222" name="PoljeZBesedilom 2">
          <a:extLst>
            <a:ext uri="{FF2B5EF4-FFF2-40B4-BE49-F238E27FC236}">
              <a16:creationId xmlns:a16="http://schemas.microsoft.com/office/drawing/2014/main" id="{9578816A-A8B1-423B-9CEE-074ED703F6B2}"/>
            </a:ext>
          </a:extLst>
        </xdr:cNvPr>
        <xdr:cNvSpPr txBox="1"/>
      </xdr:nvSpPr>
      <xdr:spPr>
        <a:xfrm>
          <a:off x="3683000" y="29425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1223" name="PoljeZBesedilom 172">
          <a:extLst>
            <a:ext uri="{FF2B5EF4-FFF2-40B4-BE49-F238E27FC236}">
              <a16:creationId xmlns:a16="http://schemas.microsoft.com/office/drawing/2014/main" id="{F2FC8F94-8717-4924-B3EB-50B86060EE30}"/>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1224" name="PoljeZBesedilom 173">
          <a:extLst>
            <a:ext uri="{FF2B5EF4-FFF2-40B4-BE49-F238E27FC236}">
              <a16:creationId xmlns:a16="http://schemas.microsoft.com/office/drawing/2014/main" id="{26FA3C6B-1108-4E2C-A22B-814B39FD3B80}"/>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1225" name="PoljeZBesedilom 174">
          <a:extLst>
            <a:ext uri="{FF2B5EF4-FFF2-40B4-BE49-F238E27FC236}">
              <a16:creationId xmlns:a16="http://schemas.microsoft.com/office/drawing/2014/main" id="{66D0B507-3402-44BD-92BE-986710B59E8C}"/>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1226" name="PoljeZBesedilom 175">
          <a:extLst>
            <a:ext uri="{FF2B5EF4-FFF2-40B4-BE49-F238E27FC236}">
              <a16:creationId xmlns:a16="http://schemas.microsoft.com/office/drawing/2014/main" id="{BFA17D75-3365-48BF-A96E-F743BD1BD12F}"/>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1227" name="PoljeZBesedilom 176">
          <a:extLst>
            <a:ext uri="{FF2B5EF4-FFF2-40B4-BE49-F238E27FC236}">
              <a16:creationId xmlns:a16="http://schemas.microsoft.com/office/drawing/2014/main" id="{38449430-648A-4BEB-9F63-40690EA18386}"/>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1228" name="PoljeZBesedilom 177">
          <a:extLst>
            <a:ext uri="{FF2B5EF4-FFF2-40B4-BE49-F238E27FC236}">
              <a16:creationId xmlns:a16="http://schemas.microsoft.com/office/drawing/2014/main" id="{B37CDA35-3C40-4434-AE68-B02364CE2A6A}"/>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1229" name="PoljeZBesedilom 12">
          <a:extLst>
            <a:ext uri="{FF2B5EF4-FFF2-40B4-BE49-F238E27FC236}">
              <a16:creationId xmlns:a16="http://schemas.microsoft.com/office/drawing/2014/main" id="{19FFA957-4BED-4D23-A66A-7E9ED2F346BD}"/>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1230" name="PoljeZBesedilom 13">
          <a:extLst>
            <a:ext uri="{FF2B5EF4-FFF2-40B4-BE49-F238E27FC236}">
              <a16:creationId xmlns:a16="http://schemas.microsoft.com/office/drawing/2014/main" id="{9DEEE9E3-A600-41B6-A62D-85299656F105}"/>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1231" name="PoljeZBesedilom 14">
          <a:extLst>
            <a:ext uri="{FF2B5EF4-FFF2-40B4-BE49-F238E27FC236}">
              <a16:creationId xmlns:a16="http://schemas.microsoft.com/office/drawing/2014/main" id="{EC5B2DE2-E8AA-480B-9ADA-077F06816750}"/>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1232" name="PoljeZBesedilom 15">
          <a:extLst>
            <a:ext uri="{FF2B5EF4-FFF2-40B4-BE49-F238E27FC236}">
              <a16:creationId xmlns:a16="http://schemas.microsoft.com/office/drawing/2014/main" id="{5FD2AB96-BC29-4B67-AF7C-DAD588631B38}"/>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1233" name="PoljeZBesedilom 22">
          <a:extLst>
            <a:ext uri="{FF2B5EF4-FFF2-40B4-BE49-F238E27FC236}">
              <a16:creationId xmlns:a16="http://schemas.microsoft.com/office/drawing/2014/main" id="{C6D76845-0F2F-46D2-90AC-CFB9091E2B46}"/>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326697"/>
    <xdr:sp macro="" textlink="">
      <xdr:nvSpPr>
        <xdr:cNvPr id="1234" name="PoljeZBesedilom 24">
          <a:extLst>
            <a:ext uri="{FF2B5EF4-FFF2-40B4-BE49-F238E27FC236}">
              <a16:creationId xmlns:a16="http://schemas.microsoft.com/office/drawing/2014/main" id="{51A2C6C3-1C08-4088-B815-4084CFAEC8A0}"/>
            </a:ext>
          </a:extLst>
        </xdr:cNvPr>
        <xdr:cNvSpPr txBox="1"/>
      </xdr:nvSpPr>
      <xdr:spPr>
        <a:xfrm>
          <a:off x="3684905" y="29425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35" name="PoljeZBesedilom 2">
          <a:extLst>
            <a:ext uri="{FF2B5EF4-FFF2-40B4-BE49-F238E27FC236}">
              <a16:creationId xmlns:a16="http://schemas.microsoft.com/office/drawing/2014/main" id="{9FD98428-557F-4736-BC4D-7E0A0B21613B}"/>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36" name="PoljeZBesedilom 72">
          <a:extLst>
            <a:ext uri="{FF2B5EF4-FFF2-40B4-BE49-F238E27FC236}">
              <a16:creationId xmlns:a16="http://schemas.microsoft.com/office/drawing/2014/main" id="{24F68D2A-E607-4C35-B51F-7E68CDD3D6D2}"/>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37" name="PoljeZBesedilom 73">
          <a:extLst>
            <a:ext uri="{FF2B5EF4-FFF2-40B4-BE49-F238E27FC236}">
              <a16:creationId xmlns:a16="http://schemas.microsoft.com/office/drawing/2014/main" id="{598EE57C-22A8-4139-B72E-012ED9ACCD52}"/>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38" name="PoljeZBesedilom 74">
          <a:extLst>
            <a:ext uri="{FF2B5EF4-FFF2-40B4-BE49-F238E27FC236}">
              <a16:creationId xmlns:a16="http://schemas.microsoft.com/office/drawing/2014/main" id="{CDE381B9-63C3-43CA-A77E-872EF546132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39" name="PoljeZBesedilom 75">
          <a:extLst>
            <a:ext uri="{FF2B5EF4-FFF2-40B4-BE49-F238E27FC236}">
              <a16:creationId xmlns:a16="http://schemas.microsoft.com/office/drawing/2014/main" id="{3214C154-3BC4-4664-9721-B5CFA02B69F1}"/>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40" name="PoljeZBesedilom 76">
          <a:extLst>
            <a:ext uri="{FF2B5EF4-FFF2-40B4-BE49-F238E27FC236}">
              <a16:creationId xmlns:a16="http://schemas.microsoft.com/office/drawing/2014/main" id="{8459BF7E-BEF1-470A-8645-FE4BE5919943}"/>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41" name="PoljeZBesedilom 77">
          <a:extLst>
            <a:ext uri="{FF2B5EF4-FFF2-40B4-BE49-F238E27FC236}">
              <a16:creationId xmlns:a16="http://schemas.microsoft.com/office/drawing/2014/main" id="{40752A38-EC25-4E38-A853-CB6871F4B930}"/>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42" name="PoljeZBesedilom 78">
          <a:extLst>
            <a:ext uri="{FF2B5EF4-FFF2-40B4-BE49-F238E27FC236}">
              <a16:creationId xmlns:a16="http://schemas.microsoft.com/office/drawing/2014/main" id="{22D86C48-8CD2-4EB7-A684-4A062B661187}"/>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43" name="PoljeZBesedilom 79">
          <a:extLst>
            <a:ext uri="{FF2B5EF4-FFF2-40B4-BE49-F238E27FC236}">
              <a16:creationId xmlns:a16="http://schemas.microsoft.com/office/drawing/2014/main" id="{4F15DCCD-CA24-4C6B-8226-F2F2431676C3}"/>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44" name="PoljeZBesedilom 80">
          <a:extLst>
            <a:ext uri="{FF2B5EF4-FFF2-40B4-BE49-F238E27FC236}">
              <a16:creationId xmlns:a16="http://schemas.microsoft.com/office/drawing/2014/main" id="{2277241C-E26B-4814-80F1-43606C64AFCF}"/>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45" name="PoljeZBesedilom 81">
          <a:extLst>
            <a:ext uri="{FF2B5EF4-FFF2-40B4-BE49-F238E27FC236}">
              <a16:creationId xmlns:a16="http://schemas.microsoft.com/office/drawing/2014/main" id="{1B6F0A80-F5E3-49C6-9683-C05E2D14F7E9}"/>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4560"/>
    <xdr:sp macro="" textlink="">
      <xdr:nvSpPr>
        <xdr:cNvPr id="1246" name="PoljeZBesedilom 1">
          <a:extLst>
            <a:ext uri="{FF2B5EF4-FFF2-40B4-BE49-F238E27FC236}">
              <a16:creationId xmlns:a16="http://schemas.microsoft.com/office/drawing/2014/main" id="{0E8C9395-9073-4BF9-B871-D0452EA9D09B}"/>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247" name="PoljeZBesedilom 23">
          <a:extLst>
            <a:ext uri="{FF2B5EF4-FFF2-40B4-BE49-F238E27FC236}">
              <a16:creationId xmlns:a16="http://schemas.microsoft.com/office/drawing/2014/main" id="{C67BB3E9-2DAE-44DC-9B70-41518C6B4DBE}"/>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248" name="PoljeZBesedilom 25">
          <a:extLst>
            <a:ext uri="{FF2B5EF4-FFF2-40B4-BE49-F238E27FC236}">
              <a16:creationId xmlns:a16="http://schemas.microsoft.com/office/drawing/2014/main" id="{DFA23435-06E0-4B46-AF1C-88D64E7E2664}"/>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249" name="PoljeZBesedilom 26">
          <a:extLst>
            <a:ext uri="{FF2B5EF4-FFF2-40B4-BE49-F238E27FC236}">
              <a16:creationId xmlns:a16="http://schemas.microsoft.com/office/drawing/2014/main" id="{EDCEC914-868A-446D-AF90-7EAD9F435AE0}"/>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250" name="PoljeZBesedilom 27">
          <a:extLst>
            <a:ext uri="{FF2B5EF4-FFF2-40B4-BE49-F238E27FC236}">
              <a16:creationId xmlns:a16="http://schemas.microsoft.com/office/drawing/2014/main" id="{6FFF86E9-3EF4-4745-85BA-06F367C030AD}"/>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251" name="PoljeZBesedilom 22">
          <a:extLst>
            <a:ext uri="{FF2B5EF4-FFF2-40B4-BE49-F238E27FC236}">
              <a16:creationId xmlns:a16="http://schemas.microsoft.com/office/drawing/2014/main" id="{99A6772D-9550-4A0D-8110-8766A290352C}"/>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64560"/>
    <xdr:sp macro="" textlink="">
      <xdr:nvSpPr>
        <xdr:cNvPr id="1252" name="PoljeZBesedilom 24">
          <a:extLst>
            <a:ext uri="{FF2B5EF4-FFF2-40B4-BE49-F238E27FC236}">
              <a16:creationId xmlns:a16="http://schemas.microsoft.com/office/drawing/2014/main" id="{96A97F7C-DAFB-484F-9EE7-71A82FEFD869}"/>
            </a:ext>
          </a:extLst>
        </xdr:cNvPr>
        <xdr:cNvSpPr txBox="1"/>
      </xdr:nvSpPr>
      <xdr:spPr>
        <a:xfrm>
          <a:off x="36849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53" name="PoljeZBesedilom 2">
          <a:extLst>
            <a:ext uri="{FF2B5EF4-FFF2-40B4-BE49-F238E27FC236}">
              <a16:creationId xmlns:a16="http://schemas.microsoft.com/office/drawing/2014/main" id="{9A6CAB87-861A-4DC1-A29D-C4820384730C}"/>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7040"/>
    <xdr:sp macro="" textlink="">
      <xdr:nvSpPr>
        <xdr:cNvPr id="1254" name="PoljeZBesedilom 1">
          <a:extLst>
            <a:ext uri="{FF2B5EF4-FFF2-40B4-BE49-F238E27FC236}">
              <a16:creationId xmlns:a16="http://schemas.microsoft.com/office/drawing/2014/main" id="{B0822EEC-819E-4CA4-B649-D982237E0FAA}"/>
            </a:ext>
          </a:extLst>
        </xdr:cNvPr>
        <xdr:cNvSpPr txBox="1"/>
      </xdr:nvSpPr>
      <xdr:spPr>
        <a:xfrm>
          <a:off x="3723005" y="294259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255" name="PoljeZBesedilom 4">
          <a:extLst>
            <a:ext uri="{FF2B5EF4-FFF2-40B4-BE49-F238E27FC236}">
              <a16:creationId xmlns:a16="http://schemas.microsoft.com/office/drawing/2014/main" id="{5949A8D3-007C-4DD4-8900-72F656535D62}"/>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256" name="PoljeZBesedilom 5">
          <a:extLst>
            <a:ext uri="{FF2B5EF4-FFF2-40B4-BE49-F238E27FC236}">
              <a16:creationId xmlns:a16="http://schemas.microsoft.com/office/drawing/2014/main" id="{23BD29E3-E90A-42E1-A6D0-C47172D18BF3}"/>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257" name="PoljeZBesedilom 6">
          <a:extLst>
            <a:ext uri="{FF2B5EF4-FFF2-40B4-BE49-F238E27FC236}">
              <a16:creationId xmlns:a16="http://schemas.microsoft.com/office/drawing/2014/main" id="{A5069DF6-6AED-47E9-889E-8ADAB98BCA89}"/>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258" name="PoljeZBesedilom 7">
          <a:extLst>
            <a:ext uri="{FF2B5EF4-FFF2-40B4-BE49-F238E27FC236}">
              <a16:creationId xmlns:a16="http://schemas.microsoft.com/office/drawing/2014/main" id="{43342726-6B1E-4015-8ACF-71EAC9B17757}"/>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259" name="PoljeZBesedilom 8">
          <a:extLst>
            <a:ext uri="{FF2B5EF4-FFF2-40B4-BE49-F238E27FC236}">
              <a16:creationId xmlns:a16="http://schemas.microsoft.com/office/drawing/2014/main" id="{78588F20-AE4F-4A2A-B93E-326CE583A58E}"/>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260" name="PoljeZBesedilom 9">
          <a:extLst>
            <a:ext uri="{FF2B5EF4-FFF2-40B4-BE49-F238E27FC236}">
              <a16:creationId xmlns:a16="http://schemas.microsoft.com/office/drawing/2014/main" id="{3EAE594C-ACFB-47CF-8BB5-AAF9D4E73FE4}"/>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261" name="PoljeZBesedilom 12">
          <a:extLst>
            <a:ext uri="{FF2B5EF4-FFF2-40B4-BE49-F238E27FC236}">
              <a16:creationId xmlns:a16="http://schemas.microsoft.com/office/drawing/2014/main" id="{6250E144-B491-4318-8A9D-E1B6B4F2EB50}"/>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262" name="PoljeZBesedilom 13">
          <a:extLst>
            <a:ext uri="{FF2B5EF4-FFF2-40B4-BE49-F238E27FC236}">
              <a16:creationId xmlns:a16="http://schemas.microsoft.com/office/drawing/2014/main" id="{B5C315CE-7F97-453C-BBD1-41A793BEB984}"/>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263" name="PoljeZBesedilom 14">
          <a:extLst>
            <a:ext uri="{FF2B5EF4-FFF2-40B4-BE49-F238E27FC236}">
              <a16:creationId xmlns:a16="http://schemas.microsoft.com/office/drawing/2014/main" id="{37453AAB-5BAC-420D-8C27-862E9CF7A5EF}"/>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264" name="PoljeZBesedilom 15">
          <a:extLst>
            <a:ext uri="{FF2B5EF4-FFF2-40B4-BE49-F238E27FC236}">
              <a16:creationId xmlns:a16="http://schemas.microsoft.com/office/drawing/2014/main" id="{76E19851-6588-483B-B427-3F6FCDB45388}"/>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265" name="PoljeZBesedilom 22">
          <a:extLst>
            <a:ext uri="{FF2B5EF4-FFF2-40B4-BE49-F238E27FC236}">
              <a16:creationId xmlns:a16="http://schemas.microsoft.com/office/drawing/2014/main" id="{14B1F853-D7FA-403C-8CB9-34BC3687DB79}"/>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1432</xdr:row>
      <xdr:rowOff>0</xdr:rowOff>
    </xdr:from>
    <xdr:ext cx="184731" cy="274895"/>
    <xdr:sp macro="" textlink="">
      <xdr:nvSpPr>
        <xdr:cNvPr id="1266" name="PoljeZBesedilom 24">
          <a:extLst>
            <a:ext uri="{FF2B5EF4-FFF2-40B4-BE49-F238E27FC236}">
              <a16:creationId xmlns:a16="http://schemas.microsoft.com/office/drawing/2014/main" id="{FD31E417-6C51-4C74-9980-74F115351211}"/>
            </a:ext>
          </a:extLst>
        </xdr:cNvPr>
        <xdr:cNvSpPr txBox="1"/>
      </xdr:nvSpPr>
      <xdr:spPr>
        <a:xfrm>
          <a:off x="36849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67" name="PoljeZBesedilom 2">
          <a:extLst>
            <a:ext uri="{FF2B5EF4-FFF2-40B4-BE49-F238E27FC236}">
              <a16:creationId xmlns:a16="http://schemas.microsoft.com/office/drawing/2014/main" id="{5054F9D2-044A-4FF4-A67C-6E24AFC3DA19}"/>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68" name="PoljeZBesedilom 72">
          <a:extLst>
            <a:ext uri="{FF2B5EF4-FFF2-40B4-BE49-F238E27FC236}">
              <a16:creationId xmlns:a16="http://schemas.microsoft.com/office/drawing/2014/main" id="{15A52FEE-FECB-4FCF-83F8-AE28AB943ADC}"/>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69" name="PoljeZBesedilom 73">
          <a:extLst>
            <a:ext uri="{FF2B5EF4-FFF2-40B4-BE49-F238E27FC236}">
              <a16:creationId xmlns:a16="http://schemas.microsoft.com/office/drawing/2014/main" id="{F53F263D-805E-4F38-916D-290AEE697BE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70" name="PoljeZBesedilom 74">
          <a:extLst>
            <a:ext uri="{FF2B5EF4-FFF2-40B4-BE49-F238E27FC236}">
              <a16:creationId xmlns:a16="http://schemas.microsoft.com/office/drawing/2014/main" id="{D73E1B99-A87D-423E-9D87-0B93306AEBAA}"/>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71" name="PoljeZBesedilom 75">
          <a:extLst>
            <a:ext uri="{FF2B5EF4-FFF2-40B4-BE49-F238E27FC236}">
              <a16:creationId xmlns:a16="http://schemas.microsoft.com/office/drawing/2014/main" id="{303BB0CA-E41D-4C96-9E1E-C0723FFBB359}"/>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72" name="PoljeZBesedilom 76">
          <a:extLst>
            <a:ext uri="{FF2B5EF4-FFF2-40B4-BE49-F238E27FC236}">
              <a16:creationId xmlns:a16="http://schemas.microsoft.com/office/drawing/2014/main" id="{D0AB437B-9937-4FDB-8AC8-694D0073CE19}"/>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73" name="PoljeZBesedilom 77">
          <a:extLst>
            <a:ext uri="{FF2B5EF4-FFF2-40B4-BE49-F238E27FC236}">
              <a16:creationId xmlns:a16="http://schemas.microsoft.com/office/drawing/2014/main" id="{DBD95ACC-6413-4EFE-99AC-1E42604FC7CE}"/>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74" name="PoljeZBesedilom 78">
          <a:extLst>
            <a:ext uri="{FF2B5EF4-FFF2-40B4-BE49-F238E27FC236}">
              <a16:creationId xmlns:a16="http://schemas.microsoft.com/office/drawing/2014/main" id="{147C63A2-C23F-4D9F-821D-DBEB5C838010}"/>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75" name="PoljeZBesedilom 79">
          <a:extLst>
            <a:ext uri="{FF2B5EF4-FFF2-40B4-BE49-F238E27FC236}">
              <a16:creationId xmlns:a16="http://schemas.microsoft.com/office/drawing/2014/main" id="{4995E4D9-CFBF-4B1C-8161-8291FBA46AB7}"/>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76" name="PoljeZBesedilom 80">
          <a:extLst>
            <a:ext uri="{FF2B5EF4-FFF2-40B4-BE49-F238E27FC236}">
              <a16:creationId xmlns:a16="http://schemas.microsoft.com/office/drawing/2014/main" id="{60F1129D-14F9-4B1B-BBB0-CF7C7E08BB52}"/>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1432</xdr:row>
      <xdr:rowOff>0</xdr:rowOff>
    </xdr:from>
    <xdr:ext cx="184731" cy="264560"/>
    <xdr:sp macro="" textlink="">
      <xdr:nvSpPr>
        <xdr:cNvPr id="1277" name="PoljeZBesedilom 81">
          <a:extLst>
            <a:ext uri="{FF2B5EF4-FFF2-40B4-BE49-F238E27FC236}">
              <a16:creationId xmlns:a16="http://schemas.microsoft.com/office/drawing/2014/main" id="{C0AED413-F269-45A6-8BD5-F427E65D175B}"/>
            </a:ext>
          </a:extLst>
        </xdr:cNvPr>
        <xdr:cNvSpPr txBox="1"/>
      </xdr:nvSpPr>
      <xdr:spPr>
        <a:xfrm>
          <a:off x="3683000"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74895"/>
    <xdr:sp macro="" textlink="">
      <xdr:nvSpPr>
        <xdr:cNvPr id="1278" name="PoljeZBesedilom 1">
          <a:extLst>
            <a:ext uri="{FF2B5EF4-FFF2-40B4-BE49-F238E27FC236}">
              <a16:creationId xmlns:a16="http://schemas.microsoft.com/office/drawing/2014/main" id="{0E9B56B1-DC51-468D-A20E-DA9AECCFDDF7}"/>
            </a:ext>
          </a:extLst>
        </xdr:cNvPr>
        <xdr:cNvSpPr txBox="1"/>
      </xdr:nvSpPr>
      <xdr:spPr>
        <a:xfrm>
          <a:off x="3723005" y="29425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4560"/>
    <xdr:sp macro="" textlink="">
      <xdr:nvSpPr>
        <xdr:cNvPr id="1279" name="PoljeZBesedilom 1">
          <a:extLst>
            <a:ext uri="{FF2B5EF4-FFF2-40B4-BE49-F238E27FC236}">
              <a16:creationId xmlns:a16="http://schemas.microsoft.com/office/drawing/2014/main" id="{F982BF5B-3020-4AC2-8386-091819B5663D}"/>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4560"/>
    <xdr:sp macro="" textlink="">
      <xdr:nvSpPr>
        <xdr:cNvPr id="1280" name="PoljeZBesedilom 1">
          <a:extLst>
            <a:ext uri="{FF2B5EF4-FFF2-40B4-BE49-F238E27FC236}">
              <a16:creationId xmlns:a16="http://schemas.microsoft.com/office/drawing/2014/main" id="{B942EA6B-CC43-48F3-A513-32BCE4016F2D}"/>
            </a:ext>
          </a:extLst>
        </xdr:cNvPr>
        <xdr:cNvSpPr txBox="1"/>
      </xdr:nvSpPr>
      <xdr:spPr>
        <a:xfrm>
          <a:off x="3723005" y="2942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1432</xdr:row>
      <xdr:rowOff>0</xdr:rowOff>
    </xdr:from>
    <xdr:ext cx="184731" cy="267040"/>
    <xdr:sp macro="" textlink="">
      <xdr:nvSpPr>
        <xdr:cNvPr id="1281" name="PoljeZBesedilom 1">
          <a:extLst>
            <a:ext uri="{FF2B5EF4-FFF2-40B4-BE49-F238E27FC236}">
              <a16:creationId xmlns:a16="http://schemas.microsoft.com/office/drawing/2014/main" id="{44EFDC29-2777-4B31-AB68-DC3E5A7779F6}"/>
            </a:ext>
          </a:extLst>
        </xdr:cNvPr>
        <xdr:cNvSpPr txBox="1"/>
      </xdr:nvSpPr>
      <xdr:spPr>
        <a:xfrm>
          <a:off x="3723005" y="294259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1419</xdr:row>
      <xdr:rowOff>0</xdr:rowOff>
    </xdr:from>
    <xdr:ext cx="184731" cy="270859"/>
    <xdr:sp macro="" textlink="">
      <xdr:nvSpPr>
        <xdr:cNvPr id="1282" name="PoljeZBesedilom 1">
          <a:extLst>
            <a:ext uri="{FF2B5EF4-FFF2-40B4-BE49-F238E27FC236}">
              <a16:creationId xmlns:a16="http://schemas.microsoft.com/office/drawing/2014/main" id="{8171E0AF-6A73-42D0-8F44-5CF6A8DE319E}"/>
            </a:ext>
          </a:extLst>
        </xdr:cNvPr>
        <xdr:cNvSpPr txBox="1"/>
      </xdr:nvSpPr>
      <xdr:spPr>
        <a:xfrm>
          <a:off x="3723005" y="2738120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1283" name="PoljeZBesedilom 4">
          <a:extLst>
            <a:ext uri="{FF2B5EF4-FFF2-40B4-BE49-F238E27FC236}">
              <a16:creationId xmlns:a16="http://schemas.microsoft.com/office/drawing/2014/main" id="{72340FB6-C568-4F4F-935F-0F523F5BAEB0}"/>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1284" name="PoljeZBesedilom 5">
          <a:extLst>
            <a:ext uri="{FF2B5EF4-FFF2-40B4-BE49-F238E27FC236}">
              <a16:creationId xmlns:a16="http://schemas.microsoft.com/office/drawing/2014/main" id="{1F913F1E-50F4-4889-8EE8-48FF90F2E5DF}"/>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1285" name="PoljeZBesedilom 6">
          <a:extLst>
            <a:ext uri="{FF2B5EF4-FFF2-40B4-BE49-F238E27FC236}">
              <a16:creationId xmlns:a16="http://schemas.microsoft.com/office/drawing/2014/main" id="{2392005B-B842-45BA-B13D-C0F40C1137EA}"/>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1286" name="PoljeZBesedilom 7">
          <a:extLst>
            <a:ext uri="{FF2B5EF4-FFF2-40B4-BE49-F238E27FC236}">
              <a16:creationId xmlns:a16="http://schemas.microsoft.com/office/drawing/2014/main" id="{336D11CC-C7BF-4F79-AE25-C1FB00837C20}"/>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1287" name="PoljeZBesedilom 8">
          <a:extLst>
            <a:ext uri="{FF2B5EF4-FFF2-40B4-BE49-F238E27FC236}">
              <a16:creationId xmlns:a16="http://schemas.microsoft.com/office/drawing/2014/main" id="{B73D05DA-0798-4202-A4C7-F8260A8A60DE}"/>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1288" name="PoljeZBesedilom 9">
          <a:extLst>
            <a:ext uri="{FF2B5EF4-FFF2-40B4-BE49-F238E27FC236}">
              <a16:creationId xmlns:a16="http://schemas.microsoft.com/office/drawing/2014/main" id="{0572ED01-F3C8-460C-874B-71F295217819}"/>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1289" name="PoljeZBesedilom 12">
          <a:extLst>
            <a:ext uri="{FF2B5EF4-FFF2-40B4-BE49-F238E27FC236}">
              <a16:creationId xmlns:a16="http://schemas.microsoft.com/office/drawing/2014/main" id="{2FA60BF3-50E9-40CF-BAA4-1269BF553BDB}"/>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1290" name="PoljeZBesedilom 13">
          <a:extLst>
            <a:ext uri="{FF2B5EF4-FFF2-40B4-BE49-F238E27FC236}">
              <a16:creationId xmlns:a16="http://schemas.microsoft.com/office/drawing/2014/main" id="{C847F7E9-48E9-48A9-B8CF-7C2DAF92D177}"/>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1291" name="PoljeZBesedilom 14">
          <a:extLst>
            <a:ext uri="{FF2B5EF4-FFF2-40B4-BE49-F238E27FC236}">
              <a16:creationId xmlns:a16="http://schemas.microsoft.com/office/drawing/2014/main" id="{46D9D233-D3C4-4304-85DD-33D209BFA338}"/>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1292" name="PoljeZBesedilom 15">
          <a:extLst>
            <a:ext uri="{FF2B5EF4-FFF2-40B4-BE49-F238E27FC236}">
              <a16:creationId xmlns:a16="http://schemas.microsoft.com/office/drawing/2014/main" id="{9BBE8044-2C0E-4AE8-82C6-B78D19F075EF}"/>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1293" name="PoljeZBesedilom 22">
          <a:extLst>
            <a:ext uri="{FF2B5EF4-FFF2-40B4-BE49-F238E27FC236}">
              <a16:creationId xmlns:a16="http://schemas.microsoft.com/office/drawing/2014/main" id="{AEAEAD9D-FE4E-4702-882B-20A6A4C61215}"/>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02355"/>
    <xdr:sp macro="" textlink="">
      <xdr:nvSpPr>
        <xdr:cNvPr id="1294" name="PoljeZBesedilom 24">
          <a:extLst>
            <a:ext uri="{FF2B5EF4-FFF2-40B4-BE49-F238E27FC236}">
              <a16:creationId xmlns:a16="http://schemas.microsoft.com/office/drawing/2014/main" id="{DD973807-868E-461D-B4A8-3104C49FF6E7}"/>
            </a:ext>
          </a:extLst>
        </xdr:cNvPr>
        <xdr:cNvSpPr txBox="1"/>
      </xdr:nvSpPr>
      <xdr:spPr>
        <a:xfrm>
          <a:off x="3684905" y="2738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1419</xdr:row>
      <xdr:rowOff>0</xdr:rowOff>
    </xdr:from>
    <xdr:ext cx="184731" cy="272603"/>
    <xdr:sp macro="" textlink="">
      <xdr:nvSpPr>
        <xdr:cNvPr id="1295" name="PoljeZBesedilom 1">
          <a:extLst>
            <a:ext uri="{FF2B5EF4-FFF2-40B4-BE49-F238E27FC236}">
              <a16:creationId xmlns:a16="http://schemas.microsoft.com/office/drawing/2014/main" id="{B4DA3E0B-E863-4707-A0D7-A52E78D4F47B}"/>
            </a:ext>
          </a:extLst>
        </xdr:cNvPr>
        <xdr:cNvSpPr txBox="1"/>
      </xdr:nvSpPr>
      <xdr:spPr>
        <a:xfrm>
          <a:off x="3723005" y="2738120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1296" name="PoljeZBesedilom 23">
          <a:extLst>
            <a:ext uri="{FF2B5EF4-FFF2-40B4-BE49-F238E27FC236}">
              <a16:creationId xmlns:a16="http://schemas.microsoft.com/office/drawing/2014/main" id="{95589AAD-6CEF-4C38-94C5-2BFD702DEE28}"/>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1297" name="PoljeZBesedilom 25">
          <a:extLst>
            <a:ext uri="{FF2B5EF4-FFF2-40B4-BE49-F238E27FC236}">
              <a16:creationId xmlns:a16="http://schemas.microsoft.com/office/drawing/2014/main" id="{AA19C46F-D668-4163-B21D-0435DA2DE405}"/>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1298" name="PoljeZBesedilom 26">
          <a:extLst>
            <a:ext uri="{FF2B5EF4-FFF2-40B4-BE49-F238E27FC236}">
              <a16:creationId xmlns:a16="http://schemas.microsoft.com/office/drawing/2014/main" id="{14AA6DCC-2028-4B7A-95E1-A0AAEEC6E377}"/>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1299" name="PoljeZBesedilom 27">
          <a:extLst>
            <a:ext uri="{FF2B5EF4-FFF2-40B4-BE49-F238E27FC236}">
              <a16:creationId xmlns:a16="http://schemas.microsoft.com/office/drawing/2014/main" id="{88701829-9CFB-41AB-86D1-1FD3C7DE420C}"/>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1300" name="PoljeZBesedilom 22">
          <a:extLst>
            <a:ext uri="{FF2B5EF4-FFF2-40B4-BE49-F238E27FC236}">
              <a16:creationId xmlns:a16="http://schemas.microsoft.com/office/drawing/2014/main" id="{1875DAF7-1AAB-4388-A4B4-47379375E613}"/>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1301" name="PoljeZBesedilom 24">
          <a:extLst>
            <a:ext uri="{FF2B5EF4-FFF2-40B4-BE49-F238E27FC236}">
              <a16:creationId xmlns:a16="http://schemas.microsoft.com/office/drawing/2014/main" id="{CE73F297-4259-4FA2-9DBB-7CF13DC7DC33}"/>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1419</xdr:row>
      <xdr:rowOff>0</xdr:rowOff>
    </xdr:from>
    <xdr:ext cx="184731" cy="270072"/>
    <xdr:sp macro="" textlink="">
      <xdr:nvSpPr>
        <xdr:cNvPr id="1302" name="PoljeZBesedilom 1">
          <a:extLst>
            <a:ext uri="{FF2B5EF4-FFF2-40B4-BE49-F238E27FC236}">
              <a16:creationId xmlns:a16="http://schemas.microsoft.com/office/drawing/2014/main" id="{07797EBE-79F3-422A-BCCB-3DA80E85EC7A}"/>
            </a:ext>
          </a:extLst>
        </xdr:cNvPr>
        <xdr:cNvSpPr txBox="1"/>
      </xdr:nvSpPr>
      <xdr:spPr>
        <a:xfrm>
          <a:off x="37230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0072"/>
    <xdr:sp macro="" textlink="">
      <xdr:nvSpPr>
        <xdr:cNvPr id="1303" name="PoljeZBesedilom 23">
          <a:extLst>
            <a:ext uri="{FF2B5EF4-FFF2-40B4-BE49-F238E27FC236}">
              <a16:creationId xmlns:a16="http://schemas.microsoft.com/office/drawing/2014/main" id="{4130AFC6-DBBA-42FC-8B30-2B035EEDA940}"/>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0072"/>
    <xdr:sp macro="" textlink="">
      <xdr:nvSpPr>
        <xdr:cNvPr id="1304" name="PoljeZBesedilom 25">
          <a:extLst>
            <a:ext uri="{FF2B5EF4-FFF2-40B4-BE49-F238E27FC236}">
              <a16:creationId xmlns:a16="http://schemas.microsoft.com/office/drawing/2014/main" id="{76CE9093-7C68-49A6-B3C5-6BF9010CFBAE}"/>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0072"/>
    <xdr:sp macro="" textlink="">
      <xdr:nvSpPr>
        <xdr:cNvPr id="1305" name="PoljeZBesedilom 26">
          <a:extLst>
            <a:ext uri="{FF2B5EF4-FFF2-40B4-BE49-F238E27FC236}">
              <a16:creationId xmlns:a16="http://schemas.microsoft.com/office/drawing/2014/main" id="{6DE974F7-22F7-452F-A27C-03CB2A848819}"/>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0072"/>
    <xdr:sp macro="" textlink="">
      <xdr:nvSpPr>
        <xdr:cNvPr id="1306" name="PoljeZBesedilom 27">
          <a:extLst>
            <a:ext uri="{FF2B5EF4-FFF2-40B4-BE49-F238E27FC236}">
              <a16:creationId xmlns:a16="http://schemas.microsoft.com/office/drawing/2014/main" id="{AED909C9-2666-42F4-B48F-753EB16AA140}"/>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0072"/>
    <xdr:sp macro="" textlink="">
      <xdr:nvSpPr>
        <xdr:cNvPr id="1307" name="PoljeZBesedilom 22">
          <a:extLst>
            <a:ext uri="{FF2B5EF4-FFF2-40B4-BE49-F238E27FC236}">
              <a16:creationId xmlns:a16="http://schemas.microsoft.com/office/drawing/2014/main" id="{C1FEF179-FC75-4887-A480-6B93866879C7}"/>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0072"/>
    <xdr:sp macro="" textlink="">
      <xdr:nvSpPr>
        <xdr:cNvPr id="1308" name="PoljeZBesedilom 24">
          <a:extLst>
            <a:ext uri="{FF2B5EF4-FFF2-40B4-BE49-F238E27FC236}">
              <a16:creationId xmlns:a16="http://schemas.microsoft.com/office/drawing/2014/main" id="{9F13BD9F-C3CE-4EDC-A1C8-268EA351A09F}"/>
            </a:ext>
          </a:extLst>
        </xdr:cNvPr>
        <xdr:cNvSpPr txBox="1"/>
      </xdr:nvSpPr>
      <xdr:spPr>
        <a:xfrm>
          <a:off x="3684905"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1419</xdr:row>
      <xdr:rowOff>0</xdr:rowOff>
    </xdr:from>
    <xdr:ext cx="184731" cy="270072"/>
    <xdr:sp macro="" textlink="">
      <xdr:nvSpPr>
        <xdr:cNvPr id="1309" name="PoljeZBesedilom 2">
          <a:extLst>
            <a:ext uri="{FF2B5EF4-FFF2-40B4-BE49-F238E27FC236}">
              <a16:creationId xmlns:a16="http://schemas.microsoft.com/office/drawing/2014/main" id="{DA1FDA80-5F4E-4D28-8A8C-380A4AB46F68}"/>
            </a:ext>
          </a:extLst>
        </xdr:cNvPr>
        <xdr:cNvSpPr txBox="1"/>
      </xdr:nvSpPr>
      <xdr:spPr>
        <a:xfrm>
          <a:off x="3683000" y="2738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1310" name="PoljeZBesedilom 172">
          <a:extLst>
            <a:ext uri="{FF2B5EF4-FFF2-40B4-BE49-F238E27FC236}">
              <a16:creationId xmlns:a16="http://schemas.microsoft.com/office/drawing/2014/main" id="{17F1D6C2-9CEA-47AD-9A3F-636B05B95E2D}"/>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1311" name="PoljeZBesedilom 173">
          <a:extLst>
            <a:ext uri="{FF2B5EF4-FFF2-40B4-BE49-F238E27FC236}">
              <a16:creationId xmlns:a16="http://schemas.microsoft.com/office/drawing/2014/main" id="{CD5FA298-653E-42B8-86CC-A5EC3DA9ECE5}"/>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1312" name="PoljeZBesedilom 174">
          <a:extLst>
            <a:ext uri="{FF2B5EF4-FFF2-40B4-BE49-F238E27FC236}">
              <a16:creationId xmlns:a16="http://schemas.microsoft.com/office/drawing/2014/main" id="{353B4FCF-7E2E-4FD2-B929-C2136482C8C4}"/>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1313" name="PoljeZBesedilom 175">
          <a:extLst>
            <a:ext uri="{FF2B5EF4-FFF2-40B4-BE49-F238E27FC236}">
              <a16:creationId xmlns:a16="http://schemas.microsoft.com/office/drawing/2014/main" id="{D7DEEC48-0CF6-4399-B59B-9E7AE7DE1616}"/>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1314" name="PoljeZBesedilom 176">
          <a:extLst>
            <a:ext uri="{FF2B5EF4-FFF2-40B4-BE49-F238E27FC236}">
              <a16:creationId xmlns:a16="http://schemas.microsoft.com/office/drawing/2014/main" id="{8C4FEA06-792D-4911-B8F2-89BDADEC01C9}"/>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1315" name="PoljeZBesedilom 177">
          <a:extLst>
            <a:ext uri="{FF2B5EF4-FFF2-40B4-BE49-F238E27FC236}">
              <a16:creationId xmlns:a16="http://schemas.microsoft.com/office/drawing/2014/main" id="{27C8F907-3EA4-478D-9E4A-149385D131BE}"/>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1316" name="PoljeZBesedilom 12">
          <a:extLst>
            <a:ext uri="{FF2B5EF4-FFF2-40B4-BE49-F238E27FC236}">
              <a16:creationId xmlns:a16="http://schemas.microsoft.com/office/drawing/2014/main" id="{FB784C33-3D97-46E6-9786-BD382881B747}"/>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1317" name="PoljeZBesedilom 13">
          <a:extLst>
            <a:ext uri="{FF2B5EF4-FFF2-40B4-BE49-F238E27FC236}">
              <a16:creationId xmlns:a16="http://schemas.microsoft.com/office/drawing/2014/main" id="{834E848A-9F55-4B84-A727-2AF6520230D8}"/>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1318" name="PoljeZBesedilom 14">
          <a:extLst>
            <a:ext uri="{FF2B5EF4-FFF2-40B4-BE49-F238E27FC236}">
              <a16:creationId xmlns:a16="http://schemas.microsoft.com/office/drawing/2014/main" id="{1C96E377-52E8-4ED7-BF3A-5A076FA6727C}"/>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1319" name="PoljeZBesedilom 15">
          <a:extLst>
            <a:ext uri="{FF2B5EF4-FFF2-40B4-BE49-F238E27FC236}">
              <a16:creationId xmlns:a16="http://schemas.microsoft.com/office/drawing/2014/main" id="{7916A5E3-6E00-43A4-BFDF-FB9DE0565C77}"/>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1320" name="PoljeZBesedilom 22">
          <a:extLst>
            <a:ext uri="{FF2B5EF4-FFF2-40B4-BE49-F238E27FC236}">
              <a16:creationId xmlns:a16="http://schemas.microsoft.com/office/drawing/2014/main" id="{88783A85-3A72-4605-874F-ED3290744D7F}"/>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326697"/>
    <xdr:sp macro="" textlink="">
      <xdr:nvSpPr>
        <xdr:cNvPr id="1321" name="PoljeZBesedilom 24">
          <a:extLst>
            <a:ext uri="{FF2B5EF4-FFF2-40B4-BE49-F238E27FC236}">
              <a16:creationId xmlns:a16="http://schemas.microsoft.com/office/drawing/2014/main" id="{D491AF56-C38D-4A5A-B5D8-3826B5B4C741}"/>
            </a:ext>
          </a:extLst>
        </xdr:cNvPr>
        <xdr:cNvSpPr txBox="1"/>
      </xdr:nvSpPr>
      <xdr:spPr>
        <a:xfrm>
          <a:off x="3684905" y="2738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1419</xdr:row>
      <xdr:rowOff>0</xdr:rowOff>
    </xdr:from>
    <xdr:ext cx="184731" cy="267040"/>
    <xdr:sp macro="" textlink="">
      <xdr:nvSpPr>
        <xdr:cNvPr id="1322" name="PoljeZBesedilom 1">
          <a:extLst>
            <a:ext uri="{FF2B5EF4-FFF2-40B4-BE49-F238E27FC236}">
              <a16:creationId xmlns:a16="http://schemas.microsoft.com/office/drawing/2014/main" id="{C8ACAC7F-8C71-4305-B652-068A6BC57A7A}"/>
            </a:ext>
          </a:extLst>
        </xdr:cNvPr>
        <xdr:cNvSpPr txBox="1"/>
      </xdr:nvSpPr>
      <xdr:spPr>
        <a:xfrm>
          <a:off x="3723005" y="273812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1323" name="PoljeZBesedilom 4">
          <a:extLst>
            <a:ext uri="{FF2B5EF4-FFF2-40B4-BE49-F238E27FC236}">
              <a16:creationId xmlns:a16="http://schemas.microsoft.com/office/drawing/2014/main" id="{85CBFDD0-529E-4839-941E-197A825BBEDF}"/>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1324" name="PoljeZBesedilom 5">
          <a:extLst>
            <a:ext uri="{FF2B5EF4-FFF2-40B4-BE49-F238E27FC236}">
              <a16:creationId xmlns:a16="http://schemas.microsoft.com/office/drawing/2014/main" id="{95B4371D-CF9F-41A1-B816-BFC01570AF52}"/>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1325" name="PoljeZBesedilom 6">
          <a:extLst>
            <a:ext uri="{FF2B5EF4-FFF2-40B4-BE49-F238E27FC236}">
              <a16:creationId xmlns:a16="http://schemas.microsoft.com/office/drawing/2014/main" id="{4864D2DF-6676-4EFF-8BFF-98771CFB2A52}"/>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1326" name="PoljeZBesedilom 7">
          <a:extLst>
            <a:ext uri="{FF2B5EF4-FFF2-40B4-BE49-F238E27FC236}">
              <a16:creationId xmlns:a16="http://schemas.microsoft.com/office/drawing/2014/main" id="{3FA9C529-CA75-4B3B-AB72-6695CDD58F55}"/>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1327" name="PoljeZBesedilom 8">
          <a:extLst>
            <a:ext uri="{FF2B5EF4-FFF2-40B4-BE49-F238E27FC236}">
              <a16:creationId xmlns:a16="http://schemas.microsoft.com/office/drawing/2014/main" id="{E6984BCD-3DAB-48F8-8B3F-406AB6BCCCF8}"/>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1328" name="PoljeZBesedilom 9">
          <a:extLst>
            <a:ext uri="{FF2B5EF4-FFF2-40B4-BE49-F238E27FC236}">
              <a16:creationId xmlns:a16="http://schemas.microsoft.com/office/drawing/2014/main" id="{FC27C2F9-17A1-4723-97D8-B6DEA4463385}"/>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1329" name="PoljeZBesedilom 12">
          <a:extLst>
            <a:ext uri="{FF2B5EF4-FFF2-40B4-BE49-F238E27FC236}">
              <a16:creationId xmlns:a16="http://schemas.microsoft.com/office/drawing/2014/main" id="{10E0F0D4-82EE-4500-8921-BE6C569B1C77}"/>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1330" name="PoljeZBesedilom 13">
          <a:extLst>
            <a:ext uri="{FF2B5EF4-FFF2-40B4-BE49-F238E27FC236}">
              <a16:creationId xmlns:a16="http://schemas.microsoft.com/office/drawing/2014/main" id="{00DD982B-B404-494C-8860-4A9A7D99B574}"/>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1331" name="PoljeZBesedilom 14">
          <a:extLst>
            <a:ext uri="{FF2B5EF4-FFF2-40B4-BE49-F238E27FC236}">
              <a16:creationId xmlns:a16="http://schemas.microsoft.com/office/drawing/2014/main" id="{6B1E0E49-F0B3-440C-954D-C78978B6B355}"/>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1332" name="PoljeZBesedilom 15">
          <a:extLst>
            <a:ext uri="{FF2B5EF4-FFF2-40B4-BE49-F238E27FC236}">
              <a16:creationId xmlns:a16="http://schemas.microsoft.com/office/drawing/2014/main" id="{49B7BF0A-753A-4A5C-92DF-1995B1091DF5}"/>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1333" name="PoljeZBesedilom 22">
          <a:extLst>
            <a:ext uri="{FF2B5EF4-FFF2-40B4-BE49-F238E27FC236}">
              <a16:creationId xmlns:a16="http://schemas.microsoft.com/office/drawing/2014/main" id="{207D4B6B-7A50-422C-A8F6-758229AE6FD3}"/>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1419</xdr:row>
      <xdr:rowOff>0</xdr:rowOff>
    </xdr:from>
    <xdr:ext cx="184731" cy="274895"/>
    <xdr:sp macro="" textlink="">
      <xdr:nvSpPr>
        <xdr:cNvPr id="1334" name="PoljeZBesedilom 24">
          <a:extLst>
            <a:ext uri="{FF2B5EF4-FFF2-40B4-BE49-F238E27FC236}">
              <a16:creationId xmlns:a16="http://schemas.microsoft.com/office/drawing/2014/main" id="{9F70B081-1BB4-46A3-88B1-6D4DAB896E43}"/>
            </a:ext>
          </a:extLst>
        </xdr:cNvPr>
        <xdr:cNvSpPr txBox="1"/>
      </xdr:nvSpPr>
      <xdr:spPr>
        <a:xfrm>
          <a:off x="36849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1419</xdr:row>
      <xdr:rowOff>0</xdr:rowOff>
    </xdr:from>
    <xdr:ext cx="184731" cy="274895"/>
    <xdr:sp macro="" textlink="">
      <xdr:nvSpPr>
        <xdr:cNvPr id="1335" name="PoljeZBesedilom 1">
          <a:extLst>
            <a:ext uri="{FF2B5EF4-FFF2-40B4-BE49-F238E27FC236}">
              <a16:creationId xmlns:a16="http://schemas.microsoft.com/office/drawing/2014/main" id="{9FCC7E67-CC9A-41B6-AD90-42FE60FC6251}"/>
            </a:ext>
          </a:extLst>
        </xdr:cNvPr>
        <xdr:cNvSpPr txBox="1"/>
      </xdr:nvSpPr>
      <xdr:spPr>
        <a:xfrm>
          <a:off x="3723005" y="2738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1419</xdr:row>
      <xdr:rowOff>0</xdr:rowOff>
    </xdr:from>
    <xdr:ext cx="184731" cy="267040"/>
    <xdr:sp macro="" textlink="">
      <xdr:nvSpPr>
        <xdr:cNvPr id="1336" name="PoljeZBesedilom 1">
          <a:extLst>
            <a:ext uri="{FF2B5EF4-FFF2-40B4-BE49-F238E27FC236}">
              <a16:creationId xmlns:a16="http://schemas.microsoft.com/office/drawing/2014/main" id="{BA187051-9745-4989-87C8-91A32DAA384B}"/>
            </a:ext>
          </a:extLst>
        </xdr:cNvPr>
        <xdr:cNvSpPr txBox="1"/>
      </xdr:nvSpPr>
      <xdr:spPr>
        <a:xfrm>
          <a:off x="3723005" y="273812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70859"/>
    <xdr:sp macro="" textlink="">
      <xdr:nvSpPr>
        <xdr:cNvPr id="1337" name="PoljeZBesedilom 1">
          <a:extLst>
            <a:ext uri="{FF2B5EF4-FFF2-40B4-BE49-F238E27FC236}">
              <a16:creationId xmlns:a16="http://schemas.microsoft.com/office/drawing/2014/main" id="{87CDA98A-F26C-41AF-A477-47EE1238B8C0}"/>
            </a:ext>
          </a:extLst>
        </xdr:cNvPr>
        <xdr:cNvSpPr txBox="1"/>
      </xdr:nvSpPr>
      <xdr:spPr>
        <a:xfrm>
          <a:off x="3723005" y="3133725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1338" name="PoljeZBesedilom 4">
          <a:extLst>
            <a:ext uri="{FF2B5EF4-FFF2-40B4-BE49-F238E27FC236}">
              <a16:creationId xmlns:a16="http://schemas.microsoft.com/office/drawing/2014/main" id="{ABB01E2A-C7E4-4977-95C8-01B100136933}"/>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1339" name="PoljeZBesedilom 5">
          <a:extLst>
            <a:ext uri="{FF2B5EF4-FFF2-40B4-BE49-F238E27FC236}">
              <a16:creationId xmlns:a16="http://schemas.microsoft.com/office/drawing/2014/main" id="{DBE58DFA-084C-4C1B-92B6-53D86ED9E717}"/>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1340" name="PoljeZBesedilom 6">
          <a:extLst>
            <a:ext uri="{FF2B5EF4-FFF2-40B4-BE49-F238E27FC236}">
              <a16:creationId xmlns:a16="http://schemas.microsoft.com/office/drawing/2014/main" id="{15978351-E894-4A8B-987C-F975518B29AD}"/>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1341" name="PoljeZBesedilom 7">
          <a:extLst>
            <a:ext uri="{FF2B5EF4-FFF2-40B4-BE49-F238E27FC236}">
              <a16:creationId xmlns:a16="http://schemas.microsoft.com/office/drawing/2014/main" id="{3C52165E-21B8-45EC-A652-98F5D720B4B3}"/>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1342" name="PoljeZBesedilom 8">
          <a:extLst>
            <a:ext uri="{FF2B5EF4-FFF2-40B4-BE49-F238E27FC236}">
              <a16:creationId xmlns:a16="http://schemas.microsoft.com/office/drawing/2014/main" id="{BEA46BE7-6EE4-4B8D-8D5F-008F47A1B766}"/>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1343" name="PoljeZBesedilom 9">
          <a:extLst>
            <a:ext uri="{FF2B5EF4-FFF2-40B4-BE49-F238E27FC236}">
              <a16:creationId xmlns:a16="http://schemas.microsoft.com/office/drawing/2014/main" id="{BDF11D48-1A67-403A-B9E8-015691859E93}"/>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1344" name="PoljeZBesedilom 12">
          <a:extLst>
            <a:ext uri="{FF2B5EF4-FFF2-40B4-BE49-F238E27FC236}">
              <a16:creationId xmlns:a16="http://schemas.microsoft.com/office/drawing/2014/main" id="{0DF61C5D-919F-4843-9287-4CE83D4C07AE}"/>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1345" name="PoljeZBesedilom 13">
          <a:extLst>
            <a:ext uri="{FF2B5EF4-FFF2-40B4-BE49-F238E27FC236}">
              <a16:creationId xmlns:a16="http://schemas.microsoft.com/office/drawing/2014/main" id="{ADF32475-35D9-4828-A169-A3FEB3B374D8}"/>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1346" name="PoljeZBesedilom 14">
          <a:extLst>
            <a:ext uri="{FF2B5EF4-FFF2-40B4-BE49-F238E27FC236}">
              <a16:creationId xmlns:a16="http://schemas.microsoft.com/office/drawing/2014/main" id="{33B4C39B-BAF7-4367-8907-56B105018997}"/>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1347" name="PoljeZBesedilom 15">
          <a:extLst>
            <a:ext uri="{FF2B5EF4-FFF2-40B4-BE49-F238E27FC236}">
              <a16:creationId xmlns:a16="http://schemas.microsoft.com/office/drawing/2014/main" id="{8AE4E76B-70EF-4415-8663-8814A61FC3E1}"/>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1348" name="PoljeZBesedilom 22">
          <a:extLst>
            <a:ext uri="{FF2B5EF4-FFF2-40B4-BE49-F238E27FC236}">
              <a16:creationId xmlns:a16="http://schemas.microsoft.com/office/drawing/2014/main" id="{6CEE1793-6BB3-4EF1-9ACD-62313776E2E4}"/>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02355"/>
    <xdr:sp macro="" textlink="">
      <xdr:nvSpPr>
        <xdr:cNvPr id="1349" name="PoljeZBesedilom 24">
          <a:extLst>
            <a:ext uri="{FF2B5EF4-FFF2-40B4-BE49-F238E27FC236}">
              <a16:creationId xmlns:a16="http://schemas.microsoft.com/office/drawing/2014/main" id="{338A25B9-8B40-44AF-975E-55DF67596DEC}"/>
            </a:ext>
          </a:extLst>
        </xdr:cNvPr>
        <xdr:cNvSpPr txBox="1"/>
      </xdr:nvSpPr>
      <xdr:spPr>
        <a:xfrm>
          <a:off x="3684905" y="313372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72603"/>
    <xdr:sp macro="" textlink="">
      <xdr:nvSpPr>
        <xdr:cNvPr id="1350" name="PoljeZBesedilom 1">
          <a:extLst>
            <a:ext uri="{FF2B5EF4-FFF2-40B4-BE49-F238E27FC236}">
              <a16:creationId xmlns:a16="http://schemas.microsoft.com/office/drawing/2014/main" id="{2ED915B5-95A4-4EB8-A091-D9A76DA75204}"/>
            </a:ext>
          </a:extLst>
        </xdr:cNvPr>
        <xdr:cNvSpPr txBox="1"/>
      </xdr:nvSpPr>
      <xdr:spPr>
        <a:xfrm>
          <a:off x="3723005" y="3133725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351" name="PoljeZBesedilom 23">
          <a:extLst>
            <a:ext uri="{FF2B5EF4-FFF2-40B4-BE49-F238E27FC236}">
              <a16:creationId xmlns:a16="http://schemas.microsoft.com/office/drawing/2014/main" id="{4323423B-7C7B-4536-AD9B-50DB79791C45}"/>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352" name="PoljeZBesedilom 25">
          <a:extLst>
            <a:ext uri="{FF2B5EF4-FFF2-40B4-BE49-F238E27FC236}">
              <a16:creationId xmlns:a16="http://schemas.microsoft.com/office/drawing/2014/main" id="{D8A3D251-8D10-43E7-BFC4-EBC3EA04BD3A}"/>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353" name="PoljeZBesedilom 26">
          <a:extLst>
            <a:ext uri="{FF2B5EF4-FFF2-40B4-BE49-F238E27FC236}">
              <a16:creationId xmlns:a16="http://schemas.microsoft.com/office/drawing/2014/main" id="{DAF51CB1-7382-4360-ABE6-D3D1233C25DC}"/>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354" name="PoljeZBesedilom 27">
          <a:extLst>
            <a:ext uri="{FF2B5EF4-FFF2-40B4-BE49-F238E27FC236}">
              <a16:creationId xmlns:a16="http://schemas.microsoft.com/office/drawing/2014/main" id="{B28AACDF-6EA2-4E6C-AECD-1BDF524F27B7}"/>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355" name="PoljeZBesedilom 22">
          <a:extLst>
            <a:ext uri="{FF2B5EF4-FFF2-40B4-BE49-F238E27FC236}">
              <a16:creationId xmlns:a16="http://schemas.microsoft.com/office/drawing/2014/main" id="{64B50E8F-0D35-4A32-860C-7ACEE2C9A78F}"/>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356" name="PoljeZBesedilom 24">
          <a:extLst>
            <a:ext uri="{FF2B5EF4-FFF2-40B4-BE49-F238E27FC236}">
              <a16:creationId xmlns:a16="http://schemas.microsoft.com/office/drawing/2014/main" id="{CEC1CFCA-8BDA-4C9E-A2EB-A77FDA28F47E}"/>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70072"/>
    <xdr:sp macro="" textlink="">
      <xdr:nvSpPr>
        <xdr:cNvPr id="1357" name="PoljeZBesedilom 1">
          <a:extLst>
            <a:ext uri="{FF2B5EF4-FFF2-40B4-BE49-F238E27FC236}">
              <a16:creationId xmlns:a16="http://schemas.microsoft.com/office/drawing/2014/main" id="{08A5BA9A-EFE7-4BE5-8B6E-E1D104124809}"/>
            </a:ext>
          </a:extLst>
        </xdr:cNvPr>
        <xdr:cNvSpPr txBox="1"/>
      </xdr:nvSpPr>
      <xdr:spPr>
        <a:xfrm>
          <a:off x="37230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1358" name="PoljeZBesedilom 23">
          <a:extLst>
            <a:ext uri="{FF2B5EF4-FFF2-40B4-BE49-F238E27FC236}">
              <a16:creationId xmlns:a16="http://schemas.microsoft.com/office/drawing/2014/main" id="{EF4F05C6-A8B2-458B-9194-83E32469BDFA}"/>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1359" name="PoljeZBesedilom 25">
          <a:extLst>
            <a:ext uri="{FF2B5EF4-FFF2-40B4-BE49-F238E27FC236}">
              <a16:creationId xmlns:a16="http://schemas.microsoft.com/office/drawing/2014/main" id="{FD9B0481-BB92-402C-AD90-6366C613017E}"/>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1360" name="PoljeZBesedilom 26">
          <a:extLst>
            <a:ext uri="{FF2B5EF4-FFF2-40B4-BE49-F238E27FC236}">
              <a16:creationId xmlns:a16="http://schemas.microsoft.com/office/drawing/2014/main" id="{D0B60D80-D55F-48AE-9AA1-55253C5F36D0}"/>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1361" name="PoljeZBesedilom 27">
          <a:extLst>
            <a:ext uri="{FF2B5EF4-FFF2-40B4-BE49-F238E27FC236}">
              <a16:creationId xmlns:a16="http://schemas.microsoft.com/office/drawing/2014/main" id="{CAF3834F-D32D-49C8-AD07-4C0AF788E8D7}"/>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1362" name="PoljeZBesedilom 22">
          <a:extLst>
            <a:ext uri="{FF2B5EF4-FFF2-40B4-BE49-F238E27FC236}">
              <a16:creationId xmlns:a16="http://schemas.microsoft.com/office/drawing/2014/main" id="{4438D099-EBA5-473D-AA6D-9D943183D746}"/>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0072"/>
    <xdr:sp macro="" textlink="">
      <xdr:nvSpPr>
        <xdr:cNvPr id="1363" name="PoljeZBesedilom 24">
          <a:extLst>
            <a:ext uri="{FF2B5EF4-FFF2-40B4-BE49-F238E27FC236}">
              <a16:creationId xmlns:a16="http://schemas.microsoft.com/office/drawing/2014/main" id="{611090D6-9701-4BC6-AC84-5BA319238639}"/>
            </a:ext>
          </a:extLst>
        </xdr:cNvPr>
        <xdr:cNvSpPr txBox="1"/>
      </xdr:nvSpPr>
      <xdr:spPr>
        <a:xfrm>
          <a:off x="3684905"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1444</xdr:row>
      <xdr:rowOff>0</xdr:rowOff>
    </xdr:from>
    <xdr:ext cx="184731" cy="270072"/>
    <xdr:sp macro="" textlink="">
      <xdr:nvSpPr>
        <xdr:cNvPr id="1364" name="PoljeZBesedilom 2">
          <a:extLst>
            <a:ext uri="{FF2B5EF4-FFF2-40B4-BE49-F238E27FC236}">
              <a16:creationId xmlns:a16="http://schemas.microsoft.com/office/drawing/2014/main" id="{FFA65CB0-450C-4DD7-BC4C-F0621AE2EEDE}"/>
            </a:ext>
          </a:extLst>
        </xdr:cNvPr>
        <xdr:cNvSpPr txBox="1"/>
      </xdr:nvSpPr>
      <xdr:spPr>
        <a:xfrm>
          <a:off x="3683000" y="313372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1365" name="PoljeZBesedilom 172">
          <a:extLst>
            <a:ext uri="{FF2B5EF4-FFF2-40B4-BE49-F238E27FC236}">
              <a16:creationId xmlns:a16="http://schemas.microsoft.com/office/drawing/2014/main" id="{5E26E386-B634-4C90-ABDE-6B770042B9AB}"/>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1366" name="PoljeZBesedilom 173">
          <a:extLst>
            <a:ext uri="{FF2B5EF4-FFF2-40B4-BE49-F238E27FC236}">
              <a16:creationId xmlns:a16="http://schemas.microsoft.com/office/drawing/2014/main" id="{E06F614F-00F6-4B5B-9B1D-776751490F1E}"/>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1367" name="PoljeZBesedilom 174">
          <a:extLst>
            <a:ext uri="{FF2B5EF4-FFF2-40B4-BE49-F238E27FC236}">
              <a16:creationId xmlns:a16="http://schemas.microsoft.com/office/drawing/2014/main" id="{A0D6DF35-03D4-4651-AD86-12B4EDBA1913}"/>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1368" name="PoljeZBesedilom 175">
          <a:extLst>
            <a:ext uri="{FF2B5EF4-FFF2-40B4-BE49-F238E27FC236}">
              <a16:creationId xmlns:a16="http://schemas.microsoft.com/office/drawing/2014/main" id="{0FA21D2D-854E-4597-B150-47632CB34754}"/>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1369" name="PoljeZBesedilom 176">
          <a:extLst>
            <a:ext uri="{FF2B5EF4-FFF2-40B4-BE49-F238E27FC236}">
              <a16:creationId xmlns:a16="http://schemas.microsoft.com/office/drawing/2014/main" id="{8008AF5A-5E03-4B86-919F-C6EDCA47CEC5}"/>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1370" name="PoljeZBesedilom 177">
          <a:extLst>
            <a:ext uri="{FF2B5EF4-FFF2-40B4-BE49-F238E27FC236}">
              <a16:creationId xmlns:a16="http://schemas.microsoft.com/office/drawing/2014/main" id="{1CCC1B47-7BDF-4A84-BF18-8D1B8F269A8D}"/>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1371" name="PoljeZBesedilom 12">
          <a:extLst>
            <a:ext uri="{FF2B5EF4-FFF2-40B4-BE49-F238E27FC236}">
              <a16:creationId xmlns:a16="http://schemas.microsoft.com/office/drawing/2014/main" id="{509B595A-DFE7-417B-AC45-8D3937C57E61}"/>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1372" name="PoljeZBesedilom 13">
          <a:extLst>
            <a:ext uri="{FF2B5EF4-FFF2-40B4-BE49-F238E27FC236}">
              <a16:creationId xmlns:a16="http://schemas.microsoft.com/office/drawing/2014/main" id="{59DDE1CF-4DF9-4ACE-8674-C30E27BC9098}"/>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1373" name="PoljeZBesedilom 14">
          <a:extLst>
            <a:ext uri="{FF2B5EF4-FFF2-40B4-BE49-F238E27FC236}">
              <a16:creationId xmlns:a16="http://schemas.microsoft.com/office/drawing/2014/main" id="{3B55DEE1-B4A9-4D73-AE97-3A21AF736FDF}"/>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1374" name="PoljeZBesedilom 15">
          <a:extLst>
            <a:ext uri="{FF2B5EF4-FFF2-40B4-BE49-F238E27FC236}">
              <a16:creationId xmlns:a16="http://schemas.microsoft.com/office/drawing/2014/main" id="{9F492CD2-5F66-4CAB-9B38-F1035139BDFC}"/>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1375" name="PoljeZBesedilom 22">
          <a:extLst>
            <a:ext uri="{FF2B5EF4-FFF2-40B4-BE49-F238E27FC236}">
              <a16:creationId xmlns:a16="http://schemas.microsoft.com/office/drawing/2014/main" id="{AC5EFACC-6DB0-4ECA-BED7-A231C7F0455D}"/>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326697"/>
    <xdr:sp macro="" textlink="">
      <xdr:nvSpPr>
        <xdr:cNvPr id="1376" name="PoljeZBesedilom 24">
          <a:extLst>
            <a:ext uri="{FF2B5EF4-FFF2-40B4-BE49-F238E27FC236}">
              <a16:creationId xmlns:a16="http://schemas.microsoft.com/office/drawing/2014/main" id="{E4239619-9A38-4CFA-BDA9-DBBBE3C14DA9}"/>
            </a:ext>
          </a:extLst>
        </xdr:cNvPr>
        <xdr:cNvSpPr txBox="1"/>
      </xdr:nvSpPr>
      <xdr:spPr>
        <a:xfrm>
          <a:off x="3684905" y="313372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67040"/>
    <xdr:sp macro="" textlink="">
      <xdr:nvSpPr>
        <xdr:cNvPr id="1377" name="PoljeZBesedilom 1">
          <a:extLst>
            <a:ext uri="{FF2B5EF4-FFF2-40B4-BE49-F238E27FC236}">
              <a16:creationId xmlns:a16="http://schemas.microsoft.com/office/drawing/2014/main" id="{85317A6D-3335-4A22-B5B9-73B6FBF262DA}"/>
            </a:ext>
          </a:extLst>
        </xdr:cNvPr>
        <xdr:cNvSpPr txBox="1"/>
      </xdr:nvSpPr>
      <xdr:spPr>
        <a:xfrm>
          <a:off x="3723005" y="313372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378" name="PoljeZBesedilom 4">
          <a:extLst>
            <a:ext uri="{FF2B5EF4-FFF2-40B4-BE49-F238E27FC236}">
              <a16:creationId xmlns:a16="http://schemas.microsoft.com/office/drawing/2014/main" id="{FDC0636A-9586-4E7E-A76A-2B0F252CEF42}"/>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379" name="PoljeZBesedilom 5">
          <a:extLst>
            <a:ext uri="{FF2B5EF4-FFF2-40B4-BE49-F238E27FC236}">
              <a16:creationId xmlns:a16="http://schemas.microsoft.com/office/drawing/2014/main" id="{FBAE6653-3C64-4C55-AD51-CE0C45459AEA}"/>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380" name="PoljeZBesedilom 6">
          <a:extLst>
            <a:ext uri="{FF2B5EF4-FFF2-40B4-BE49-F238E27FC236}">
              <a16:creationId xmlns:a16="http://schemas.microsoft.com/office/drawing/2014/main" id="{1514052E-73E9-4989-9CC1-5EBBE7B26A2D}"/>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381" name="PoljeZBesedilom 7">
          <a:extLst>
            <a:ext uri="{FF2B5EF4-FFF2-40B4-BE49-F238E27FC236}">
              <a16:creationId xmlns:a16="http://schemas.microsoft.com/office/drawing/2014/main" id="{B6D80A3E-033E-4724-B28C-A6076E7046FE}"/>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382" name="PoljeZBesedilom 8">
          <a:extLst>
            <a:ext uri="{FF2B5EF4-FFF2-40B4-BE49-F238E27FC236}">
              <a16:creationId xmlns:a16="http://schemas.microsoft.com/office/drawing/2014/main" id="{2C35E336-4497-46C5-9D60-C63CB7D3722F}"/>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383" name="PoljeZBesedilom 9">
          <a:extLst>
            <a:ext uri="{FF2B5EF4-FFF2-40B4-BE49-F238E27FC236}">
              <a16:creationId xmlns:a16="http://schemas.microsoft.com/office/drawing/2014/main" id="{6DE72CE4-E200-4A5C-83F7-5BB273BBD567}"/>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384" name="PoljeZBesedilom 12">
          <a:extLst>
            <a:ext uri="{FF2B5EF4-FFF2-40B4-BE49-F238E27FC236}">
              <a16:creationId xmlns:a16="http://schemas.microsoft.com/office/drawing/2014/main" id="{404783A0-41BE-4FC6-B5AA-A345CCA78D1E}"/>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385" name="PoljeZBesedilom 13">
          <a:extLst>
            <a:ext uri="{FF2B5EF4-FFF2-40B4-BE49-F238E27FC236}">
              <a16:creationId xmlns:a16="http://schemas.microsoft.com/office/drawing/2014/main" id="{4C5AD513-6CD7-4B7B-9352-7CD6A6D52C52}"/>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386" name="PoljeZBesedilom 14">
          <a:extLst>
            <a:ext uri="{FF2B5EF4-FFF2-40B4-BE49-F238E27FC236}">
              <a16:creationId xmlns:a16="http://schemas.microsoft.com/office/drawing/2014/main" id="{880323F7-1227-4E67-B27E-3A9BC160E40D}"/>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387" name="PoljeZBesedilom 15">
          <a:extLst>
            <a:ext uri="{FF2B5EF4-FFF2-40B4-BE49-F238E27FC236}">
              <a16:creationId xmlns:a16="http://schemas.microsoft.com/office/drawing/2014/main" id="{B3FE4A6D-EDF8-4EF1-8B9C-AD72F640FE7F}"/>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388" name="PoljeZBesedilom 22">
          <a:extLst>
            <a:ext uri="{FF2B5EF4-FFF2-40B4-BE49-F238E27FC236}">
              <a16:creationId xmlns:a16="http://schemas.microsoft.com/office/drawing/2014/main" id="{513BB7DE-55F4-48BE-890B-C85BFFB38B2C}"/>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1444</xdr:row>
      <xdr:rowOff>0</xdr:rowOff>
    </xdr:from>
    <xdr:ext cx="184731" cy="274895"/>
    <xdr:sp macro="" textlink="">
      <xdr:nvSpPr>
        <xdr:cNvPr id="1389" name="PoljeZBesedilom 24">
          <a:extLst>
            <a:ext uri="{FF2B5EF4-FFF2-40B4-BE49-F238E27FC236}">
              <a16:creationId xmlns:a16="http://schemas.microsoft.com/office/drawing/2014/main" id="{A5F4C670-2526-4AAA-8EF3-DAE0D65CCA24}"/>
            </a:ext>
          </a:extLst>
        </xdr:cNvPr>
        <xdr:cNvSpPr txBox="1"/>
      </xdr:nvSpPr>
      <xdr:spPr>
        <a:xfrm>
          <a:off x="36849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74895"/>
    <xdr:sp macro="" textlink="">
      <xdr:nvSpPr>
        <xdr:cNvPr id="1390" name="PoljeZBesedilom 1">
          <a:extLst>
            <a:ext uri="{FF2B5EF4-FFF2-40B4-BE49-F238E27FC236}">
              <a16:creationId xmlns:a16="http://schemas.microsoft.com/office/drawing/2014/main" id="{E7D98942-A7FE-4F48-B0CC-8B7D77B136C1}"/>
            </a:ext>
          </a:extLst>
        </xdr:cNvPr>
        <xdr:cNvSpPr txBox="1"/>
      </xdr:nvSpPr>
      <xdr:spPr>
        <a:xfrm>
          <a:off x="3723005" y="313372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1444</xdr:row>
      <xdr:rowOff>0</xdr:rowOff>
    </xdr:from>
    <xdr:ext cx="184731" cy="267040"/>
    <xdr:sp macro="" textlink="">
      <xdr:nvSpPr>
        <xdr:cNvPr id="1391" name="PoljeZBesedilom 1">
          <a:extLst>
            <a:ext uri="{FF2B5EF4-FFF2-40B4-BE49-F238E27FC236}">
              <a16:creationId xmlns:a16="http://schemas.microsoft.com/office/drawing/2014/main" id="{15AF67BD-CC60-4E2D-A942-4C025E3FEC4D}"/>
            </a:ext>
          </a:extLst>
        </xdr:cNvPr>
        <xdr:cNvSpPr txBox="1"/>
      </xdr:nvSpPr>
      <xdr:spPr>
        <a:xfrm>
          <a:off x="3723005" y="313372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1456</xdr:row>
      <xdr:rowOff>0</xdr:rowOff>
    </xdr:from>
    <xdr:ext cx="184731" cy="270859"/>
    <xdr:sp macro="" textlink="">
      <xdr:nvSpPr>
        <xdr:cNvPr id="1392" name="PoljeZBesedilom 1">
          <a:extLst>
            <a:ext uri="{FF2B5EF4-FFF2-40B4-BE49-F238E27FC236}">
              <a16:creationId xmlns:a16="http://schemas.microsoft.com/office/drawing/2014/main" id="{FAD91CD6-E751-4CF1-8577-FF22763F6CFB}"/>
            </a:ext>
          </a:extLst>
        </xdr:cNvPr>
        <xdr:cNvSpPr txBox="1"/>
      </xdr:nvSpPr>
      <xdr:spPr>
        <a:xfrm>
          <a:off x="3723005" y="3312795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1393" name="PoljeZBesedilom 4">
          <a:extLst>
            <a:ext uri="{FF2B5EF4-FFF2-40B4-BE49-F238E27FC236}">
              <a16:creationId xmlns:a16="http://schemas.microsoft.com/office/drawing/2014/main" id="{038DC062-4379-4722-A239-2B236E7CEB2E}"/>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1394" name="PoljeZBesedilom 5">
          <a:extLst>
            <a:ext uri="{FF2B5EF4-FFF2-40B4-BE49-F238E27FC236}">
              <a16:creationId xmlns:a16="http://schemas.microsoft.com/office/drawing/2014/main" id="{28A00697-6DCA-40DC-A7C5-F698CD76C935}"/>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1395" name="PoljeZBesedilom 6">
          <a:extLst>
            <a:ext uri="{FF2B5EF4-FFF2-40B4-BE49-F238E27FC236}">
              <a16:creationId xmlns:a16="http://schemas.microsoft.com/office/drawing/2014/main" id="{5AA881B5-268D-4150-B26F-6DC110F5A1CB}"/>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1396" name="PoljeZBesedilom 7">
          <a:extLst>
            <a:ext uri="{FF2B5EF4-FFF2-40B4-BE49-F238E27FC236}">
              <a16:creationId xmlns:a16="http://schemas.microsoft.com/office/drawing/2014/main" id="{8DCF18D1-8B1C-4430-A08F-F47CC9DAE1DE}"/>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1397" name="PoljeZBesedilom 8">
          <a:extLst>
            <a:ext uri="{FF2B5EF4-FFF2-40B4-BE49-F238E27FC236}">
              <a16:creationId xmlns:a16="http://schemas.microsoft.com/office/drawing/2014/main" id="{94ED9598-396C-43CC-9C02-8FCF9F626942}"/>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1398" name="PoljeZBesedilom 9">
          <a:extLst>
            <a:ext uri="{FF2B5EF4-FFF2-40B4-BE49-F238E27FC236}">
              <a16:creationId xmlns:a16="http://schemas.microsoft.com/office/drawing/2014/main" id="{B943A630-2A8C-4E58-A939-C4EDEAC3E289}"/>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1399" name="PoljeZBesedilom 12">
          <a:extLst>
            <a:ext uri="{FF2B5EF4-FFF2-40B4-BE49-F238E27FC236}">
              <a16:creationId xmlns:a16="http://schemas.microsoft.com/office/drawing/2014/main" id="{16FF3E0F-F8E3-4C0B-A313-FB756A13B311}"/>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1400" name="PoljeZBesedilom 13">
          <a:extLst>
            <a:ext uri="{FF2B5EF4-FFF2-40B4-BE49-F238E27FC236}">
              <a16:creationId xmlns:a16="http://schemas.microsoft.com/office/drawing/2014/main" id="{2F50B5E7-808F-498C-B496-C1F719806605}"/>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1401" name="PoljeZBesedilom 14">
          <a:extLst>
            <a:ext uri="{FF2B5EF4-FFF2-40B4-BE49-F238E27FC236}">
              <a16:creationId xmlns:a16="http://schemas.microsoft.com/office/drawing/2014/main" id="{611BBA51-2557-469C-A77E-C0EC0A9B0DBE}"/>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1402" name="PoljeZBesedilom 15">
          <a:extLst>
            <a:ext uri="{FF2B5EF4-FFF2-40B4-BE49-F238E27FC236}">
              <a16:creationId xmlns:a16="http://schemas.microsoft.com/office/drawing/2014/main" id="{463D1E4C-9685-4FD8-8C6F-50A3C5ED123D}"/>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1403" name="PoljeZBesedilom 22">
          <a:extLst>
            <a:ext uri="{FF2B5EF4-FFF2-40B4-BE49-F238E27FC236}">
              <a16:creationId xmlns:a16="http://schemas.microsoft.com/office/drawing/2014/main" id="{0787A250-5AC1-4D67-A181-1122F7FEA49B}"/>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02355"/>
    <xdr:sp macro="" textlink="">
      <xdr:nvSpPr>
        <xdr:cNvPr id="1404" name="PoljeZBesedilom 24">
          <a:extLst>
            <a:ext uri="{FF2B5EF4-FFF2-40B4-BE49-F238E27FC236}">
              <a16:creationId xmlns:a16="http://schemas.microsoft.com/office/drawing/2014/main" id="{EE473489-A971-4363-8DB6-A019CFA09617}"/>
            </a:ext>
          </a:extLst>
        </xdr:cNvPr>
        <xdr:cNvSpPr txBox="1"/>
      </xdr:nvSpPr>
      <xdr:spPr>
        <a:xfrm>
          <a:off x="3684905" y="331279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1456</xdr:row>
      <xdr:rowOff>0</xdr:rowOff>
    </xdr:from>
    <xdr:ext cx="184731" cy="272603"/>
    <xdr:sp macro="" textlink="">
      <xdr:nvSpPr>
        <xdr:cNvPr id="1405" name="PoljeZBesedilom 1">
          <a:extLst>
            <a:ext uri="{FF2B5EF4-FFF2-40B4-BE49-F238E27FC236}">
              <a16:creationId xmlns:a16="http://schemas.microsoft.com/office/drawing/2014/main" id="{FE3257E5-0C03-4A30-BA26-38997D2FE7A2}"/>
            </a:ext>
          </a:extLst>
        </xdr:cNvPr>
        <xdr:cNvSpPr txBox="1"/>
      </xdr:nvSpPr>
      <xdr:spPr>
        <a:xfrm>
          <a:off x="3723005" y="3312795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406" name="PoljeZBesedilom 23">
          <a:extLst>
            <a:ext uri="{FF2B5EF4-FFF2-40B4-BE49-F238E27FC236}">
              <a16:creationId xmlns:a16="http://schemas.microsoft.com/office/drawing/2014/main" id="{706BEA76-3F06-4672-8FD5-2E445DDF8850}"/>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407" name="PoljeZBesedilom 25">
          <a:extLst>
            <a:ext uri="{FF2B5EF4-FFF2-40B4-BE49-F238E27FC236}">
              <a16:creationId xmlns:a16="http://schemas.microsoft.com/office/drawing/2014/main" id="{3A838030-7052-434A-807C-CAAF84A672D6}"/>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408" name="PoljeZBesedilom 26">
          <a:extLst>
            <a:ext uri="{FF2B5EF4-FFF2-40B4-BE49-F238E27FC236}">
              <a16:creationId xmlns:a16="http://schemas.microsoft.com/office/drawing/2014/main" id="{CD63B60A-4D57-4A25-8AA6-08F54CE8A3EA}"/>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409" name="PoljeZBesedilom 27">
          <a:extLst>
            <a:ext uri="{FF2B5EF4-FFF2-40B4-BE49-F238E27FC236}">
              <a16:creationId xmlns:a16="http://schemas.microsoft.com/office/drawing/2014/main" id="{7DC34DEB-CCC1-4FD6-8B4C-A7F7CD949D1D}"/>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410" name="PoljeZBesedilom 22">
          <a:extLst>
            <a:ext uri="{FF2B5EF4-FFF2-40B4-BE49-F238E27FC236}">
              <a16:creationId xmlns:a16="http://schemas.microsoft.com/office/drawing/2014/main" id="{5B3E9F0E-D3E8-41B2-98E7-396644C1AECD}"/>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411" name="PoljeZBesedilom 24">
          <a:extLst>
            <a:ext uri="{FF2B5EF4-FFF2-40B4-BE49-F238E27FC236}">
              <a16:creationId xmlns:a16="http://schemas.microsoft.com/office/drawing/2014/main" id="{DD85B16F-F5AC-4F4F-95E5-AA80A347152A}"/>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1456</xdr:row>
      <xdr:rowOff>0</xdr:rowOff>
    </xdr:from>
    <xdr:ext cx="184731" cy="270072"/>
    <xdr:sp macro="" textlink="">
      <xdr:nvSpPr>
        <xdr:cNvPr id="1412" name="PoljeZBesedilom 1">
          <a:extLst>
            <a:ext uri="{FF2B5EF4-FFF2-40B4-BE49-F238E27FC236}">
              <a16:creationId xmlns:a16="http://schemas.microsoft.com/office/drawing/2014/main" id="{D4253459-A0B9-45B7-8286-19F2D81F62E0}"/>
            </a:ext>
          </a:extLst>
        </xdr:cNvPr>
        <xdr:cNvSpPr txBox="1"/>
      </xdr:nvSpPr>
      <xdr:spPr>
        <a:xfrm>
          <a:off x="37230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0072"/>
    <xdr:sp macro="" textlink="">
      <xdr:nvSpPr>
        <xdr:cNvPr id="1413" name="PoljeZBesedilom 23">
          <a:extLst>
            <a:ext uri="{FF2B5EF4-FFF2-40B4-BE49-F238E27FC236}">
              <a16:creationId xmlns:a16="http://schemas.microsoft.com/office/drawing/2014/main" id="{A8D06FE5-FBEB-45C3-974D-FFE9F8CEDFDE}"/>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0072"/>
    <xdr:sp macro="" textlink="">
      <xdr:nvSpPr>
        <xdr:cNvPr id="1414" name="PoljeZBesedilom 25">
          <a:extLst>
            <a:ext uri="{FF2B5EF4-FFF2-40B4-BE49-F238E27FC236}">
              <a16:creationId xmlns:a16="http://schemas.microsoft.com/office/drawing/2014/main" id="{C4404538-B9C6-492E-BA4F-7E8D84E90201}"/>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0072"/>
    <xdr:sp macro="" textlink="">
      <xdr:nvSpPr>
        <xdr:cNvPr id="1415" name="PoljeZBesedilom 26">
          <a:extLst>
            <a:ext uri="{FF2B5EF4-FFF2-40B4-BE49-F238E27FC236}">
              <a16:creationId xmlns:a16="http://schemas.microsoft.com/office/drawing/2014/main" id="{B0A2D893-75BF-4B07-B9CD-73DE4D553DEE}"/>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0072"/>
    <xdr:sp macro="" textlink="">
      <xdr:nvSpPr>
        <xdr:cNvPr id="1416" name="PoljeZBesedilom 27">
          <a:extLst>
            <a:ext uri="{FF2B5EF4-FFF2-40B4-BE49-F238E27FC236}">
              <a16:creationId xmlns:a16="http://schemas.microsoft.com/office/drawing/2014/main" id="{111E3359-598C-40F6-8FD8-21E8A91C1ED5}"/>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0072"/>
    <xdr:sp macro="" textlink="">
      <xdr:nvSpPr>
        <xdr:cNvPr id="1417" name="PoljeZBesedilom 22">
          <a:extLst>
            <a:ext uri="{FF2B5EF4-FFF2-40B4-BE49-F238E27FC236}">
              <a16:creationId xmlns:a16="http://schemas.microsoft.com/office/drawing/2014/main" id="{5FA5CE5F-C9D5-4D68-9712-274972B659AE}"/>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0072"/>
    <xdr:sp macro="" textlink="">
      <xdr:nvSpPr>
        <xdr:cNvPr id="1418" name="PoljeZBesedilom 24">
          <a:extLst>
            <a:ext uri="{FF2B5EF4-FFF2-40B4-BE49-F238E27FC236}">
              <a16:creationId xmlns:a16="http://schemas.microsoft.com/office/drawing/2014/main" id="{E7AE4806-044B-41D7-8CE8-4B3911B11BB6}"/>
            </a:ext>
          </a:extLst>
        </xdr:cNvPr>
        <xdr:cNvSpPr txBox="1"/>
      </xdr:nvSpPr>
      <xdr:spPr>
        <a:xfrm>
          <a:off x="3684905"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1456</xdr:row>
      <xdr:rowOff>0</xdr:rowOff>
    </xdr:from>
    <xdr:ext cx="184731" cy="270072"/>
    <xdr:sp macro="" textlink="">
      <xdr:nvSpPr>
        <xdr:cNvPr id="1419" name="PoljeZBesedilom 2">
          <a:extLst>
            <a:ext uri="{FF2B5EF4-FFF2-40B4-BE49-F238E27FC236}">
              <a16:creationId xmlns:a16="http://schemas.microsoft.com/office/drawing/2014/main" id="{308209FB-41E3-4E34-81B2-C42FC59388AC}"/>
            </a:ext>
          </a:extLst>
        </xdr:cNvPr>
        <xdr:cNvSpPr txBox="1"/>
      </xdr:nvSpPr>
      <xdr:spPr>
        <a:xfrm>
          <a:off x="3683000" y="331279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1420" name="PoljeZBesedilom 172">
          <a:extLst>
            <a:ext uri="{FF2B5EF4-FFF2-40B4-BE49-F238E27FC236}">
              <a16:creationId xmlns:a16="http://schemas.microsoft.com/office/drawing/2014/main" id="{76E2091C-68FA-46E0-B56A-73BED4FFF233}"/>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1421" name="PoljeZBesedilom 173">
          <a:extLst>
            <a:ext uri="{FF2B5EF4-FFF2-40B4-BE49-F238E27FC236}">
              <a16:creationId xmlns:a16="http://schemas.microsoft.com/office/drawing/2014/main" id="{187BB6EB-B787-448E-8FA4-83BC1B5E146A}"/>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1422" name="PoljeZBesedilom 174">
          <a:extLst>
            <a:ext uri="{FF2B5EF4-FFF2-40B4-BE49-F238E27FC236}">
              <a16:creationId xmlns:a16="http://schemas.microsoft.com/office/drawing/2014/main" id="{7F0A45DB-88D2-433D-B1C3-B5153663F500}"/>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1423" name="PoljeZBesedilom 175">
          <a:extLst>
            <a:ext uri="{FF2B5EF4-FFF2-40B4-BE49-F238E27FC236}">
              <a16:creationId xmlns:a16="http://schemas.microsoft.com/office/drawing/2014/main" id="{12E71EDB-E99E-4499-AF6A-0705CD45F05A}"/>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1424" name="PoljeZBesedilom 176">
          <a:extLst>
            <a:ext uri="{FF2B5EF4-FFF2-40B4-BE49-F238E27FC236}">
              <a16:creationId xmlns:a16="http://schemas.microsoft.com/office/drawing/2014/main" id="{0C10B754-DAC7-4358-AD75-E207EC3EF637}"/>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1425" name="PoljeZBesedilom 177">
          <a:extLst>
            <a:ext uri="{FF2B5EF4-FFF2-40B4-BE49-F238E27FC236}">
              <a16:creationId xmlns:a16="http://schemas.microsoft.com/office/drawing/2014/main" id="{5DC84B42-0574-40FD-9E8C-B6B3912AA323}"/>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1426" name="PoljeZBesedilom 12">
          <a:extLst>
            <a:ext uri="{FF2B5EF4-FFF2-40B4-BE49-F238E27FC236}">
              <a16:creationId xmlns:a16="http://schemas.microsoft.com/office/drawing/2014/main" id="{48331DB5-1C85-4A59-85C6-310F0CE7FE7B}"/>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1427" name="PoljeZBesedilom 13">
          <a:extLst>
            <a:ext uri="{FF2B5EF4-FFF2-40B4-BE49-F238E27FC236}">
              <a16:creationId xmlns:a16="http://schemas.microsoft.com/office/drawing/2014/main" id="{40941013-3760-4D44-89B5-32F5EBBB311C}"/>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1428" name="PoljeZBesedilom 14">
          <a:extLst>
            <a:ext uri="{FF2B5EF4-FFF2-40B4-BE49-F238E27FC236}">
              <a16:creationId xmlns:a16="http://schemas.microsoft.com/office/drawing/2014/main" id="{2E645B9A-4C4C-4726-9851-EFBCFB09EE4A}"/>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1429" name="PoljeZBesedilom 15">
          <a:extLst>
            <a:ext uri="{FF2B5EF4-FFF2-40B4-BE49-F238E27FC236}">
              <a16:creationId xmlns:a16="http://schemas.microsoft.com/office/drawing/2014/main" id="{5D25F813-8BCA-4CED-8384-55E1B6FE1057}"/>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1430" name="PoljeZBesedilom 22">
          <a:extLst>
            <a:ext uri="{FF2B5EF4-FFF2-40B4-BE49-F238E27FC236}">
              <a16:creationId xmlns:a16="http://schemas.microsoft.com/office/drawing/2014/main" id="{4765B535-83A5-4E63-9848-DD1573FCBD5B}"/>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326697"/>
    <xdr:sp macro="" textlink="">
      <xdr:nvSpPr>
        <xdr:cNvPr id="1431" name="PoljeZBesedilom 24">
          <a:extLst>
            <a:ext uri="{FF2B5EF4-FFF2-40B4-BE49-F238E27FC236}">
              <a16:creationId xmlns:a16="http://schemas.microsoft.com/office/drawing/2014/main" id="{7BDD99E4-E566-4739-9911-7D45FF0C28C5}"/>
            </a:ext>
          </a:extLst>
        </xdr:cNvPr>
        <xdr:cNvSpPr txBox="1"/>
      </xdr:nvSpPr>
      <xdr:spPr>
        <a:xfrm>
          <a:off x="3684905" y="331279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1456</xdr:row>
      <xdr:rowOff>0</xdr:rowOff>
    </xdr:from>
    <xdr:ext cx="184731" cy="267040"/>
    <xdr:sp macro="" textlink="">
      <xdr:nvSpPr>
        <xdr:cNvPr id="1432" name="PoljeZBesedilom 1">
          <a:extLst>
            <a:ext uri="{FF2B5EF4-FFF2-40B4-BE49-F238E27FC236}">
              <a16:creationId xmlns:a16="http://schemas.microsoft.com/office/drawing/2014/main" id="{2711ACB4-7135-4BBC-97C9-6834220A1B13}"/>
            </a:ext>
          </a:extLst>
        </xdr:cNvPr>
        <xdr:cNvSpPr txBox="1"/>
      </xdr:nvSpPr>
      <xdr:spPr>
        <a:xfrm>
          <a:off x="3723005" y="331279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433" name="PoljeZBesedilom 4">
          <a:extLst>
            <a:ext uri="{FF2B5EF4-FFF2-40B4-BE49-F238E27FC236}">
              <a16:creationId xmlns:a16="http://schemas.microsoft.com/office/drawing/2014/main" id="{5E965DA0-DCB5-4D60-9DF2-22817A19CF04}"/>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434" name="PoljeZBesedilom 5">
          <a:extLst>
            <a:ext uri="{FF2B5EF4-FFF2-40B4-BE49-F238E27FC236}">
              <a16:creationId xmlns:a16="http://schemas.microsoft.com/office/drawing/2014/main" id="{55960B36-8E72-4E7D-9EEE-EB7E0A9BEB15}"/>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435" name="PoljeZBesedilom 6">
          <a:extLst>
            <a:ext uri="{FF2B5EF4-FFF2-40B4-BE49-F238E27FC236}">
              <a16:creationId xmlns:a16="http://schemas.microsoft.com/office/drawing/2014/main" id="{335F79CA-7F4D-48FC-9730-0577A2AB719B}"/>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436" name="PoljeZBesedilom 7">
          <a:extLst>
            <a:ext uri="{FF2B5EF4-FFF2-40B4-BE49-F238E27FC236}">
              <a16:creationId xmlns:a16="http://schemas.microsoft.com/office/drawing/2014/main" id="{A5DD2AB1-FF88-4662-BD40-01B8EDC854E2}"/>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437" name="PoljeZBesedilom 8">
          <a:extLst>
            <a:ext uri="{FF2B5EF4-FFF2-40B4-BE49-F238E27FC236}">
              <a16:creationId xmlns:a16="http://schemas.microsoft.com/office/drawing/2014/main" id="{365EDA0E-24A9-4B2D-AD1D-490A7893A882}"/>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438" name="PoljeZBesedilom 9">
          <a:extLst>
            <a:ext uri="{FF2B5EF4-FFF2-40B4-BE49-F238E27FC236}">
              <a16:creationId xmlns:a16="http://schemas.microsoft.com/office/drawing/2014/main" id="{99EC545A-7366-41D5-A7B1-547FEBE5185C}"/>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439" name="PoljeZBesedilom 12">
          <a:extLst>
            <a:ext uri="{FF2B5EF4-FFF2-40B4-BE49-F238E27FC236}">
              <a16:creationId xmlns:a16="http://schemas.microsoft.com/office/drawing/2014/main" id="{E8CFEB71-62C9-4340-B332-C436CFD486B1}"/>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440" name="PoljeZBesedilom 13">
          <a:extLst>
            <a:ext uri="{FF2B5EF4-FFF2-40B4-BE49-F238E27FC236}">
              <a16:creationId xmlns:a16="http://schemas.microsoft.com/office/drawing/2014/main" id="{5ABA9190-AA62-4B85-B8B7-CF7E47BCE44B}"/>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441" name="PoljeZBesedilom 14">
          <a:extLst>
            <a:ext uri="{FF2B5EF4-FFF2-40B4-BE49-F238E27FC236}">
              <a16:creationId xmlns:a16="http://schemas.microsoft.com/office/drawing/2014/main" id="{A3323AD3-8D0C-4B10-8E1C-8853FE5857C4}"/>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442" name="PoljeZBesedilom 15">
          <a:extLst>
            <a:ext uri="{FF2B5EF4-FFF2-40B4-BE49-F238E27FC236}">
              <a16:creationId xmlns:a16="http://schemas.microsoft.com/office/drawing/2014/main" id="{8643D4A3-782B-412B-857A-2B8068539682}"/>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443" name="PoljeZBesedilom 22">
          <a:extLst>
            <a:ext uri="{FF2B5EF4-FFF2-40B4-BE49-F238E27FC236}">
              <a16:creationId xmlns:a16="http://schemas.microsoft.com/office/drawing/2014/main" id="{8FD8DE7F-5BDF-4C6E-A0D6-2F05FAF5A4BB}"/>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1456</xdr:row>
      <xdr:rowOff>0</xdr:rowOff>
    </xdr:from>
    <xdr:ext cx="184731" cy="274895"/>
    <xdr:sp macro="" textlink="">
      <xdr:nvSpPr>
        <xdr:cNvPr id="1444" name="PoljeZBesedilom 24">
          <a:extLst>
            <a:ext uri="{FF2B5EF4-FFF2-40B4-BE49-F238E27FC236}">
              <a16:creationId xmlns:a16="http://schemas.microsoft.com/office/drawing/2014/main" id="{AEEB56B7-FEFF-419D-A4A9-C796D59D6B28}"/>
            </a:ext>
          </a:extLst>
        </xdr:cNvPr>
        <xdr:cNvSpPr txBox="1"/>
      </xdr:nvSpPr>
      <xdr:spPr>
        <a:xfrm>
          <a:off x="36849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1456</xdr:row>
      <xdr:rowOff>0</xdr:rowOff>
    </xdr:from>
    <xdr:ext cx="184731" cy="274895"/>
    <xdr:sp macro="" textlink="">
      <xdr:nvSpPr>
        <xdr:cNvPr id="1445" name="PoljeZBesedilom 1">
          <a:extLst>
            <a:ext uri="{FF2B5EF4-FFF2-40B4-BE49-F238E27FC236}">
              <a16:creationId xmlns:a16="http://schemas.microsoft.com/office/drawing/2014/main" id="{C4FD0B9C-A11E-4EE9-92AF-E97F843EEAB2}"/>
            </a:ext>
          </a:extLst>
        </xdr:cNvPr>
        <xdr:cNvSpPr txBox="1"/>
      </xdr:nvSpPr>
      <xdr:spPr>
        <a:xfrm>
          <a:off x="3723005" y="331279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1456</xdr:row>
      <xdr:rowOff>0</xdr:rowOff>
    </xdr:from>
    <xdr:ext cx="184731" cy="267040"/>
    <xdr:sp macro="" textlink="">
      <xdr:nvSpPr>
        <xdr:cNvPr id="1446" name="PoljeZBesedilom 1">
          <a:extLst>
            <a:ext uri="{FF2B5EF4-FFF2-40B4-BE49-F238E27FC236}">
              <a16:creationId xmlns:a16="http://schemas.microsoft.com/office/drawing/2014/main" id="{29CCED73-0F08-44F7-BB66-99C48B6884CC}"/>
            </a:ext>
          </a:extLst>
        </xdr:cNvPr>
        <xdr:cNvSpPr txBox="1"/>
      </xdr:nvSpPr>
      <xdr:spPr>
        <a:xfrm>
          <a:off x="3723005" y="331279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1470</xdr:row>
      <xdr:rowOff>0</xdr:rowOff>
    </xdr:from>
    <xdr:ext cx="184731" cy="270859"/>
    <xdr:sp macro="" textlink="">
      <xdr:nvSpPr>
        <xdr:cNvPr id="1447" name="PoljeZBesedilom 1">
          <a:extLst>
            <a:ext uri="{FF2B5EF4-FFF2-40B4-BE49-F238E27FC236}">
              <a16:creationId xmlns:a16="http://schemas.microsoft.com/office/drawing/2014/main" id="{A55DCB6E-6775-4EE0-ABBA-6BAD55619786}"/>
            </a:ext>
          </a:extLst>
        </xdr:cNvPr>
        <xdr:cNvSpPr txBox="1"/>
      </xdr:nvSpPr>
      <xdr:spPr>
        <a:xfrm>
          <a:off x="3723005" y="3542665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1448" name="PoljeZBesedilom 4">
          <a:extLst>
            <a:ext uri="{FF2B5EF4-FFF2-40B4-BE49-F238E27FC236}">
              <a16:creationId xmlns:a16="http://schemas.microsoft.com/office/drawing/2014/main" id="{A92A70E0-D92C-4103-906F-3106DFABE580}"/>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1449" name="PoljeZBesedilom 5">
          <a:extLst>
            <a:ext uri="{FF2B5EF4-FFF2-40B4-BE49-F238E27FC236}">
              <a16:creationId xmlns:a16="http://schemas.microsoft.com/office/drawing/2014/main" id="{F9F0CB8A-BB85-4487-920E-F981DD9D96D8}"/>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1450" name="PoljeZBesedilom 6">
          <a:extLst>
            <a:ext uri="{FF2B5EF4-FFF2-40B4-BE49-F238E27FC236}">
              <a16:creationId xmlns:a16="http://schemas.microsoft.com/office/drawing/2014/main" id="{79DA3C2A-4D47-409C-AED0-652B0CAB988A}"/>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1451" name="PoljeZBesedilom 7">
          <a:extLst>
            <a:ext uri="{FF2B5EF4-FFF2-40B4-BE49-F238E27FC236}">
              <a16:creationId xmlns:a16="http://schemas.microsoft.com/office/drawing/2014/main" id="{8990FCF0-27C9-4F41-A01F-EBAB4C58A4DB}"/>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1452" name="PoljeZBesedilom 8">
          <a:extLst>
            <a:ext uri="{FF2B5EF4-FFF2-40B4-BE49-F238E27FC236}">
              <a16:creationId xmlns:a16="http://schemas.microsoft.com/office/drawing/2014/main" id="{14543EDF-5A9C-4385-B44E-1A3D84AD32BE}"/>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1453" name="PoljeZBesedilom 9">
          <a:extLst>
            <a:ext uri="{FF2B5EF4-FFF2-40B4-BE49-F238E27FC236}">
              <a16:creationId xmlns:a16="http://schemas.microsoft.com/office/drawing/2014/main" id="{72DF1F40-A1A7-4677-8D39-85525284AD12}"/>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1454" name="PoljeZBesedilom 12">
          <a:extLst>
            <a:ext uri="{FF2B5EF4-FFF2-40B4-BE49-F238E27FC236}">
              <a16:creationId xmlns:a16="http://schemas.microsoft.com/office/drawing/2014/main" id="{6FDB4863-2575-4499-A96A-B266A6152E68}"/>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1455" name="PoljeZBesedilom 13">
          <a:extLst>
            <a:ext uri="{FF2B5EF4-FFF2-40B4-BE49-F238E27FC236}">
              <a16:creationId xmlns:a16="http://schemas.microsoft.com/office/drawing/2014/main" id="{57B671C1-2EC0-4BF6-8F82-15A6D313EC57}"/>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1456" name="PoljeZBesedilom 14">
          <a:extLst>
            <a:ext uri="{FF2B5EF4-FFF2-40B4-BE49-F238E27FC236}">
              <a16:creationId xmlns:a16="http://schemas.microsoft.com/office/drawing/2014/main" id="{9BD8FB62-BDD8-4D27-BECC-8FD3CF027D54}"/>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1457" name="PoljeZBesedilom 15">
          <a:extLst>
            <a:ext uri="{FF2B5EF4-FFF2-40B4-BE49-F238E27FC236}">
              <a16:creationId xmlns:a16="http://schemas.microsoft.com/office/drawing/2014/main" id="{742909EF-E63A-40F0-A5D1-7952D8D82A33}"/>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1458" name="PoljeZBesedilom 22">
          <a:extLst>
            <a:ext uri="{FF2B5EF4-FFF2-40B4-BE49-F238E27FC236}">
              <a16:creationId xmlns:a16="http://schemas.microsoft.com/office/drawing/2014/main" id="{C490725E-BB50-4DAB-9A3F-FF40FF33915F}"/>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02355"/>
    <xdr:sp macro="" textlink="">
      <xdr:nvSpPr>
        <xdr:cNvPr id="1459" name="PoljeZBesedilom 24">
          <a:extLst>
            <a:ext uri="{FF2B5EF4-FFF2-40B4-BE49-F238E27FC236}">
              <a16:creationId xmlns:a16="http://schemas.microsoft.com/office/drawing/2014/main" id="{36B50E75-A91A-49E1-8673-B9E25EAF61DD}"/>
            </a:ext>
          </a:extLst>
        </xdr:cNvPr>
        <xdr:cNvSpPr txBox="1"/>
      </xdr:nvSpPr>
      <xdr:spPr>
        <a:xfrm>
          <a:off x="3684905" y="3542665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1470</xdr:row>
      <xdr:rowOff>0</xdr:rowOff>
    </xdr:from>
    <xdr:ext cx="184731" cy="272603"/>
    <xdr:sp macro="" textlink="">
      <xdr:nvSpPr>
        <xdr:cNvPr id="1460" name="PoljeZBesedilom 1">
          <a:extLst>
            <a:ext uri="{FF2B5EF4-FFF2-40B4-BE49-F238E27FC236}">
              <a16:creationId xmlns:a16="http://schemas.microsoft.com/office/drawing/2014/main" id="{F968832D-70C9-48B9-9EB0-3860D4B1782E}"/>
            </a:ext>
          </a:extLst>
        </xdr:cNvPr>
        <xdr:cNvSpPr txBox="1"/>
      </xdr:nvSpPr>
      <xdr:spPr>
        <a:xfrm>
          <a:off x="3723005" y="3542665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461" name="PoljeZBesedilom 23">
          <a:extLst>
            <a:ext uri="{FF2B5EF4-FFF2-40B4-BE49-F238E27FC236}">
              <a16:creationId xmlns:a16="http://schemas.microsoft.com/office/drawing/2014/main" id="{A3ABC9B8-BA69-416F-878C-56D50E6F4CCA}"/>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462" name="PoljeZBesedilom 25">
          <a:extLst>
            <a:ext uri="{FF2B5EF4-FFF2-40B4-BE49-F238E27FC236}">
              <a16:creationId xmlns:a16="http://schemas.microsoft.com/office/drawing/2014/main" id="{F0BD0E3B-3493-42CC-8634-B31257C95C58}"/>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463" name="PoljeZBesedilom 26">
          <a:extLst>
            <a:ext uri="{FF2B5EF4-FFF2-40B4-BE49-F238E27FC236}">
              <a16:creationId xmlns:a16="http://schemas.microsoft.com/office/drawing/2014/main" id="{996F0AD1-5D3A-431D-870B-41B69AF87B7F}"/>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464" name="PoljeZBesedilom 27">
          <a:extLst>
            <a:ext uri="{FF2B5EF4-FFF2-40B4-BE49-F238E27FC236}">
              <a16:creationId xmlns:a16="http://schemas.microsoft.com/office/drawing/2014/main" id="{EB27A7A0-2CAD-4171-AD2B-F8DC3A2F89FF}"/>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465" name="PoljeZBesedilom 22">
          <a:extLst>
            <a:ext uri="{FF2B5EF4-FFF2-40B4-BE49-F238E27FC236}">
              <a16:creationId xmlns:a16="http://schemas.microsoft.com/office/drawing/2014/main" id="{A4886171-6609-4C95-B1A1-10DEEBC970AC}"/>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466" name="PoljeZBesedilom 24">
          <a:extLst>
            <a:ext uri="{FF2B5EF4-FFF2-40B4-BE49-F238E27FC236}">
              <a16:creationId xmlns:a16="http://schemas.microsoft.com/office/drawing/2014/main" id="{84168025-10EC-49FB-B35F-929E75AFE6A2}"/>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1470</xdr:row>
      <xdr:rowOff>0</xdr:rowOff>
    </xdr:from>
    <xdr:ext cx="184731" cy="270072"/>
    <xdr:sp macro="" textlink="">
      <xdr:nvSpPr>
        <xdr:cNvPr id="1467" name="PoljeZBesedilom 1">
          <a:extLst>
            <a:ext uri="{FF2B5EF4-FFF2-40B4-BE49-F238E27FC236}">
              <a16:creationId xmlns:a16="http://schemas.microsoft.com/office/drawing/2014/main" id="{E40F2694-80AF-454F-BC1C-840DF8CB576D}"/>
            </a:ext>
          </a:extLst>
        </xdr:cNvPr>
        <xdr:cNvSpPr txBox="1"/>
      </xdr:nvSpPr>
      <xdr:spPr>
        <a:xfrm>
          <a:off x="37230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0072"/>
    <xdr:sp macro="" textlink="">
      <xdr:nvSpPr>
        <xdr:cNvPr id="1468" name="PoljeZBesedilom 23">
          <a:extLst>
            <a:ext uri="{FF2B5EF4-FFF2-40B4-BE49-F238E27FC236}">
              <a16:creationId xmlns:a16="http://schemas.microsoft.com/office/drawing/2014/main" id="{06DFBE38-64F6-41F4-AEFD-8E5F79E2372B}"/>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0072"/>
    <xdr:sp macro="" textlink="">
      <xdr:nvSpPr>
        <xdr:cNvPr id="1469" name="PoljeZBesedilom 25">
          <a:extLst>
            <a:ext uri="{FF2B5EF4-FFF2-40B4-BE49-F238E27FC236}">
              <a16:creationId xmlns:a16="http://schemas.microsoft.com/office/drawing/2014/main" id="{E59DBFDF-F219-4E2C-A1A5-8F876DE12160}"/>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0072"/>
    <xdr:sp macro="" textlink="">
      <xdr:nvSpPr>
        <xdr:cNvPr id="1470" name="PoljeZBesedilom 26">
          <a:extLst>
            <a:ext uri="{FF2B5EF4-FFF2-40B4-BE49-F238E27FC236}">
              <a16:creationId xmlns:a16="http://schemas.microsoft.com/office/drawing/2014/main" id="{7B39FC71-1EDD-4ADA-B763-44EC1529A731}"/>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0072"/>
    <xdr:sp macro="" textlink="">
      <xdr:nvSpPr>
        <xdr:cNvPr id="1471" name="PoljeZBesedilom 27">
          <a:extLst>
            <a:ext uri="{FF2B5EF4-FFF2-40B4-BE49-F238E27FC236}">
              <a16:creationId xmlns:a16="http://schemas.microsoft.com/office/drawing/2014/main" id="{5FFC0270-0FCA-46C3-9070-B3127237FA0E}"/>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0072"/>
    <xdr:sp macro="" textlink="">
      <xdr:nvSpPr>
        <xdr:cNvPr id="1472" name="PoljeZBesedilom 22">
          <a:extLst>
            <a:ext uri="{FF2B5EF4-FFF2-40B4-BE49-F238E27FC236}">
              <a16:creationId xmlns:a16="http://schemas.microsoft.com/office/drawing/2014/main" id="{6D0ECB88-733C-49FB-8DF9-984C1758DCD7}"/>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0072"/>
    <xdr:sp macro="" textlink="">
      <xdr:nvSpPr>
        <xdr:cNvPr id="1473" name="PoljeZBesedilom 24">
          <a:extLst>
            <a:ext uri="{FF2B5EF4-FFF2-40B4-BE49-F238E27FC236}">
              <a16:creationId xmlns:a16="http://schemas.microsoft.com/office/drawing/2014/main" id="{CC094D02-2C4C-4834-BA7C-74708722F901}"/>
            </a:ext>
          </a:extLst>
        </xdr:cNvPr>
        <xdr:cNvSpPr txBox="1"/>
      </xdr:nvSpPr>
      <xdr:spPr>
        <a:xfrm>
          <a:off x="3684905"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1470</xdr:row>
      <xdr:rowOff>0</xdr:rowOff>
    </xdr:from>
    <xdr:ext cx="184731" cy="270072"/>
    <xdr:sp macro="" textlink="">
      <xdr:nvSpPr>
        <xdr:cNvPr id="1474" name="PoljeZBesedilom 2">
          <a:extLst>
            <a:ext uri="{FF2B5EF4-FFF2-40B4-BE49-F238E27FC236}">
              <a16:creationId xmlns:a16="http://schemas.microsoft.com/office/drawing/2014/main" id="{3DB812D4-347D-4F86-8E5E-833AEAB8641F}"/>
            </a:ext>
          </a:extLst>
        </xdr:cNvPr>
        <xdr:cNvSpPr txBox="1"/>
      </xdr:nvSpPr>
      <xdr:spPr>
        <a:xfrm>
          <a:off x="3683000" y="3542665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1475" name="PoljeZBesedilom 172">
          <a:extLst>
            <a:ext uri="{FF2B5EF4-FFF2-40B4-BE49-F238E27FC236}">
              <a16:creationId xmlns:a16="http://schemas.microsoft.com/office/drawing/2014/main" id="{4529A5DD-D784-47CD-8D30-1E1F4BD80F5C}"/>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1476" name="PoljeZBesedilom 173">
          <a:extLst>
            <a:ext uri="{FF2B5EF4-FFF2-40B4-BE49-F238E27FC236}">
              <a16:creationId xmlns:a16="http://schemas.microsoft.com/office/drawing/2014/main" id="{62B97A58-B2A8-4049-A47B-7A93695E0EAF}"/>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1477" name="PoljeZBesedilom 174">
          <a:extLst>
            <a:ext uri="{FF2B5EF4-FFF2-40B4-BE49-F238E27FC236}">
              <a16:creationId xmlns:a16="http://schemas.microsoft.com/office/drawing/2014/main" id="{CE504E28-DAB8-426A-A8FD-55EACE7C69CB}"/>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1478" name="PoljeZBesedilom 175">
          <a:extLst>
            <a:ext uri="{FF2B5EF4-FFF2-40B4-BE49-F238E27FC236}">
              <a16:creationId xmlns:a16="http://schemas.microsoft.com/office/drawing/2014/main" id="{2CE1DC39-A277-4107-8ABD-643D2F27DAAB}"/>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1479" name="PoljeZBesedilom 176">
          <a:extLst>
            <a:ext uri="{FF2B5EF4-FFF2-40B4-BE49-F238E27FC236}">
              <a16:creationId xmlns:a16="http://schemas.microsoft.com/office/drawing/2014/main" id="{BD9D50A4-FB4C-4EC0-97E6-034BFC8F7EF7}"/>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1480" name="PoljeZBesedilom 177">
          <a:extLst>
            <a:ext uri="{FF2B5EF4-FFF2-40B4-BE49-F238E27FC236}">
              <a16:creationId xmlns:a16="http://schemas.microsoft.com/office/drawing/2014/main" id="{AAC7D74B-D683-4004-A61C-12609897FDF4}"/>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1481" name="PoljeZBesedilom 12">
          <a:extLst>
            <a:ext uri="{FF2B5EF4-FFF2-40B4-BE49-F238E27FC236}">
              <a16:creationId xmlns:a16="http://schemas.microsoft.com/office/drawing/2014/main" id="{7CF15D89-079E-4212-A4E1-57E83AE91A9B}"/>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1482" name="PoljeZBesedilom 13">
          <a:extLst>
            <a:ext uri="{FF2B5EF4-FFF2-40B4-BE49-F238E27FC236}">
              <a16:creationId xmlns:a16="http://schemas.microsoft.com/office/drawing/2014/main" id="{D43D80D2-06A2-4197-9F7F-B1D2127FC2FF}"/>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1483" name="PoljeZBesedilom 14">
          <a:extLst>
            <a:ext uri="{FF2B5EF4-FFF2-40B4-BE49-F238E27FC236}">
              <a16:creationId xmlns:a16="http://schemas.microsoft.com/office/drawing/2014/main" id="{DB86DB61-9E20-41F2-923E-A82CEBD2EF9A}"/>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1484" name="PoljeZBesedilom 15">
          <a:extLst>
            <a:ext uri="{FF2B5EF4-FFF2-40B4-BE49-F238E27FC236}">
              <a16:creationId xmlns:a16="http://schemas.microsoft.com/office/drawing/2014/main" id="{95262251-DFBF-4164-9580-EAC2F0550822}"/>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1485" name="PoljeZBesedilom 22">
          <a:extLst>
            <a:ext uri="{FF2B5EF4-FFF2-40B4-BE49-F238E27FC236}">
              <a16:creationId xmlns:a16="http://schemas.microsoft.com/office/drawing/2014/main" id="{029A9A0A-9BA4-4270-AA51-E9909C4EE162}"/>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326697"/>
    <xdr:sp macro="" textlink="">
      <xdr:nvSpPr>
        <xdr:cNvPr id="1486" name="PoljeZBesedilom 24">
          <a:extLst>
            <a:ext uri="{FF2B5EF4-FFF2-40B4-BE49-F238E27FC236}">
              <a16:creationId xmlns:a16="http://schemas.microsoft.com/office/drawing/2014/main" id="{8E0E2371-52AE-4AE0-B539-8E913F88A39B}"/>
            </a:ext>
          </a:extLst>
        </xdr:cNvPr>
        <xdr:cNvSpPr txBox="1"/>
      </xdr:nvSpPr>
      <xdr:spPr>
        <a:xfrm>
          <a:off x="3684905" y="3542665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1470</xdr:row>
      <xdr:rowOff>0</xdr:rowOff>
    </xdr:from>
    <xdr:ext cx="184731" cy="267040"/>
    <xdr:sp macro="" textlink="">
      <xdr:nvSpPr>
        <xdr:cNvPr id="1487" name="PoljeZBesedilom 1">
          <a:extLst>
            <a:ext uri="{FF2B5EF4-FFF2-40B4-BE49-F238E27FC236}">
              <a16:creationId xmlns:a16="http://schemas.microsoft.com/office/drawing/2014/main" id="{6336C1B7-928E-4B5F-A3D7-A27F763E0D7A}"/>
            </a:ext>
          </a:extLst>
        </xdr:cNvPr>
        <xdr:cNvSpPr txBox="1"/>
      </xdr:nvSpPr>
      <xdr:spPr>
        <a:xfrm>
          <a:off x="3723005" y="354266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488" name="PoljeZBesedilom 4">
          <a:extLst>
            <a:ext uri="{FF2B5EF4-FFF2-40B4-BE49-F238E27FC236}">
              <a16:creationId xmlns:a16="http://schemas.microsoft.com/office/drawing/2014/main" id="{D9CF1C71-1EC3-4A5A-9FEB-E60FE9844A7D}"/>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489" name="PoljeZBesedilom 5">
          <a:extLst>
            <a:ext uri="{FF2B5EF4-FFF2-40B4-BE49-F238E27FC236}">
              <a16:creationId xmlns:a16="http://schemas.microsoft.com/office/drawing/2014/main" id="{42BCE850-63AB-4A2E-B676-A0512B36B2DC}"/>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490" name="PoljeZBesedilom 6">
          <a:extLst>
            <a:ext uri="{FF2B5EF4-FFF2-40B4-BE49-F238E27FC236}">
              <a16:creationId xmlns:a16="http://schemas.microsoft.com/office/drawing/2014/main" id="{B22B8978-D806-4FC8-A7B1-785C0A9BFBFC}"/>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491" name="PoljeZBesedilom 7">
          <a:extLst>
            <a:ext uri="{FF2B5EF4-FFF2-40B4-BE49-F238E27FC236}">
              <a16:creationId xmlns:a16="http://schemas.microsoft.com/office/drawing/2014/main" id="{7F8DA42D-1609-4464-9707-226C3FA852CA}"/>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492" name="PoljeZBesedilom 8">
          <a:extLst>
            <a:ext uri="{FF2B5EF4-FFF2-40B4-BE49-F238E27FC236}">
              <a16:creationId xmlns:a16="http://schemas.microsoft.com/office/drawing/2014/main" id="{8F2B76AB-47E3-4BB8-9673-85252D85118C}"/>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493" name="PoljeZBesedilom 9">
          <a:extLst>
            <a:ext uri="{FF2B5EF4-FFF2-40B4-BE49-F238E27FC236}">
              <a16:creationId xmlns:a16="http://schemas.microsoft.com/office/drawing/2014/main" id="{1EED03A5-160E-492D-9F10-4B14703F2A23}"/>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494" name="PoljeZBesedilom 12">
          <a:extLst>
            <a:ext uri="{FF2B5EF4-FFF2-40B4-BE49-F238E27FC236}">
              <a16:creationId xmlns:a16="http://schemas.microsoft.com/office/drawing/2014/main" id="{27AD7F4D-5D1B-482C-80DA-B588821B4402}"/>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495" name="PoljeZBesedilom 13">
          <a:extLst>
            <a:ext uri="{FF2B5EF4-FFF2-40B4-BE49-F238E27FC236}">
              <a16:creationId xmlns:a16="http://schemas.microsoft.com/office/drawing/2014/main" id="{279C5FBF-EF20-4449-A04C-9D968887EEA6}"/>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496" name="PoljeZBesedilom 14">
          <a:extLst>
            <a:ext uri="{FF2B5EF4-FFF2-40B4-BE49-F238E27FC236}">
              <a16:creationId xmlns:a16="http://schemas.microsoft.com/office/drawing/2014/main" id="{3E570268-B1CC-4146-997B-47515A6479C9}"/>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497" name="PoljeZBesedilom 15">
          <a:extLst>
            <a:ext uri="{FF2B5EF4-FFF2-40B4-BE49-F238E27FC236}">
              <a16:creationId xmlns:a16="http://schemas.microsoft.com/office/drawing/2014/main" id="{C70A306E-60EB-48A0-A4BD-DC0EB85BAD56}"/>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498" name="PoljeZBesedilom 22">
          <a:extLst>
            <a:ext uri="{FF2B5EF4-FFF2-40B4-BE49-F238E27FC236}">
              <a16:creationId xmlns:a16="http://schemas.microsoft.com/office/drawing/2014/main" id="{A9980997-CC2C-4959-8695-A51A288003B3}"/>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1470</xdr:row>
      <xdr:rowOff>0</xdr:rowOff>
    </xdr:from>
    <xdr:ext cx="184731" cy="274895"/>
    <xdr:sp macro="" textlink="">
      <xdr:nvSpPr>
        <xdr:cNvPr id="1499" name="PoljeZBesedilom 24">
          <a:extLst>
            <a:ext uri="{FF2B5EF4-FFF2-40B4-BE49-F238E27FC236}">
              <a16:creationId xmlns:a16="http://schemas.microsoft.com/office/drawing/2014/main" id="{26809B70-579D-4F32-AAA8-01422B78A092}"/>
            </a:ext>
          </a:extLst>
        </xdr:cNvPr>
        <xdr:cNvSpPr txBox="1"/>
      </xdr:nvSpPr>
      <xdr:spPr>
        <a:xfrm>
          <a:off x="36849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1470</xdr:row>
      <xdr:rowOff>0</xdr:rowOff>
    </xdr:from>
    <xdr:ext cx="184731" cy="274895"/>
    <xdr:sp macro="" textlink="">
      <xdr:nvSpPr>
        <xdr:cNvPr id="1500" name="PoljeZBesedilom 1">
          <a:extLst>
            <a:ext uri="{FF2B5EF4-FFF2-40B4-BE49-F238E27FC236}">
              <a16:creationId xmlns:a16="http://schemas.microsoft.com/office/drawing/2014/main" id="{18DF1E2A-726D-41AC-8C0D-27A20CCCF706}"/>
            </a:ext>
          </a:extLst>
        </xdr:cNvPr>
        <xdr:cNvSpPr txBox="1"/>
      </xdr:nvSpPr>
      <xdr:spPr>
        <a:xfrm>
          <a:off x="3723005" y="3542665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1470</xdr:row>
      <xdr:rowOff>0</xdr:rowOff>
    </xdr:from>
    <xdr:ext cx="184731" cy="267040"/>
    <xdr:sp macro="" textlink="">
      <xdr:nvSpPr>
        <xdr:cNvPr id="1501" name="PoljeZBesedilom 1">
          <a:extLst>
            <a:ext uri="{FF2B5EF4-FFF2-40B4-BE49-F238E27FC236}">
              <a16:creationId xmlns:a16="http://schemas.microsoft.com/office/drawing/2014/main" id="{894F3C04-CE6B-4ABA-9F2D-19EDCE3814CA}"/>
            </a:ext>
          </a:extLst>
        </xdr:cNvPr>
        <xdr:cNvSpPr txBox="1"/>
      </xdr:nvSpPr>
      <xdr:spPr>
        <a:xfrm>
          <a:off x="3723005" y="3542665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38651\AppData\Local\Microsoft\Windows\INetCache\Content.Outlook\QAZX97Z4\projektanski%20popis_ZAKLONI&#352;&#268;E%20S&#352;%20JESENICE_REKAPITULACIJA.xlsx" TargetMode="External"/><Relationship Id="rId1" Type="http://schemas.openxmlformats.org/officeDocument/2006/relationships/externalLinkPath" Target="/Users/38651/AppData/Local/Microsoft/Windows/INetCache/Content.Outlook/QAZX97Z4/projektanski%20popis_ZAKLONI&#352;&#268;E%20S&#352;%20JESENICE_REKAPITULACIJ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sheetName val="A. RAZSVETLJAVA"/>
      <sheetName val="B. ZASILNA RAZSVETLJAVA"/>
      <sheetName val="C. NADOMESTNA RAZSVETLJAVA"/>
      <sheetName val="D. MOČ"/>
      <sheetName val="E. RAZDELILNIKI"/>
      <sheetName val="F. IKS"/>
      <sheetName val="G. JAVLJANJE POŽARA"/>
      <sheetName val="H. DOKUMENTACIJA"/>
    </sheetNames>
    <sheetDataSet>
      <sheetData sheetId="0"/>
      <sheetData sheetId="1">
        <row r="25">
          <cell r="B25" t="str">
            <v>SKUPAJ RAZSVETLJAVA</v>
          </cell>
        </row>
      </sheetData>
      <sheetData sheetId="2">
        <row r="35">
          <cell r="B35" t="str">
            <v>SKUPAJ VARNOSTNA RAZSVETLJAVA</v>
          </cell>
        </row>
      </sheetData>
      <sheetData sheetId="3">
        <row r="18">
          <cell r="B18" t="str">
            <v>SKUPAJ NADOMESTNA RAZSVETLJAVA</v>
          </cell>
        </row>
      </sheetData>
      <sheetData sheetId="4">
        <row r="69">
          <cell r="B69" t="str">
            <v>SKUPAJ MOČ</v>
          </cell>
        </row>
      </sheetData>
      <sheetData sheetId="5">
        <row r="40">
          <cell r="B40" t="str">
            <v>SKUPAJ ELEKTRIČNI RAZDELILNIKI</v>
          </cell>
        </row>
      </sheetData>
      <sheetData sheetId="6">
        <row r="17">
          <cell r="B17" t="str">
            <v>SKUPAJ IKS</v>
          </cell>
        </row>
      </sheetData>
      <sheetData sheetId="7">
        <row r="54">
          <cell r="B54" t="str">
            <v>SKUPAJ SISTEM JAVLJANJA POŽARA</v>
          </cell>
        </row>
      </sheetData>
      <sheetData sheetId="8">
        <row r="33">
          <cell r="B33" t="str">
            <v>SKUPAJ TEHNIČNA DOKUMENTACIJA</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6"/>
  <sheetViews>
    <sheetView tabSelected="1" view="pageBreakPreview" zoomScale="85" zoomScaleNormal="100" zoomScaleSheetLayoutView="85" workbookViewId="0">
      <selection activeCell="F17" sqref="F17"/>
    </sheetView>
  </sheetViews>
  <sheetFormatPr defaultRowHeight="13.2"/>
  <cols>
    <col min="1" max="1" width="7.77734375" style="2" customWidth="1"/>
    <col min="2" max="2" width="36.77734375" style="8" customWidth="1"/>
    <col min="3" max="3" width="65.77734375" style="35" customWidth="1"/>
  </cols>
  <sheetData>
    <row r="1" spans="1:5" ht="13.8">
      <c r="A1" s="19"/>
      <c r="B1" s="7"/>
      <c r="C1" s="20"/>
    </row>
    <row r="2" spans="1:5" ht="27.75" customHeight="1">
      <c r="A2" s="21"/>
      <c r="B2" s="22"/>
      <c r="C2" s="23"/>
    </row>
    <row r="3" spans="1:5" ht="47.25" customHeight="1">
      <c r="A3" s="24"/>
      <c r="B3" s="2901" t="s">
        <v>6872</v>
      </c>
      <c r="C3" s="2901"/>
      <c r="D3" s="38"/>
      <c r="E3" s="38"/>
    </row>
    <row r="4" spans="1:5" ht="28.2">
      <c r="A4" s="24"/>
      <c r="B4" s="25"/>
      <c r="C4" s="25"/>
    </row>
    <row r="5" spans="1:5" ht="28.2">
      <c r="A5" s="24"/>
      <c r="B5" s="26"/>
      <c r="C5" s="26"/>
    </row>
    <row r="6" spans="1:5" ht="21.75" customHeight="1">
      <c r="A6" s="24"/>
      <c r="B6" s="27" t="s">
        <v>75</v>
      </c>
      <c r="C6" s="54" t="s">
        <v>1188</v>
      </c>
    </row>
    <row r="7" spans="1:5" ht="21.75" customHeight="1">
      <c r="A7" s="24"/>
      <c r="B7" s="27"/>
      <c r="C7" s="54"/>
    </row>
    <row r="8" spans="1:5" ht="31.2">
      <c r="A8" s="24"/>
      <c r="B8" s="27" t="s">
        <v>101</v>
      </c>
      <c r="C8" s="54" t="s">
        <v>1187</v>
      </c>
    </row>
    <row r="9" spans="1:5" ht="21.75" customHeight="1">
      <c r="A9" s="24"/>
      <c r="B9" s="29"/>
      <c r="C9" s="55"/>
    </row>
    <row r="10" spans="1:5" ht="21.75" customHeight="1">
      <c r="A10" s="28"/>
      <c r="B10" s="30" t="s">
        <v>76</v>
      </c>
      <c r="C10" s="54" t="s">
        <v>1189</v>
      </c>
    </row>
    <row r="11" spans="1:5" ht="21.75" customHeight="1">
      <c r="A11" s="28"/>
      <c r="B11" s="55"/>
      <c r="C11" s="55"/>
    </row>
    <row r="12" spans="1:5" ht="21.75" customHeight="1">
      <c r="A12" s="28"/>
      <c r="B12" s="31" t="s">
        <v>3844</v>
      </c>
      <c r="C12" s="56" t="s">
        <v>1190</v>
      </c>
    </row>
    <row r="13" spans="1:5" ht="21.75" customHeight="1">
      <c r="A13" s="28"/>
      <c r="B13" s="31"/>
      <c r="C13" s="56"/>
    </row>
    <row r="14" spans="1:5" s="58" customFormat="1" ht="31.2">
      <c r="A14" s="28"/>
      <c r="B14" s="31" t="s">
        <v>434</v>
      </c>
      <c r="C14" s="34" t="s">
        <v>1191</v>
      </c>
    </row>
    <row r="15" spans="1:5" ht="21.75" customHeight="1">
      <c r="A15" s="28"/>
      <c r="B15" s="31"/>
      <c r="C15" s="56"/>
    </row>
    <row r="16" spans="1:5" s="58" customFormat="1" ht="21.75" customHeight="1">
      <c r="A16" s="19"/>
      <c r="B16" s="31" t="s">
        <v>282</v>
      </c>
      <c r="C16" s="76" t="s">
        <v>1185</v>
      </c>
    </row>
    <row r="17" spans="1:3" ht="21.75" customHeight="1">
      <c r="A17" s="19"/>
      <c r="B17" s="33"/>
      <c r="C17" s="34"/>
    </row>
    <row r="18" spans="1:3" ht="21.75" customHeight="1">
      <c r="A18" s="19"/>
      <c r="B18" s="33" t="s">
        <v>77</v>
      </c>
      <c r="C18" s="34" t="s">
        <v>165</v>
      </c>
    </row>
    <row r="19" spans="1:3" ht="15.6">
      <c r="A19" s="32"/>
      <c r="B19" s="33"/>
      <c r="C19" s="34"/>
    </row>
    <row r="20" spans="1:3" ht="15.6">
      <c r="A20" s="32"/>
      <c r="B20" s="33" t="s">
        <v>283</v>
      </c>
      <c r="C20" s="34" t="s">
        <v>284</v>
      </c>
    </row>
    <row r="26" spans="1:3" ht="15.6" customHeight="1">
      <c r="B26" s="658" t="s">
        <v>6834</v>
      </c>
    </row>
  </sheetData>
  <sheetProtection algorithmName="SHA-512" hashValue="AsJNfQNI1D+MXa0A7igflTKlTtGHayoHERLxIlsku59FBldrzCSqwAvs+KGXpqYqylXC5of5op1YnZ0NQ6TBpA==" saltValue="x4cnVothtqpp1UPG1uCOcg==" spinCount="100000" sheet="1" objects="1" scenarios="1"/>
  <mergeCells count="1">
    <mergeCell ref="B3:C3"/>
  </mergeCells>
  <pageMargins left="0.70866141732283472" right="0.70866141732283472" top="0.74803149606299213" bottom="0.74803149606299213" header="0.31496062992125984" footer="0.31496062992125984"/>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127"/>
  <sheetViews>
    <sheetView view="pageBreakPreview" zoomScaleNormal="100" zoomScaleSheetLayoutView="100" workbookViewId="0">
      <selection activeCell="B18" sqref="B18"/>
    </sheetView>
  </sheetViews>
  <sheetFormatPr defaultRowHeight="13.2"/>
  <cols>
    <col min="1" max="1" width="11.21875" style="9" customWidth="1"/>
    <col min="2" max="2" width="86.21875" style="9" customWidth="1"/>
  </cols>
  <sheetData>
    <row r="2" spans="1:2" ht="13.8" thickBot="1"/>
    <row r="3" spans="1:2" ht="13.8" thickBot="1">
      <c r="A3" s="10" t="s">
        <v>58</v>
      </c>
      <c r="B3" s="11"/>
    </row>
    <row r="4" spans="1:2">
      <c r="A4" s="12"/>
      <c r="B4" s="12"/>
    </row>
    <row r="5" spans="1:2">
      <c r="A5" s="12"/>
      <c r="B5" s="12"/>
    </row>
    <row r="6" spans="1:2" ht="26.4">
      <c r="A6" s="45" t="s">
        <v>9</v>
      </c>
      <c r="B6" s="13" t="s">
        <v>59</v>
      </c>
    </row>
    <row r="7" spans="1:2">
      <c r="A7" s="45"/>
      <c r="B7" s="13"/>
    </row>
    <row r="8" spans="1:2" ht="26.4">
      <c r="A8" s="45" t="s">
        <v>10</v>
      </c>
      <c r="B8" s="13" t="s">
        <v>60</v>
      </c>
    </row>
    <row r="9" spans="1:2">
      <c r="A9" s="45"/>
      <c r="B9" s="13"/>
    </row>
    <row r="10" spans="1:2">
      <c r="A10" s="45" t="s">
        <v>51</v>
      </c>
      <c r="B10" s="13" t="s">
        <v>54</v>
      </c>
    </row>
    <row r="11" spans="1:2">
      <c r="A11" s="45"/>
      <c r="B11" s="13"/>
    </row>
    <row r="12" spans="1:2" ht="66">
      <c r="A12" s="45" t="s">
        <v>11</v>
      </c>
      <c r="B12" s="13" t="s">
        <v>55</v>
      </c>
    </row>
    <row r="13" spans="1:2">
      <c r="A13" s="45"/>
      <c r="B13" s="13"/>
    </row>
    <row r="14" spans="1:2" ht="52.8">
      <c r="A14" s="45" t="s">
        <v>12</v>
      </c>
      <c r="B14" s="13" t="s">
        <v>61</v>
      </c>
    </row>
    <row r="15" spans="1:2">
      <c r="A15" s="45"/>
      <c r="B15" s="13"/>
    </row>
    <row r="16" spans="1:2" ht="26.4">
      <c r="A16" s="45" t="s">
        <v>56</v>
      </c>
      <c r="B16" s="13" t="s">
        <v>62</v>
      </c>
    </row>
    <row r="17" spans="1:2">
      <c r="A17" s="45"/>
      <c r="B17" s="13"/>
    </row>
    <row r="18" spans="1:2" ht="26.4">
      <c r="A18" s="45" t="s">
        <v>57</v>
      </c>
      <c r="B18" s="39" t="s">
        <v>85</v>
      </c>
    </row>
    <row r="19" spans="1:2">
      <c r="A19" s="45"/>
      <c r="B19" s="13"/>
    </row>
    <row r="20" spans="1:2">
      <c r="A20" s="45" t="s">
        <v>63</v>
      </c>
      <c r="B20" s="40" t="s">
        <v>86</v>
      </c>
    </row>
    <row r="21" spans="1:2">
      <c r="A21" s="45"/>
      <c r="B21" s="40"/>
    </row>
    <row r="22" spans="1:2" ht="23.4">
      <c r="A22" s="45" t="s">
        <v>65</v>
      </c>
      <c r="B22" s="41" t="s">
        <v>87</v>
      </c>
    </row>
    <row r="23" spans="1:2">
      <c r="A23" s="45"/>
      <c r="B23" s="13"/>
    </row>
    <row r="24" spans="1:2" ht="26.4">
      <c r="A24" s="45" t="s">
        <v>73</v>
      </c>
      <c r="B24" s="13" t="s">
        <v>82</v>
      </c>
    </row>
    <row r="25" spans="1:2">
      <c r="A25" s="45"/>
      <c r="B25" s="13"/>
    </row>
    <row r="26" spans="1:2" ht="66">
      <c r="A26" s="45" t="s">
        <v>88</v>
      </c>
      <c r="B26" s="13" t="s">
        <v>64</v>
      </c>
    </row>
    <row r="27" spans="1:2">
      <c r="A27" s="45"/>
      <c r="B27" s="13"/>
    </row>
    <row r="28" spans="1:2">
      <c r="A28" s="45" t="s">
        <v>89</v>
      </c>
      <c r="B28" s="14" t="s">
        <v>66</v>
      </c>
    </row>
    <row r="29" spans="1:2" ht="26.4">
      <c r="A29" s="45"/>
      <c r="B29" s="13" t="s">
        <v>67</v>
      </c>
    </row>
    <row r="30" spans="1:2" ht="66">
      <c r="A30" s="45"/>
      <c r="B30" s="13" t="s">
        <v>68</v>
      </c>
    </row>
    <row r="31" spans="1:2" ht="52.8">
      <c r="A31" s="45"/>
      <c r="B31" s="13" t="s">
        <v>69</v>
      </c>
    </row>
    <row r="32" spans="1:2" ht="39.6">
      <c r="A32" s="45"/>
      <c r="B32" s="13" t="s">
        <v>70</v>
      </c>
    </row>
    <row r="33" spans="1:2" ht="66">
      <c r="A33" s="45"/>
      <c r="B33" s="13" t="s">
        <v>71</v>
      </c>
    </row>
    <row r="34" spans="1:2">
      <c r="A34" s="45"/>
      <c r="B34" s="13" t="s">
        <v>90</v>
      </c>
    </row>
    <row r="35" spans="1:2">
      <c r="A35" s="45"/>
      <c r="B35" s="13" t="s">
        <v>72</v>
      </c>
    </row>
    <row r="36" spans="1:2" ht="66">
      <c r="A36" s="45"/>
      <c r="B36" s="13" t="s">
        <v>83</v>
      </c>
    </row>
    <row r="37" spans="1:2">
      <c r="A37" s="45"/>
      <c r="B37" s="13"/>
    </row>
    <row r="38" spans="1:2" ht="55.5" customHeight="1">
      <c r="A38" s="45" t="s">
        <v>91</v>
      </c>
      <c r="B38" s="13" t="s">
        <v>3472</v>
      </c>
    </row>
    <row r="39" spans="1:2">
      <c r="A39" s="45"/>
      <c r="B39" s="13"/>
    </row>
    <row r="40" spans="1:2">
      <c r="A40" s="15" t="s">
        <v>378</v>
      </c>
      <c r="B40" s="16" t="s">
        <v>74</v>
      </c>
    </row>
    <row r="41" spans="1:2">
      <c r="A41" s="17"/>
      <c r="B41" s="18"/>
    </row>
    <row r="42" spans="1:2">
      <c r="A42" s="17"/>
      <c r="B42" s="18"/>
    </row>
    <row r="43" spans="1:2" s="91" customFormat="1">
      <c r="A43" s="547"/>
      <c r="B43" s="547" t="s">
        <v>4258</v>
      </c>
    </row>
    <row r="45" spans="1:2" ht="28.8">
      <c r="A45" s="544"/>
      <c r="B45" s="542" t="s">
        <v>4175</v>
      </c>
    </row>
    <row r="46" spans="1:2" ht="28.8">
      <c r="A46" s="544"/>
      <c r="B46" s="542" t="s">
        <v>4176</v>
      </c>
    </row>
    <row r="47" spans="1:2" ht="14.4">
      <c r="A47" s="544"/>
      <c r="B47" s="542" t="s">
        <v>4177</v>
      </c>
    </row>
    <row r="48" spans="1:2" ht="28.8">
      <c r="A48" s="544"/>
      <c r="B48" s="542" t="s">
        <v>4178</v>
      </c>
    </row>
    <row r="49" spans="1:2" ht="43.2">
      <c r="A49" s="544"/>
      <c r="B49" s="542" t="s">
        <v>4179</v>
      </c>
    </row>
    <row r="50" spans="1:2" ht="57.6">
      <c r="A50" s="544"/>
      <c r="B50" s="542" t="s">
        <v>4180</v>
      </c>
    </row>
    <row r="51" spans="1:2" ht="43.2">
      <c r="A51" s="544"/>
      <c r="B51" s="542" t="s">
        <v>4181</v>
      </c>
    </row>
    <row r="52" spans="1:2" ht="115.2">
      <c r="A52" s="544"/>
      <c r="B52" s="542" t="s">
        <v>4182</v>
      </c>
    </row>
    <row r="53" spans="1:2" ht="43.2">
      <c r="A53" s="544"/>
      <c r="B53" s="542" t="s">
        <v>4183</v>
      </c>
    </row>
    <row r="54" spans="1:2" ht="57.6">
      <c r="A54" s="544"/>
      <c r="B54" s="542" t="s">
        <v>4184</v>
      </c>
    </row>
    <row r="55" spans="1:2" ht="14.4">
      <c r="A55" s="544"/>
      <c r="B55" s="542" t="s">
        <v>4185</v>
      </c>
    </row>
    <row r="56" spans="1:2" ht="28.8">
      <c r="A56" s="544"/>
      <c r="B56" s="542" t="s">
        <v>4186</v>
      </c>
    </row>
    <row r="57" spans="1:2" ht="43.2">
      <c r="A57" s="544"/>
      <c r="B57" s="542" t="s">
        <v>4187</v>
      </c>
    </row>
    <row r="58" spans="1:2" ht="43.2">
      <c r="A58" s="544"/>
      <c r="B58" s="542" t="s">
        <v>4188</v>
      </c>
    </row>
    <row r="59" spans="1:2" ht="28.8">
      <c r="A59" s="544"/>
      <c r="B59" s="542" t="s">
        <v>4189</v>
      </c>
    </row>
    <row r="60" spans="1:2" ht="28.8">
      <c r="A60" s="544"/>
      <c r="B60" s="542" t="s">
        <v>4190</v>
      </c>
    </row>
    <row r="61" spans="1:2" ht="43.2">
      <c r="A61" s="544"/>
      <c r="B61" s="542" t="s">
        <v>4191</v>
      </c>
    </row>
    <row r="62" spans="1:2" ht="43.2">
      <c r="A62" s="544"/>
      <c r="B62" s="542" t="s">
        <v>4192</v>
      </c>
    </row>
    <row r="63" spans="1:2" ht="28.8">
      <c r="A63" s="544"/>
      <c r="B63" s="542" t="s">
        <v>4193</v>
      </c>
    </row>
    <row r="64" spans="1:2" ht="28.8">
      <c r="A64" s="544"/>
      <c r="B64" s="542" t="s">
        <v>4194</v>
      </c>
    </row>
    <row r="65" spans="1:2" ht="57.6">
      <c r="A65" s="544"/>
      <c r="B65" s="542" t="s">
        <v>4195</v>
      </c>
    </row>
    <row r="66" spans="1:2" ht="86.4">
      <c r="A66" s="544"/>
      <c r="B66" s="542" t="s">
        <v>4196</v>
      </c>
    </row>
    <row r="67" spans="1:2" ht="316.8">
      <c r="A67" s="545"/>
      <c r="B67" s="542" t="s">
        <v>4197</v>
      </c>
    </row>
    <row r="68" spans="1:2" ht="57.6">
      <c r="A68" s="544"/>
      <c r="B68" s="542" t="s">
        <v>4198</v>
      </c>
    </row>
    <row r="69" spans="1:2" ht="129.6">
      <c r="A69" s="544"/>
      <c r="B69" s="542" t="s">
        <v>4199</v>
      </c>
    </row>
    <row r="70" spans="1:2" ht="28.8">
      <c r="A70" s="544"/>
      <c r="B70" s="543" t="s">
        <v>4200</v>
      </c>
    </row>
    <row r="71" spans="1:2" ht="14.4">
      <c r="A71" s="544" t="s">
        <v>3852</v>
      </c>
      <c r="B71" s="542" t="s">
        <v>4201</v>
      </c>
    </row>
    <row r="72" spans="1:2" ht="14.4">
      <c r="A72" s="544" t="s">
        <v>3852</v>
      </c>
      <c r="B72" s="542" t="s">
        <v>4202</v>
      </c>
    </row>
    <row r="73" spans="1:2" ht="28.8">
      <c r="A73" s="544" t="s">
        <v>3852</v>
      </c>
      <c r="B73" s="542" t="s">
        <v>4203</v>
      </c>
    </row>
    <row r="74" spans="1:2" ht="14.4">
      <c r="A74" s="544" t="s">
        <v>3852</v>
      </c>
      <c r="B74" s="542" t="s">
        <v>4204</v>
      </c>
    </row>
    <row r="75" spans="1:2" ht="28.8">
      <c r="A75" s="544" t="s">
        <v>3852</v>
      </c>
      <c r="B75" s="542" t="s">
        <v>4205</v>
      </c>
    </row>
    <row r="76" spans="1:2" ht="14.4">
      <c r="A76" s="544" t="s">
        <v>3852</v>
      </c>
      <c r="B76" s="542" t="s">
        <v>4206</v>
      </c>
    </row>
    <row r="77" spans="1:2" ht="28.8">
      <c r="A77" s="544" t="s">
        <v>3852</v>
      </c>
      <c r="B77" s="542" t="s">
        <v>4207</v>
      </c>
    </row>
    <row r="78" spans="1:2" ht="14.4">
      <c r="A78" s="544" t="s">
        <v>3852</v>
      </c>
      <c r="B78" s="542" t="s">
        <v>4208</v>
      </c>
    </row>
    <row r="79" spans="1:2" ht="43.2">
      <c r="A79" s="544" t="s">
        <v>3852</v>
      </c>
      <c r="B79" s="542" t="s">
        <v>4209</v>
      </c>
    </row>
    <row r="80" spans="1:2" ht="14.4">
      <c r="A80" s="544" t="s">
        <v>3852</v>
      </c>
      <c r="B80" s="542" t="s">
        <v>4210</v>
      </c>
    </row>
    <row r="81" spans="1:2" ht="28.8">
      <c r="A81" s="544" t="s">
        <v>3852</v>
      </c>
      <c r="B81" s="542" t="s">
        <v>4211</v>
      </c>
    </row>
    <row r="82" spans="1:2" ht="28.8">
      <c r="A82" s="544" t="s">
        <v>3852</v>
      </c>
      <c r="B82" s="542" t="s">
        <v>4212</v>
      </c>
    </row>
    <row r="83" spans="1:2" ht="14.4">
      <c r="A83" s="544" t="s">
        <v>3852</v>
      </c>
      <c r="B83" s="542" t="s">
        <v>4213</v>
      </c>
    </row>
    <row r="84" spans="1:2" ht="43.2">
      <c r="A84" s="544" t="s">
        <v>3852</v>
      </c>
      <c r="B84" s="542" t="s">
        <v>4214</v>
      </c>
    </row>
    <row r="85" spans="1:2" ht="14.4">
      <c r="A85" s="544" t="s">
        <v>3852</v>
      </c>
      <c r="B85" s="542" t="s">
        <v>4215</v>
      </c>
    </row>
    <row r="86" spans="1:2" ht="14.4">
      <c r="A86" s="544" t="s">
        <v>3852</v>
      </c>
      <c r="B86" s="542" t="s">
        <v>4216</v>
      </c>
    </row>
    <row r="87" spans="1:2" ht="14.4">
      <c r="A87" s="544" t="s">
        <v>3852</v>
      </c>
      <c r="B87" s="542" t="s">
        <v>4217</v>
      </c>
    </row>
    <row r="88" spans="1:2" ht="43.2">
      <c r="A88" s="544" t="s">
        <v>3852</v>
      </c>
      <c r="B88" s="542" t="s">
        <v>4218</v>
      </c>
    </row>
    <row r="89" spans="1:2" ht="28.8">
      <c r="A89" s="544" t="s">
        <v>3852</v>
      </c>
      <c r="B89" s="542" t="s">
        <v>4219</v>
      </c>
    </row>
    <row r="90" spans="1:2" ht="14.4">
      <c r="A90" s="544" t="s">
        <v>3852</v>
      </c>
      <c r="B90" s="542" t="s">
        <v>4220</v>
      </c>
    </row>
    <row r="91" spans="1:2" ht="14.4">
      <c r="A91" s="544" t="s">
        <v>3852</v>
      </c>
      <c r="B91" s="542" t="s">
        <v>4221</v>
      </c>
    </row>
    <row r="92" spans="1:2" ht="14.4">
      <c r="A92" s="544" t="s">
        <v>3852</v>
      </c>
      <c r="B92" s="542" t="s">
        <v>4222</v>
      </c>
    </row>
    <row r="93" spans="1:2" ht="14.4">
      <c r="A93" s="544" t="s">
        <v>3852</v>
      </c>
      <c r="B93" s="542" t="s">
        <v>4223</v>
      </c>
    </row>
    <row r="94" spans="1:2" ht="14.4">
      <c r="A94" s="544" t="s">
        <v>3852</v>
      </c>
      <c r="B94" s="542" t="s">
        <v>4224</v>
      </c>
    </row>
    <row r="95" spans="1:2" ht="14.4">
      <c r="A95" s="544" t="s">
        <v>3852</v>
      </c>
      <c r="B95" s="542" t="s">
        <v>4225</v>
      </c>
    </row>
    <row r="96" spans="1:2" ht="14.4">
      <c r="A96" s="544" t="s">
        <v>3852</v>
      </c>
      <c r="B96" s="542" t="s">
        <v>4226</v>
      </c>
    </row>
    <row r="97" spans="1:2" ht="14.4">
      <c r="A97" s="544" t="s">
        <v>3852</v>
      </c>
      <c r="B97" s="542" t="s">
        <v>4227</v>
      </c>
    </row>
    <row r="98" spans="1:2" ht="14.4">
      <c r="A98" s="544" t="s">
        <v>3852</v>
      </c>
      <c r="B98" s="542" t="s">
        <v>4228</v>
      </c>
    </row>
    <row r="99" spans="1:2" ht="14.4">
      <c r="A99" s="546" t="s">
        <v>3852</v>
      </c>
      <c r="B99" s="542" t="s">
        <v>4229</v>
      </c>
    </row>
    <row r="100" spans="1:2" ht="14.4">
      <c r="A100" s="544" t="s">
        <v>3852</v>
      </c>
      <c r="B100" s="542" t="s">
        <v>4230</v>
      </c>
    </row>
    <row r="101" spans="1:2" ht="14.4">
      <c r="A101" s="544" t="s">
        <v>3852</v>
      </c>
      <c r="B101" s="542" t="s">
        <v>4231</v>
      </c>
    </row>
    <row r="102" spans="1:2" ht="28.8">
      <c r="A102" s="544" t="s">
        <v>3852</v>
      </c>
      <c r="B102" s="542" t="s">
        <v>4232</v>
      </c>
    </row>
    <row r="103" spans="1:2" ht="28.8">
      <c r="A103" s="544" t="s">
        <v>3852</v>
      </c>
      <c r="B103" s="542" t="s">
        <v>4233</v>
      </c>
    </row>
    <row r="104" spans="1:2" ht="43.2">
      <c r="A104" s="544" t="s">
        <v>3852</v>
      </c>
      <c r="B104" s="542" t="s">
        <v>4234</v>
      </c>
    </row>
    <row r="105" spans="1:2" ht="28.8">
      <c r="A105" s="544" t="s">
        <v>3852</v>
      </c>
      <c r="B105" s="542" t="s">
        <v>4235</v>
      </c>
    </row>
    <row r="106" spans="1:2" ht="14.4">
      <c r="A106" s="544"/>
      <c r="B106" s="542" t="s">
        <v>4236</v>
      </c>
    </row>
    <row r="107" spans="1:2" ht="28.8">
      <c r="A107" s="544"/>
      <c r="B107" s="542" t="s">
        <v>4237</v>
      </c>
    </row>
    <row r="108" spans="1:2" ht="14.4">
      <c r="A108" s="544" t="s">
        <v>3852</v>
      </c>
      <c r="B108" s="542" t="s">
        <v>4238</v>
      </c>
    </row>
    <row r="109" spans="1:2" ht="28.8">
      <c r="A109" s="544"/>
      <c r="B109" s="542" t="s">
        <v>4239</v>
      </c>
    </row>
    <row r="110" spans="1:2" ht="14.4">
      <c r="A110" s="544"/>
      <c r="B110" s="542" t="s">
        <v>4240</v>
      </c>
    </row>
    <row r="111" spans="1:2" ht="14.4">
      <c r="A111" s="544"/>
      <c r="B111" s="542" t="s">
        <v>4241</v>
      </c>
    </row>
    <row r="112" spans="1:2" ht="28.8">
      <c r="A112" s="544"/>
      <c r="B112" s="542" t="s">
        <v>4242</v>
      </c>
    </row>
    <row r="113" spans="1:2" ht="28.8">
      <c r="A113" s="544" t="s">
        <v>3852</v>
      </c>
      <c r="B113" s="542" t="s">
        <v>4243</v>
      </c>
    </row>
    <row r="114" spans="1:2" ht="28.8">
      <c r="A114" s="544" t="s">
        <v>3852</v>
      </c>
      <c r="B114" s="542" t="s">
        <v>4244</v>
      </c>
    </row>
    <row r="115" spans="1:2" ht="57.6">
      <c r="A115" s="544" t="s">
        <v>3852</v>
      </c>
      <c r="B115" s="542" t="s">
        <v>4245</v>
      </c>
    </row>
    <row r="116" spans="1:2" ht="28.8">
      <c r="A116" s="544" t="s">
        <v>3852</v>
      </c>
      <c r="B116" s="542" t="s">
        <v>4246</v>
      </c>
    </row>
    <row r="117" spans="1:2" ht="14.4">
      <c r="A117" s="544" t="s">
        <v>3852</v>
      </c>
      <c r="B117" s="542" t="s">
        <v>4247</v>
      </c>
    </row>
    <row r="118" spans="1:2" ht="28.8">
      <c r="A118" s="544" t="s">
        <v>3852</v>
      </c>
      <c r="B118" s="542" t="s">
        <v>4248</v>
      </c>
    </row>
    <row r="119" spans="1:2" ht="14.4">
      <c r="A119" s="544"/>
      <c r="B119" s="542" t="s">
        <v>4249</v>
      </c>
    </row>
    <row r="120" spans="1:2" ht="14.4">
      <c r="A120" s="544"/>
      <c r="B120" s="542" t="s">
        <v>4250</v>
      </c>
    </row>
    <row r="121" spans="1:2" ht="14.4">
      <c r="A121" s="544"/>
      <c r="B121" s="542" t="s">
        <v>4251</v>
      </c>
    </row>
    <row r="122" spans="1:2" ht="14.4">
      <c r="A122" s="544"/>
      <c r="B122" s="542" t="s">
        <v>4252</v>
      </c>
    </row>
    <row r="123" spans="1:2" ht="14.4">
      <c r="A123" s="544"/>
      <c r="B123" s="542" t="s">
        <v>4253</v>
      </c>
    </row>
    <row r="124" spans="1:2" ht="14.4">
      <c r="A124" s="544"/>
      <c r="B124" s="542" t="s">
        <v>4254</v>
      </c>
    </row>
    <row r="125" spans="1:2" ht="28.8">
      <c r="A125" s="544"/>
      <c r="B125" s="542" t="s">
        <v>4255</v>
      </c>
    </row>
    <row r="126" spans="1:2" ht="57.6">
      <c r="A126" s="544" t="s">
        <v>3852</v>
      </c>
      <c r="B126" s="542" t="s">
        <v>4256</v>
      </c>
    </row>
    <row r="127" spans="1:2" ht="28.8">
      <c r="A127" s="544" t="s">
        <v>3852</v>
      </c>
      <c r="B127" s="542" t="s">
        <v>4257</v>
      </c>
    </row>
  </sheetData>
  <sheetProtection algorithmName="SHA-512" hashValue="EK6OU3s4mGneLzeC9N9Ucod0B2OW58RWgNcPAqa9pyQvmLXSpJk5O8uex877mxhZke5bb6qopBM6kckgG7cZHw==" saltValue="e6ennsMmKSA0RIGrdsv68A==" spinCount="100000" sheet="1" objects="1" scenarios="1"/>
  <pageMargins left="0.70866141732283472" right="0.70866141732283472" top="0.74803149606299213" bottom="0.74803149606299213" header="0.31496062992125984" footer="0.31496062992125984"/>
  <pageSetup paperSize="9" scale="6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65"/>
  <sheetViews>
    <sheetView view="pageBreakPreview" topLeftCell="A4" zoomScaleNormal="100" zoomScaleSheetLayoutView="100" workbookViewId="0">
      <selection activeCell="E44" sqref="E44"/>
    </sheetView>
  </sheetViews>
  <sheetFormatPr defaultRowHeight="13.2"/>
  <cols>
    <col min="1" max="1" width="9.21875" style="59" customWidth="1"/>
    <col min="2" max="2" width="80.77734375" customWidth="1"/>
    <col min="3" max="3" width="15.21875" style="61" customWidth="1"/>
  </cols>
  <sheetData>
    <row r="2" spans="1:6" ht="19.2">
      <c r="B2" s="60" t="s">
        <v>327</v>
      </c>
    </row>
    <row r="4" spans="1:6" ht="20.25" customHeight="1">
      <c r="B4" s="2902" t="s">
        <v>1192</v>
      </c>
      <c r="C4" s="2902"/>
      <c r="D4" s="67"/>
      <c r="E4" s="67"/>
      <c r="F4" s="67"/>
    </row>
    <row r="5" spans="1:6" ht="13.2" customHeight="1">
      <c r="B5" s="68"/>
      <c r="C5" s="68"/>
      <c r="D5" s="67"/>
      <c r="E5" s="67"/>
      <c r="F5" s="67"/>
    </row>
    <row r="7" spans="1:6" ht="17.399999999999999">
      <c r="B7" s="85" t="s">
        <v>328</v>
      </c>
    </row>
    <row r="9" spans="1:6" ht="15.6">
      <c r="A9" s="63" t="s">
        <v>9</v>
      </c>
      <c r="B9" s="62" t="s">
        <v>329</v>
      </c>
      <c r="C9" s="64">
        <f>'1.Popis GO del'!F55</f>
        <v>0</v>
      </c>
    </row>
    <row r="10" spans="1:6" ht="15.6">
      <c r="A10" s="63"/>
      <c r="B10" s="62"/>
      <c r="C10" s="64"/>
    </row>
    <row r="11" spans="1:6" ht="15.6">
      <c r="A11" s="63" t="s">
        <v>10</v>
      </c>
      <c r="B11" s="62" t="s">
        <v>2065</v>
      </c>
      <c r="C11" s="64">
        <f>'2.Prestavitev jaška zaklonišča'!F37</f>
        <v>0</v>
      </c>
    </row>
    <row r="12" spans="1:6" ht="15.6">
      <c r="A12" s="63"/>
      <c r="B12" s="62"/>
      <c r="C12" s="64"/>
    </row>
    <row r="13" spans="1:6" ht="15.6">
      <c r="A13" s="63" t="s">
        <v>51</v>
      </c>
      <c r="B13" s="62" t="s">
        <v>2066</v>
      </c>
      <c r="C13" s="64">
        <f>'3. Varovanja gr. jame'!F17</f>
        <v>0</v>
      </c>
    </row>
    <row r="14" spans="1:6" ht="15.6">
      <c r="A14" s="63"/>
      <c r="B14" s="62"/>
      <c r="C14" s="64"/>
    </row>
    <row r="15" spans="1:6" ht="15.6">
      <c r="A15" s="63" t="s">
        <v>11</v>
      </c>
      <c r="B15" s="62" t="s">
        <v>3263</v>
      </c>
      <c r="C15" s="64">
        <f>'4.Zunanja ureditev-faza 1'!F27</f>
        <v>0</v>
      </c>
    </row>
    <row r="16" spans="1:6" ht="15.6">
      <c r="A16" s="63"/>
      <c r="B16" s="62"/>
      <c r="C16" s="64"/>
    </row>
    <row r="17" spans="1:3" ht="15.6">
      <c r="A17" s="63" t="s">
        <v>12</v>
      </c>
      <c r="B17" s="62" t="s">
        <v>3264</v>
      </c>
      <c r="C17" s="64">
        <f>'5.Zunanja ureditev-faza 2'!F27</f>
        <v>0</v>
      </c>
    </row>
    <row r="18" spans="1:3" ht="15.6">
      <c r="A18" s="63"/>
      <c r="B18" s="62"/>
      <c r="C18" s="64"/>
    </row>
    <row r="19" spans="1:3" ht="15.6">
      <c r="A19" s="63" t="s">
        <v>56</v>
      </c>
      <c r="B19" s="62" t="s">
        <v>2947</v>
      </c>
      <c r="C19" s="64">
        <f>'6.Krajinska arhitektura'!H19</f>
        <v>0</v>
      </c>
    </row>
    <row r="20" spans="1:3" ht="15.6">
      <c r="A20" s="63"/>
      <c r="B20" s="62"/>
      <c r="C20" s="64"/>
    </row>
    <row r="21" spans="1:3" ht="15.6">
      <c r="A21" s="63" t="s">
        <v>57</v>
      </c>
      <c r="B21" s="62" t="s">
        <v>657</v>
      </c>
      <c r="C21" s="64">
        <f>'7.Zunanja kanalizacija'!F19</f>
        <v>0</v>
      </c>
    </row>
    <row r="22" spans="1:3" ht="15.6">
      <c r="A22" s="63"/>
      <c r="B22" s="62"/>
      <c r="C22" s="64"/>
    </row>
    <row r="23" spans="1:3" ht="15.6">
      <c r="A23" s="63" t="s">
        <v>63</v>
      </c>
      <c r="B23" s="62" t="s">
        <v>6797</v>
      </c>
      <c r="C23" s="64">
        <f>'8. Elektro instalacije 1.faza'!F46</f>
        <v>0</v>
      </c>
    </row>
    <row r="24" spans="1:3" ht="15.6">
      <c r="A24" s="63"/>
      <c r="B24" s="62"/>
      <c r="C24" s="64"/>
    </row>
    <row r="25" spans="1:3" ht="15.6">
      <c r="A25" s="63" t="s">
        <v>65</v>
      </c>
      <c r="B25" s="62" t="s">
        <v>6798</v>
      </c>
      <c r="C25" s="64">
        <f>'9. Elektro instalacije 2.faza'!F46</f>
        <v>0</v>
      </c>
    </row>
    <row r="26" spans="1:3" ht="15.6">
      <c r="A26" s="63"/>
      <c r="B26" s="62"/>
      <c r="C26" s="64"/>
    </row>
    <row r="27" spans="1:3" ht="15.6">
      <c r="A27" s="63" t="s">
        <v>73</v>
      </c>
      <c r="B27" s="62" t="s">
        <v>3513</v>
      </c>
      <c r="C27" s="64">
        <f>'10. TK Telemach'!F11</f>
        <v>0</v>
      </c>
    </row>
    <row r="28" spans="1:3" ht="15.6">
      <c r="A28" s="63"/>
      <c r="B28" s="62"/>
      <c r="C28" s="64"/>
    </row>
    <row r="29" spans="1:3" ht="15.6">
      <c r="A29" s="84" t="s">
        <v>88</v>
      </c>
      <c r="B29" s="62" t="s">
        <v>3842</v>
      </c>
      <c r="C29" s="64">
        <f>'11. TK'!F12</f>
        <v>0</v>
      </c>
    </row>
    <row r="30" spans="1:3" ht="15.6">
      <c r="A30" s="84"/>
      <c r="B30" s="62"/>
      <c r="C30" s="64"/>
    </row>
    <row r="31" spans="1:3" ht="15.6">
      <c r="A31" s="63" t="s">
        <v>89</v>
      </c>
      <c r="B31" s="62" t="s">
        <v>3603</v>
      </c>
      <c r="C31" s="64">
        <f>'12. SN vodi'!F10</f>
        <v>0</v>
      </c>
    </row>
    <row r="32" spans="1:3" ht="15.6">
      <c r="A32" s="63"/>
      <c r="B32" s="62"/>
      <c r="C32" s="64"/>
    </row>
    <row r="33" spans="1:3" ht="15.6">
      <c r="A33" s="63" t="s">
        <v>91</v>
      </c>
      <c r="B33" s="62" t="s">
        <v>3843</v>
      </c>
      <c r="C33" s="64">
        <f>'13. NN vodi'!F95</f>
        <v>0</v>
      </c>
    </row>
    <row r="34" spans="1:3" ht="15.6">
      <c r="A34" s="63"/>
      <c r="B34" s="62"/>
      <c r="C34" s="64"/>
    </row>
    <row r="35" spans="1:3" ht="15.6">
      <c r="A35" s="63" t="s">
        <v>378</v>
      </c>
      <c r="B35" s="62" t="s">
        <v>3719</v>
      </c>
      <c r="C35" s="64">
        <f>'14.Transformatorska postaja'!F34</f>
        <v>0</v>
      </c>
    </row>
    <row r="36" spans="1:3" ht="15.6">
      <c r="A36" s="63"/>
      <c r="B36" s="62"/>
      <c r="C36" s="64"/>
    </row>
    <row r="37" spans="1:3" ht="15.6">
      <c r="A37" s="63" t="s">
        <v>379</v>
      </c>
      <c r="B37" s="62" t="s">
        <v>6799</v>
      </c>
      <c r="C37" s="64">
        <f>'15. Sončna elektrarna 1.faza'!F142</f>
        <v>0</v>
      </c>
    </row>
    <row r="38" spans="1:3" ht="15.6">
      <c r="A38" s="63"/>
      <c r="B38" s="62"/>
      <c r="C38" s="64"/>
    </row>
    <row r="39" spans="1:3" ht="15.6">
      <c r="A39" s="63" t="s">
        <v>425</v>
      </c>
      <c r="B39" s="62" t="s">
        <v>6800</v>
      </c>
      <c r="C39" s="64">
        <f>'16. Sončna elektrarna 2.faza'!F143</f>
        <v>0</v>
      </c>
    </row>
    <row r="40" spans="1:3" ht="15.6">
      <c r="A40" s="63"/>
      <c r="B40" s="62"/>
      <c r="C40" s="64"/>
    </row>
    <row r="41" spans="1:3" ht="15.6">
      <c r="A41" s="63" t="s">
        <v>426</v>
      </c>
      <c r="B41" s="62" t="s">
        <v>6801</v>
      </c>
      <c r="C41" s="64">
        <f>'17. SI - prezračevanje 1.faza'!G20</f>
        <v>0</v>
      </c>
    </row>
    <row r="42" spans="1:3" ht="15.6">
      <c r="A42" s="63"/>
      <c r="B42" s="62"/>
      <c r="C42" s="64"/>
    </row>
    <row r="43" spans="1:3" ht="15.6">
      <c r="A43" s="63" t="s">
        <v>427</v>
      </c>
      <c r="B43" s="62" t="s">
        <v>6802</v>
      </c>
      <c r="C43" s="64">
        <f>'18. SI - prezračevanje 2.faza'!G20</f>
        <v>0</v>
      </c>
    </row>
    <row r="44" spans="1:3" ht="15.6">
      <c r="A44" s="63"/>
      <c r="B44" s="62"/>
      <c r="C44" s="64"/>
    </row>
    <row r="45" spans="1:3" ht="15.6">
      <c r="A45" s="63" t="s">
        <v>428</v>
      </c>
      <c r="B45" s="62" t="s">
        <v>6803</v>
      </c>
      <c r="C45" s="64">
        <f>'19. SI - voka 1.faza'!G28</f>
        <v>0</v>
      </c>
    </row>
    <row r="46" spans="1:3" ht="15.6">
      <c r="A46" s="63"/>
      <c r="B46" s="62"/>
      <c r="C46" s="64"/>
    </row>
    <row r="47" spans="1:3" ht="15.6">
      <c r="A47" s="63" t="s">
        <v>429</v>
      </c>
      <c r="B47" s="62" t="s">
        <v>6804</v>
      </c>
      <c r="C47" s="64">
        <f>'20. SI - voka 2.faza'!G24</f>
        <v>0</v>
      </c>
    </row>
    <row r="48" spans="1:3" ht="15.6">
      <c r="A48" s="63"/>
      <c r="B48" s="62"/>
      <c r="C48" s="64"/>
    </row>
    <row r="49" spans="1:3" ht="15.6">
      <c r="A49" s="63" t="s">
        <v>430</v>
      </c>
      <c r="B49" s="62" t="s">
        <v>6805</v>
      </c>
      <c r="C49" s="64">
        <f>'21. SI - ogrevanje 1.faza'!G25</f>
        <v>0</v>
      </c>
    </row>
    <row r="50" spans="1:3" ht="15.6">
      <c r="A50" s="63"/>
      <c r="B50" s="62"/>
      <c r="C50" s="64"/>
    </row>
    <row r="51" spans="1:3" ht="15.6">
      <c r="A51" s="63" t="s">
        <v>431</v>
      </c>
      <c r="B51" s="62" t="s">
        <v>6806</v>
      </c>
      <c r="C51" s="64">
        <f>'22. SI - ogrevanje 2.faza'!G25</f>
        <v>0</v>
      </c>
    </row>
    <row r="52" spans="1:3" ht="15.6">
      <c r="A52" s="63"/>
      <c r="B52" s="62"/>
      <c r="C52" s="64"/>
    </row>
    <row r="53" spans="1:3" ht="15.6">
      <c r="A53" s="84" t="s">
        <v>432</v>
      </c>
      <c r="B53" s="62" t="s">
        <v>2605</v>
      </c>
      <c r="C53" s="64">
        <f>'23. Vročevod'!D13</f>
        <v>0</v>
      </c>
    </row>
    <row r="54" spans="1:3" ht="15.6">
      <c r="A54" s="84"/>
      <c r="B54" s="62"/>
      <c r="C54" s="64"/>
    </row>
    <row r="55" spans="1:3" ht="15.6">
      <c r="A55" s="63" t="s">
        <v>433</v>
      </c>
      <c r="B55" s="62" t="s">
        <v>3265</v>
      </c>
      <c r="C55" s="64">
        <f>'24.Zaklonišče rekapitulacija'!H37</f>
        <v>0</v>
      </c>
    </row>
    <row r="56" spans="1:3" ht="15.6">
      <c r="A56" s="63"/>
      <c r="B56" s="62"/>
      <c r="C56" s="64"/>
    </row>
    <row r="57" spans="1:3" ht="15.6">
      <c r="A57" s="63" t="s">
        <v>3586</v>
      </c>
      <c r="B57" s="62" t="s">
        <v>3266</v>
      </c>
      <c r="C57" s="64">
        <f>'25.Zaklonišče elektro instalac'!C35</f>
        <v>0</v>
      </c>
    </row>
    <row r="58" spans="1:3" ht="15.6">
      <c r="A58" s="677"/>
      <c r="B58" s="678"/>
      <c r="C58" s="679"/>
    </row>
    <row r="59" spans="1:3" ht="15.6">
      <c r="A59" s="63"/>
      <c r="B59" s="62"/>
      <c r="C59" s="64"/>
    </row>
    <row r="60" spans="1:3" ht="15.6">
      <c r="A60" s="63"/>
      <c r="B60" s="62" t="s">
        <v>298</v>
      </c>
      <c r="C60" s="64">
        <f>SUM(C9:C58)</f>
        <v>0</v>
      </c>
    </row>
    <row r="61" spans="1:3" ht="15.6">
      <c r="A61" s="63"/>
      <c r="B61" s="62" t="s">
        <v>330</v>
      </c>
      <c r="C61" s="64">
        <f>C60*22%</f>
        <v>0</v>
      </c>
    </row>
    <row r="62" spans="1:3" ht="16.2" thickBot="1">
      <c r="A62" s="63"/>
      <c r="B62" s="65" t="s">
        <v>36</v>
      </c>
      <c r="C62" s="66">
        <f>SUM(C60:C61)</f>
        <v>0</v>
      </c>
    </row>
    <row r="63" spans="1:3" ht="13.8" thickTop="1"/>
    <row r="65" spans="2:2">
      <c r="B65" s="36" t="s">
        <v>6834</v>
      </c>
    </row>
  </sheetData>
  <sheetProtection algorithmName="SHA-512" hashValue="tAVGefJBhZ9IjmEQO0iUc0M+faakIJ5LhVabYJvZZB1DjD1mTuoxA8uG3zymmABvuEn7kuAgJWGUQCGiskCVQw==" saltValue="KyrRG7MNwdiB54ClXyZ3Aw==" spinCount="100000" sheet="1" objects="1" scenarios="1"/>
  <mergeCells count="1">
    <mergeCell ref="B4:C4"/>
  </mergeCells>
  <pageMargins left="0.7" right="0.7" top="0.75" bottom="0.75" header="0.3" footer="0.3"/>
  <pageSetup paperSize="9" scale="7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2176"/>
  <sheetViews>
    <sheetView showGridLines="0" view="pageBreakPreview" topLeftCell="A7" zoomScale="70" zoomScaleNormal="145" zoomScaleSheetLayoutView="70" zoomScalePageLayoutView="85" workbookViewId="0">
      <selection activeCell="G98" sqref="G98"/>
    </sheetView>
  </sheetViews>
  <sheetFormatPr defaultColWidth="0.21875" defaultRowHeight="13.2"/>
  <cols>
    <col min="1" max="1" width="8.21875" style="46" customWidth="1"/>
    <col min="2" max="2" width="65.77734375" style="8" customWidth="1"/>
    <col min="3" max="3" width="8.77734375" style="44" customWidth="1"/>
    <col min="4" max="4" width="11.21875" style="5" customWidth="1"/>
    <col min="5" max="5" width="13" style="5" customWidth="1"/>
    <col min="6" max="6" width="16.77734375" style="5" customWidth="1"/>
    <col min="7" max="7" width="36.21875" style="69" customWidth="1"/>
    <col min="8" max="8" width="56.77734375" style="37" customWidth="1"/>
    <col min="9" max="9" width="19.77734375" style="1" customWidth="1"/>
    <col min="10" max="10" width="0.21875" style="1"/>
    <col min="11" max="11" width="33.44140625" style="1" customWidth="1"/>
    <col min="12" max="13" width="0.21875" style="1"/>
    <col min="14" max="14" width="41.5546875" style="1" customWidth="1"/>
    <col min="15" max="16384" width="0.21875" style="1"/>
  </cols>
  <sheetData>
    <row r="1" spans="1:8" s="3" customFormat="1" ht="7.2" customHeight="1">
      <c r="A1" s="46"/>
      <c r="B1" s="7"/>
      <c r="C1" s="689"/>
      <c r="D1" s="690"/>
      <c r="E1" s="691"/>
      <c r="F1" s="691"/>
      <c r="G1" s="69"/>
      <c r="H1" s="37"/>
    </row>
    <row r="2" spans="1:8" s="3" customFormat="1" ht="8.5500000000000007" customHeight="1">
      <c r="A2" s="692"/>
      <c r="B2" s="693"/>
      <c r="C2" s="694"/>
      <c r="D2" s="695"/>
      <c r="E2" s="5"/>
      <c r="F2" s="5"/>
      <c r="G2" s="69"/>
      <c r="H2" s="37"/>
    </row>
    <row r="3" spans="1:8" s="3" customFormat="1" ht="54.75" customHeight="1">
      <c r="A3" s="46"/>
      <c r="B3" s="2904" t="s">
        <v>386</v>
      </c>
      <c r="C3" s="2904"/>
      <c r="D3" s="2904"/>
      <c r="E3" s="2904"/>
      <c r="F3" s="2904"/>
      <c r="G3" s="69"/>
      <c r="H3" s="37"/>
    </row>
    <row r="4" spans="1:8" s="3" customFormat="1" ht="22.5" customHeight="1">
      <c r="A4" s="46"/>
      <c r="B4" s="2905" t="s">
        <v>1192</v>
      </c>
      <c r="C4" s="2905"/>
      <c r="D4" s="2905"/>
      <c r="E4" s="2905"/>
      <c r="F4" s="2905"/>
      <c r="G4" s="69"/>
      <c r="H4" s="37"/>
    </row>
    <row r="5" spans="1:8" s="3" customFormat="1" ht="18.75" customHeight="1">
      <c r="A5" s="692"/>
      <c r="B5" s="696"/>
      <c r="C5" s="697"/>
      <c r="D5" s="692"/>
      <c r="E5" s="698"/>
      <c r="F5" s="698"/>
      <c r="G5" s="69"/>
      <c r="H5" s="37"/>
    </row>
    <row r="6" spans="1:8" s="3" customFormat="1" ht="15.6">
      <c r="A6" s="46"/>
      <c r="B6" s="699"/>
      <c r="C6" s="700"/>
      <c r="D6" s="5"/>
      <c r="E6" s="5"/>
      <c r="F6" s="5"/>
      <c r="G6" s="69"/>
      <c r="H6" s="37"/>
    </row>
    <row r="7" spans="1:8" s="4" customFormat="1" ht="22.8">
      <c r="A7" s="698"/>
      <c r="B7" s="701" t="s">
        <v>5</v>
      </c>
      <c r="C7" s="702"/>
      <c r="D7" s="703"/>
      <c r="E7" s="703"/>
      <c r="F7" s="703"/>
      <c r="G7" s="70"/>
      <c r="H7" s="43"/>
    </row>
    <row r="8" spans="1:8" ht="12" customHeight="1">
      <c r="A8" s="45"/>
      <c r="B8" s="699"/>
      <c r="C8" s="700"/>
    </row>
    <row r="9" spans="1:8" ht="13.8" thickBot="1">
      <c r="A9" s="704"/>
      <c r="B9" s="705"/>
      <c r="C9" s="706"/>
      <c r="D9" s="707"/>
      <c r="E9" s="708"/>
      <c r="F9" s="704"/>
    </row>
    <row r="10" spans="1:8" ht="17.399999999999999">
      <c r="A10" s="709" t="s">
        <v>80</v>
      </c>
      <c r="B10" s="710" t="s">
        <v>7</v>
      </c>
      <c r="C10" s="711"/>
      <c r="D10" s="712"/>
      <c r="E10" s="713"/>
      <c r="F10" s="714"/>
    </row>
    <row r="11" spans="1:8" ht="13.5" customHeight="1">
      <c r="A11" s="704"/>
      <c r="B11" s="715"/>
      <c r="C11" s="716"/>
      <c r="D11" s="717"/>
      <c r="E11" s="718"/>
      <c r="F11" s="719"/>
    </row>
    <row r="12" spans="1:8" ht="13.5" customHeight="1">
      <c r="A12" s="704" t="s">
        <v>27</v>
      </c>
      <c r="B12" s="720" t="s">
        <v>43</v>
      </c>
      <c r="C12" s="721"/>
      <c r="D12" s="722"/>
      <c r="E12" s="723"/>
      <c r="F12" s="724">
        <f>F111</f>
        <v>0</v>
      </c>
    </row>
    <row r="13" spans="1:8" ht="13.5" customHeight="1">
      <c r="A13" s="704"/>
      <c r="B13" s="720"/>
      <c r="C13" s="721"/>
      <c r="D13" s="722"/>
      <c r="E13" s="723"/>
      <c r="F13" s="724"/>
    </row>
    <row r="14" spans="1:8" ht="13.5" customHeight="1">
      <c r="A14" s="704" t="s">
        <v>40</v>
      </c>
      <c r="B14" s="720" t="s">
        <v>216</v>
      </c>
      <c r="C14" s="721"/>
      <c r="D14" s="722"/>
      <c r="E14" s="723"/>
      <c r="F14" s="724">
        <f>F346</f>
        <v>0</v>
      </c>
    </row>
    <row r="15" spans="1:8" ht="13.5" customHeight="1">
      <c r="A15" s="704"/>
      <c r="B15" s="720"/>
      <c r="C15" s="721"/>
      <c r="D15" s="722"/>
      <c r="E15" s="723"/>
      <c r="F15" s="724"/>
    </row>
    <row r="16" spans="1:8" ht="13.5" customHeight="1">
      <c r="A16" s="704" t="s">
        <v>42</v>
      </c>
      <c r="B16" s="720" t="s">
        <v>130</v>
      </c>
      <c r="C16" s="721"/>
      <c r="D16" s="722"/>
      <c r="E16" s="723"/>
      <c r="F16" s="724">
        <f>F406</f>
        <v>0</v>
      </c>
    </row>
    <row r="17" spans="1:6" ht="13.5" customHeight="1">
      <c r="A17" s="704"/>
      <c r="B17" s="720"/>
      <c r="C17" s="721"/>
      <c r="D17" s="722"/>
      <c r="E17" s="723"/>
      <c r="F17" s="724"/>
    </row>
    <row r="18" spans="1:6" ht="13.5" customHeight="1">
      <c r="A18" s="704" t="s">
        <v>116</v>
      </c>
      <c r="B18" s="720" t="s">
        <v>131</v>
      </c>
      <c r="C18" s="721"/>
      <c r="D18" s="722"/>
      <c r="E18" s="723"/>
      <c r="F18" s="724">
        <f>F570</f>
        <v>0</v>
      </c>
    </row>
    <row r="19" spans="1:6" ht="13.5" customHeight="1">
      <c r="A19" s="704"/>
      <c r="B19" s="720"/>
      <c r="C19" s="721"/>
      <c r="D19" s="722"/>
      <c r="E19" s="723"/>
      <c r="F19" s="724"/>
    </row>
    <row r="20" spans="1:6" ht="13.5" customHeight="1">
      <c r="A20" s="704" t="s">
        <v>132</v>
      </c>
      <c r="B20" s="720" t="s">
        <v>133</v>
      </c>
      <c r="C20" s="721"/>
      <c r="D20" s="722"/>
      <c r="E20" s="723"/>
      <c r="F20" s="724">
        <f>F776</f>
        <v>0</v>
      </c>
    </row>
    <row r="21" spans="1:6" ht="13.5" customHeight="1">
      <c r="A21" s="704"/>
      <c r="B21" s="720"/>
      <c r="C21" s="721"/>
      <c r="D21" s="722"/>
      <c r="E21" s="723"/>
      <c r="F21" s="724"/>
    </row>
    <row r="22" spans="1:6" ht="13.5" customHeight="1">
      <c r="A22" s="704" t="s">
        <v>134</v>
      </c>
      <c r="B22" s="720" t="s">
        <v>100</v>
      </c>
      <c r="C22" s="721"/>
      <c r="D22" s="722"/>
      <c r="E22" s="723"/>
      <c r="F22" s="724">
        <f>F1005</f>
        <v>0</v>
      </c>
    </row>
    <row r="23" spans="1:6" customFormat="1">
      <c r="A23" s="704"/>
      <c r="B23" s="720"/>
      <c r="C23" s="721"/>
      <c r="D23" s="722"/>
      <c r="E23" s="723"/>
      <c r="F23" s="724"/>
    </row>
    <row r="24" spans="1:6" customFormat="1">
      <c r="A24" s="704" t="s">
        <v>215</v>
      </c>
      <c r="B24" s="720" t="s">
        <v>1949</v>
      </c>
      <c r="C24" s="721"/>
      <c r="D24" s="722"/>
      <c r="E24" s="723"/>
      <c r="F24" s="724">
        <f>F1013</f>
        <v>0</v>
      </c>
    </row>
    <row r="25" spans="1:6" ht="13.5" customHeight="1" thickBot="1">
      <c r="A25" s="704"/>
      <c r="B25" s="725"/>
      <c r="C25" s="726"/>
      <c r="D25" s="45"/>
      <c r="E25" s="45"/>
      <c r="F25" s="727"/>
    </row>
    <row r="26" spans="1:6" ht="13.8" thickBot="1">
      <c r="A26" s="704"/>
      <c r="B26" s="728" t="s">
        <v>21</v>
      </c>
      <c r="C26" s="729"/>
      <c r="D26" s="730"/>
      <c r="E26" s="731"/>
      <c r="F26" s="732">
        <f>SUM(F11:F25)</f>
        <v>0</v>
      </c>
    </row>
    <row r="27" spans="1:6" ht="9" customHeight="1">
      <c r="A27" s="704"/>
      <c r="B27" s="733"/>
      <c r="C27" s="726"/>
      <c r="D27" s="46"/>
      <c r="E27" s="45"/>
      <c r="F27" s="704"/>
    </row>
    <row r="28" spans="1:6" ht="13.8" thickBot="1">
      <c r="A28" s="704"/>
      <c r="B28" s="734"/>
      <c r="C28" s="735"/>
      <c r="D28" s="736"/>
      <c r="E28" s="737"/>
      <c r="F28" s="738"/>
    </row>
    <row r="29" spans="1:6" ht="17.399999999999999">
      <c r="A29" s="709" t="s">
        <v>81</v>
      </c>
      <c r="B29" s="739" t="s">
        <v>8</v>
      </c>
      <c r="C29" s="740"/>
      <c r="D29" s="741"/>
      <c r="E29" s="713"/>
      <c r="F29" s="742"/>
    </row>
    <row r="30" spans="1:6" ht="13.5" customHeight="1">
      <c r="A30" s="704"/>
      <c r="B30" s="743"/>
      <c r="C30" s="744"/>
      <c r="D30" s="745"/>
      <c r="E30" s="723"/>
      <c r="F30" s="724"/>
    </row>
    <row r="31" spans="1:6" ht="13.5" customHeight="1">
      <c r="A31" s="704" t="s">
        <v>24</v>
      </c>
      <c r="B31" s="720" t="s">
        <v>122</v>
      </c>
      <c r="C31" s="721"/>
      <c r="D31" s="722"/>
      <c r="E31" s="723"/>
      <c r="F31" s="724">
        <f>F1157</f>
        <v>0</v>
      </c>
    </row>
    <row r="32" spans="1:6" ht="13.5" customHeight="1">
      <c r="A32" s="704"/>
      <c r="B32" s="743"/>
      <c r="C32" s="744"/>
      <c r="D32" s="745"/>
      <c r="E32" s="723"/>
      <c r="F32" s="724"/>
    </row>
    <row r="33" spans="1:6" ht="13.5" customHeight="1">
      <c r="A33" s="704" t="s">
        <v>6</v>
      </c>
      <c r="B33" s="720" t="s">
        <v>33</v>
      </c>
      <c r="C33" s="721"/>
      <c r="D33" s="722"/>
      <c r="E33" s="723"/>
      <c r="F33" s="724">
        <f>F1492</f>
        <v>0</v>
      </c>
    </row>
    <row r="34" spans="1:6" ht="13.5" customHeight="1">
      <c r="A34" s="704"/>
      <c r="B34" s="720"/>
      <c r="C34" s="721"/>
      <c r="D34" s="722"/>
      <c r="E34" s="723"/>
      <c r="F34" s="724"/>
    </row>
    <row r="35" spans="1:6" ht="13.5" customHeight="1">
      <c r="A35" s="704" t="s">
        <v>25</v>
      </c>
      <c r="B35" s="720" t="s">
        <v>104</v>
      </c>
      <c r="C35" s="721"/>
      <c r="D35" s="722"/>
      <c r="E35" s="723"/>
      <c r="F35" s="724">
        <f>F1599</f>
        <v>0</v>
      </c>
    </row>
    <row r="36" spans="1:6" ht="13.5" customHeight="1">
      <c r="A36" s="704"/>
      <c r="B36" s="720"/>
      <c r="C36" s="721"/>
      <c r="D36" s="722"/>
      <c r="E36" s="723"/>
      <c r="F36" s="724"/>
    </row>
    <row r="37" spans="1:6" ht="13.5" customHeight="1">
      <c r="A37" s="704" t="s">
        <v>26</v>
      </c>
      <c r="B37" s="720" t="s">
        <v>38</v>
      </c>
      <c r="C37" s="721"/>
      <c r="D37" s="722"/>
      <c r="E37" s="723"/>
      <c r="F37" s="724">
        <f>F1651</f>
        <v>0</v>
      </c>
    </row>
    <row r="38" spans="1:6" ht="13.5" customHeight="1">
      <c r="A38" s="704"/>
      <c r="B38" s="720"/>
      <c r="C38" s="721"/>
      <c r="D38" s="722"/>
      <c r="E38" s="723"/>
      <c r="F38" s="724"/>
    </row>
    <row r="39" spans="1:6" ht="13.5" customHeight="1">
      <c r="A39" s="704" t="s">
        <v>35</v>
      </c>
      <c r="B39" s="720" t="s">
        <v>45</v>
      </c>
      <c r="C39" s="721"/>
      <c r="D39" s="722"/>
      <c r="E39" s="723"/>
      <c r="F39" s="724">
        <f>F1750</f>
        <v>0</v>
      </c>
    </row>
    <row r="40" spans="1:6" ht="13.5" customHeight="1">
      <c r="A40" s="704"/>
      <c r="B40" s="720"/>
      <c r="C40" s="721"/>
      <c r="D40" s="722"/>
      <c r="E40" s="723"/>
      <c r="F40" s="724"/>
    </row>
    <row r="41" spans="1:6" ht="13.5" customHeight="1">
      <c r="A41" s="704" t="s">
        <v>97</v>
      </c>
      <c r="B41" s="720" t="s">
        <v>48</v>
      </c>
      <c r="C41" s="721"/>
      <c r="D41" s="722"/>
      <c r="E41" s="723"/>
      <c r="F41" s="724">
        <f>F1913</f>
        <v>0</v>
      </c>
    </row>
    <row r="42" spans="1:6" ht="13.5" customHeight="1">
      <c r="A42" s="704"/>
      <c r="B42" s="720"/>
      <c r="C42" s="721"/>
      <c r="D42" s="722"/>
      <c r="E42" s="723"/>
      <c r="F42" s="724"/>
    </row>
    <row r="43" spans="1:6" ht="13.5" customHeight="1">
      <c r="A43" s="704" t="s">
        <v>114</v>
      </c>
      <c r="B43" s="720" t="s">
        <v>123</v>
      </c>
      <c r="C43" s="721"/>
      <c r="D43" s="722"/>
      <c r="E43" s="723"/>
      <c r="F43" s="724">
        <f>F2007</f>
        <v>0</v>
      </c>
    </row>
    <row r="44" spans="1:6" ht="13.5" customHeight="1">
      <c r="A44" s="704"/>
      <c r="B44" s="720"/>
      <c r="C44" s="721"/>
      <c r="D44" s="722"/>
      <c r="E44" s="723"/>
      <c r="F44" s="724"/>
    </row>
    <row r="45" spans="1:6" ht="13.5" customHeight="1">
      <c r="A45" s="704" t="s">
        <v>121</v>
      </c>
      <c r="B45" s="720" t="s">
        <v>52</v>
      </c>
      <c r="C45" s="721"/>
      <c r="D45" s="722"/>
      <c r="E45" s="723"/>
      <c r="F45" s="724">
        <f>F2051</f>
        <v>0</v>
      </c>
    </row>
    <row r="46" spans="1:6" ht="13.5" customHeight="1">
      <c r="A46" s="704"/>
      <c r="B46" s="720"/>
      <c r="C46" s="721"/>
      <c r="D46" s="722"/>
      <c r="E46" s="723"/>
      <c r="F46" s="724"/>
    </row>
    <row r="47" spans="1:6" ht="13.5" customHeight="1">
      <c r="A47" s="704" t="s">
        <v>127</v>
      </c>
      <c r="B47" s="720" t="s">
        <v>1387</v>
      </c>
      <c r="C47" s="721"/>
      <c r="D47" s="722"/>
      <c r="E47" s="723"/>
      <c r="F47" s="724">
        <f>F2079</f>
        <v>0</v>
      </c>
    </row>
    <row r="48" spans="1:6" ht="13.5" customHeight="1">
      <c r="A48" s="704"/>
      <c r="B48" s="720"/>
      <c r="C48" s="721"/>
      <c r="D48" s="722"/>
      <c r="E48" s="723"/>
      <c r="F48" s="724"/>
    </row>
    <row r="49" spans="1:8" ht="13.5" customHeight="1">
      <c r="A49" s="704" t="s">
        <v>203</v>
      </c>
      <c r="B49" s="720" t="s">
        <v>264</v>
      </c>
      <c r="C49" s="721"/>
      <c r="D49" s="722"/>
      <c r="E49" s="723"/>
      <c r="F49" s="724">
        <f>F2166</f>
        <v>0</v>
      </c>
    </row>
    <row r="50" spans="1:8" s="3" customFormat="1" ht="13.5" customHeight="1">
      <c r="A50" s="704"/>
      <c r="B50" s="720"/>
      <c r="C50" s="721"/>
      <c r="D50" s="722"/>
      <c r="E50" s="723"/>
      <c r="F50" s="724"/>
      <c r="G50" s="69"/>
      <c r="H50" s="37"/>
    </row>
    <row r="51" spans="1:8" s="3" customFormat="1" ht="13.5" customHeight="1">
      <c r="A51" s="704" t="s">
        <v>1952</v>
      </c>
      <c r="B51" s="720" t="s">
        <v>1953</v>
      </c>
      <c r="C51" s="721"/>
      <c r="D51" s="722"/>
      <c r="E51" s="723"/>
      <c r="F51" s="724">
        <f>F2174</f>
        <v>0</v>
      </c>
      <c r="G51" s="69"/>
      <c r="H51" s="37"/>
    </row>
    <row r="52" spans="1:8" ht="13.5" customHeight="1" thickBot="1">
      <c r="A52" s="704"/>
      <c r="B52" s="725"/>
      <c r="C52" s="726"/>
      <c r="D52" s="45"/>
      <c r="E52" s="45"/>
      <c r="F52" s="727"/>
    </row>
    <row r="53" spans="1:8" ht="13.8" thickBot="1">
      <c r="A53" s="704"/>
      <c r="B53" s="728" t="s">
        <v>22</v>
      </c>
      <c r="C53" s="729"/>
      <c r="D53" s="730"/>
      <c r="E53" s="731"/>
      <c r="F53" s="746">
        <f>SUM(F30:F52)</f>
        <v>0</v>
      </c>
    </row>
    <row r="54" spans="1:8" ht="13.8" thickBot="1">
      <c r="A54" s="704"/>
      <c r="B54" s="733"/>
      <c r="C54" s="726"/>
      <c r="D54" s="46"/>
      <c r="E54" s="45"/>
      <c r="F54" s="704"/>
    </row>
    <row r="55" spans="1:8" ht="16.2" thickBot="1">
      <c r="A55" s="704"/>
      <c r="B55" s="747" t="s">
        <v>95</v>
      </c>
      <c r="C55" s="748"/>
      <c r="D55" s="730"/>
      <c r="E55" s="731"/>
      <c r="F55" s="749">
        <f>+F53+F26</f>
        <v>0</v>
      </c>
    </row>
    <row r="56" spans="1:8" ht="16.2" thickBot="1">
      <c r="A56" s="704"/>
      <c r="B56" s="747" t="s">
        <v>159</v>
      </c>
      <c r="C56" s="748"/>
      <c r="D56" s="730"/>
      <c r="E56" s="731"/>
      <c r="F56" s="749">
        <f>F55*22%</f>
        <v>0</v>
      </c>
    </row>
    <row r="57" spans="1:8" ht="16.2" thickBot="1">
      <c r="A57" s="704"/>
      <c r="B57" s="747" t="s">
        <v>36</v>
      </c>
      <c r="C57" s="748"/>
      <c r="D57" s="730"/>
      <c r="E57" s="731"/>
      <c r="F57" s="749">
        <f>F55+F56</f>
        <v>0</v>
      </c>
    </row>
    <row r="58" spans="1:8" ht="15.6">
      <c r="A58" s="704"/>
      <c r="B58" s="699"/>
      <c r="C58" s="700"/>
      <c r="D58" s="46"/>
      <c r="E58" s="45"/>
      <c r="F58" s="704"/>
    </row>
    <row r="59" spans="1:8" ht="15.6">
      <c r="A59" s="704"/>
      <c r="B59" s="699"/>
      <c r="C59" s="700"/>
      <c r="D59" s="46"/>
      <c r="E59" s="45"/>
      <c r="F59" s="704"/>
    </row>
    <row r="60" spans="1:8" ht="15.6">
      <c r="A60" s="704"/>
      <c r="B60" s="699"/>
      <c r="C60" s="700"/>
      <c r="D60" s="46"/>
      <c r="E60" s="45"/>
      <c r="F60" s="704"/>
    </row>
    <row r="61" spans="1:8" ht="15.6">
      <c r="A61" s="704"/>
      <c r="B61" s="699"/>
      <c r="C61" s="700"/>
      <c r="D61" s="46"/>
      <c r="E61" s="45"/>
      <c r="F61" s="704"/>
    </row>
    <row r="62" spans="1:8" ht="15.6">
      <c r="A62" s="704"/>
      <c r="B62" s="699"/>
      <c r="C62" s="700"/>
      <c r="D62" s="46"/>
      <c r="E62" s="45"/>
      <c r="F62" s="704"/>
    </row>
    <row r="63" spans="1:8" ht="15.6">
      <c r="A63" s="704"/>
      <c r="B63" s="699"/>
      <c r="C63" s="700"/>
      <c r="D63" s="46"/>
      <c r="E63" s="45"/>
      <c r="F63" s="704"/>
    </row>
    <row r="64" spans="1:8" ht="15.6">
      <c r="A64" s="704"/>
      <c r="B64" s="699"/>
      <c r="C64" s="700"/>
      <c r="D64" s="46"/>
      <c r="E64" s="45"/>
      <c r="F64" s="704"/>
    </row>
    <row r="65" spans="1:6" ht="15.6">
      <c r="A65" s="704"/>
      <c r="B65" s="699"/>
      <c r="C65" s="700"/>
      <c r="D65" s="46"/>
      <c r="E65" s="45"/>
      <c r="F65" s="704"/>
    </row>
    <row r="66" spans="1:6" ht="15.6">
      <c r="A66" s="704"/>
      <c r="B66" s="699"/>
      <c r="C66" s="700"/>
      <c r="D66" s="46"/>
      <c r="E66" s="45"/>
      <c r="F66" s="704"/>
    </row>
    <row r="67" spans="1:6" ht="15.6">
      <c r="A67" s="704"/>
      <c r="B67" s="699"/>
      <c r="C67" s="700"/>
      <c r="D67" s="46"/>
      <c r="E67" s="45"/>
      <c r="F67" s="704"/>
    </row>
    <row r="68" spans="1:6" ht="15.6">
      <c r="A68" s="704"/>
      <c r="B68" s="699"/>
      <c r="C68" s="700"/>
      <c r="D68" s="46"/>
      <c r="E68" s="45"/>
      <c r="F68" s="704"/>
    </row>
    <row r="69" spans="1:6" ht="15.6">
      <c r="A69" s="704"/>
      <c r="B69" s="699"/>
      <c r="C69" s="700"/>
      <c r="D69" s="46"/>
      <c r="E69" s="45"/>
      <c r="F69" s="704"/>
    </row>
    <row r="70" spans="1:6" ht="15.6">
      <c r="A70" s="704"/>
      <c r="B70" s="699"/>
      <c r="C70" s="700"/>
      <c r="D70" s="46"/>
      <c r="E70" s="45"/>
      <c r="F70" s="704"/>
    </row>
    <row r="71" spans="1:6" ht="15.6">
      <c r="A71" s="704"/>
      <c r="B71" s="699"/>
      <c r="C71" s="700"/>
      <c r="D71" s="46"/>
      <c r="E71" s="45"/>
      <c r="F71" s="704"/>
    </row>
    <row r="72" spans="1:6" ht="15.6">
      <c r="A72" s="704"/>
      <c r="B72" s="699"/>
      <c r="C72" s="700"/>
      <c r="D72" s="46"/>
      <c r="E72" s="45"/>
      <c r="F72" s="704"/>
    </row>
    <row r="73" spans="1:6" ht="15.6">
      <c r="A73" s="704"/>
      <c r="B73" s="699"/>
      <c r="C73" s="700"/>
      <c r="D73" s="46"/>
      <c r="E73" s="45"/>
      <c r="F73" s="704"/>
    </row>
    <row r="74" spans="1:6" ht="15.6">
      <c r="A74" s="704"/>
      <c r="B74" s="699"/>
      <c r="C74" s="700"/>
      <c r="D74" s="46"/>
      <c r="E74" s="45"/>
      <c r="F74" s="704"/>
    </row>
    <row r="75" spans="1:6" ht="15.6">
      <c r="A75" s="704"/>
      <c r="B75" s="699"/>
      <c r="C75" s="700"/>
      <c r="D75" s="46"/>
      <c r="E75" s="45"/>
      <c r="F75" s="704"/>
    </row>
    <row r="76" spans="1:6" ht="15.6">
      <c r="A76" s="704"/>
      <c r="B76" s="699"/>
      <c r="C76" s="700"/>
      <c r="D76" s="46"/>
      <c r="E76" s="45"/>
      <c r="F76" s="704"/>
    </row>
    <row r="77" spans="1:6" ht="15.6">
      <c r="A77" s="704"/>
      <c r="B77" s="699"/>
      <c r="C77" s="700"/>
      <c r="D77" s="46"/>
      <c r="E77" s="45"/>
      <c r="F77" s="704"/>
    </row>
    <row r="78" spans="1:6" ht="15.6">
      <c r="A78" s="704"/>
      <c r="B78" s="699"/>
      <c r="C78" s="700"/>
      <c r="D78" s="46"/>
      <c r="E78" s="45"/>
      <c r="F78" s="704"/>
    </row>
    <row r="79" spans="1:6" ht="15.6">
      <c r="A79" s="704"/>
      <c r="B79" s="699"/>
      <c r="C79" s="700"/>
      <c r="D79" s="46"/>
      <c r="E79" s="45"/>
      <c r="F79" s="704"/>
    </row>
    <row r="80" spans="1:6" ht="15.6">
      <c r="A80" s="704"/>
      <c r="B80" s="699"/>
      <c r="C80" s="700"/>
      <c r="D80" s="46"/>
      <c r="E80" s="45"/>
      <c r="F80" s="704"/>
    </row>
    <row r="81" spans="1:8" ht="15.6">
      <c r="A81" s="704"/>
      <c r="B81" s="699"/>
      <c r="C81" s="700"/>
      <c r="D81" s="46"/>
      <c r="E81" s="45"/>
      <c r="F81" s="704"/>
    </row>
    <row r="82" spans="1:8" ht="15.6">
      <c r="A82" s="704"/>
      <c r="B82" s="699"/>
      <c r="C82" s="700"/>
      <c r="D82" s="46"/>
      <c r="E82" s="45"/>
      <c r="F82" s="704"/>
    </row>
    <row r="83" spans="1:8" ht="15.6">
      <c r="A83" s="704"/>
      <c r="B83" s="699"/>
      <c r="C83" s="700"/>
      <c r="D83" s="46"/>
      <c r="E83" s="45"/>
      <c r="F83" s="704"/>
    </row>
    <row r="84" spans="1:8" ht="15.6">
      <c r="A84" s="704"/>
      <c r="B84" s="699"/>
      <c r="C84" s="700"/>
      <c r="D84" s="46"/>
      <c r="E84" s="45"/>
      <c r="F84" s="704"/>
    </row>
    <row r="85" spans="1:8" ht="15.6">
      <c r="A85" s="704"/>
      <c r="B85" s="699"/>
      <c r="C85" s="700"/>
      <c r="D85" s="46"/>
      <c r="E85" s="45"/>
      <c r="F85" s="704"/>
    </row>
    <row r="86" spans="1:8" s="3" customFormat="1">
      <c r="A86" s="750"/>
      <c r="B86" s="751"/>
      <c r="C86" s="752"/>
      <c r="D86" s="753"/>
      <c r="E86" s="754"/>
      <c r="F86" s="755"/>
      <c r="G86" s="69"/>
      <c r="H86" s="37"/>
    </row>
    <row r="87" spans="1:8">
      <c r="A87" s="756"/>
      <c r="B87" s="757"/>
      <c r="C87" s="758"/>
      <c r="D87" s="759"/>
      <c r="E87" s="759"/>
      <c r="F87" s="760"/>
    </row>
    <row r="88" spans="1:8" ht="17.399999999999999">
      <c r="A88" s="983" t="str">
        <f>+A10</f>
        <v>A.</v>
      </c>
      <c r="B88" s="2903" t="s">
        <v>29</v>
      </c>
      <c r="C88" s="2903"/>
      <c r="D88" s="2903"/>
      <c r="E88" s="2903"/>
      <c r="F88" s="984"/>
    </row>
    <row r="89" spans="1:8">
      <c r="A89" s="763" t="s">
        <v>15</v>
      </c>
      <c r="B89" s="764" t="s">
        <v>16</v>
      </c>
      <c r="C89" s="765"/>
      <c r="D89" s="766" t="s">
        <v>17</v>
      </c>
      <c r="E89" s="767" t="s">
        <v>18</v>
      </c>
      <c r="F89" s="768" t="s">
        <v>19</v>
      </c>
    </row>
    <row r="90" spans="1:8">
      <c r="A90" s="763"/>
      <c r="B90" s="764"/>
      <c r="C90" s="765"/>
      <c r="D90" s="766"/>
      <c r="E90" s="769"/>
      <c r="F90" s="768"/>
    </row>
    <row r="91" spans="1:8" s="3" customFormat="1" ht="27.6">
      <c r="A91" s="770"/>
      <c r="B91" s="771" t="s">
        <v>78</v>
      </c>
      <c r="C91" s="772"/>
      <c r="D91" s="773"/>
      <c r="E91" s="774"/>
      <c r="F91" s="775"/>
      <c r="G91" s="69"/>
      <c r="H91" s="37"/>
    </row>
    <row r="92" spans="1:8" s="3" customFormat="1" ht="27.6">
      <c r="A92" s="756"/>
      <c r="B92" s="776" t="s">
        <v>96</v>
      </c>
      <c r="C92" s="777"/>
      <c r="D92" s="759"/>
      <c r="E92" s="774"/>
      <c r="F92" s="760"/>
      <c r="G92" s="69"/>
      <c r="H92" s="37"/>
    </row>
    <row r="93" spans="1:8" s="3" customFormat="1" ht="13.8">
      <c r="A93" s="756"/>
      <c r="B93" s="776"/>
      <c r="C93" s="777"/>
      <c r="D93" s="759"/>
      <c r="E93" s="774"/>
      <c r="F93" s="760"/>
      <c r="G93" s="69"/>
      <c r="H93" s="37"/>
    </row>
    <row r="94" spans="1:8">
      <c r="A94" s="756"/>
      <c r="B94" s="757"/>
      <c r="C94" s="758"/>
      <c r="D94" s="778"/>
      <c r="E94" s="778"/>
      <c r="F94" s="779"/>
    </row>
    <row r="95" spans="1:8" s="3" customFormat="1">
      <c r="A95" s="985" t="s">
        <v>27</v>
      </c>
      <c r="B95" s="986" t="s">
        <v>43</v>
      </c>
      <c r="C95" s="987"/>
      <c r="D95" s="988"/>
      <c r="E95" s="988"/>
      <c r="F95" s="989"/>
      <c r="G95" s="69"/>
      <c r="H95" s="37"/>
    </row>
    <row r="96" spans="1:8" s="3" customFormat="1">
      <c r="A96" s="785"/>
      <c r="B96" s="786"/>
      <c r="C96" s="787"/>
      <c r="D96" s="788"/>
      <c r="E96" s="789"/>
      <c r="F96" s="790"/>
      <c r="G96" s="69"/>
      <c r="H96" s="37"/>
    </row>
    <row r="97" spans="1:8" s="3" customFormat="1">
      <c r="A97" s="791"/>
      <c r="B97" s="792"/>
      <c r="C97" s="793"/>
      <c r="D97" s="794"/>
      <c r="E97" s="795"/>
      <c r="F97" s="796"/>
      <c r="G97" s="69"/>
      <c r="H97" s="37"/>
    </row>
    <row r="98" spans="1:8" s="3" customFormat="1" ht="194.4" customHeight="1">
      <c r="A98" s="770" t="s">
        <v>37</v>
      </c>
      <c r="B98" s="797" t="s">
        <v>658</v>
      </c>
      <c r="C98" s="798" t="s">
        <v>31</v>
      </c>
      <c r="D98" s="799">
        <v>1</v>
      </c>
      <c r="E98" s="668">
        <v>0</v>
      </c>
      <c r="F98" s="800">
        <f>D98*E98</f>
        <v>0</v>
      </c>
      <c r="G98" s="69"/>
      <c r="H98" s="37"/>
    </row>
    <row r="99" spans="1:8" s="3" customFormat="1">
      <c r="A99" s="770"/>
      <c r="B99" s="801"/>
      <c r="C99" s="802"/>
      <c r="D99" s="803"/>
      <c r="E99" s="803"/>
      <c r="F99" s="804"/>
      <c r="G99" s="69"/>
      <c r="H99" s="37"/>
    </row>
    <row r="100" spans="1:8" s="3" customFormat="1" ht="52.8">
      <c r="A100" s="770" t="s">
        <v>41</v>
      </c>
      <c r="B100" s="805" t="s">
        <v>155</v>
      </c>
      <c r="C100" s="798" t="s">
        <v>31</v>
      </c>
      <c r="D100" s="799">
        <v>1</v>
      </c>
      <c r="E100" s="668">
        <v>0</v>
      </c>
      <c r="F100" s="800">
        <f>D100*E100</f>
        <v>0</v>
      </c>
      <c r="G100" s="69"/>
      <c r="H100" s="37"/>
    </row>
    <row r="101" spans="1:8" s="3" customFormat="1">
      <c r="A101" s="770"/>
      <c r="B101" s="805"/>
      <c r="C101" s="798"/>
      <c r="D101" s="799"/>
      <c r="E101" s="799"/>
      <c r="F101" s="800"/>
      <c r="G101" s="69"/>
      <c r="H101" s="37"/>
    </row>
    <row r="102" spans="1:8" s="3" customFormat="1" ht="26.4">
      <c r="A102" s="770" t="s">
        <v>156</v>
      </c>
      <c r="B102" s="805" t="s">
        <v>209</v>
      </c>
      <c r="C102" s="798" t="s">
        <v>31</v>
      </c>
      <c r="D102" s="799">
        <v>1</v>
      </c>
      <c r="E102" s="668">
        <v>0</v>
      </c>
      <c r="F102" s="800">
        <f>D102*E102</f>
        <v>0</v>
      </c>
      <c r="G102" s="69"/>
      <c r="H102" s="37"/>
    </row>
    <row r="103" spans="1:8" s="3" customFormat="1">
      <c r="A103" s="770"/>
      <c r="B103" s="805"/>
      <c r="C103" s="798"/>
      <c r="D103" s="799"/>
      <c r="E103" s="799"/>
      <c r="F103" s="800"/>
      <c r="G103" s="69"/>
      <c r="H103" s="37"/>
    </row>
    <row r="104" spans="1:8" s="3" customFormat="1" ht="43.95" customHeight="1">
      <c r="A104" s="770" t="s">
        <v>164</v>
      </c>
      <c r="B104" s="797" t="s">
        <v>450</v>
      </c>
      <c r="C104" s="851" t="s">
        <v>3</v>
      </c>
      <c r="D104" s="799">
        <v>48</v>
      </c>
      <c r="E104" s="668">
        <v>0</v>
      </c>
      <c r="F104" s="800">
        <f>D104*E104</f>
        <v>0</v>
      </c>
      <c r="G104" s="69"/>
      <c r="H104" s="37"/>
    </row>
    <row r="105" spans="1:8" s="3" customFormat="1">
      <c r="A105" s="770"/>
      <c r="B105" s="805"/>
      <c r="C105" s="851"/>
      <c r="D105" s="925"/>
      <c r="E105" s="799"/>
      <c r="F105" s="800"/>
      <c r="G105" s="69"/>
      <c r="H105" s="37"/>
    </row>
    <row r="106" spans="1:8" customFormat="1" ht="43.5" customHeight="1">
      <c r="A106" s="770" t="s">
        <v>299</v>
      </c>
      <c r="B106" s="801" t="s">
        <v>451</v>
      </c>
      <c r="C106" s="802" t="s">
        <v>3</v>
      </c>
      <c r="D106" s="799">
        <v>150</v>
      </c>
      <c r="E106" s="668">
        <v>0</v>
      </c>
      <c r="F106" s="800">
        <f>D106*E106</f>
        <v>0</v>
      </c>
    </row>
    <row r="107" spans="1:8" s="3" customFormat="1">
      <c r="A107" s="770"/>
      <c r="B107" s="801"/>
      <c r="C107" s="802"/>
      <c r="D107" s="803"/>
      <c r="E107" s="803"/>
      <c r="F107" s="804"/>
      <c r="G107" s="69"/>
      <c r="H107" s="37"/>
    </row>
    <row r="108" spans="1:8" s="3" customFormat="1">
      <c r="A108" s="770" t="s">
        <v>300</v>
      </c>
      <c r="B108" s="805" t="s">
        <v>157</v>
      </c>
      <c r="C108" s="798" t="s">
        <v>31</v>
      </c>
      <c r="D108" s="799">
        <v>1</v>
      </c>
      <c r="E108" s="668">
        <v>0</v>
      </c>
      <c r="F108" s="800">
        <f>D108*E108</f>
        <v>0</v>
      </c>
      <c r="G108" s="69"/>
      <c r="H108" s="37"/>
    </row>
    <row r="109" spans="1:8" s="3" customFormat="1">
      <c r="A109" s="770"/>
      <c r="B109" s="801"/>
      <c r="C109" s="802"/>
      <c r="D109" s="803"/>
      <c r="E109" s="803"/>
      <c r="F109" s="804"/>
      <c r="G109" s="69"/>
      <c r="H109" s="37"/>
    </row>
    <row r="110" spans="1:8" s="3" customFormat="1">
      <c r="A110" s="806"/>
      <c r="B110" s="807"/>
      <c r="C110" s="808"/>
      <c r="D110" s="809"/>
      <c r="E110" s="809"/>
      <c r="F110" s="810"/>
      <c r="G110" s="69"/>
      <c r="H110" s="37"/>
    </row>
    <row r="111" spans="1:8" s="3" customFormat="1">
      <c r="A111" s="985"/>
      <c r="B111" s="986" t="s">
        <v>44</v>
      </c>
      <c r="C111" s="987"/>
      <c r="D111" s="988"/>
      <c r="E111" s="988"/>
      <c r="F111" s="990">
        <f>SUM(F98:F110)</f>
        <v>0</v>
      </c>
      <c r="G111" s="69"/>
      <c r="H111" s="37"/>
    </row>
    <row r="112" spans="1:8" s="3" customFormat="1">
      <c r="A112" s="812"/>
      <c r="B112" s="813"/>
      <c r="C112" s="814"/>
      <c r="D112" s="815"/>
      <c r="E112" s="814"/>
      <c r="F112" s="816"/>
      <c r="G112" s="69"/>
      <c r="H112" s="37"/>
    </row>
    <row r="113" spans="1:8" s="3" customFormat="1">
      <c r="A113" s="817"/>
      <c r="B113" s="818"/>
      <c r="C113" s="819"/>
      <c r="D113" s="820"/>
      <c r="E113" s="819"/>
      <c r="F113" s="821"/>
      <c r="G113" s="69"/>
      <c r="H113" s="37"/>
    </row>
    <row r="114" spans="1:8" customFormat="1">
      <c r="A114" s="985" t="s">
        <v>40</v>
      </c>
      <c r="B114" s="986" t="s">
        <v>216</v>
      </c>
      <c r="C114" s="987"/>
      <c r="D114" s="988"/>
      <c r="E114" s="988"/>
      <c r="F114" s="989"/>
      <c r="G114" s="71"/>
    </row>
    <row r="115" spans="1:8" customFormat="1">
      <c r="A115" s="822"/>
      <c r="B115" s="823" t="s">
        <v>13</v>
      </c>
      <c r="C115" s="824"/>
      <c r="D115" s="788"/>
      <c r="E115" s="789"/>
      <c r="F115" s="825"/>
      <c r="G115" s="71"/>
    </row>
    <row r="116" spans="1:8" customFormat="1" ht="39.6">
      <c r="A116" s="826" t="s">
        <v>9</v>
      </c>
      <c r="B116" s="827" t="s">
        <v>217</v>
      </c>
      <c r="C116" s="828"/>
      <c r="D116" s="788"/>
      <c r="E116" s="789"/>
      <c r="F116" s="825"/>
      <c r="G116" s="71"/>
    </row>
    <row r="117" spans="1:8" customFormat="1" ht="70.8" customHeight="1">
      <c r="A117" s="826" t="s">
        <v>10</v>
      </c>
      <c r="B117" s="829" t="s">
        <v>218</v>
      </c>
      <c r="C117" s="830"/>
      <c r="D117" s="831"/>
      <c r="E117" s="803"/>
      <c r="F117" s="832"/>
      <c r="G117" s="71"/>
    </row>
    <row r="118" spans="1:8" customFormat="1" ht="66">
      <c r="A118" s="826" t="s">
        <v>51</v>
      </c>
      <c r="B118" s="833" t="s">
        <v>219</v>
      </c>
      <c r="C118" s="834"/>
      <c r="D118" s="835"/>
      <c r="E118" s="803"/>
      <c r="F118" s="832"/>
      <c r="G118" s="71"/>
    </row>
    <row r="119" spans="1:8" customFormat="1" ht="39.6">
      <c r="A119" s="826" t="s">
        <v>11</v>
      </c>
      <c r="B119" s="829" t="s">
        <v>220</v>
      </c>
      <c r="C119" s="830"/>
      <c r="D119" s="831"/>
      <c r="E119" s="803"/>
      <c r="F119" s="832"/>
      <c r="G119" s="71"/>
    </row>
    <row r="120" spans="1:8" customFormat="1" ht="41.4" customHeight="1">
      <c r="A120" s="826" t="s">
        <v>12</v>
      </c>
      <c r="B120" s="829" t="s">
        <v>221</v>
      </c>
      <c r="C120" s="830"/>
      <c r="D120" s="831"/>
      <c r="E120" s="803"/>
      <c r="F120" s="832"/>
      <c r="G120" s="71"/>
    </row>
    <row r="121" spans="1:8" customFormat="1" ht="113.4" customHeight="1">
      <c r="A121" s="826" t="s">
        <v>56</v>
      </c>
      <c r="B121" s="829" t="s">
        <v>222</v>
      </c>
      <c r="C121" s="830"/>
      <c r="D121" s="831"/>
      <c r="E121" s="803"/>
      <c r="F121" s="832"/>
      <c r="G121" s="71"/>
    </row>
    <row r="122" spans="1:8" customFormat="1" ht="26.4">
      <c r="A122" s="826" t="s">
        <v>57</v>
      </c>
      <c r="B122" s="829" t="s">
        <v>223</v>
      </c>
      <c r="C122" s="830"/>
      <c r="D122" s="831"/>
      <c r="E122" s="803"/>
      <c r="F122" s="832"/>
      <c r="G122" s="71"/>
    </row>
    <row r="123" spans="1:8" customFormat="1" ht="26.4">
      <c r="A123" s="836" t="s">
        <v>63</v>
      </c>
      <c r="B123" s="837" t="s">
        <v>224</v>
      </c>
      <c r="C123" s="838"/>
      <c r="D123" s="835"/>
      <c r="E123" s="803"/>
      <c r="F123" s="804"/>
      <c r="G123" s="71"/>
    </row>
    <row r="124" spans="1:8" customFormat="1">
      <c r="A124" s="839"/>
      <c r="B124" s="837"/>
      <c r="C124" s="838"/>
      <c r="D124" s="835"/>
      <c r="E124" s="803"/>
      <c r="F124" s="804"/>
      <c r="G124" s="71"/>
    </row>
    <row r="125" spans="1:8" customFormat="1">
      <c r="A125" s="839"/>
      <c r="B125" s="837"/>
      <c r="C125" s="838"/>
      <c r="D125" s="835"/>
      <c r="E125" s="803"/>
      <c r="F125" s="804"/>
      <c r="G125" s="71"/>
    </row>
    <row r="126" spans="1:8" customFormat="1">
      <c r="A126" s="839"/>
      <c r="B126" s="892" t="s">
        <v>1264</v>
      </c>
      <c r="C126" s="838"/>
      <c r="D126" s="835"/>
      <c r="E126" s="803"/>
      <c r="F126" s="804"/>
      <c r="G126" s="71"/>
    </row>
    <row r="127" spans="1:8" customFormat="1">
      <c r="A127" s="839"/>
      <c r="B127" s="837"/>
      <c r="C127" s="838"/>
      <c r="D127" s="835"/>
      <c r="E127" s="803"/>
      <c r="F127" s="804"/>
      <c r="G127" s="71"/>
    </row>
    <row r="128" spans="1:8" s="51" customFormat="1">
      <c r="A128" s="991"/>
      <c r="B128" s="992" t="s">
        <v>783</v>
      </c>
      <c r="C128" s="993"/>
      <c r="D128" s="766"/>
      <c r="E128" s="766"/>
      <c r="F128" s="768"/>
      <c r="G128" s="72"/>
    </row>
    <row r="129" spans="1:9" s="51" customFormat="1" ht="105.6">
      <c r="A129" s="991"/>
      <c r="B129" s="841" t="s">
        <v>320</v>
      </c>
      <c r="C129" s="993"/>
      <c r="D129" s="766"/>
      <c r="E129" s="766"/>
      <c r="F129" s="768"/>
      <c r="G129" s="72"/>
    </row>
    <row r="130" spans="1:9" s="51" customFormat="1">
      <c r="A130" s="994"/>
      <c r="B130" s="992"/>
      <c r="C130" s="993"/>
      <c r="D130" s="766"/>
      <c r="E130" s="766"/>
      <c r="F130" s="768"/>
      <c r="G130" s="72"/>
    </row>
    <row r="131" spans="1:9" s="3" customFormat="1" ht="143.25" customHeight="1">
      <c r="A131" s="842" t="s">
        <v>103</v>
      </c>
      <c r="B131" s="841" t="s">
        <v>639</v>
      </c>
      <c r="C131" s="803" t="s">
        <v>31</v>
      </c>
      <c r="D131" s="799">
        <v>1</v>
      </c>
      <c r="E131" s="668">
        <v>0</v>
      </c>
      <c r="F131" s="800">
        <f>D131*E131</f>
        <v>0</v>
      </c>
      <c r="G131" s="94"/>
      <c r="H131" s="47"/>
      <c r="I131" s="48"/>
    </row>
    <row r="132" spans="1:9" s="51" customFormat="1">
      <c r="A132" s="995"/>
      <c r="B132" s="992"/>
      <c r="C132" s="993"/>
      <c r="D132" s="766"/>
      <c r="E132" s="766"/>
      <c r="F132" s="768"/>
      <c r="G132" s="72"/>
    </row>
    <row r="133" spans="1:9" s="3" customFormat="1" ht="52.5" customHeight="1">
      <c r="A133" s="770" t="s">
        <v>301</v>
      </c>
      <c r="B133" s="841" t="s">
        <v>455</v>
      </c>
      <c r="C133" s="803" t="s">
        <v>4</v>
      </c>
      <c r="D133" s="799">
        <v>4</v>
      </c>
      <c r="E133" s="668">
        <v>0</v>
      </c>
      <c r="F133" s="800">
        <f>D133*E133</f>
        <v>0</v>
      </c>
      <c r="G133" s="94"/>
      <c r="H133" s="47"/>
      <c r="I133" s="48"/>
    </row>
    <row r="134" spans="1:9" s="51" customFormat="1">
      <c r="A134" s="770"/>
      <c r="B134" s="992"/>
      <c r="C134" s="993"/>
      <c r="D134" s="766"/>
      <c r="E134" s="766"/>
      <c r="F134" s="768"/>
      <c r="G134" s="72"/>
    </row>
    <row r="135" spans="1:9" s="3" customFormat="1" ht="56.4" customHeight="1">
      <c r="A135" s="770" t="s">
        <v>302</v>
      </c>
      <c r="B135" s="841" t="s">
        <v>809</v>
      </c>
      <c r="C135" s="803" t="s">
        <v>4</v>
      </c>
      <c r="D135" s="799">
        <v>2</v>
      </c>
      <c r="E135" s="668">
        <v>0</v>
      </c>
      <c r="F135" s="800">
        <f>D135*E135</f>
        <v>0</v>
      </c>
      <c r="G135" s="94"/>
      <c r="H135" s="47"/>
      <c r="I135" s="48"/>
    </row>
    <row r="136" spans="1:9" s="51" customFormat="1">
      <c r="A136" s="770"/>
      <c r="B136" s="992"/>
      <c r="C136" s="993"/>
      <c r="D136" s="766"/>
      <c r="E136" s="766"/>
      <c r="F136" s="768"/>
      <c r="G136" s="72"/>
    </row>
    <row r="137" spans="1:9" s="3" customFormat="1" ht="40.5" customHeight="1">
      <c r="A137" s="770" t="s">
        <v>303</v>
      </c>
      <c r="B137" s="841" t="s">
        <v>773</v>
      </c>
      <c r="C137" s="851" t="s">
        <v>3</v>
      </c>
      <c r="D137" s="799">
        <v>282.60000000000002</v>
      </c>
      <c r="E137" s="668">
        <v>0</v>
      </c>
      <c r="F137" s="800">
        <f>D137*E137</f>
        <v>0</v>
      </c>
      <c r="G137" s="94"/>
      <c r="H137" s="47"/>
      <c r="I137" s="48"/>
    </row>
    <row r="138" spans="1:9" s="51" customFormat="1">
      <c r="A138" s="770"/>
      <c r="B138" s="992"/>
      <c r="C138" s="993"/>
      <c r="D138" s="766"/>
      <c r="E138" s="766"/>
      <c r="F138" s="768"/>
      <c r="G138" s="72"/>
    </row>
    <row r="139" spans="1:9" s="3" customFormat="1" ht="39.6">
      <c r="A139" s="770" t="s">
        <v>321</v>
      </c>
      <c r="B139" s="882" t="s">
        <v>804</v>
      </c>
      <c r="C139" s="996" t="s">
        <v>94</v>
      </c>
      <c r="D139" s="799">
        <v>959.2</v>
      </c>
      <c r="E139" s="668">
        <v>0</v>
      </c>
      <c r="F139" s="800">
        <f>D139*E139</f>
        <v>0</v>
      </c>
      <c r="G139" s="94"/>
      <c r="H139" s="47"/>
      <c r="I139" s="48"/>
    </row>
    <row r="140" spans="1:9" s="3" customFormat="1" ht="13.8">
      <c r="A140" s="770"/>
      <c r="B140" s="892"/>
      <c r="C140" s="803"/>
      <c r="D140" s="799"/>
      <c r="E140" s="799"/>
      <c r="F140" s="800"/>
      <c r="G140" s="94"/>
      <c r="H140" s="47"/>
      <c r="I140" s="48"/>
    </row>
    <row r="141" spans="1:9" s="6" customFormat="1" ht="39.6">
      <c r="A141" s="770" t="s">
        <v>322</v>
      </c>
      <c r="B141" s="850" t="s">
        <v>477</v>
      </c>
      <c r="C141" s="773" t="s">
        <v>201</v>
      </c>
      <c r="D141" s="844">
        <v>244.1</v>
      </c>
      <c r="E141" s="669">
        <v>0</v>
      </c>
      <c r="F141" s="845">
        <f>D141*E141</f>
        <v>0</v>
      </c>
      <c r="I141" s="95"/>
    </row>
    <row r="142" spans="1:9" s="6" customFormat="1" ht="13.8">
      <c r="A142" s="770"/>
      <c r="B142" s="850"/>
      <c r="C142" s="851"/>
      <c r="D142" s="844"/>
      <c r="E142" s="844"/>
      <c r="F142" s="845"/>
      <c r="I142" s="95"/>
    </row>
    <row r="143" spans="1:9" s="6" customFormat="1" ht="39.75" customHeight="1">
      <c r="A143" s="770" t="s">
        <v>323</v>
      </c>
      <c r="B143" s="850" t="s">
        <v>805</v>
      </c>
      <c r="C143" s="851" t="s">
        <v>3</v>
      </c>
      <c r="D143" s="844">
        <v>42.3</v>
      </c>
      <c r="E143" s="669">
        <v>0</v>
      </c>
      <c r="F143" s="845">
        <f>D143*E143</f>
        <v>0</v>
      </c>
      <c r="I143" s="95"/>
    </row>
    <row r="144" spans="1:9" s="6" customFormat="1" ht="13.8">
      <c r="A144" s="770"/>
      <c r="B144" s="850"/>
      <c r="C144" s="851"/>
      <c r="D144" s="844"/>
      <c r="E144" s="844"/>
      <c r="F144" s="845"/>
      <c r="I144" s="95"/>
    </row>
    <row r="145" spans="1:9" s="6" customFormat="1" ht="26.4">
      <c r="A145" s="770" t="s">
        <v>342</v>
      </c>
      <c r="B145" s="850" t="s">
        <v>806</v>
      </c>
      <c r="C145" s="851" t="s">
        <v>3</v>
      </c>
      <c r="D145" s="844">
        <v>91.3</v>
      </c>
      <c r="E145" s="669">
        <v>0</v>
      </c>
      <c r="F145" s="845">
        <f>D145*E145</f>
        <v>0</v>
      </c>
      <c r="I145" s="95"/>
    </row>
    <row r="146" spans="1:9" s="6" customFormat="1" ht="13.8">
      <c r="A146" s="770"/>
      <c r="B146" s="841"/>
      <c r="C146" s="997"/>
      <c r="D146" s="844"/>
      <c r="E146" s="844"/>
      <c r="F146" s="845"/>
      <c r="G146" s="94"/>
      <c r="I146" s="48"/>
    </row>
    <row r="147" spans="1:9" s="6" customFormat="1" ht="130.94999999999999" customHeight="1">
      <c r="A147" s="770" t="s">
        <v>372</v>
      </c>
      <c r="B147" s="850" t="s">
        <v>807</v>
      </c>
      <c r="C147" s="773" t="s">
        <v>31</v>
      </c>
      <c r="D147" s="844">
        <v>1</v>
      </c>
      <c r="E147" s="669">
        <v>0</v>
      </c>
      <c r="F147" s="845">
        <f>D147*E147</f>
        <v>0</v>
      </c>
      <c r="G147" s="94"/>
      <c r="I147" s="48"/>
    </row>
    <row r="148" spans="1:9" s="6" customFormat="1" ht="13.8">
      <c r="A148" s="770"/>
      <c r="B148" s="841"/>
      <c r="C148" s="997"/>
      <c r="D148" s="844"/>
      <c r="E148" s="844"/>
      <c r="F148" s="845"/>
      <c r="G148" s="94"/>
      <c r="I148" s="48"/>
    </row>
    <row r="149" spans="1:9" s="6" customFormat="1" ht="39.6">
      <c r="A149" s="770" t="s">
        <v>435</v>
      </c>
      <c r="B149" s="841" t="s">
        <v>457</v>
      </c>
      <c r="C149" s="851" t="s">
        <v>3</v>
      </c>
      <c r="D149" s="799">
        <v>283</v>
      </c>
      <c r="E149" s="669">
        <v>0</v>
      </c>
      <c r="F149" s="845">
        <f>D149*E149</f>
        <v>0</v>
      </c>
      <c r="G149" s="94"/>
      <c r="I149" s="48"/>
    </row>
    <row r="150" spans="1:9" s="6" customFormat="1" ht="13.8">
      <c r="A150" s="770"/>
      <c r="B150" s="841"/>
      <c r="C150" s="851"/>
      <c r="D150" s="799"/>
      <c r="E150" s="844"/>
      <c r="F150" s="845"/>
      <c r="G150" s="94"/>
      <c r="I150" s="48"/>
    </row>
    <row r="151" spans="1:9" s="3" customFormat="1" ht="78" customHeight="1">
      <c r="A151" s="770" t="s">
        <v>436</v>
      </c>
      <c r="B151" s="841" t="s">
        <v>810</v>
      </c>
      <c r="C151" s="851" t="s">
        <v>3</v>
      </c>
      <c r="D151" s="799">
        <v>937</v>
      </c>
      <c r="E151" s="668">
        <v>0</v>
      </c>
      <c r="F151" s="800">
        <f>D151*E151</f>
        <v>0</v>
      </c>
      <c r="G151" s="94"/>
      <c r="H151" s="47"/>
      <c r="I151" s="48"/>
    </row>
    <row r="152" spans="1:9" s="6" customFormat="1" ht="13.8">
      <c r="A152" s="847"/>
      <c r="B152" s="841"/>
      <c r="C152" s="851"/>
      <c r="D152" s="799"/>
      <c r="E152" s="844"/>
      <c r="F152" s="845"/>
      <c r="G152" s="94"/>
      <c r="I152" s="48"/>
    </row>
    <row r="153" spans="1:9" s="3" customFormat="1" ht="91.8" customHeight="1">
      <c r="A153" s="770" t="s">
        <v>437</v>
      </c>
      <c r="B153" s="841" t="s">
        <v>813</v>
      </c>
      <c r="C153" s="851" t="s">
        <v>3</v>
      </c>
      <c r="D153" s="799">
        <v>117.3</v>
      </c>
      <c r="E153" s="668">
        <v>0</v>
      </c>
      <c r="F153" s="800">
        <f>D153*E153</f>
        <v>0</v>
      </c>
      <c r="G153" s="94"/>
      <c r="H153" s="47"/>
      <c r="I153" s="48"/>
    </row>
    <row r="154" spans="1:9" s="3" customFormat="1" ht="13.8">
      <c r="A154" s="770"/>
      <c r="B154" s="841"/>
      <c r="C154" s="851"/>
      <c r="D154" s="799"/>
      <c r="E154" s="799"/>
      <c r="F154" s="800"/>
      <c r="G154" s="94"/>
      <c r="H154" s="47"/>
      <c r="I154" s="48"/>
    </row>
    <row r="155" spans="1:9" s="6" customFormat="1" ht="44.4" customHeight="1">
      <c r="A155" s="770" t="s">
        <v>438</v>
      </c>
      <c r="B155" s="850" t="s">
        <v>808</v>
      </c>
      <c r="C155" s="851" t="s">
        <v>3</v>
      </c>
      <c r="D155" s="844">
        <v>165.3</v>
      </c>
      <c r="E155" s="669">
        <v>0</v>
      </c>
      <c r="F155" s="845">
        <f>D155*E155</f>
        <v>0</v>
      </c>
      <c r="I155" s="95"/>
    </row>
    <row r="156" spans="1:9" s="6" customFormat="1" ht="13.8">
      <c r="A156" s="770"/>
      <c r="B156" s="841"/>
      <c r="C156" s="851"/>
      <c r="D156" s="799"/>
      <c r="E156" s="844"/>
      <c r="F156" s="845"/>
      <c r="G156" s="94"/>
      <c r="I156" s="48"/>
    </row>
    <row r="157" spans="1:9" s="6" customFormat="1" ht="26.4">
      <c r="A157" s="770" t="s">
        <v>439</v>
      </c>
      <c r="B157" s="841" t="s">
        <v>817</v>
      </c>
      <c r="C157" s="851" t="s">
        <v>3</v>
      </c>
      <c r="D157" s="799">
        <v>153</v>
      </c>
      <c r="E157" s="669">
        <v>0</v>
      </c>
      <c r="F157" s="845">
        <f>D157*E157</f>
        <v>0</v>
      </c>
      <c r="G157" s="94"/>
      <c r="I157" s="48"/>
    </row>
    <row r="158" spans="1:9" s="6" customFormat="1" ht="13.8">
      <c r="A158" s="770"/>
      <c r="B158" s="841"/>
      <c r="C158" s="851"/>
      <c r="D158" s="799"/>
      <c r="E158" s="844"/>
      <c r="F158" s="845"/>
      <c r="G158" s="94"/>
      <c r="I158" s="48"/>
    </row>
    <row r="159" spans="1:9" s="6" customFormat="1" ht="39.6">
      <c r="A159" s="770" t="s">
        <v>440</v>
      </c>
      <c r="B159" s="848" t="s">
        <v>816</v>
      </c>
      <c r="C159" s="886" t="s">
        <v>163</v>
      </c>
      <c r="D159" s="844">
        <v>149.6</v>
      </c>
      <c r="E159" s="669">
        <v>0</v>
      </c>
      <c r="F159" s="845">
        <f>D159*E159</f>
        <v>0</v>
      </c>
      <c r="I159" s="95"/>
    </row>
    <row r="160" spans="1:9" s="6" customFormat="1" ht="13.8">
      <c r="A160" s="770"/>
      <c r="B160" s="841"/>
      <c r="C160" s="851"/>
      <c r="D160" s="844"/>
      <c r="E160" s="844"/>
      <c r="F160" s="845"/>
      <c r="G160" s="94"/>
      <c r="I160" s="48"/>
    </row>
    <row r="161" spans="1:9" s="6" customFormat="1" ht="40.5" customHeight="1">
      <c r="A161" s="770" t="s">
        <v>1195</v>
      </c>
      <c r="B161" s="841" t="s">
        <v>815</v>
      </c>
      <c r="C161" s="849" t="s">
        <v>163</v>
      </c>
      <c r="D161" s="844">
        <v>28.3</v>
      </c>
      <c r="E161" s="669">
        <v>0</v>
      </c>
      <c r="F161" s="845">
        <f>D161*E161</f>
        <v>0</v>
      </c>
      <c r="I161" s="95"/>
    </row>
    <row r="162" spans="1:9" s="6" customFormat="1" ht="13.8">
      <c r="A162" s="770"/>
      <c r="B162" s="841"/>
      <c r="C162" s="883"/>
      <c r="D162" s="998"/>
      <c r="E162" s="844"/>
      <c r="F162" s="845"/>
      <c r="G162" s="94"/>
      <c r="I162" s="48"/>
    </row>
    <row r="163" spans="1:9" s="6" customFormat="1" ht="43.8" customHeight="1">
      <c r="A163" s="770" t="s">
        <v>441</v>
      </c>
      <c r="B163" s="841" t="s">
        <v>812</v>
      </c>
      <c r="C163" s="883" t="s">
        <v>139</v>
      </c>
      <c r="D163" s="844">
        <v>165.1</v>
      </c>
      <c r="E163" s="669">
        <v>0</v>
      </c>
      <c r="F163" s="845">
        <f>D163*E163</f>
        <v>0</v>
      </c>
      <c r="G163" s="94"/>
      <c r="I163" s="48"/>
    </row>
    <row r="164" spans="1:9" s="6" customFormat="1" ht="13.8">
      <c r="A164" s="847"/>
      <c r="B164" s="841"/>
      <c r="C164" s="849"/>
      <c r="D164" s="844"/>
      <c r="E164" s="844"/>
      <c r="F164" s="845"/>
      <c r="I164" s="95"/>
    </row>
    <row r="165" spans="1:9" s="6" customFormat="1" ht="39.6" customHeight="1">
      <c r="A165" s="847" t="s">
        <v>442</v>
      </c>
      <c r="B165" s="841" t="s">
        <v>814</v>
      </c>
      <c r="C165" s="849" t="s">
        <v>163</v>
      </c>
      <c r="D165" s="844">
        <v>89.4</v>
      </c>
      <c r="E165" s="669">
        <v>0</v>
      </c>
      <c r="F165" s="845">
        <f>D165*E165</f>
        <v>0</v>
      </c>
      <c r="I165" s="95"/>
    </row>
    <row r="166" spans="1:9" s="6" customFormat="1" ht="13.8">
      <c r="A166" s="770"/>
      <c r="B166" s="841"/>
      <c r="C166" s="849"/>
      <c r="D166" s="844"/>
      <c r="E166" s="844"/>
      <c r="F166" s="845"/>
      <c r="I166" s="95"/>
    </row>
    <row r="167" spans="1:9" s="6" customFormat="1" ht="44.4" customHeight="1">
      <c r="A167" s="847" t="s">
        <v>1196</v>
      </c>
      <c r="B167" s="841" t="s">
        <v>811</v>
      </c>
      <c r="C167" s="883" t="s">
        <v>139</v>
      </c>
      <c r="D167" s="844">
        <v>54.2</v>
      </c>
      <c r="E167" s="669">
        <v>0</v>
      </c>
      <c r="F167" s="845">
        <f>D167*E167</f>
        <v>0</v>
      </c>
      <c r="G167" s="94"/>
      <c r="I167" s="48"/>
    </row>
    <row r="168" spans="1:9" customFormat="1">
      <c r="A168" s="839"/>
      <c r="B168" s="837"/>
      <c r="C168" s="838"/>
      <c r="D168" s="835"/>
      <c r="E168" s="803"/>
      <c r="F168" s="804"/>
      <c r="G168" s="71"/>
    </row>
    <row r="169" spans="1:9" customFormat="1">
      <c r="A169" s="839"/>
      <c r="B169" s="837"/>
      <c r="C169" s="838"/>
      <c r="D169" s="835"/>
      <c r="E169" s="803"/>
      <c r="F169" s="804"/>
      <c r="G169" s="71"/>
    </row>
    <row r="170" spans="1:9" s="80" customFormat="1">
      <c r="A170" s="999"/>
      <c r="B170" s="892" t="s">
        <v>1271</v>
      </c>
      <c r="C170" s="803"/>
      <c r="D170" s="835"/>
      <c r="E170" s="803"/>
      <c r="F170" s="804"/>
      <c r="G170" s="226"/>
    </row>
    <row r="171" spans="1:9" s="3" customFormat="1">
      <c r="A171" s="770"/>
      <c r="B171" s="801"/>
      <c r="C171" s="838"/>
      <c r="D171" s="835"/>
      <c r="E171" s="802"/>
      <c r="F171" s="866"/>
      <c r="G171" s="69"/>
      <c r="H171" s="37"/>
    </row>
    <row r="172" spans="1:9" s="51" customFormat="1">
      <c r="A172" s="994"/>
      <c r="B172" s="992" t="s">
        <v>780</v>
      </c>
      <c r="C172" s="993"/>
      <c r="D172" s="766"/>
      <c r="E172" s="766"/>
      <c r="F172" s="768"/>
      <c r="G172" s="72"/>
    </row>
    <row r="173" spans="1:9" customFormat="1">
      <c r="A173" s="839"/>
      <c r="B173" s="837"/>
      <c r="C173" s="838"/>
      <c r="D173" s="835"/>
      <c r="E173" s="803"/>
      <c r="F173" s="804"/>
      <c r="G173" s="71"/>
    </row>
    <row r="174" spans="1:9" s="50" customFormat="1" ht="111.6" customHeight="1">
      <c r="A174" s="847"/>
      <c r="B174" s="841" t="s">
        <v>320</v>
      </c>
      <c r="C174" s="916"/>
      <c r="D174" s="835"/>
      <c r="E174" s="803"/>
      <c r="F174" s="804"/>
      <c r="G174" s="71"/>
    </row>
    <row r="175" spans="1:9" s="50" customFormat="1">
      <c r="A175" s="847"/>
      <c r="B175" s="841"/>
      <c r="C175" s="916"/>
      <c r="D175" s="835"/>
      <c r="E175" s="803"/>
      <c r="F175" s="804"/>
      <c r="G175" s="71"/>
    </row>
    <row r="176" spans="1:9" s="3" customFormat="1" ht="120" customHeight="1">
      <c r="A176" s="847" t="s">
        <v>443</v>
      </c>
      <c r="B176" s="841" t="s">
        <v>837</v>
      </c>
      <c r="C176" s="803" t="s">
        <v>31</v>
      </c>
      <c r="D176" s="799">
        <v>1</v>
      </c>
      <c r="E176" s="668">
        <v>0</v>
      </c>
      <c r="F176" s="800">
        <f>D176*E176</f>
        <v>0</v>
      </c>
      <c r="G176" s="94"/>
      <c r="H176" s="47"/>
      <c r="I176" s="48"/>
    </row>
    <row r="177" spans="1:9" s="50" customFormat="1">
      <c r="A177" s="847"/>
      <c r="B177" s="841"/>
      <c r="C177" s="916"/>
      <c r="D177" s="835"/>
      <c r="E177" s="803"/>
      <c r="F177" s="804"/>
      <c r="G177" s="71"/>
    </row>
    <row r="178" spans="1:9" s="3" customFormat="1" ht="52.5" customHeight="1">
      <c r="A178" s="847" t="s">
        <v>444</v>
      </c>
      <c r="B178" s="841" t="s">
        <v>823</v>
      </c>
      <c r="C178" s="803" t="s">
        <v>4</v>
      </c>
      <c r="D178" s="799">
        <v>163</v>
      </c>
      <c r="E178" s="668">
        <v>0</v>
      </c>
      <c r="F178" s="800">
        <f>D178*E178</f>
        <v>0</v>
      </c>
      <c r="G178" s="94"/>
      <c r="H178" s="47"/>
      <c r="I178" s="48"/>
    </row>
    <row r="179" spans="1:9" s="3" customFormat="1" ht="13.8">
      <c r="A179" s="1000"/>
      <c r="B179" s="841"/>
      <c r="C179" s="803"/>
      <c r="D179" s="799"/>
      <c r="E179" s="799"/>
      <c r="F179" s="800"/>
      <c r="G179" s="94"/>
      <c r="H179" s="47"/>
      <c r="I179" s="48"/>
    </row>
    <row r="180" spans="1:9" s="3" customFormat="1" ht="52.5" customHeight="1">
      <c r="A180" s="770" t="s">
        <v>445</v>
      </c>
      <c r="B180" s="841" t="s">
        <v>764</v>
      </c>
      <c r="C180" s="803" t="s">
        <v>4</v>
      </c>
      <c r="D180" s="799">
        <v>9</v>
      </c>
      <c r="E180" s="668">
        <v>0</v>
      </c>
      <c r="F180" s="800">
        <f>D180*E180</f>
        <v>0</v>
      </c>
      <c r="G180" s="94"/>
      <c r="H180" s="47"/>
      <c r="I180" s="48"/>
    </row>
    <row r="181" spans="1:9" s="6" customFormat="1" ht="13.8">
      <c r="A181" s="770"/>
      <c r="B181" s="841"/>
      <c r="C181" s="767"/>
      <c r="D181" s="844"/>
      <c r="E181" s="844"/>
      <c r="F181" s="845"/>
      <c r="I181" s="95"/>
    </row>
    <row r="182" spans="1:9" s="6" customFormat="1" ht="52.2" customHeight="1">
      <c r="A182" s="770" t="s">
        <v>447</v>
      </c>
      <c r="B182" s="841" t="s">
        <v>825</v>
      </c>
      <c r="C182" s="767" t="s">
        <v>4</v>
      </c>
      <c r="D182" s="844">
        <v>6</v>
      </c>
      <c r="E182" s="669">
        <v>0</v>
      </c>
      <c r="F182" s="845">
        <f>D182*E182</f>
        <v>0</v>
      </c>
      <c r="I182" s="95"/>
    </row>
    <row r="183" spans="1:9" s="3" customFormat="1" ht="13.8">
      <c r="A183" s="770"/>
      <c r="B183" s="840"/>
      <c r="C183" s="799"/>
      <c r="D183" s="799"/>
      <c r="E183" s="799"/>
      <c r="F183" s="800"/>
      <c r="G183" s="94"/>
      <c r="H183" s="47"/>
      <c r="I183" s="48"/>
    </row>
    <row r="184" spans="1:9" s="3" customFormat="1" ht="52.8">
      <c r="A184" s="770" t="s">
        <v>448</v>
      </c>
      <c r="B184" s="841" t="s">
        <v>818</v>
      </c>
      <c r="C184" s="773" t="s">
        <v>4</v>
      </c>
      <c r="D184" s="799">
        <v>5</v>
      </c>
      <c r="E184" s="668">
        <v>0</v>
      </c>
      <c r="F184" s="800">
        <f t="shared" ref="F184" si="0">D184*E184</f>
        <v>0</v>
      </c>
      <c r="G184" s="94"/>
      <c r="H184" s="47"/>
      <c r="I184" s="48"/>
    </row>
    <row r="185" spans="1:9" s="3" customFormat="1" ht="13.8">
      <c r="A185" s="770"/>
      <c r="B185" s="841"/>
      <c r="C185" s="773"/>
      <c r="D185" s="799"/>
      <c r="E185" s="799"/>
      <c r="F185" s="800"/>
      <c r="G185" s="94"/>
      <c r="H185" s="47"/>
      <c r="I185" s="48"/>
    </row>
    <row r="186" spans="1:9" s="6" customFormat="1" ht="42.75" customHeight="1">
      <c r="A186" s="842" t="s">
        <v>449</v>
      </c>
      <c r="B186" s="841" t="s">
        <v>824</v>
      </c>
      <c r="C186" s="997" t="s">
        <v>200</v>
      </c>
      <c r="D186" s="844">
        <v>201</v>
      </c>
      <c r="E186" s="669">
        <v>0</v>
      </c>
      <c r="F186" s="845">
        <f>D186*E186</f>
        <v>0</v>
      </c>
      <c r="G186" s="94"/>
      <c r="I186" s="48"/>
    </row>
    <row r="187" spans="1:9" s="3" customFormat="1" ht="13.8">
      <c r="A187" s="847"/>
      <c r="B187" s="848"/>
      <c r="C187" s="773"/>
      <c r="D187" s="799"/>
      <c r="E187" s="799"/>
      <c r="F187" s="800"/>
      <c r="G187" s="94"/>
      <c r="H187" s="47"/>
      <c r="I187" s="48"/>
    </row>
    <row r="188" spans="1:9" s="3" customFormat="1" ht="56.4" customHeight="1">
      <c r="A188" s="847" t="s">
        <v>461</v>
      </c>
      <c r="B188" s="841" t="s">
        <v>819</v>
      </c>
      <c r="C188" s="851"/>
      <c r="D188" s="799"/>
      <c r="E188" s="799"/>
      <c r="F188" s="800"/>
      <c r="G188" s="94"/>
      <c r="H188" s="47"/>
      <c r="I188" s="48"/>
    </row>
    <row r="189" spans="1:9" s="3" customFormat="1" ht="13.8">
      <c r="A189" s="887" t="s">
        <v>0</v>
      </c>
      <c r="B189" s="848" t="s">
        <v>768</v>
      </c>
      <c r="C189" s="773" t="s">
        <v>4</v>
      </c>
      <c r="D189" s="799">
        <v>2</v>
      </c>
      <c r="E189" s="668">
        <v>0</v>
      </c>
      <c r="F189" s="800">
        <f>D189*E189</f>
        <v>0</v>
      </c>
      <c r="G189" s="94"/>
      <c r="H189" s="47"/>
      <c r="I189" s="48"/>
    </row>
    <row r="190" spans="1:9" s="3" customFormat="1" ht="13.8">
      <c r="A190" s="887" t="s">
        <v>1</v>
      </c>
      <c r="B190" s="848" t="s">
        <v>769</v>
      </c>
      <c r="C190" s="773" t="s">
        <v>4</v>
      </c>
      <c r="D190" s="799">
        <v>17</v>
      </c>
      <c r="E190" s="668">
        <v>0</v>
      </c>
      <c r="F190" s="800">
        <f>D190*E190</f>
        <v>0</v>
      </c>
      <c r="G190" s="94"/>
      <c r="H190" s="47"/>
      <c r="I190" s="48"/>
    </row>
    <row r="191" spans="1:9" s="3" customFormat="1" ht="13.8">
      <c r="A191" s="842" t="s">
        <v>2</v>
      </c>
      <c r="B191" s="848" t="s">
        <v>770</v>
      </c>
      <c r="C191" s="773" t="s">
        <v>4</v>
      </c>
      <c r="D191" s="799">
        <v>9</v>
      </c>
      <c r="E191" s="668">
        <v>0</v>
      </c>
      <c r="F191" s="800">
        <f t="shared" ref="F191:F195" si="1">D191*E191</f>
        <v>0</v>
      </c>
      <c r="G191" s="94"/>
      <c r="H191" s="47"/>
      <c r="I191" s="48"/>
    </row>
    <row r="192" spans="1:9" s="3" customFormat="1" ht="13.8">
      <c r="A192" s="842" t="s">
        <v>229</v>
      </c>
      <c r="B192" s="848" t="s">
        <v>775</v>
      </c>
      <c r="C192" s="773" t="s">
        <v>4</v>
      </c>
      <c r="D192" s="799">
        <v>1</v>
      </c>
      <c r="E192" s="668">
        <v>0</v>
      </c>
      <c r="F192" s="800">
        <f t="shared" si="1"/>
        <v>0</v>
      </c>
      <c r="G192" s="94"/>
      <c r="H192" s="47"/>
      <c r="I192" s="48"/>
    </row>
    <row r="193" spans="1:9" s="3" customFormat="1" ht="13.8">
      <c r="A193" s="842" t="s">
        <v>230</v>
      </c>
      <c r="B193" s="848" t="s">
        <v>772</v>
      </c>
      <c r="C193" s="773" t="s">
        <v>4</v>
      </c>
      <c r="D193" s="799">
        <v>108</v>
      </c>
      <c r="E193" s="668">
        <v>0</v>
      </c>
      <c r="F193" s="800">
        <f t="shared" si="1"/>
        <v>0</v>
      </c>
      <c r="G193" s="94"/>
      <c r="H193" s="47"/>
      <c r="I193" s="48"/>
    </row>
    <row r="194" spans="1:9" s="3" customFormat="1" ht="13.8">
      <c r="A194" s="842" t="s">
        <v>231</v>
      </c>
      <c r="B194" s="848" t="s">
        <v>776</v>
      </c>
      <c r="C194" s="773" t="s">
        <v>4</v>
      </c>
      <c r="D194" s="799">
        <v>2</v>
      </c>
      <c r="E194" s="668">
        <v>0</v>
      </c>
      <c r="F194" s="800">
        <f t="shared" si="1"/>
        <v>0</v>
      </c>
      <c r="G194" s="94"/>
      <c r="H194" s="47"/>
      <c r="I194" s="48"/>
    </row>
    <row r="195" spans="1:9" s="3" customFormat="1" ht="13.8">
      <c r="A195" s="842" t="s">
        <v>332</v>
      </c>
      <c r="B195" s="848" t="s">
        <v>774</v>
      </c>
      <c r="C195" s="773" t="s">
        <v>4</v>
      </c>
      <c r="D195" s="799">
        <v>3</v>
      </c>
      <c r="E195" s="668">
        <v>0</v>
      </c>
      <c r="F195" s="800">
        <f t="shared" si="1"/>
        <v>0</v>
      </c>
      <c r="G195" s="94"/>
      <c r="H195" s="47"/>
      <c r="I195" s="48"/>
    </row>
    <row r="196" spans="1:9" s="3" customFormat="1" ht="13.8">
      <c r="A196" s="847"/>
      <c r="B196" s="841"/>
      <c r="C196" s="799"/>
      <c r="D196" s="799"/>
      <c r="E196" s="799"/>
      <c r="F196" s="800"/>
      <c r="G196" s="94"/>
      <c r="H196" s="47"/>
      <c r="I196" s="48"/>
    </row>
    <row r="197" spans="1:9" customFormat="1" ht="39.6">
      <c r="A197" s="847" t="s">
        <v>1197</v>
      </c>
      <c r="B197" s="841" t="s">
        <v>777</v>
      </c>
      <c r="C197" s="851" t="s">
        <v>31</v>
      </c>
      <c r="D197" s="799">
        <v>1</v>
      </c>
      <c r="E197" s="668">
        <v>0</v>
      </c>
      <c r="F197" s="800">
        <f>D197*E197</f>
        <v>0</v>
      </c>
      <c r="G197" s="71"/>
    </row>
    <row r="198" spans="1:9" customFormat="1">
      <c r="A198" s="847"/>
      <c r="B198" s="841"/>
      <c r="C198" s="851"/>
      <c r="D198" s="799"/>
      <c r="E198" s="799"/>
      <c r="F198" s="800"/>
      <c r="G198" s="71"/>
    </row>
    <row r="199" spans="1:9" s="3" customFormat="1" ht="109.8" customHeight="1">
      <c r="A199" s="847" t="s">
        <v>462</v>
      </c>
      <c r="B199" s="882" t="s">
        <v>820</v>
      </c>
      <c r="C199" s="996" t="s">
        <v>94</v>
      </c>
      <c r="D199" s="799">
        <v>1238</v>
      </c>
      <c r="E199" s="668">
        <v>0</v>
      </c>
      <c r="F199" s="800">
        <f>D199*E199</f>
        <v>0</v>
      </c>
      <c r="G199" s="94"/>
      <c r="H199" s="47"/>
      <c r="I199" s="48"/>
    </row>
    <row r="200" spans="1:9" customFormat="1">
      <c r="A200" s="770"/>
      <c r="B200" s="841"/>
      <c r="C200" s="851"/>
      <c r="D200" s="799"/>
      <c r="E200" s="799"/>
      <c r="F200" s="800"/>
      <c r="G200" s="71"/>
    </row>
    <row r="201" spans="1:9" s="6" customFormat="1" ht="39.6">
      <c r="A201" s="770" t="s">
        <v>463</v>
      </c>
      <c r="B201" s="850" t="s">
        <v>477</v>
      </c>
      <c r="C201" s="773" t="s">
        <v>201</v>
      </c>
      <c r="D201" s="844">
        <v>314.2</v>
      </c>
      <c r="E201" s="669">
        <v>0</v>
      </c>
      <c r="F201" s="845">
        <f>D201*E201</f>
        <v>0</v>
      </c>
      <c r="I201" s="95"/>
    </row>
    <row r="202" spans="1:9" s="6" customFormat="1" ht="13.8">
      <c r="A202" s="1001"/>
      <c r="B202" s="850"/>
      <c r="C202" s="773"/>
      <c r="D202" s="844"/>
      <c r="E202" s="844"/>
      <c r="F202" s="845"/>
      <c r="I202" s="95"/>
    </row>
    <row r="203" spans="1:9" s="6" customFormat="1" ht="39.6">
      <c r="A203" s="770" t="s">
        <v>1198</v>
      </c>
      <c r="B203" s="850" t="s">
        <v>478</v>
      </c>
      <c r="C203" s="851" t="s">
        <v>3</v>
      </c>
      <c r="D203" s="844">
        <v>15</v>
      </c>
      <c r="E203" s="669">
        <v>0</v>
      </c>
      <c r="F203" s="845">
        <f>D203*E203</f>
        <v>0</v>
      </c>
      <c r="I203" s="95"/>
    </row>
    <row r="204" spans="1:9" s="6" customFormat="1" ht="13.8">
      <c r="A204" s="770"/>
      <c r="B204" s="850"/>
      <c r="C204" s="851"/>
      <c r="D204" s="844"/>
      <c r="E204" s="844"/>
      <c r="F204" s="845"/>
      <c r="I204" s="95"/>
    </row>
    <row r="205" spans="1:9" s="6" customFormat="1" ht="39.6">
      <c r="A205" s="770" t="s">
        <v>464</v>
      </c>
      <c r="B205" s="850" t="s">
        <v>828</v>
      </c>
      <c r="C205" s="851" t="s">
        <v>3</v>
      </c>
      <c r="D205" s="844">
        <v>151.30000000000001</v>
      </c>
      <c r="E205" s="669">
        <v>0</v>
      </c>
      <c r="F205" s="845">
        <f>D205*E205</f>
        <v>0</v>
      </c>
      <c r="I205" s="95"/>
    </row>
    <row r="206" spans="1:9" s="37" customFormat="1" ht="13.8">
      <c r="A206" s="770"/>
      <c r="B206" s="1002"/>
      <c r="C206" s="1003"/>
      <c r="D206" s="998"/>
      <c r="E206" s="998"/>
      <c r="F206" s="1004"/>
      <c r="I206" s="104"/>
    </row>
    <row r="207" spans="1:9" s="6" customFormat="1" ht="120.6" customHeight="1">
      <c r="A207" s="770" t="s">
        <v>1199</v>
      </c>
      <c r="B207" s="850" t="s">
        <v>829</v>
      </c>
      <c r="C207" s="773" t="s">
        <v>31</v>
      </c>
      <c r="D207" s="844">
        <v>1</v>
      </c>
      <c r="E207" s="669">
        <v>0</v>
      </c>
      <c r="F207" s="845">
        <f>D207*E207</f>
        <v>0</v>
      </c>
      <c r="G207" s="94"/>
      <c r="I207" s="48"/>
    </row>
    <row r="208" spans="1:9" s="37" customFormat="1" ht="13.8">
      <c r="A208" s="770"/>
      <c r="B208" s="1002"/>
      <c r="C208" s="1003"/>
      <c r="D208" s="998"/>
      <c r="E208" s="998"/>
      <c r="F208" s="1004"/>
      <c r="I208" s="104"/>
    </row>
    <row r="209" spans="1:9" s="6" customFormat="1" ht="26.4">
      <c r="A209" s="842" t="s">
        <v>1200</v>
      </c>
      <c r="B209" s="841" t="s">
        <v>821</v>
      </c>
      <c r="C209" s="997" t="s">
        <v>200</v>
      </c>
      <c r="D209" s="844">
        <v>52</v>
      </c>
      <c r="E209" s="669">
        <v>0</v>
      </c>
      <c r="F209" s="845">
        <f>D209*E209</f>
        <v>0</v>
      </c>
      <c r="G209" s="94"/>
      <c r="I209" s="48"/>
    </row>
    <row r="210" spans="1:9" s="6" customFormat="1" ht="13.8">
      <c r="A210" s="770"/>
      <c r="B210" s="841"/>
      <c r="C210" s="997"/>
      <c r="D210" s="844"/>
      <c r="E210" s="844"/>
      <c r="F210" s="845"/>
      <c r="G210" s="94"/>
      <c r="I210" s="48"/>
    </row>
    <row r="211" spans="1:9" s="6" customFormat="1" ht="26.4">
      <c r="A211" s="847" t="s">
        <v>1201</v>
      </c>
      <c r="B211" s="841" t="s">
        <v>454</v>
      </c>
      <c r="C211" s="773" t="s">
        <v>200</v>
      </c>
      <c r="D211" s="844">
        <v>45</v>
      </c>
      <c r="E211" s="669">
        <v>0</v>
      </c>
      <c r="F211" s="845">
        <f>D211*E211</f>
        <v>0</v>
      </c>
      <c r="G211" s="94"/>
      <c r="I211" s="48"/>
    </row>
    <row r="212" spans="1:9" s="6" customFormat="1" ht="13.8">
      <c r="A212" s="847"/>
      <c r="B212" s="841"/>
      <c r="C212" s="997"/>
      <c r="D212" s="844"/>
      <c r="E212" s="844"/>
      <c r="F212" s="845"/>
      <c r="G212" s="94"/>
      <c r="I212" s="48"/>
    </row>
    <row r="213" spans="1:9" s="6" customFormat="1" ht="30" customHeight="1">
      <c r="A213" s="847" t="s">
        <v>1202</v>
      </c>
      <c r="B213" s="841" t="s">
        <v>822</v>
      </c>
      <c r="C213" s="773" t="s">
        <v>31</v>
      </c>
      <c r="D213" s="844">
        <v>1</v>
      </c>
      <c r="E213" s="669">
        <v>0</v>
      </c>
      <c r="F213" s="845">
        <f>D213*E213</f>
        <v>0</v>
      </c>
      <c r="G213" s="94"/>
      <c r="I213" s="48"/>
    </row>
    <row r="214" spans="1:9" s="6" customFormat="1" ht="13.8">
      <c r="A214" s="847"/>
      <c r="B214" s="841"/>
      <c r="C214" s="773"/>
      <c r="D214" s="844"/>
      <c r="E214" s="844"/>
      <c r="F214" s="845"/>
      <c r="G214" s="94"/>
      <c r="I214" s="48"/>
    </row>
    <row r="215" spans="1:9" s="6" customFormat="1" ht="26.4">
      <c r="A215" s="847" t="s">
        <v>465</v>
      </c>
      <c r="B215" s="841" t="s">
        <v>838</v>
      </c>
      <c r="C215" s="851" t="s">
        <v>3</v>
      </c>
      <c r="D215" s="844">
        <v>45</v>
      </c>
      <c r="E215" s="669">
        <v>0</v>
      </c>
      <c r="F215" s="845">
        <f>D215*E215</f>
        <v>0</v>
      </c>
      <c r="G215" s="94"/>
      <c r="I215" s="48"/>
    </row>
    <row r="216" spans="1:9" s="6" customFormat="1" ht="13.8">
      <c r="A216" s="847"/>
      <c r="B216" s="841"/>
      <c r="C216" s="851"/>
      <c r="D216" s="844"/>
      <c r="E216" s="844"/>
      <c r="F216" s="845"/>
      <c r="G216" s="94"/>
      <c r="I216" s="48"/>
    </row>
    <row r="217" spans="1:9" s="6" customFormat="1" ht="30" customHeight="1">
      <c r="A217" s="847" t="s">
        <v>1203</v>
      </c>
      <c r="B217" s="850" t="s">
        <v>790</v>
      </c>
      <c r="C217" s="773" t="s">
        <v>102</v>
      </c>
      <c r="D217" s="844">
        <v>2000</v>
      </c>
      <c r="E217" s="669">
        <v>0</v>
      </c>
      <c r="F217" s="845">
        <f>D217*E217</f>
        <v>0</v>
      </c>
      <c r="I217" s="95"/>
    </row>
    <row r="218" spans="1:9" s="3" customFormat="1" ht="13.8">
      <c r="A218" s="847"/>
      <c r="B218" s="882"/>
      <c r="C218" s="851"/>
      <c r="D218" s="799"/>
      <c r="E218" s="799"/>
      <c r="F218" s="800"/>
      <c r="G218" s="94"/>
      <c r="H218" s="47"/>
      <c r="I218" s="48"/>
    </row>
    <row r="219" spans="1:9" s="3" customFormat="1" ht="48.6" customHeight="1">
      <c r="A219" s="847" t="s">
        <v>466</v>
      </c>
      <c r="B219" s="841" t="s">
        <v>458</v>
      </c>
      <c r="C219" s="802" t="s">
        <v>3</v>
      </c>
      <c r="D219" s="799">
        <v>440</v>
      </c>
      <c r="E219" s="668">
        <v>0</v>
      </c>
      <c r="F219" s="800">
        <f>D219*E219</f>
        <v>0</v>
      </c>
      <c r="G219" s="94"/>
      <c r="H219" s="47"/>
      <c r="I219" s="48"/>
    </row>
    <row r="220" spans="1:9" s="3" customFormat="1" ht="13.8">
      <c r="A220" s="847"/>
      <c r="B220" s="882"/>
      <c r="C220" s="802"/>
      <c r="D220" s="799"/>
      <c r="E220" s="799"/>
      <c r="F220" s="800"/>
      <c r="G220" s="94"/>
      <c r="H220" s="47"/>
      <c r="I220" s="48"/>
    </row>
    <row r="221" spans="1:9" s="3" customFormat="1" ht="42" customHeight="1">
      <c r="A221" s="847" t="s">
        <v>1204</v>
      </c>
      <c r="B221" s="841" t="s">
        <v>456</v>
      </c>
      <c r="C221" s="851" t="s">
        <v>3</v>
      </c>
      <c r="D221" s="799">
        <v>8</v>
      </c>
      <c r="E221" s="668">
        <v>0</v>
      </c>
      <c r="F221" s="800">
        <f>D221*E221</f>
        <v>0</v>
      </c>
      <c r="G221" s="94"/>
      <c r="H221" s="47"/>
      <c r="I221" s="48"/>
    </row>
    <row r="222" spans="1:9" s="3" customFormat="1">
      <c r="A222" s="847"/>
      <c r="B222" s="841"/>
      <c r="C222" s="802"/>
      <c r="D222" s="799"/>
      <c r="E222" s="799"/>
      <c r="F222" s="800"/>
      <c r="H222" s="47"/>
    </row>
    <row r="223" spans="1:9" s="6" customFormat="1" ht="82.5" customHeight="1">
      <c r="A223" s="847" t="s">
        <v>1205</v>
      </c>
      <c r="B223" s="841" t="s">
        <v>840</v>
      </c>
      <c r="C223" s="996" t="s">
        <v>94</v>
      </c>
      <c r="D223" s="844">
        <v>287.7</v>
      </c>
      <c r="E223" s="669">
        <v>0</v>
      </c>
      <c r="F223" s="845">
        <f>D223*E223</f>
        <v>0</v>
      </c>
      <c r="I223" s="95"/>
    </row>
    <row r="224" spans="1:9" s="6" customFormat="1" ht="13.8">
      <c r="A224" s="847"/>
      <c r="B224" s="841"/>
      <c r="C224" s="996"/>
      <c r="D224" s="844"/>
      <c r="E224" s="844"/>
      <c r="F224" s="845"/>
      <c r="I224" s="95"/>
    </row>
    <row r="225" spans="1:9" s="6" customFormat="1" ht="93" customHeight="1">
      <c r="A225" s="847" t="s">
        <v>467</v>
      </c>
      <c r="B225" s="841" t="s">
        <v>839</v>
      </c>
      <c r="C225" s="996" t="s">
        <v>94</v>
      </c>
      <c r="D225" s="844">
        <v>51</v>
      </c>
      <c r="E225" s="669">
        <v>0</v>
      </c>
      <c r="F225" s="845">
        <f>D225*E225</f>
        <v>0</v>
      </c>
      <c r="I225" s="95"/>
    </row>
    <row r="226" spans="1:9" s="6" customFormat="1" ht="13.8">
      <c r="A226" s="847"/>
      <c r="B226" s="841"/>
      <c r="C226" s="996"/>
      <c r="D226" s="844"/>
      <c r="E226" s="844"/>
      <c r="F226" s="845"/>
      <c r="I226" s="95"/>
    </row>
    <row r="227" spans="1:9" s="6" customFormat="1" ht="67.5" customHeight="1">
      <c r="A227" s="847" t="s">
        <v>1206</v>
      </c>
      <c r="B227" s="841" t="s">
        <v>841</v>
      </c>
      <c r="C227" s="996" t="s">
        <v>94</v>
      </c>
      <c r="D227" s="844">
        <v>127.3</v>
      </c>
      <c r="E227" s="669">
        <v>0</v>
      </c>
      <c r="F227" s="845">
        <f>D227*E227</f>
        <v>0</v>
      </c>
      <c r="I227" s="95"/>
    </row>
    <row r="228" spans="1:9" s="6" customFormat="1" ht="13.8">
      <c r="A228" s="770"/>
      <c r="B228" s="841"/>
      <c r="C228" s="996"/>
      <c r="D228" s="844"/>
      <c r="E228" s="844"/>
      <c r="F228" s="845"/>
      <c r="I228" s="95"/>
    </row>
    <row r="229" spans="1:9" s="6" customFormat="1" ht="81.75" customHeight="1">
      <c r="A229" s="847" t="s">
        <v>1207</v>
      </c>
      <c r="B229" s="841" t="s">
        <v>842</v>
      </c>
      <c r="C229" s="996" t="s">
        <v>94</v>
      </c>
      <c r="D229" s="844">
        <f>174.3+82.1+13+21</f>
        <v>290.39999999999998</v>
      </c>
      <c r="E229" s="669">
        <v>0</v>
      </c>
      <c r="F229" s="845">
        <f>D229*E229</f>
        <v>0</v>
      </c>
      <c r="I229" s="95"/>
    </row>
    <row r="230" spans="1:9" s="6" customFormat="1" ht="13.8">
      <c r="A230" s="770"/>
      <c r="B230" s="841"/>
      <c r="C230" s="996"/>
      <c r="D230" s="844"/>
      <c r="E230" s="844"/>
      <c r="F230" s="845"/>
      <c r="I230" s="95"/>
    </row>
    <row r="231" spans="1:9" s="6" customFormat="1" ht="81.75" customHeight="1">
      <c r="A231" s="1000" t="s">
        <v>468</v>
      </c>
      <c r="B231" s="841" t="s">
        <v>845</v>
      </c>
      <c r="C231" s="996" t="s">
        <v>94</v>
      </c>
      <c r="D231" s="844">
        <f>116.3+626+915.2+984+978</f>
        <v>3619.5</v>
      </c>
      <c r="E231" s="669">
        <v>0</v>
      </c>
      <c r="F231" s="845">
        <f>D231*E231</f>
        <v>0</v>
      </c>
      <c r="I231" s="95"/>
    </row>
    <row r="232" spans="1:9" s="6" customFormat="1" ht="13.8">
      <c r="A232" s="847"/>
      <c r="B232" s="841"/>
      <c r="C232" s="996"/>
      <c r="D232" s="844"/>
      <c r="E232" s="844"/>
      <c r="F232" s="845"/>
      <c r="I232" s="95"/>
    </row>
    <row r="233" spans="1:9" s="6" customFormat="1" ht="68.25" customHeight="1">
      <c r="A233" s="1000" t="s">
        <v>469</v>
      </c>
      <c r="B233" s="841" t="s">
        <v>843</v>
      </c>
      <c r="C233" s="996" t="s">
        <v>94</v>
      </c>
      <c r="D233" s="844">
        <f>327+303</f>
        <v>630</v>
      </c>
      <c r="E233" s="669">
        <v>0</v>
      </c>
      <c r="F233" s="845">
        <f>D233*E233</f>
        <v>0</v>
      </c>
      <c r="I233" s="95"/>
    </row>
    <row r="234" spans="1:9" s="6" customFormat="1" ht="13.8">
      <c r="A234" s="1000"/>
      <c r="B234" s="841"/>
      <c r="C234" s="996"/>
      <c r="D234" s="844"/>
      <c r="E234" s="844"/>
      <c r="F234" s="845"/>
      <c r="I234" s="95"/>
    </row>
    <row r="235" spans="1:9" s="6" customFormat="1" ht="81" customHeight="1">
      <c r="A235" s="1000" t="s">
        <v>1208</v>
      </c>
      <c r="B235" s="841" t="s">
        <v>844</v>
      </c>
      <c r="C235" s="996" t="s">
        <v>94</v>
      </c>
      <c r="D235" s="844">
        <v>154</v>
      </c>
      <c r="E235" s="669">
        <v>0</v>
      </c>
      <c r="F235" s="845">
        <f>D235*E235</f>
        <v>0</v>
      </c>
      <c r="I235" s="95"/>
    </row>
    <row r="236" spans="1:9" s="6" customFormat="1" ht="13.8">
      <c r="A236" s="847"/>
      <c r="B236" s="841"/>
      <c r="C236" s="996"/>
      <c r="D236" s="844"/>
      <c r="E236" s="844"/>
      <c r="F236" s="845"/>
      <c r="I236" s="95"/>
    </row>
    <row r="237" spans="1:9" s="6" customFormat="1" ht="48" customHeight="1">
      <c r="A237" s="846" t="s">
        <v>1209</v>
      </c>
      <c r="B237" s="841" t="s">
        <v>827</v>
      </c>
      <c r="C237" s="851" t="s">
        <v>3</v>
      </c>
      <c r="D237" s="844">
        <v>2983</v>
      </c>
      <c r="E237" s="669">
        <v>0</v>
      </c>
      <c r="F237" s="845">
        <f>D237*E237</f>
        <v>0</v>
      </c>
      <c r="G237" s="94"/>
      <c r="I237" s="48"/>
    </row>
    <row r="238" spans="1:9" s="6" customFormat="1" ht="13.8">
      <c r="A238" s="846"/>
      <c r="B238" s="841"/>
      <c r="C238" s="996"/>
      <c r="D238" s="844"/>
      <c r="E238" s="844"/>
      <c r="F238" s="845"/>
      <c r="I238" s="95"/>
    </row>
    <row r="239" spans="1:9" s="6" customFormat="1" ht="39.6">
      <c r="A239" s="846" t="s">
        <v>470</v>
      </c>
      <c r="B239" s="841" t="s">
        <v>826</v>
      </c>
      <c r="C239" s="851" t="s">
        <v>3</v>
      </c>
      <c r="D239" s="844">
        <v>1039</v>
      </c>
      <c r="E239" s="669">
        <v>0</v>
      </c>
      <c r="F239" s="845">
        <f>D239*E239</f>
        <v>0</v>
      </c>
      <c r="G239" s="94"/>
      <c r="I239" s="48"/>
    </row>
    <row r="240" spans="1:9" s="6" customFormat="1" ht="13.8">
      <c r="A240" s="846"/>
      <c r="B240" s="841"/>
      <c r="C240" s="851"/>
      <c r="D240" s="844"/>
      <c r="E240" s="844"/>
      <c r="F240" s="845"/>
      <c r="G240" s="94"/>
      <c r="I240" s="48"/>
    </row>
    <row r="241" spans="1:9" s="6" customFormat="1" ht="40.200000000000003" customHeight="1">
      <c r="A241" s="846" t="s">
        <v>471</v>
      </c>
      <c r="B241" s="841" t="s">
        <v>460</v>
      </c>
      <c r="C241" s="851" t="s">
        <v>3</v>
      </c>
      <c r="D241" s="844">
        <v>235</v>
      </c>
      <c r="E241" s="669">
        <v>0</v>
      </c>
      <c r="F241" s="845">
        <f>D241*E241</f>
        <v>0</v>
      </c>
      <c r="G241" s="94"/>
      <c r="I241" s="48"/>
    </row>
    <row r="242" spans="1:9" s="6" customFormat="1" ht="13.8">
      <c r="A242" s="846"/>
      <c r="B242" s="841"/>
      <c r="C242" s="851"/>
      <c r="D242" s="844"/>
      <c r="E242" s="844"/>
      <c r="F242" s="845"/>
      <c r="G242" s="94"/>
      <c r="I242" s="48"/>
    </row>
    <row r="243" spans="1:9" s="3" customFormat="1" ht="39.6">
      <c r="A243" s="846" t="s">
        <v>472</v>
      </c>
      <c r="B243" s="801" t="s">
        <v>836</v>
      </c>
      <c r="C243" s="802" t="s">
        <v>139</v>
      </c>
      <c r="D243" s="799">
        <v>673.6</v>
      </c>
      <c r="E243" s="668">
        <v>0</v>
      </c>
      <c r="F243" s="800">
        <f>D243*E243</f>
        <v>0</v>
      </c>
      <c r="G243" s="94"/>
      <c r="H243" s="47"/>
      <c r="I243" s="48"/>
    </row>
    <row r="244" spans="1:9" s="3" customFormat="1" ht="13.8">
      <c r="A244" s="770"/>
      <c r="B244" s="801"/>
      <c r="C244" s="802"/>
      <c r="D244" s="799"/>
      <c r="E244" s="799"/>
      <c r="F244" s="800"/>
      <c r="G244" s="94"/>
      <c r="H244" s="47"/>
      <c r="I244" s="48"/>
    </row>
    <row r="245" spans="1:9" s="3" customFormat="1" ht="39.6">
      <c r="A245" s="846" t="s">
        <v>473</v>
      </c>
      <c r="B245" s="801" t="s">
        <v>830</v>
      </c>
      <c r="C245" s="802" t="s">
        <v>139</v>
      </c>
      <c r="D245" s="799">
        <v>207</v>
      </c>
      <c r="E245" s="668">
        <v>0</v>
      </c>
      <c r="F245" s="800">
        <f>D245*E245</f>
        <v>0</v>
      </c>
      <c r="G245" s="94"/>
      <c r="H245" s="47"/>
      <c r="I245" s="48"/>
    </row>
    <row r="246" spans="1:9" s="6" customFormat="1" ht="13.8">
      <c r="A246" s="770"/>
      <c r="B246" s="841"/>
      <c r="C246" s="851"/>
      <c r="D246" s="844"/>
      <c r="E246" s="844"/>
      <c r="F246" s="845"/>
      <c r="G246" s="94"/>
      <c r="I246" s="48"/>
    </row>
    <row r="247" spans="1:9" s="6" customFormat="1" ht="52.8">
      <c r="A247" s="846" t="s">
        <v>474</v>
      </c>
      <c r="B247" s="841" t="s">
        <v>2023</v>
      </c>
      <c r="C247" s="849" t="s">
        <v>163</v>
      </c>
      <c r="D247" s="844">
        <v>167</v>
      </c>
      <c r="E247" s="669">
        <v>0</v>
      </c>
      <c r="F247" s="845">
        <f>D247*E247</f>
        <v>0</v>
      </c>
      <c r="I247" s="95"/>
    </row>
    <row r="248" spans="1:9" s="6" customFormat="1" ht="13.8">
      <c r="A248" s="846"/>
      <c r="B248" s="841"/>
      <c r="C248" s="883"/>
      <c r="D248" s="844"/>
      <c r="E248" s="844"/>
      <c r="F248" s="845"/>
      <c r="G248" s="94"/>
      <c r="I248" s="48"/>
    </row>
    <row r="249" spans="1:9" s="6" customFormat="1" ht="31.5" customHeight="1">
      <c r="A249" s="846" t="s">
        <v>475</v>
      </c>
      <c r="B249" s="841" t="s">
        <v>476</v>
      </c>
      <c r="C249" s="883"/>
      <c r="D249" s="844"/>
      <c r="E249" s="844"/>
      <c r="F249" s="845"/>
      <c r="G249" s="94"/>
      <c r="I249" s="48"/>
    </row>
    <row r="250" spans="1:9" s="6" customFormat="1" ht="13.8">
      <c r="A250" s="846"/>
      <c r="B250" s="841"/>
      <c r="C250" s="883"/>
      <c r="D250" s="844"/>
      <c r="E250" s="844"/>
      <c r="F250" s="845"/>
      <c r="G250" s="94"/>
      <c r="I250" s="48"/>
    </row>
    <row r="251" spans="1:9" s="6" customFormat="1" ht="33" customHeight="1">
      <c r="A251" s="846" t="s">
        <v>1210</v>
      </c>
      <c r="B251" s="841" t="s">
        <v>831</v>
      </c>
      <c r="C251" s="883" t="s">
        <v>139</v>
      </c>
      <c r="D251" s="844">
        <v>244.1</v>
      </c>
      <c r="E251" s="669">
        <v>0</v>
      </c>
      <c r="F251" s="845">
        <f>D251*E251</f>
        <v>0</v>
      </c>
      <c r="G251" s="94"/>
      <c r="I251" s="48"/>
    </row>
    <row r="252" spans="1:9" s="6" customFormat="1" ht="13.8">
      <c r="A252" s="846"/>
      <c r="B252" s="841"/>
      <c r="C252" s="883"/>
      <c r="D252" s="844"/>
      <c r="E252" s="844"/>
      <c r="F252" s="845"/>
      <c r="G252" s="94"/>
      <c r="I252" s="48"/>
    </row>
    <row r="253" spans="1:9" s="6" customFormat="1" ht="43.5" customHeight="1">
      <c r="A253" s="846" t="s">
        <v>479</v>
      </c>
      <c r="B253" s="841" t="s">
        <v>832</v>
      </c>
      <c r="C253" s="883" t="s">
        <v>139</v>
      </c>
      <c r="D253" s="844">
        <v>1765</v>
      </c>
      <c r="E253" s="669">
        <v>0</v>
      </c>
      <c r="F253" s="845">
        <f>D253*E253</f>
        <v>0</v>
      </c>
      <c r="G253" s="94"/>
      <c r="I253" s="48"/>
    </row>
    <row r="254" spans="1:9" s="6" customFormat="1" ht="13.8">
      <c r="A254" s="847"/>
      <c r="B254" s="841"/>
      <c r="C254" s="883"/>
      <c r="D254" s="844"/>
      <c r="E254" s="844"/>
      <c r="F254" s="845"/>
      <c r="G254" s="94"/>
      <c r="I254" s="48"/>
    </row>
    <row r="255" spans="1:9" s="6" customFormat="1" ht="39.6">
      <c r="A255" s="846" t="s">
        <v>480</v>
      </c>
      <c r="B255" s="841" t="s">
        <v>453</v>
      </c>
      <c r="C255" s="883" t="s">
        <v>139</v>
      </c>
      <c r="D255" s="844">
        <v>32.1</v>
      </c>
      <c r="E255" s="669">
        <v>0</v>
      </c>
      <c r="F255" s="845">
        <f>D255*E255</f>
        <v>0</v>
      </c>
      <c r="G255" s="94"/>
      <c r="I255" s="48"/>
    </row>
    <row r="256" spans="1:9" s="6" customFormat="1" ht="13.8">
      <c r="A256" s="846"/>
      <c r="B256" s="841"/>
      <c r="C256" s="883"/>
      <c r="D256" s="844"/>
      <c r="E256" s="844"/>
      <c r="F256" s="845"/>
      <c r="G256" s="94"/>
      <c r="I256" s="48"/>
    </row>
    <row r="257" spans="1:9" s="6" customFormat="1" ht="41.25" customHeight="1">
      <c r="A257" s="846" t="s">
        <v>481</v>
      </c>
      <c r="B257" s="841" t="s">
        <v>833</v>
      </c>
      <c r="C257" s="883" t="s">
        <v>139</v>
      </c>
      <c r="D257" s="844">
        <v>75.3</v>
      </c>
      <c r="E257" s="669">
        <v>0</v>
      </c>
      <c r="F257" s="845">
        <f>D257*E257</f>
        <v>0</v>
      </c>
      <c r="G257" s="94"/>
      <c r="I257" s="48"/>
    </row>
    <row r="258" spans="1:9" s="6" customFormat="1" ht="13.8">
      <c r="A258" s="846"/>
      <c r="B258" s="841"/>
      <c r="C258" s="883"/>
      <c r="D258" s="844"/>
      <c r="E258" s="844"/>
      <c r="F258" s="845"/>
      <c r="G258" s="94"/>
      <c r="I258" s="48"/>
    </row>
    <row r="259" spans="1:9" s="6" customFormat="1" ht="26.4">
      <c r="A259" s="846" t="s">
        <v>482</v>
      </c>
      <c r="B259" s="841" t="s">
        <v>835</v>
      </c>
      <c r="C259" s="883" t="s">
        <v>139</v>
      </c>
      <c r="D259" s="844">
        <v>162.4</v>
      </c>
      <c r="E259" s="669">
        <v>0</v>
      </c>
      <c r="F259" s="845">
        <f>D259*E259</f>
        <v>0</v>
      </c>
      <c r="G259" s="94"/>
      <c r="I259" s="48"/>
    </row>
    <row r="260" spans="1:9" s="6" customFormat="1" ht="13.8">
      <c r="A260" s="770"/>
      <c r="B260" s="841"/>
      <c r="C260" s="883"/>
      <c r="D260" s="844"/>
      <c r="E260" s="844"/>
      <c r="F260" s="845"/>
      <c r="G260" s="94"/>
      <c r="I260" s="48"/>
    </row>
    <row r="261" spans="1:9" s="6" customFormat="1" ht="39.6">
      <c r="A261" s="846" t="s">
        <v>483</v>
      </c>
      <c r="B261" s="841" t="s">
        <v>834</v>
      </c>
      <c r="C261" s="883" t="s">
        <v>139</v>
      </c>
      <c r="D261" s="844">
        <v>30</v>
      </c>
      <c r="E261" s="669">
        <v>0</v>
      </c>
      <c r="F261" s="845">
        <f>D261*E261</f>
        <v>0</v>
      </c>
      <c r="G261" s="94"/>
      <c r="I261" s="48"/>
    </row>
    <row r="262" spans="1:9" customFormat="1">
      <c r="A262" s="846"/>
      <c r="B262" s="881"/>
      <c r="C262" s="835"/>
      <c r="D262" s="803"/>
      <c r="E262" s="803"/>
      <c r="F262" s="866"/>
      <c r="G262" s="71"/>
    </row>
    <row r="263" spans="1:9" s="3" customFormat="1" ht="31.5" customHeight="1">
      <c r="A263" s="846" t="s">
        <v>1211</v>
      </c>
      <c r="B263" s="801" t="s">
        <v>847</v>
      </c>
      <c r="C263" s="773" t="s">
        <v>4</v>
      </c>
      <c r="D263" s="799">
        <v>3</v>
      </c>
      <c r="E263" s="668">
        <v>0</v>
      </c>
      <c r="F263" s="800">
        <f>D263*E263</f>
        <v>0</v>
      </c>
      <c r="G263" s="94"/>
      <c r="H263" s="47"/>
      <c r="I263" s="48"/>
    </row>
    <row r="264" spans="1:9" s="3" customFormat="1" ht="13.8">
      <c r="A264" s="846"/>
      <c r="B264" s="801"/>
      <c r="C264" s="773"/>
      <c r="D264" s="799"/>
      <c r="E264" s="799"/>
      <c r="F264" s="800"/>
      <c r="G264" s="94"/>
      <c r="H264" s="47"/>
      <c r="I264" s="48"/>
    </row>
    <row r="265" spans="1:9" s="3" customFormat="1" ht="31.5" customHeight="1">
      <c r="A265" s="846" t="s">
        <v>1212</v>
      </c>
      <c r="B265" s="801" t="s">
        <v>676</v>
      </c>
      <c r="C265" s="773" t="s">
        <v>4</v>
      </c>
      <c r="D265" s="799">
        <v>6</v>
      </c>
      <c r="E265" s="668">
        <v>0</v>
      </c>
      <c r="F265" s="800">
        <f>D265*E265</f>
        <v>0</v>
      </c>
      <c r="G265" s="94"/>
      <c r="H265" s="47"/>
      <c r="I265" s="48"/>
    </row>
    <row r="266" spans="1:9" s="3" customFormat="1" ht="13.8">
      <c r="A266" s="846"/>
      <c r="B266" s="841"/>
      <c r="C266" s="773"/>
      <c r="D266" s="799"/>
      <c r="E266" s="799"/>
      <c r="F266" s="800"/>
      <c r="G266" s="94"/>
      <c r="H266" s="47"/>
      <c r="I266" s="48"/>
    </row>
    <row r="267" spans="1:9" s="3" customFormat="1" ht="32.25" customHeight="1">
      <c r="A267" s="846" t="s">
        <v>1213</v>
      </c>
      <c r="B267" s="841" t="s">
        <v>459</v>
      </c>
      <c r="C267" s="851" t="s">
        <v>4</v>
      </c>
      <c r="D267" s="799">
        <v>12</v>
      </c>
      <c r="E267" s="668">
        <v>0</v>
      </c>
      <c r="F267" s="800">
        <f>D267*E267</f>
        <v>0</v>
      </c>
      <c r="G267" s="94"/>
      <c r="H267" s="47"/>
      <c r="I267" s="48"/>
    </row>
    <row r="268" spans="1:9" s="3" customFormat="1" ht="13.8">
      <c r="A268" s="847"/>
      <c r="B268" s="841"/>
      <c r="C268" s="851"/>
      <c r="D268" s="799"/>
      <c r="E268" s="799"/>
      <c r="F268" s="800"/>
      <c r="G268" s="94"/>
      <c r="H268" s="47"/>
      <c r="I268" s="48"/>
    </row>
    <row r="269" spans="1:9" s="6" customFormat="1" ht="40.5" customHeight="1">
      <c r="A269" s="846" t="s">
        <v>1214</v>
      </c>
      <c r="B269" s="841" t="s">
        <v>846</v>
      </c>
      <c r="C269" s="997" t="s">
        <v>452</v>
      </c>
      <c r="D269" s="844">
        <v>45</v>
      </c>
      <c r="E269" s="669">
        <v>0</v>
      </c>
      <c r="F269" s="845">
        <f>D269*E269</f>
        <v>0</v>
      </c>
      <c r="G269" s="94"/>
      <c r="I269" s="48"/>
    </row>
    <row r="270" spans="1:9" s="47" customFormat="1" ht="13.8">
      <c r="A270" s="847"/>
      <c r="B270" s="1005"/>
      <c r="C270" s="1006"/>
      <c r="D270" s="1007"/>
      <c r="E270" s="1007"/>
      <c r="F270" s="1008"/>
      <c r="G270" s="94"/>
      <c r="I270" s="48"/>
    </row>
    <row r="271" spans="1:9" s="6" customFormat="1" ht="32.25" customHeight="1">
      <c r="A271" s="846" t="s">
        <v>1215</v>
      </c>
      <c r="B271" s="841" t="s">
        <v>446</v>
      </c>
      <c r="C271" s="851" t="s">
        <v>3</v>
      </c>
      <c r="D271" s="844">
        <v>120</v>
      </c>
      <c r="E271" s="669">
        <v>0</v>
      </c>
      <c r="F271" s="845">
        <f>D271*E271</f>
        <v>0</v>
      </c>
      <c r="G271" s="94"/>
      <c r="I271" s="48"/>
    </row>
    <row r="272" spans="1:9" customFormat="1">
      <c r="A272" s="770"/>
      <c r="B272" s="884"/>
      <c r="C272" s="773"/>
      <c r="D272" s="799"/>
      <c r="E272" s="799"/>
      <c r="F272" s="800"/>
      <c r="G272" s="71"/>
    </row>
    <row r="273" spans="1:9" customFormat="1" ht="39.6">
      <c r="A273" s="1000" t="s">
        <v>1216</v>
      </c>
      <c r="B273" s="884" t="s">
        <v>490</v>
      </c>
      <c r="C273" s="997" t="s">
        <v>452</v>
      </c>
      <c r="D273" s="799">
        <v>15</v>
      </c>
      <c r="E273" s="668">
        <v>0</v>
      </c>
      <c r="F273" s="800">
        <f>D273*E273</f>
        <v>0</v>
      </c>
      <c r="G273" s="71"/>
    </row>
    <row r="274" spans="1:9" customFormat="1">
      <c r="A274" s="1000"/>
      <c r="B274" s="884"/>
      <c r="C274" s="997"/>
      <c r="D274" s="799"/>
      <c r="E274" s="799"/>
      <c r="F274" s="800"/>
      <c r="G274" s="71"/>
    </row>
    <row r="275" spans="1:9" customFormat="1" ht="66">
      <c r="A275" s="1000" t="s">
        <v>1217</v>
      </c>
      <c r="B275" s="884" t="s">
        <v>1842</v>
      </c>
      <c r="C275" s="851" t="s">
        <v>3</v>
      </c>
      <c r="D275" s="799">
        <v>58</v>
      </c>
      <c r="E275" s="668">
        <v>0</v>
      </c>
      <c r="F275" s="800">
        <f>D275*E275</f>
        <v>0</v>
      </c>
      <c r="G275" s="71"/>
    </row>
    <row r="276" spans="1:9" s="6" customFormat="1" ht="13.8">
      <c r="A276" s="770"/>
      <c r="B276" s="850"/>
      <c r="C276" s="851"/>
      <c r="D276" s="844"/>
      <c r="E276" s="844"/>
      <c r="F276" s="845"/>
      <c r="I276" s="95"/>
    </row>
    <row r="277" spans="1:9" s="51" customFormat="1">
      <c r="A277" s="994"/>
      <c r="B277" s="992" t="s">
        <v>781</v>
      </c>
      <c r="C277" s="993"/>
      <c r="D277" s="766"/>
      <c r="E277" s="766"/>
      <c r="F277" s="768"/>
      <c r="G277" s="72"/>
    </row>
    <row r="278" spans="1:9" s="51" customFormat="1">
      <c r="A278" s="994"/>
      <c r="B278" s="992"/>
      <c r="C278" s="993"/>
      <c r="D278" s="766"/>
      <c r="E278" s="766"/>
      <c r="F278" s="768"/>
      <c r="G278" s="72"/>
    </row>
    <row r="279" spans="1:9" s="3" customFormat="1" ht="132">
      <c r="A279" s="847" t="s">
        <v>1218</v>
      </c>
      <c r="B279" s="841" t="s">
        <v>849</v>
      </c>
      <c r="C279" s="803" t="s">
        <v>31</v>
      </c>
      <c r="D279" s="799">
        <v>1</v>
      </c>
      <c r="E279" s="668">
        <v>0</v>
      </c>
      <c r="F279" s="800">
        <f>D279*E279</f>
        <v>0</v>
      </c>
      <c r="G279" s="94"/>
      <c r="H279" s="47"/>
      <c r="I279" s="48"/>
    </row>
    <row r="280" spans="1:9" s="51" customFormat="1">
      <c r="A280" s="847"/>
      <c r="B280" s="992"/>
      <c r="C280" s="993"/>
      <c r="D280" s="766"/>
      <c r="E280" s="766"/>
      <c r="F280" s="768"/>
      <c r="G280" s="72"/>
    </row>
    <row r="281" spans="1:9" s="3" customFormat="1" ht="52.5" customHeight="1">
      <c r="A281" s="847" t="s">
        <v>1219</v>
      </c>
      <c r="B281" s="841" t="s">
        <v>784</v>
      </c>
      <c r="C281" s="803" t="s">
        <v>4</v>
      </c>
      <c r="D281" s="799">
        <v>1</v>
      </c>
      <c r="E281" s="668">
        <v>0</v>
      </c>
      <c r="F281" s="800">
        <f>D281*E281</f>
        <v>0</v>
      </c>
      <c r="G281" s="94"/>
      <c r="H281" s="47"/>
      <c r="I281" s="48"/>
    </row>
    <row r="282" spans="1:9" s="3" customFormat="1" ht="13.8">
      <c r="A282" s="847"/>
      <c r="B282" s="841"/>
      <c r="C282" s="803"/>
      <c r="D282" s="799"/>
      <c r="E282" s="799"/>
      <c r="F282" s="800"/>
      <c r="G282" s="94"/>
      <c r="H282" s="47"/>
      <c r="I282" s="48"/>
    </row>
    <row r="283" spans="1:9" s="3" customFormat="1" ht="52.5" customHeight="1">
      <c r="A283" s="770" t="s">
        <v>484</v>
      </c>
      <c r="B283" s="841" t="s">
        <v>785</v>
      </c>
      <c r="C283" s="803" t="s">
        <v>4</v>
      </c>
      <c r="D283" s="799">
        <v>2</v>
      </c>
      <c r="E283" s="668">
        <v>0</v>
      </c>
      <c r="F283" s="800">
        <f>D283*E283</f>
        <v>0</v>
      </c>
      <c r="G283" s="94"/>
      <c r="H283" s="47"/>
      <c r="I283" s="48"/>
    </row>
    <row r="284" spans="1:9" s="3" customFormat="1" ht="13.8">
      <c r="A284" s="770"/>
      <c r="B284" s="841"/>
      <c r="C284" s="803"/>
      <c r="D284" s="799"/>
      <c r="E284" s="799"/>
      <c r="F284" s="800"/>
      <c r="G284" s="94"/>
      <c r="H284" s="47"/>
      <c r="I284" s="48"/>
    </row>
    <row r="285" spans="1:9" s="3" customFormat="1" ht="52.5" customHeight="1">
      <c r="A285" s="842" t="s">
        <v>485</v>
      </c>
      <c r="B285" s="841" t="s">
        <v>786</v>
      </c>
      <c r="C285" s="803" t="s">
        <v>4</v>
      </c>
      <c r="D285" s="799">
        <v>1</v>
      </c>
      <c r="E285" s="668">
        <v>0</v>
      </c>
      <c r="F285" s="800">
        <f>D285*E285</f>
        <v>0</v>
      </c>
      <c r="G285" s="94"/>
      <c r="H285" s="47"/>
      <c r="I285" s="48"/>
    </row>
    <row r="286" spans="1:9" s="51" customFormat="1">
      <c r="A286" s="770"/>
      <c r="B286" s="992"/>
      <c r="C286" s="993"/>
      <c r="D286" s="766"/>
      <c r="E286" s="766"/>
      <c r="F286" s="768"/>
      <c r="G286" s="72"/>
    </row>
    <row r="287" spans="1:9" s="3" customFormat="1" ht="52.5" customHeight="1">
      <c r="A287" s="842" t="s">
        <v>486</v>
      </c>
      <c r="B287" s="841" t="s">
        <v>765</v>
      </c>
      <c r="C287" s="803" t="s">
        <v>4</v>
      </c>
      <c r="D287" s="799">
        <v>2</v>
      </c>
      <c r="E287" s="668">
        <v>0</v>
      </c>
      <c r="F287" s="800">
        <f>D287*E287</f>
        <v>0</v>
      </c>
      <c r="G287" s="94"/>
      <c r="H287" s="47"/>
      <c r="I287" s="48"/>
    </row>
    <row r="288" spans="1:9" s="3" customFormat="1" ht="13.8">
      <c r="A288" s="842"/>
      <c r="B288" s="841"/>
      <c r="C288" s="803"/>
      <c r="D288" s="799"/>
      <c r="E288" s="799"/>
      <c r="F288" s="800"/>
      <c r="G288" s="94"/>
      <c r="H288" s="47"/>
      <c r="I288" s="48"/>
    </row>
    <row r="289" spans="1:9" s="3" customFormat="1" ht="52.8">
      <c r="A289" s="770" t="s">
        <v>487</v>
      </c>
      <c r="B289" s="841" t="s">
        <v>787</v>
      </c>
      <c r="C289" s="773" t="s">
        <v>4</v>
      </c>
      <c r="D289" s="799">
        <v>33</v>
      </c>
      <c r="E289" s="668">
        <v>0</v>
      </c>
      <c r="F289" s="800">
        <f t="shared" ref="F289" si="2">D289*E289</f>
        <v>0</v>
      </c>
      <c r="G289" s="94"/>
      <c r="H289" s="47"/>
      <c r="I289" s="48"/>
    </row>
    <row r="290" spans="1:9" s="51" customFormat="1">
      <c r="A290" s="770"/>
      <c r="B290" s="992"/>
      <c r="C290" s="993"/>
      <c r="D290" s="766"/>
      <c r="E290" s="766"/>
      <c r="F290" s="768"/>
      <c r="G290" s="72"/>
    </row>
    <row r="291" spans="1:9" s="3" customFormat="1" ht="39.6">
      <c r="A291" s="770" t="s">
        <v>1220</v>
      </c>
      <c r="B291" s="841" t="s">
        <v>778</v>
      </c>
      <c r="C291" s="799" t="s">
        <v>4</v>
      </c>
      <c r="D291" s="799">
        <v>12</v>
      </c>
      <c r="E291" s="668">
        <v>0</v>
      </c>
      <c r="F291" s="800">
        <f>D291*E291</f>
        <v>0</v>
      </c>
      <c r="G291" s="94"/>
      <c r="H291" s="47"/>
      <c r="I291" s="48"/>
    </row>
    <row r="292" spans="1:9" customFormat="1">
      <c r="A292" s="770"/>
      <c r="B292" s="841"/>
      <c r="C292" s="851"/>
      <c r="D292" s="799"/>
      <c r="E292" s="799"/>
      <c r="F292" s="800"/>
      <c r="G292" s="71"/>
    </row>
    <row r="293" spans="1:9" s="3" customFormat="1" ht="32.25" customHeight="1">
      <c r="A293" s="770" t="s">
        <v>1221</v>
      </c>
      <c r="B293" s="882" t="s">
        <v>797</v>
      </c>
      <c r="C293" s="996" t="s">
        <v>94</v>
      </c>
      <c r="D293" s="799">
        <v>841</v>
      </c>
      <c r="E293" s="668">
        <v>0</v>
      </c>
      <c r="F293" s="800">
        <f>D293*E293</f>
        <v>0</v>
      </c>
      <c r="G293" s="94"/>
      <c r="H293" s="47"/>
      <c r="I293" s="48"/>
    </row>
    <row r="294" spans="1:9" s="3" customFormat="1" ht="13.8">
      <c r="A294" s="763"/>
      <c r="B294" s="892"/>
      <c r="C294" s="803"/>
      <c r="D294" s="799"/>
      <c r="E294" s="799"/>
      <c r="F294" s="800"/>
      <c r="G294" s="94"/>
      <c r="H294" s="47"/>
      <c r="I294" s="48"/>
    </row>
    <row r="295" spans="1:9" s="6" customFormat="1" ht="39.6">
      <c r="A295" s="770" t="s">
        <v>488</v>
      </c>
      <c r="B295" s="850" t="s">
        <v>788</v>
      </c>
      <c r="C295" s="773" t="s">
        <v>201</v>
      </c>
      <c r="D295" s="844">
        <v>122</v>
      </c>
      <c r="E295" s="669">
        <v>0</v>
      </c>
      <c r="F295" s="845">
        <f>D295*E295</f>
        <v>0</v>
      </c>
      <c r="I295" s="95"/>
    </row>
    <row r="296" spans="1:9" s="51" customFormat="1">
      <c r="A296" s="817"/>
      <c r="B296" s="992"/>
      <c r="C296" s="993"/>
      <c r="D296" s="766"/>
      <c r="E296" s="766"/>
      <c r="F296" s="768"/>
      <c r="G296" s="210"/>
    </row>
    <row r="297" spans="1:9" s="6" customFormat="1" ht="39.6">
      <c r="A297" s="770" t="s">
        <v>489</v>
      </c>
      <c r="B297" s="850" t="s">
        <v>794</v>
      </c>
      <c r="C297" s="773" t="s">
        <v>201</v>
      </c>
      <c r="D297" s="844">
        <v>136</v>
      </c>
      <c r="E297" s="669">
        <v>0</v>
      </c>
      <c r="F297" s="845">
        <f>D297*E297</f>
        <v>0</v>
      </c>
      <c r="I297" s="95"/>
    </row>
    <row r="298" spans="1:9" s="6" customFormat="1" ht="13.8">
      <c r="A298" s="847"/>
      <c r="B298" s="850"/>
      <c r="C298" s="773"/>
      <c r="D298" s="844"/>
      <c r="E298" s="844"/>
      <c r="F298" s="845"/>
      <c r="I298" s="95"/>
    </row>
    <row r="299" spans="1:9" s="6" customFormat="1" ht="30" customHeight="1">
      <c r="A299" s="770" t="s">
        <v>1222</v>
      </c>
      <c r="B299" s="850" t="s">
        <v>790</v>
      </c>
      <c r="C299" s="773" t="s">
        <v>102</v>
      </c>
      <c r="D299" s="844">
        <v>2000</v>
      </c>
      <c r="E299" s="669">
        <v>0</v>
      </c>
      <c r="F299" s="845">
        <f>D299*E299</f>
        <v>0</v>
      </c>
      <c r="I299" s="95"/>
    </row>
    <row r="300" spans="1:9" s="6" customFormat="1" ht="13.8">
      <c r="A300" s="994"/>
      <c r="B300" s="850"/>
      <c r="C300" s="773"/>
      <c r="D300" s="844"/>
      <c r="E300" s="844"/>
      <c r="F300" s="845"/>
      <c r="I300" s="95"/>
    </row>
    <row r="301" spans="1:9" customFormat="1" ht="39.6">
      <c r="A301" s="770" t="s">
        <v>1223</v>
      </c>
      <c r="B301" s="841" t="s">
        <v>792</v>
      </c>
      <c r="C301" s="851" t="s">
        <v>31</v>
      </c>
      <c r="D301" s="799">
        <v>1</v>
      </c>
      <c r="E301" s="668">
        <v>0</v>
      </c>
      <c r="F301" s="800">
        <f>D301*E301</f>
        <v>0</v>
      </c>
      <c r="G301" s="71"/>
    </row>
    <row r="302" spans="1:9" s="6" customFormat="1" ht="13.8">
      <c r="A302" s="994"/>
      <c r="B302" s="850"/>
      <c r="C302" s="773"/>
      <c r="D302" s="844"/>
      <c r="E302" s="844"/>
      <c r="F302" s="845"/>
      <c r="I302" s="95"/>
    </row>
    <row r="303" spans="1:9" s="6" customFormat="1" ht="26.4">
      <c r="A303" s="770" t="s">
        <v>1224</v>
      </c>
      <c r="B303" s="850" t="s">
        <v>791</v>
      </c>
      <c r="C303" s="851" t="s">
        <v>3</v>
      </c>
      <c r="D303" s="844">
        <v>38</v>
      </c>
      <c r="E303" s="669">
        <v>0</v>
      </c>
      <c r="F303" s="845">
        <f>D303*E303</f>
        <v>0</v>
      </c>
      <c r="I303" s="95"/>
    </row>
    <row r="304" spans="1:9" s="6" customFormat="1" ht="13.8">
      <c r="A304" s="994"/>
      <c r="B304" s="850"/>
      <c r="C304" s="773"/>
      <c r="D304" s="844"/>
      <c r="E304" s="844"/>
      <c r="F304" s="845"/>
      <c r="I304" s="95"/>
    </row>
    <row r="305" spans="1:9" s="3" customFormat="1" ht="52.8">
      <c r="A305" s="846" t="s">
        <v>1225</v>
      </c>
      <c r="B305" s="841" t="s">
        <v>3243</v>
      </c>
      <c r="C305" s="851" t="s">
        <v>3</v>
      </c>
      <c r="D305" s="799">
        <v>961</v>
      </c>
      <c r="E305" s="668">
        <v>0</v>
      </c>
      <c r="F305" s="800">
        <f>D305*E305</f>
        <v>0</v>
      </c>
      <c r="G305" s="94"/>
      <c r="H305" s="47"/>
      <c r="I305" s="48"/>
    </row>
    <row r="306" spans="1:9" s="6" customFormat="1" ht="13.8">
      <c r="A306" s="994"/>
      <c r="B306" s="850"/>
      <c r="C306" s="773"/>
      <c r="D306" s="844"/>
      <c r="E306" s="844"/>
      <c r="F306" s="845"/>
      <c r="I306" s="95"/>
    </row>
    <row r="307" spans="1:9" s="3" customFormat="1" ht="48.6" customHeight="1">
      <c r="A307" s="770" t="s">
        <v>1226</v>
      </c>
      <c r="B307" s="801" t="s">
        <v>796</v>
      </c>
      <c r="C307" s="802" t="s">
        <v>139</v>
      </c>
      <c r="D307" s="799">
        <v>131.19999999999999</v>
      </c>
      <c r="E307" s="668">
        <v>0</v>
      </c>
      <c r="F307" s="800">
        <f>D307*E307</f>
        <v>0</v>
      </c>
      <c r="G307" s="94"/>
      <c r="H307" s="47"/>
      <c r="I307" s="48"/>
    </row>
    <row r="308" spans="1:9" s="3" customFormat="1" ht="13.8">
      <c r="A308" s="770"/>
      <c r="B308" s="801"/>
      <c r="C308" s="802"/>
      <c r="D308" s="799"/>
      <c r="E308" s="799"/>
      <c r="F308" s="800"/>
      <c r="G308" s="94"/>
      <c r="H308" s="47"/>
      <c r="I308" s="48"/>
    </row>
    <row r="309" spans="1:9" s="6" customFormat="1" ht="67.8" customHeight="1">
      <c r="A309" s="770" t="s">
        <v>1227</v>
      </c>
      <c r="B309" s="841" t="s">
        <v>3244</v>
      </c>
      <c r="C309" s="883" t="s">
        <v>139</v>
      </c>
      <c r="D309" s="844">
        <v>96</v>
      </c>
      <c r="E309" s="669">
        <v>0</v>
      </c>
      <c r="F309" s="845">
        <f>D309*E309</f>
        <v>0</v>
      </c>
      <c r="G309" s="94"/>
      <c r="I309" s="48"/>
    </row>
    <row r="310" spans="1:9" s="6" customFormat="1" ht="13.8">
      <c r="A310" s="770"/>
      <c r="B310" s="841"/>
      <c r="C310" s="851"/>
      <c r="D310" s="844"/>
      <c r="E310" s="844"/>
      <c r="F310" s="845"/>
      <c r="G310" s="94"/>
      <c r="I310" s="48"/>
    </row>
    <row r="311" spans="1:9" s="6" customFormat="1" ht="40.5" customHeight="1">
      <c r="A311" s="842" t="s">
        <v>1228</v>
      </c>
      <c r="B311" s="841" t="s">
        <v>801</v>
      </c>
      <c r="C311" s="883" t="s">
        <v>139</v>
      </c>
      <c r="D311" s="844">
        <v>64.2</v>
      </c>
      <c r="E311" s="669">
        <v>0</v>
      </c>
      <c r="F311" s="845">
        <f>D311*E311</f>
        <v>0</v>
      </c>
      <c r="G311" s="94"/>
      <c r="I311" s="48"/>
    </row>
    <row r="312" spans="1:9" s="6" customFormat="1" ht="13.8">
      <c r="A312" s="846"/>
      <c r="B312" s="841"/>
      <c r="C312" s="883"/>
      <c r="D312" s="998"/>
      <c r="E312" s="844"/>
      <c r="F312" s="845"/>
      <c r="G312" s="94"/>
      <c r="I312" s="48"/>
    </row>
    <row r="313" spans="1:9" s="6" customFormat="1" ht="39.6">
      <c r="A313" s="846" t="s">
        <v>1229</v>
      </c>
      <c r="B313" s="841" t="s">
        <v>793</v>
      </c>
      <c r="C313" s="883" t="s">
        <v>139</v>
      </c>
      <c r="D313" s="844">
        <v>98.9</v>
      </c>
      <c r="E313" s="669">
        <v>0</v>
      </c>
      <c r="F313" s="845">
        <f>D313*E313</f>
        <v>0</v>
      </c>
      <c r="G313" s="94"/>
      <c r="I313" s="48"/>
    </row>
    <row r="314" spans="1:9" s="6" customFormat="1" ht="13.8">
      <c r="A314" s="846"/>
      <c r="B314" s="841"/>
      <c r="C314" s="883"/>
      <c r="D314" s="998"/>
      <c r="E314" s="844"/>
      <c r="F314" s="845"/>
      <c r="G314" s="94"/>
      <c r="I314" s="48"/>
    </row>
    <row r="315" spans="1:9" s="6" customFormat="1" ht="44.25" customHeight="1">
      <c r="A315" s="846" t="s">
        <v>1230</v>
      </c>
      <c r="B315" s="841" t="s">
        <v>795</v>
      </c>
      <c r="C315" s="883" t="s">
        <v>139</v>
      </c>
      <c r="D315" s="844">
        <v>124.2</v>
      </c>
      <c r="E315" s="669">
        <v>0</v>
      </c>
      <c r="F315" s="845">
        <f>D315*E315</f>
        <v>0</v>
      </c>
      <c r="G315" s="94"/>
      <c r="I315" s="48"/>
    </row>
    <row r="316" spans="1:9" s="51" customFormat="1">
      <c r="A316" s="994"/>
      <c r="B316" s="992"/>
      <c r="C316" s="993"/>
      <c r="D316" s="766"/>
      <c r="E316" s="766"/>
      <c r="F316" s="768"/>
      <c r="G316" s="72"/>
    </row>
    <row r="317" spans="1:9" s="51" customFormat="1">
      <c r="A317" s="994"/>
      <c r="B317" s="992" t="s">
        <v>782</v>
      </c>
      <c r="C317" s="993"/>
      <c r="D317" s="766"/>
      <c r="E317" s="766"/>
      <c r="F317" s="768"/>
      <c r="G317" s="72"/>
    </row>
    <row r="318" spans="1:9" s="51" customFormat="1">
      <c r="A318" s="994"/>
      <c r="B318" s="992"/>
      <c r="C318" s="993"/>
      <c r="D318" s="766"/>
      <c r="E318" s="766"/>
      <c r="F318" s="768"/>
      <c r="G318" s="72"/>
    </row>
    <row r="319" spans="1:9" s="3" customFormat="1" ht="105.6">
      <c r="A319" s="770" t="s">
        <v>1231</v>
      </c>
      <c r="B319" s="841" t="s">
        <v>848</v>
      </c>
      <c r="C319" s="803" t="s">
        <v>31</v>
      </c>
      <c r="D319" s="799">
        <v>1</v>
      </c>
      <c r="E319" s="668">
        <v>0</v>
      </c>
      <c r="F319" s="800">
        <f>D319*E319</f>
        <v>0</v>
      </c>
      <c r="G319" s="94"/>
      <c r="H319" s="47"/>
      <c r="I319" s="48"/>
    </row>
    <row r="320" spans="1:9" s="51" customFormat="1">
      <c r="A320" s="994"/>
      <c r="B320" s="992"/>
      <c r="C320" s="993"/>
      <c r="D320" s="766"/>
      <c r="E320" s="766"/>
      <c r="F320" s="768"/>
      <c r="G320" s="72"/>
    </row>
    <row r="321" spans="1:9" s="3" customFormat="1" ht="52.5" customHeight="1">
      <c r="A321" s="770" t="s">
        <v>1232</v>
      </c>
      <c r="B321" s="841" t="s">
        <v>766</v>
      </c>
      <c r="C321" s="803" t="s">
        <v>4</v>
      </c>
      <c r="D321" s="799">
        <v>10</v>
      </c>
      <c r="E321" s="668">
        <v>0</v>
      </c>
      <c r="F321" s="800">
        <f>D321*E321</f>
        <v>0</v>
      </c>
      <c r="G321" s="94"/>
      <c r="H321" s="47"/>
      <c r="I321" s="48"/>
    </row>
    <row r="322" spans="1:9" s="3" customFormat="1" ht="13.8">
      <c r="A322" s="770"/>
      <c r="B322" s="841"/>
      <c r="C322" s="803"/>
      <c r="D322" s="799"/>
      <c r="E322" s="799"/>
      <c r="F322" s="800"/>
      <c r="G322" s="94"/>
      <c r="H322" s="47"/>
      <c r="I322" s="48"/>
    </row>
    <row r="323" spans="1:9" s="3" customFormat="1" ht="52.8">
      <c r="A323" s="770" t="s">
        <v>1233</v>
      </c>
      <c r="B323" s="841" t="s">
        <v>767</v>
      </c>
      <c r="C323" s="851"/>
      <c r="D323" s="799"/>
      <c r="E323" s="799"/>
      <c r="F323" s="800"/>
      <c r="G323" s="94"/>
      <c r="H323" s="47"/>
      <c r="I323" s="48"/>
    </row>
    <row r="324" spans="1:9" s="3" customFormat="1" ht="13.8">
      <c r="A324" s="887" t="s">
        <v>0</v>
      </c>
      <c r="B324" s="848" t="s">
        <v>771</v>
      </c>
      <c r="C324" s="773" t="s">
        <v>4</v>
      </c>
      <c r="D324" s="799">
        <v>8</v>
      </c>
      <c r="E324" s="668">
        <v>0</v>
      </c>
      <c r="F324" s="800">
        <f t="shared" ref="F324:F325" si="3">D324*E324</f>
        <v>0</v>
      </c>
      <c r="G324" s="94"/>
      <c r="H324" s="47"/>
      <c r="I324" s="48"/>
    </row>
    <row r="325" spans="1:9" s="3" customFormat="1" ht="13.8">
      <c r="A325" s="887" t="s">
        <v>1</v>
      </c>
      <c r="B325" s="848" t="s">
        <v>768</v>
      </c>
      <c r="C325" s="773" t="s">
        <v>4</v>
      </c>
      <c r="D325" s="799">
        <v>2</v>
      </c>
      <c r="E325" s="668">
        <v>0</v>
      </c>
      <c r="F325" s="800">
        <f t="shared" si="3"/>
        <v>0</v>
      </c>
      <c r="G325" s="94"/>
      <c r="H325" s="47"/>
      <c r="I325" s="48"/>
    </row>
    <row r="326" spans="1:9" s="51" customFormat="1">
      <c r="A326" s="994"/>
      <c r="B326" s="992"/>
      <c r="C326" s="993"/>
      <c r="D326" s="766"/>
      <c r="E326" s="766"/>
      <c r="F326" s="768"/>
      <c r="G326" s="72"/>
    </row>
    <row r="327" spans="1:9" s="3" customFormat="1" ht="51.6" customHeight="1">
      <c r="A327" s="846" t="s">
        <v>1234</v>
      </c>
      <c r="B327" s="882" t="s">
        <v>779</v>
      </c>
      <c r="C327" s="996" t="s">
        <v>94</v>
      </c>
      <c r="D327" s="799">
        <v>53.1</v>
      </c>
      <c r="E327" s="668">
        <v>0</v>
      </c>
      <c r="F327" s="800">
        <f>D327*E327</f>
        <v>0</v>
      </c>
      <c r="G327" s="94"/>
      <c r="H327" s="47"/>
      <c r="I327" s="48"/>
    </row>
    <row r="328" spans="1:9" customFormat="1">
      <c r="A328" s="770"/>
      <c r="B328" s="841"/>
      <c r="C328" s="851"/>
      <c r="D328" s="799"/>
      <c r="E328" s="799"/>
      <c r="F328" s="800"/>
      <c r="G328" s="71"/>
    </row>
    <row r="329" spans="1:9" s="3" customFormat="1" ht="43.8" customHeight="1">
      <c r="A329" s="770" t="s">
        <v>1235</v>
      </c>
      <c r="B329" s="882" t="s">
        <v>798</v>
      </c>
      <c r="C329" s="996" t="s">
        <v>94</v>
      </c>
      <c r="D329" s="799">
        <v>172</v>
      </c>
      <c r="E329" s="668">
        <v>0</v>
      </c>
      <c r="F329" s="800">
        <f>D329*E329</f>
        <v>0</v>
      </c>
      <c r="G329" s="94"/>
      <c r="H329" s="47"/>
      <c r="I329" s="48"/>
    </row>
    <row r="330" spans="1:9" s="3" customFormat="1" ht="13.8">
      <c r="A330" s="770"/>
      <c r="B330" s="892"/>
      <c r="C330" s="803"/>
      <c r="D330" s="799"/>
      <c r="E330" s="799"/>
      <c r="F330" s="800"/>
      <c r="G330" s="94"/>
      <c r="H330" s="47"/>
      <c r="I330" s="48"/>
    </row>
    <row r="331" spans="1:9" s="6" customFormat="1" ht="39.6">
      <c r="A331" s="770" t="s">
        <v>1236</v>
      </c>
      <c r="B331" s="850" t="s">
        <v>477</v>
      </c>
      <c r="C331" s="773" t="s">
        <v>201</v>
      </c>
      <c r="D331" s="844">
        <v>55</v>
      </c>
      <c r="E331" s="669">
        <v>0</v>
      </c>
      <c r="F331" s="845">
        <f>D331*E331</f>
        <v>0</v>
      </c>
      <c r="I331" s="95"/>
    </row>
    <row r="332" spans="1:9" s="6" customFormat="1" ht="13.8">
      <c r="A332" s="770"/>
      <c r="B332" s="850"/>
      <c r="C332" s="773"/>
      <c r="D332" s="844"/>
      <c r="E332" s="844"/>
      <c r="F332" s="845"/>
      <c r="I332" s="95"/>
    </row>
    <row r="333" spans="1:9" s="6" customFormat="1" ht="26.4">
      <c r="A333" s="770" t="s">
        <v>1237</v>
      </c>
      <c r="B333" s="850" t="s">
        <v>789</v>
      </c>
      <c r="C333" s="773" t="s">
        <v>201</v>
      </c>
      <c r="D333" s="844">
        <v>35</v>
      </c>
      <c r="E333" s="669">
        <v>0</v>
      </c>
      <c r="F333" s="845">
        <f>D333*E333</f>
        <v>0</v>
      </c>
      <c r="I333" s="95"/>
    </row>
    <row r="334" spans="1:9" s="6" customFormat="1" ht="13.8">
      <c r="A334" s="847"/>
      <c r="B334" s="850"/>
      <c r="C334" s="773"/>
      <c r="D334" s="844"/>
      <c r="E334" s="844"/>
      <c r="F334" s="845"/>
      <c r="I334" s="95"/>
    </row>
    <row r="335" spans="1:9" s="6" customFormat="1" ht="30" customHeight="1">
      <c r="A335" s="846" t="s">
        <v>1238</v>
      </c>
      <c r="B335" s="850" t="s">
        <v>790</v>
      </c>
      <c r="C335" s="773" t="s">
        <v>102</v>
      </c>
      <c r="D335" s="844">
        <v>1000</v>
      </c>
      <c r="E335" s="669">
        <v>0</v>
      </c>
      <c r="F335" s="845">
        <f>D335*E335</f>
        <v>0</v>
      </c>
      <c r="I335" s="95"/>
    </row>
    <row r="336" spans="1:9" s="6" customFormat="1" ht="13.8">
      <c r="A336" s="770"/>
      <c r="B336" s="850"/>
      <c r="C336" s="773"/>
      <c r="D336" s="844"/>
      <c r="E336" s="844"/>
      <c r="F336" s="845"/>
      <c r="I336" s="95"/>
    </row>
    <row r="337" spans="1:9" s="3" customFormat="1" ht="39.6">
      <c r="A337" s="1009" t="s">
        <v>1239</v>
      </c>
      <c r="B337" s="801" t="s">
        <v>803</v>
      </c>
      <c r="C337" s="802" t="s">
        <v>139</v>
      </c>
      <c r="D337" s="844">
        <v>59.3</v>
      </c>
      <c r="E337" s="668">
        <v>0</v>
      </c>
      <c r="F337" s="800">
        <f>D337*E337</f>
        <v>0</v>
      </c>
      <c r="G337" s="94"/>
      <c r="H337" s="47"/>
      <c r="I337" s="48"/>
    </row>
    <row r="338" spans="1:9" s="3" customFormat="1" ht="13.8">
      <c r="A338" s="770"/>
      <c r="B338" s="801"/>
      <c r="C338" s="802"/>
      <c r="D338" s="998"/>
      <c r="E338" s="799"/>
      <c r="F338" s="800"/>
      <c r="G338" s="94"/>
      <c r="H338" s="47"/>
      <c r="I338" s="48"/>
    </row>
    <row r="339" spans="1:9" s="6" customFormat="1" ht="30.75" customHeight="1">
      <c r="A339" s="846" t="s">
        <v>1240</v>
      </c>
      <c r="B339" s="841" t="s">
        <v>800</v>
      </c>
      <c r="C339" s="883" t="s">
        <v>139</v>
      </c>
      <c r="D339" s="844">
        <v>13.2</v>
      </c>
      <c r="E339" s="669">
        <v>0</v>
      </c>
      <c r="F339" s="845">
        <f>D339*E339</f>
        <v>0</v>
      </c>
      <c r="G339" s="94"/>
      <c r="I339" s="48"/>
    </row>
    <row r="340" spans="1:9" s="6" customFormat="1" ht="13.8">
      <c r="A340" s="770"/>
      <c r="B340" s="841"/>
      <c r="C340" s="851"/>
      <c r="D340" s="998"/>
      <c r="E340" s="844"/>
      <c r="F340" s="845"/>
      <c r="G340" s="94"/>
      <c r="I340" s="48"/>
    </row>
    <row r="341" spans="1:9" s="6" customFormat="1" ht="40.5" customHeight="1">
      <c r="A341" s="770" t="s">
        <v>1738</v>
      </c>
      <c r="B341" s="841" t="s">
        <v>802</v>
      </c>
      <c r="C341" s="883" t="s">
        <v>139</v>
      </c>
      <c r="D341" s="844">
        <v>21.3</v>
      </c>
      <c r="E341" s="669">
        <v>0</v>
      </c>
      <c r="F341" s="845">
        <f>D341*E341</f>
        <v>0</v>
      </c>
      <c r="G341" s="94"/>
      <c r="I341" s="48"/>
    </row>
    <row r="342" spans="1:9" s="6" customFormat="1" ht="13.8">
      <c r="A342" s="770"/>
      <c r="B342" s="841"/>
      <c r="C342" s="883"/>
      <c r="D342" s="998"/>
      <c r="E342" s="844"/>
      <c r="F342" s="845"/>
      <c r="G342" s="94"/>
      <c r="I342" s="48"/>
    </row>
    <row r="343" spans="1:9" s="6" customFormat="1" ht="43.2" customHeight="1">
      <c r="A343" s="770" t="s">
        <v>1798</v>
      </c>
      <c r="B343" s="841" t="s">
        <v>799</v>
      </c>
      <c r="C343" s="883" t="s">
        <v>139</v>
      </c>
      <c r="D343" s="844">
        <v>26.6</v>
      </c>
      <c r="E343" s="669">
        <v>0</v>
      </c>
      <c r="F343" s="845">
        <f>D343*E343</f>
        <v>0</v>
      </c>
      <c r="G343" s="94"/>
      <c r="I343" s="48"/>
    </row>
    <row r="344" spans="1:9" s="51" customFormat="1">
      <c r="A344" s="1010"/>
      <c r="B344" s="848"/>
      <c r="C344" s="851"/>
      <c r="D344" s="767"/>
      <c r="E344" s="767"/>
      <c r="F344" s="1011"/>
      <c r="G344" s="72"/>
    </row>
    <row r="345" spans="1:9" customFormat="1">
      <c r="A345" s="852"/>
      <c r="B345" s="807"/>
      <c r="C345" s="808"/>
      <c r="D345" s="809"/>
      <c r="E345" s="809"/>
      <c r="F345" s="810"/>
      <c r="G345" s="71"/>
    </row>
    <row r="346" spans="1:9" customFormat="1">
      <c r="A346" s="1012"/>
      <c r="B346" s="986" t="s">
        <v>225</v>
      </c>
      <c r="C346" s="987"/>
      <c r="D346" s="988"/>
      <c r="E346" s="988"/>
      <c r="F346" s="990">
        <f>SUM(F131:F345)</f>
        <v>0</v>
      </c>
      <c r="G346" s="71"/>
    </row>
    <row r="347" spans="1:9" s="3" customFormat="1">
      <c r="A347" s="812"/>
      <c r="B347" s="813"/>
      <c r="C347" s="814"/>
      <c r="D347" s="815"/>
      <c r="E347" s="854"/>
      <c r="F347" s="816"/>
      <c r="G347" s="69"/>
      <c r="H347" s="37"/>
    </row>
    <row r="348" spans="1:9" s="3" customFormat="1">
      <c r="A348" s="817"/>
      <c r="B348" s="818"/>
      <c r="C348" s="819"/>
      <c r="D348" s="855"/>
      <c r="E348" s="856"/>
      <c r="F348" s="821"/>
      <c r="G348" s="69"/>
      <c r="H348" s="37"/>
    </row>
    <row r="349" spans="1:9" s="3" customFormat="1">
      <c r="A349" s="1013" t="s">
        <v>42</v>
      </c>
      <c r="B349" s="1014" t="s">
        <v>130</v>
      </c>
      <c r="C349" s="1015"/>
      <c r="D349" s="1015"/>
      <c r="E349" s="860"/>
      <c r="F349" s="861"/>
      <c r="G349" s="69"/>
      <c r="H349" s="37"/>
    </row>
    <row r="350" spans="1:9" s="3" customFormat="1">
      <c r="A350" s="826"/>
      <c r="B350" s="862" t="s">
        <v>13</v>
      </c>
      <c r="C350" s="788"/>
      <c r="D350" s="863"/>
      <c r="E350" s="789"/>
      <c r="F350" s="816"/>
      <c r="G350" s="69"/>
      <c r="H350" s="37"/>
    </row>
    <row r="351" spans="1:9" s="3" customFormat="1" ht="39.6">
      <c r="A351" s="836" t="s">
        <v>9</v>
      </c>
      <c r="B351" s="864" t="s">
        <v>166</v>
      </c>
      <c r="C351" s="835"/>
      <c r="D351" s="865"/>
      <c r="E351" s="803"/>
      <c r="F351" s="866"/>
      <c r="G351" s="69"/>
      <c r="H351" s="37"/>
    </row>
    <row r="352" spans="1:9" s="3" customFormat="1" ht="39.6">
      <c r="A352" s="867" t="s">
        <v>10</v>
      </c>
      <c r="B352" s="864" t="s">
        <v>167</v>
      </c>
      <c r="C352" s="835"/>
      <c r="D352" s="803"/>
      <c r="E352" s="803"/>
      <c r="F352" s="866"/>
      <c r="G352" s="69"/>
      <c r="H352" s="37"/>
    </row>
    <row r="353" spans="1:9" s="3" customFormat="1" ht="26.4">
      <c r="A353" s="867" t="s">
        <v>51</v>
      </c>
      <c r="B353" s="868" t="s">
        <v>136</v>
      </c>
      <c r="C353" s="835"/>
      <c r="D353" s="803"/>
      <c r="E353" s="803"/>
      <c r="F353" s="866"/>
      <c r="G353" s="69"/>
      <c r="H353" s="37"/>
    </row>
    <row r="354" spans="1:9" s="3" customFormat="1" ht="39.6">
      <c r="A354" s="867" t="s">
        <v>11</v>
      </c>
      <c r="B354" s="868" t="s">
        <v>137</v>
      </c>
      <c r="C354" s="835"/>
      <c r="D354" s="803"/>
      <c r="E354" s="803"/>
      <c r="F354" s="866"/>
      <c r="G354" s="69"/>
      <c r="H354" s="37"/>
    </row>
    <row r="355" spans="1:9" s="3" customFormat="1" ht="26.4">
      <c r="A355" s="867" t="s">
        <v>12</v>
      </c>
      <c r="B355" s="868" t="s">
        <v>138</v>
      </c>
      <c r="C355" s="835"/>
      <c r="D355" s="803"/>
      <c r="E355" s="803"/>
      <c r="F355" s="866"/>
      <c r="G355" s="69"/>
      <c r="H355" s="37"/>
    </row>
    <row r="356" spans="1:9" s="3" customFormat="1" ht="39.6">
      <c r="A356" s="867" t="s">
        <v>56</v>
      </c>
      <c r="B356" s="868" t="s">
        <v>168</v>
      </c>
      <c r="C356" s="835"/>
      <c r="D356" s="803"/>
      <c r="E356" s="803"/>
      <c r="F356" s="866"/>
      <c r="G356" s="69"/>
      <c r="H356" s="37"/>
    </row>
    <row r="357" spans="1:9" s="3" customFormat="1" ht="26.4">
      <c r="A357" s="867" t="s">
        <v>57</v>
      </c>
      <c r="B357" s="868" t="s">
        <v>213</v>
      </c>
      <c r="C357" s="835"/>
      <c r="D357" s="803"/>
      <c r="E357" s="803"/>
      <c r="F357" s="866"/>
      <c r="G357" s="69"/>
      <c r="H357" s="37"/>
    </row>
    <row r="358" spans="1:9" s="3" customFormat="1">
      <c r="A358" s="867" t="s">
        <v>63</v>
      </c>
      <c r="B358" s="864" t="s">
        <v>135</v>
      </c>
      <c r="C358" s="835"/>
      <c r="D358" s="803"/>
      <c r="E358" s="803"/>
      <c r="F358" s="866"/>
      <c r="G358" s="69"/>
      <c r="H358" s="37"/>
    </row>
    <row r="359" spans="1:9" s="3" customFormat="1">
      <c r="A359" s="1016"/>
      <c r="B359" s="881"/>
      <c r="C359" s="835"/>
      <c r="D359" s="803"/>
      <c r="E359" s="803"/>
      <c r="F359" s="866"/>
      <c r="G359" s="69"/>
      <c r="H359" s="37"/>
    </row>
    <row r="360" spans="1:9" s="3" customFormat="1">
      <c r="A360" s="847"/>
      <c r="B360" s="881"/>
      <c r="C360" s="835"/>
      <c r="D360" s="803"/>
      <c r="E360" s="803"/>
      <c r="F360" s="866"/>
      <c r="G360" s="69"/>
      <c r="H360" s="37"/>
    </row>
    <row r="361" spans="1:9" s="3" customFormat="1">
      <c r="A361" s="1017"/>
      <c r="B361" s="801" t="s">
        <v>1264</v>
      </c>
      <c r="C361" s="803"/>
      <c r="D361" s="803"/>
      <c r="E361" s="803"/>
      <c r="F361" s="866"/>
      <c r="G361" s="103"/>
      <c r="H361" s="49"/>
    </row>
    <row r="362" spans="1:9" s="3" customFormat="1">
      <c r="A362" s="1017"/>
      <c r="B362" s="801"/>
      <c r="C362" s="803"/>
      <c r="D362" s="803"/>
      <c r="E362" s="803"/>
      <c r="F362" s="866"/>
      <c r="G362" s="103"/>
      <c r="H362" s="49"/>
    </row>
    <row r="363" spans="1:9" s="3" customFormat="1" ht="39.6">
      <c r="A363" s="1018" t="s">
        <v>84</v>
      </c>
      <c r="B363" s="801" t="s">
        <v>3245</v>
      </c>
      <c r="C363" s="802" t="s">
        <v>139</v>
      </c>
      <c r="D363" s="799">
        <f>185*37</f>
        <v>6845</v>
      </c>
      <c r="E363" s="668">
        <v>0</v>
      </c>
      <c r="F363" s="800">
        <f>D363*E363</f>
        <v>0</v>
      </c>
      <c r="G363" s="103"/>
      <c r="H363" s="49"/>
    </row>
    <row r="364" spans="1:9" s="3" customFormat="1">
      <c r="A364" s="1000"/>
      <c r="B364" s="801"/>
      <c r="C364" s="802"/>
      <c r="D364" s="799"/>
      <c r="E364" s="799"/>
      <c r="F364" s="800"/>
      <c r="G364" s="69"/>
      <c r="H364" s="37"/>
    </row>
    <row r="365" spans="1:9" s="3" customFormat="1" ht="30.75" customHeight="1">
      <c r="A365" s="1000" t="s">
        <v>49</v>
      </c>
      <c r="B365" s="801" t="s">
        <v>324</v>
      </c>
      <c r="C365" s="802" t="s">
        <v>139</v>
      </c>
      <c r="D365" s="799">
        <v>23</v>
      </c>
      <c r="E365" s="668">
        <v>0</v>
      </c>
      <c r="F365" s="800">
        <f>D365*E365</f>
        <v>0</v>
      </c>
      <c r="G365" s="73"/>
      <c r="H365" s="47"/>
      <c r="I365" s="48"/>
    </row>
    <row r="366" spans="1:9" s="3" customFormat="1" ht="13.8">
      <c r="A366" s="1000"/>
      <c r="B366" s="801"/>
      <c r="C366" s="802"/>
      <c r="D366" s="799"/>
      <c r="E366" s="799"/>
      <c r="F366" s="800"/>
      <c r="G366" s="73"/>
      <c r="H366" s="47"/>
      <c r="I366" s="48"/>
    </row>
    <row r="367" spans="1:9" s="3" customFormat="1" ht="39.6">
      <c r="A367" s="1000" t="s">
        <v>115</v>
      </c>
      <c r="B367" s="801" t="s">
        <v>641</v>
      </c>
      <c r="C367" s="802" t="s">
        <v>139</v>
      </c>
      <c r="D367" s="799">
        <v>158</v>
      </c>
      <c r="E367" s="668">
        <v>0</v>
      </c>
      <c r="F367" s="800">
        <f>D367*E367</f>
        <v>0</v>
      </c>
      <c r="G367" s="73"/>
      <c r="H367" s="47"/>
      <c r="I367" s="48"/>
    </row>
    <row r="368" spans="1:9" s="3" customFormat="1">
      <c r="A368" s="1000"/>
      <c r="B368" s="801"/>
      <c r="C368" s="799"/>
      <c r="D368" s="1019"/>
      <c r="E368" s="799"/>
      <c r="F368" s="1020"/>
      <c r="G368" s="69"/>
      <c r="H368" s="37"/>
    </row>
    <row r="369" spans="1:8" s="3" customFormat="1" ht="26.4">
      <c r="A369" s="1000" t="s">
        <v>79</v>
      </c>
      <c r="B369" s="801" t="s">
        <v>642</v>
      </c>
      <c r="C369" s="802" t="s">
        <v>139</v>
      </c>
      <c r="D369" s="799">
        <v>10</v>
      </c>
      <c r="E369" s="668">
        <v>0</v>
      </c>
      <c r="F369" s="800">
        <f>D369*E369</f>
        <v>0</v>
      </c>
      <c r="G369" s="69"/>
      <c r="H369" s="37"/>
    </row>
    <row r="370" spans="1:8" s="3" customFormat="1">
      <c r="A370" s="1000"/>
      <c r="B370" s="801"/>
      <c r="C370" s="799"/>
      <c r="D370" s="803"/>
      <c r="E370" s="803"/>
      <c r="F370" s="804"/>
      <c r="G370" s="69"/>
      <c r="H370" s="37"/>
    </row>
    <row r="371" spans="1:8" s="3" customFormat="1" ht="15.6">
      <c r="A371" s="847" t="s">
        <v>98</v>
      </c>
      <c r="B371" s="801" t="s">
        <v>325</v>
      </c>
      <c r="C371" s="802" t="s">
        <v>3</v>
      </c>
      <c r="D371" s="799">
        <v>1504</v>
      </c>
      <c r="E371" s="668">
        <v>0</v>
      </c>
      <c r="F371" s="800">
        <f>D371*E371</f>
        <v>0</v>
      </c>
      <c r="G371" s="69"/>
      <c r="H371" s="37"/>
    </row>
    <row r="372" spans="1:8" s="3" customFormat="1">
      <c r="A372" s="847"/>
      <c r="B372" s="801"/>
      <c r="C372" s="802"/>
      <c r="D372" s="799"/>
      <c r="E372" s="799"/>
      <c r="F372" s="800"/>
      <c r="G372" s="69"/>
      <c r="H372" s="37"/>
    </row>
    <row r="373" spans="1:8" s="3" customFormat="1" ht="34.200000000000003" customHeight="1">
      <c r="A373" s="770" t="s">
        <v>99</v>
      </c>
      <c r="B373" s="801" t="s">
        <v>277</v>
      </c>
      <c r="C373" s="802" t="s">
        <v>3</v>
      </c>
      <c r="D373" s="799">
        <v>1562</v>
      </c>
      <c r="E373" s="668">
        <v>0</v>
      </c>
      <c r="F373" s="800">
        <f>D373*E373</f>
        <v>0</v>
      </c>
      <c r="G373" s="69"/>
      <c r="H373" s="37"/>
    </row>
    <row r="374" spans="1:8" s="3" customFormat="1">
      <c r="A374" s="847"/>
      <c r="B374" s="801"/>
      <c r="C374" s="802"/>
      <c r="D374" s="799"/>
      <c r="E374" s="799"/>
      <c r="F374" s="800"/>
      <c r="G374" s="69"/>
      <c r="H374" s="37"/>
    </row>
    <row r="375" spans="1:8" s="3" customFormat="1" ht="68.400000000000006" customHeight="1">
      <c r="A375" s="847" t="s">
        <v>160</v>
      </c>
      <c r="B375" s="801" t="s">
        <v>2009</v>
      </c>
      <c r="C375" s="802" t="s">
        <v>139</v>
      </c>
      <c r="D375" s="799">
        <v>782</v>
      </c>
      <c r="E375" s="668">
        <v>0</v>
      </c>
      <c r="F375" s="800">
        <f>D375*E375</f>
        <v>0</v>
      </c>
      <c r="G375" s="69"/>
      <c r="H375" s="37"/>
    </row>
    <row r="376" spans="1:8" s="3" customFormat="1">
      <c r="A376" s="847"/>
      <c r="B376" s="801"/>
      <c r="C376" s="799"/>
      <c r="D376" s="803"/>
      <c r="E376" s="803"/>
      <c r="F376" s="804"/>
      <c r="G376" s="69"/>
      <c r="H376" s="37"/>
    </row>
    <row r="377" spans="1:8" s="3" customFormat="1" ht="39.6">
      <c r="A377" s="847" t="s">
        <v>243</v>
      </c>
      <c r="B377" s="801" t="s">
        <v>2008</v>
      </c>
      <c r="C377" s="802" t="s">
        <v>139</v>
      </c>
      <c r="D377" s="799">
        <v>863</v>
      </c>
      <c r="E377" s="668">
        <v>0</v>
      </c>
      <c r="F377" s="800">
        <f>D377*E377</f>
        <v>0</v>
      </c>
      <c r="G377" s="69"/>
      <c r="H377" s="37"/>
    </row>
    <row r="378" spans="1:8" s="3" customFormat="1">
      <c r="A378" s="847"/>
      <c r="B378" s="801"/>
      <c r="C378" s="799"/>
      <c r="D378" s="803"/>
      <c r="E378" s="803"/>
      <c r="F378" s="804"/>
      <c r="G378" s="69"/>
      <c r="H378" s="37"/>
    </row>
    <row r="379" spans="1:8" s="3" customFormat="1" ht="39.6">
      <c r="A379" s="847" t="s">
        <v>491</v>
      </c>
      <c r="B379" s="801" t="s">
        <v>278</v>
      </c>
      <c r="C379" s="802" t="s">
        <v>31</v>
      </c>
      <c r="D379" s="799">
        <v>1</v>
      </c>
      <c r="E379" s="668">
        <v>0</v>
      </c>
      <c r="F379" s="800">
        <f>D379*E379</f>
        <v>0</v>
      </c>
      <c r="G379" s="69"/>
      <c r="H379" s="37"/>
    </row>
    <row r="380" spans="1:8" s="3" customFormat="1">
      <c r="A380" s="847"/>
      <c r="B380" s="801"/>
      <c r="C380" s="802"/>
      <c r="D380" s="799"/>
      <c r="E380" s="799"/>
      <c r="F380" s="800"/>
      <c r="G380" s="69"/>
      <c r="H380" s="37"/>
    </row>
    <row r="381" spans="1:8" s="3" customFormat="1">
      <c r="A381" s="1017"/>
      <c r="B381" s="801" t="s">
        <v>1271</v>
      </c>
      <c r="C381" s="803"/>
      <c r="D381" s="803"/>
      <c r="E381" s="803"/>
      <c r="F381" s="866"/>
      <c r="G381" s="103"/>
      <c r="H381" s="49"/>
    </row>
    <row r="382" spans="1:8" s="3" customFormat="1">
      <c r="A382" s="1017"/>
      <c r="B382" s="801"/>
      <c r="C382" s="803"/>
      <c r="D382" s="803"/>
      <c r="E382" s="803"/>
      <c r="F382" s="866"/>
      <c r="G382" s="103"/>
      <c r="H382" s="49"/>
    </row>
    <row r="383" spans="1:8" s="3" customFormat="1" ht="42.45" customHeight="1">
      <c r="A383" s="1018" t="s">
        <v>640</v>
      </c>
      <c r="B383" s="801" t="s">
        <v>3246</v>
      </c>
      <c r="C383" s="802" t="s">
        <v>139</v>
      </c>
      <c r="D383" s="799">
        <v>4014</v>
      </c>
      <c r="E383" s="668">
        <v>0</v>
      </c>
      <c r="F383" s="800">
        <f>D383*E383</f>
        <v>0</v>
      </c>
      <c r="G383" s="103"/>
      <c r="H383" s="49"/>
    </row>
    <row r="384" spans="1:8" s="3" customFormat="1">
      <c r="A384" s="1018"/>
      <c r="B384" s="801"/>
      <c r="C384" s="802"/>
      <c r="D384" s="799"/>
      <c r="E384" s="799"/>
      <c r="F384" s="800"/>
      <c r="G384" s="103"/>
      <c r="H384" s="49"/>
    </row>
    <row r="385" spans="1:9" s="3" customFormat="1" ht="66">
      <c r="A385" s="1018" t="s">
        <v>667</v>
      </c>
      <c r="B385" s="801" t="s">
        <v>3247</v>
      </c>
      <c r="C385" s="802" t="s">
        <v>139</v>
      </c>
      <c r="D385" s="799">
        <f>960*0.5</f>
        <v>480</v>
      </c>
      <c r="E385" s="668">
        <v>0</v>
      </c>
      <c r="F385" s="800">
        <f>D385*E385</f>
        <v>0</v>
      </c>
      <c r="G385" s="103"/>
      <c r="H385" s="49"/>
    </row>
    <row r="386" spans="1:9" s="3" customFormat="1">
      <c r="A386" s="1000"/>
      <c r="B386" s="801"/>
      <c r="C386" s="802"/>
      <c r="D386" s="799"/>
      <c r="E386" s="799"/>
      <c r="F386" s="800"/>
      <c r="G386" s="69"/>
      <c r="H386" s="37"/>
    </row>
    <row r="387" spans="1:9" s="3" customFormat="1" ht="30.75" customHeight="1">
      <c r="A387" s="1000" t="s">
        <v>668</v>
      </c>
      <c r="B387" s="801" t="s">
        <v>324</v>
      </c>
      <c r="C387" s="802" t="s">
        <v>139</v>
      </c>
      <c r="D387" s="799">
        <v>52</v>
      </c>
      <c r="E387" s="668">
        <v>0</v>
      </c>
      <c r="F387" s="800">
        <f>D387*E387</f>
        <v>0</v>
      </c>
      <c r="G387" s="73"/>
      <c r="H387" s="47"/>
      <c r="I387" s="48"/>
    </row>
    <row r="388" spans="1:9" s="3" customFormat="1" ht="13.8">
      <c r="A388" s="1000"/>
      <c r="B388" s="801"/>
      <c r="C388" s="802"/>
      <c r="D388" s="799"/>
      <c r="E388" s="799"/>
      <c r="F388" s="800"/>
      <c r="G388" s="73"/>
      <c r="H388" s="47"/>
      <c r="I388" s="48"/>
    </row>
    <row r="389" spans="1:9" s="3" customFormat="1" ht="39.6">
      <c r="A389" s="1000" t="s">
        <v>2012</v>
      </c>
      <c r="B389" s="801" t="s">
        <v>2010</v>
      </c>
      <c r="C389" s="802" t="s">
        <v>139</v>
      </c>
      <c r="D389" s="799">
        <v>158</v>
      </c>
      <c r="E389" s="668">
        <v>0</v>
      </c>
      <c r="F389" s="800">
        <f>D389*E389</f>
        <v>0</v>
      </c>
      <c r="G389" s="73"/>
      <c r="H389" s="47"/>
      <c r="I389" s="48"/>
    </row>
    <row r="390" spans="1:9" s="3" customFormat="1">
      <c r="A390" s="1000"/>
      <c r="B390" s="801"/>
      <c r="C390" s="799"/>
      <c r="D390" s="1019"/>
      <c r="E390" s="799"/>
      <c r="F390" s="1020"/>
      <c r="G390" s="69"/>
      <c r="H390" s="37"/>
    </row>
    <row r="391" spans="1:9" s="3" customFormat="1" ht="26.4">
      <c r="A391" s="847" t="s">
        <v>2013</v>
      </c>
      <c r="B391" s="801" t="s">
        <v>642</v>
      </c>
      <c r="C391" s="802" t="s">
        <v>139</v>
      </c>
      <c r="D391" s="799">
        <v>20</v>
      </c>
      <c r="E391" s="668">
        <v>0</v>
      </c>
      <c r="F391" s="800">
        <f>D391*E391</f>
        <v>0</v>
      </c>
      <c r="G391" s="69"/>
      <c r="H391" s="37"/>
    </row>
    <row r="392" spans="1:9" s="3" customFormat="1">
      <c r="A392" s="847"/>
      <c r="B392" s="801"/>
      <c r="C392" s="799"/>
      <c r="D392" s="803"/>
      <c r="E392" s="803"/>
      <c r="F392" s="804"/>
      <c r="G392" s="69"/>
      <c r="H392" s="37"/>
    </row>
    <row r="393" spans="1:9" s="3" customFormat="1" ht="15.6">
      <c r="A393" s="770" t="s">
        <v>2014</v>
      </c>
      <c r="B393" s="801" t="s">
        <v>325</v>
      </c>
      <c r="C393" s="802" t="s">
        <v>3</v>
      </c>
      <c r="D393" s="799">
        <v>1504</v>
      </c>
      <c r="E393" s="668">
        <v>0</v>
      </c>
      <c r="F393" s="800">
        <f>D393*E393</f>
        <v>0</v>
      </c>
      <c r="G393" s="69"/>
      <c r="H393" s="37"/>
    </row>
    <row r="394" spans="1:9" s="3" customFormat="1">
      <c r="A394" s="847"/>
      <c r="B394" s="801"/>
      <c r="C394" s="802"/>
      <c r="D394" s="799"/>
      <c r="E394" s="799"/>
      <c r="F394" s="800"/>
      <c r="G394" s="69"/>
      <c r="H394" s="37"/>
    </row>
    <row r="395" spans="1:9" s="3" customFormat="1" ht="28.2" customHeight="1">
      <c r="A395" s="847" t="s">
        <v>2015</v>
      </c>
      <c r="B395" s="801" t="s">
        <v>277</v>
      </c>
      <c r="C395" s="802" t="s">
        <v>3</v>
      </c>
      <c r="D395" s="799">
        <v>1562</v>
      </c>
      <c r="E395" s="668">
        <v>0</v>
      </c>
      <c r="F395" s="800">
        <f>D395*E395</f>
        <v>0</v>
      </c>
      <c r="G395" s="69"/>
      <c r="H395" s="37"/>
    </row>
    <row r="396" spans="1:9" s="3" customFormat="1">
      <c r="A396" s="847"/>
      <c r="B396" s="801"/>
      <c r="C396" s="802"/>
      <c r="D396" s="799"/>
      <c r="E396" s="799"/>
      <c r="F396" s="800"/>
      <c r="G396" s="69"/>
      <c r="H396" s="37"/>
    </row>
    <row r="397" spans="1:9" s="3" customFormat="1" ht="66">
      <c r="A397" s="847" t="s">
        <v>2016</v>
      </c>
      <c r="B397" s="801" t="s">
        <v>2011</v>
      </c>
      <c r="C397" s="802" t="s">
        <v>139</v>
      </c>
      <c r="D397" s="799">
        <v>966</v>
      </c>
      <c r="E397" s="668">
        <v>0</v>
      </c>
      <c r="F397" s="800">
        <f>D397*E397</f>
        <v>0</v>
      </c>
      <c r="G397" s="69"/>
      <c r="H397" s="37"/>
    </row>
    <row r="398" spans="1:9" s="3" customFormat="1">
      <c r="A398" s="847"/>
      <c r="B398" s="801"/>
      <c r="C398" s="802"/>
      <c r="D398" s="799"/>
      <c r="E398" s="799"/>
      <c r="F398" s="800"/>
      <c r="G398" s="69"/>
      <c r="H398" s="37"/>
    </row>
    <row r="399" spans="1:9" s="3" customFormat="1" ht="46.2" customHeight="1">
      <c r="A399" s="847" t="s">
        <v>2017</v>
      </c>
      <c r="B399" s="801" t="s">
        <v>3281</v>
      </c>
      <c r="C399" s="802" t="s">
        <v>139</v>
      </c>
      <c r="D399" s="799">
        <v>152</v>
      </c>
      <c r="E399" s="668">
        <v>0</v>
      </c>
      <c r="F399" s="800">
        <f>D399*E399</f>
        <v>0</v>
      </c>
      <c r="G399" s="69"/>
      <c r="H399" s="37"/>
    </row>
    <row r="400" spans="1:9" s="3" customFormat="1">
      <c r="A400" s="847"/>
      <c r="B400" s="801"/>
      <c r="C400" s="799"/>
      <c r="D400" s="803"/>
      <c r="E400" s="803"/>
      <c r="F400" s="804"/>
      <c r="G400" s="69"/>
      <c r="H400" s="37"/>
    </row>
    <row r="401" spans="1:8" s="3" customFormat="1" ht="39.6">
      <c r="A401" s="847" t="s">
        <v>3248</v>
      </c>
      <c r="B401" s="801" t="s">
        <v>2008</v>
      </c>
      <c r="C401" s="802" t="s">
        <v>139</v>
      </c>
      <c r="D401" s="799">
        <v>1223</v>
      </c>
      <c r="E401" s="668">
        <v>0</v>
      </c>
      <c r="F401" s="800">
        <f>D401*E401</f>
        <v>0</v>
      </c>
      <c r="G401" s="69"/>
      <c r="H401" s="37"/>
    </row>
    <row r="402" spans="1:8" s="3" customFormat="1">
      <c r="A402" s="847"/>
      <c r="B402" s="801"/>
      <c r="C402" s="799"/>
      <c r="D402" s="803"/>
      <c r="E402" s="803"/>
      <c r="F402" s="804"/>
      <c r="G402" s="69"/>
      <c r="H402" s="37"/>
    </row>
    <row r="403" spans="1:8" s="3" customFormat="1" ht="39.6">
      <c r="A403" s="847" t="s">
        <v>3282</v>
      </c>
      <c r="B403" s="801" t="s">
        <v>278</v>
      </c>
      <c r="C403" s="802" t="s">
        <v>31</v>
      </c>
      <c r="D403" s="799">
        <v>1</v>
      </c>
      <c r="E403" s="668">
        <v>0</v>
      </c>
      <c r="F403" s="800">
        <f>D403*E403</f>
        <v>0</v>
      </c>
      <c r="G403" s="69"/>
      <c r="H403" s="37"/>
    </row>
    <row r="404" spans="1:8" s="3" customFormat="1">
      <c r="A404" s="770"/>
      <c r="B404" s="801"/>
      <c r="C404" s="799"/>
      <c r="D404" s="799"/>
      <c r="E404" s="799"/>
      <c r="F404" s="866"/>
      <c r="G404" s="69"/>
      <c r="H404" s="37"/>
    </row>
    <row r="405" spans="1:8" s="3" customFormat="1">
      <c r="A405" s="817"/>
      <c r="B405" s="818"/>
      <c r="C405" s="819"/>
      <c r="D405" s="855"/>
      <c r="E405" s="873"/>
      <c r="F405" s="779"/>
      <c r="G405" s="69"/>
      <c r="H405" s="37"/>
    </row>
    <row r="406" spans="1:8" s="3" customFormat="1">
      <c r="A406" s="985"/>
      <c r="B406" s="986" t="s">
        <v>140</v>
      </c>
      <c r="C406" s="874"/>
      <c r="D406" s="875"/>
      <c r="E406" s="876"/>
      <c r="F406" s="877">
        <f>SUM(F360:F404)</f>
        <v>0</v>
      </c>
      <c r="G406" s="69"/>
      <c r="H406" s="37"/>
    </row>
    <row r="407" spans="1:8" s="3" customFormat="1">
      <c r="A407" s="812"/>
      <c r="B407" s="813"/>
      <c r="C407" s="814"/>
      <c r="D407" s="815"/>
      <c r="E407" s="854"/>
      <c r="F407" s="816"/>
      <c r="G407" s="69"/>
      <c r="H407" s="37"/>
    </row>
    <row r="408" spans="1:8" s="3" customFormat="1">
      <c r="A408" s="817"/>
      <c r="B408" s="818"/>
      <c r="C408" s="819"/>
      <c r="D408" s="855"/>
      <c r="E408" s="856"/>
      <c r="F408" s="821"/>
      <c r="G408" s="69"/>
      <c r="H408" s="37"/>
    </row>
    <row r="409" spans="1:8" s="3" customFormat="1">
      <c r="A409" s="985" t="s">
        <v>116</v>
      </c>
      <c r="B409" s="986" t="s">
        <v>131</v>
      </c>
      <c r="C409" s="878"/>
      <c r="D409" s="878"/>
      <c r="E409" s="878"/>
      <c r="F409" s="861"/>
      <c r="G409" s="69"/>
      <c r="H409" s="37"/>
    </row>
    <row r="410" spans="1:8" s="3" customFormat="1">
      <c r="A410" s="826"/>
      <c r="B410" s="879" t="s">
        <v>13</v>
      </c>
      <c r="C410" s="788"/>
      <c r="D410" s="789"/>
      <c r="E410" s="789"/>
      <c r="F410" s="816"/>
      <c r="G410" s="69"/>
      <c r="H410" s="37"/>
    </row>
    <row r="411" spans="1:8" s="3" customFormat="1" ht="79.2">
      <c r="A411" s="836" t="s">
        <v>9</v>
      </c>
      <c r="B411" s="868" t="s">
        <v>169</v>
      </c>
      <c r="C411" s="835"/>
      <c r="D411" s="803"/>
      <c r="E411" s="803"/>
      <c r="F411" s="866"/>
      <c r="G411" s="69"/>
      <c r="H411" s="37"/>
    </row>
    <row r="412" spans="1:8" s="3" customFormat="1" ht="52.8">
      <c r="A412" s="836" t="s">
        <v>10</v>
      </c>
      <c r="B412" s="868" t="s">
        <v>141</v>
      </c>
      <c r="C412" s="835"/>
      <c r="D412" s="803"/>
      <c r="E412" s="803"/>
      <c r="F412" s="866"/>
      <c r="G412" s="69"/>
      <c r="H412" s="37"/>
    </row>
    <row r="413" spans="1:8" s="3" customFormat="1" ht="92.4">
      <c r="A413" s="836" t="s">
        <v>51</v>
      </c>
      <c r="B413" s="868" t="s">
        <v>170</v>
      </c>
      <c r="C413" s="835"/>
      <c r="D413" s="803"/>
      <c r="E413" s="803"/>
      <c r="F413" s="866"/>
      <c r="G413" s="69"/>
      <c r="H413" s="37"/>
    </row>
    <row r="414" spans="1:8" s="3" customFormat="1" ht="26.4">
      <c r="A414" s="836" t="s">
        <v>11</v>
      </c>
      <c r="B414" s="868" t="s">
        <v>142</v>
      </c>
      <c r="C414" s="835"/>
      <c r="D414" s="803"/>
      <c r="E414" s="803"/>
      <c r="F414" s="866"/>
      <c r="G414" s="69"/>
      <c r="H414" s="37"/>
    </row>
    <row r="415" spans="1:8" s="3" customFormat="1" ht="39.6">
      <c r="A415" s="836" t="s">
        <v>12</v>
      </c>
      <c r="B415" s="868" t="s">
        <v>171</v>
      </c>
      <c r="C415" s="835"/>
      <c r="D415" s="803"/>
      <c r="E415" s="803"/>
      <c r="F415" s="866"/>
      <c r="G415" s="69"/>
      <c r="H415" s="37"/>
    </row>
    <row r="416" spans="1:8" s="3" customFormat="1" ht="39.6">
      <c r="A416" s="836" t="s">
        <v>56</v>
      </c>
      <c r="B416" s="868" t="s">
        <v>172</v>
      </c>
      <c r="C416" s="835"/>
      <c r="D416" s="803"/>
      <c r="E416" s="803"/>
      <c r="F416" s="866"/>
      <c r="G416" s="69"/>
      <c r="H416" s="37"/>
    </row>
    <row r="417" spans="1:8" s="3" customFormat="1" ht="26.4">
      <c r="A417" s="836" t="s">
        <v>57</v>
      </c>
      <c r="B417" s="868" t="s">
        <v>173</v>
      </c>
      <c r="C417" s="835"/>
      <c r="D417" s="803"/>
      <c r="E417" s="803"/>
      <c r="F417" s="866"/>
      <c r="G417" s="69"/>
      <c r="H417" s="37"/>
    </row>
    <row r="418" spans="1:8" s="3" customFormat="1" ht="39.6">
      <c r="A418" s="836" t="s">
        <v>63</v>
      </c>
      <c r="B418" s="868" t="s">
        <v>174</v>
      </c>
      <c r="C418" s="835"/>
      <c r="D418" s="803"/>
      <c r="E418" s="803"/>
      <c r="F418" s="866"/>
      <c r="G418" s="69"/>
      <c r="H418" s="37"/>
    </row>
    <row r="419" spans="1:8" s="3" customFormat="1" ht="79.2">
      <c r="A419" s="836" t="s">
        <v>65</v>
      </c>
      <c r="B419" s="868" t="s">
        <v>143</v>
      </c>
      <c r="C419" s="835"/>
      <c r="D419" s="803"/>
      <c r="E419" s="803"/>
      <c r="F419" s="866"/>
      <c r="G419" s="69"/>
      <c r="H419" s="37"/>
    </row>
    <row r="420" spans="1:8" s="3" customFormat="1" ht="26.4">
      <c r="A420" s="867"/>
      <c r="B420" s="868" t="s">
        <v>270</v>
      </c>
      <c r="C420" s="880"/>
      <c r="D420" s="880"/>
      <c r="E420" s="799"/>
      <c r="F420" s="866"/>
      <c r="G420" s="69"/>
      <c r="H420" s="37"/>
    </row>
    <row r="421" spans="1:8" s="3" customFormat="1">
      <c r="A421" s="763"/>
      <c r="B421" s="881"/>
      <c r="C421" s="835"/>
      <c r="D421" s="803"/>
      <c r="E421" s="803"/>
      <c r="F421" s="866"/>
      <c r="G421" s="69"/>
      <c r="H421" s="37"/>
    </row>
    <row r="422" spans="1:8" s="3" customFormat="1">
      <c r="A422" s="770"/>
      <c r="B422" s="882"/>
      <c r="C422" s="883"/>
      <c r="D422" s="799"/>
      <c r="E422" s="799"/>
      <c r="F422" s="800"/>
      <c r="G422" s="69"/>
      <c r="H422" s="37"/>
    </row>
    <row r="423" spans="1:8" s="3" customFormat="1">
      <c r="A423" s="763"/>
      <c r="B423" s="882" t="s">
        <v>1264</v>
      </c>
      <c r="C423" s="883"/>
      <c r="D423" s="799"/>
      <c r="E423" s="799"/>
      <c r="F423" s="800"/>
      <c r="G423" s="69"/>
      <c r="H423" s="37"/>
    </row>
    <row r="424" spans="1:8" s="3" customFormat="1">
      <c r="A424" s="763"/>
      <c r="B424" s="882"/>
      <c r="C424" s="883"/>
      <c r="D424" s="799"/>
      <c r="E424" s="799"/>
      <c r="F424" s="800"/>
      <c r="G424" s="69"/>
      <c r="H424" s="37"/>
    </row>
    <row r="425" spans="1:8" s="3" customFormat="1" ht="41.4" customHeight="1">
      <c r="A425" s="842" t="s">
        <v>117</v>
      </c>
      <c r="B425" s="884" t="s">
        <v>1840</v>
      </c>
      <c r="C425" s="883" t="s">
        <v>139</v>
      </c>
      <c r="D425" s="799">
        <v>144.30000000000001</v>
      </c>
      <c r="E425" s="668">
        <v>0</v>
      </c>
      <c r="F425" s="800">
        <f>D425*E425</f>
        <v>0</v>
      </c>
      <c r="G425" s="69"/>
      <c r="H425" s="37"/>
    </row>
    <row r="426" spans="1:8" s="3" customFormat="1">
      <c r="A426" s="842"/>
      <c r="B426" s="884"/>
      <c r="C426" s="883"/>
      <c r="D426" s="799"/>
      <c r="E426" s="799"/>
      <c r="F426" s="800"/>
      <c r="G426" s="69"/>
      <c r="H426" s="37"/>
    </row>
    <row r="427" spans="1:8" s="3" customFormat="1" ht="31.5" customHeight="1">
      <c r="A427" s="842" t="s">
        <v>144</v>
      </c>
      <c r="B427" s="884" t="s">
        <v>1830</v>
      </c>
      <c r="C427" s="883" t="s">
        <v>139</v>
      </c>
      <c r="D427" s="799">
        <v>767</v>
      </c>
      <c r="E427" s="668">
        <v>0</v>
      </c>
      <c r="F427" s="800">
        <f>D427*E427</f>
        <v>0</v>
      </c>
      <c r="G427" s="69"/>
      <c r="H427" s="37"/>
    </row>
    <row r="428" spans="1:8" s="3" customFormat="1">
      <c r="A428" s="842"/>
      <c r="B428" s="884"/>
      <c r="C428" s="883"/>
      <c r="D428" s="799"/>
      <c r="E428" s="799"/>
      <c r="F428" s="800"/>
      <c r="G428" s="69"/>
      <c r="H428" s="37"/>
    </row>
    <row r="429" spans="1:8" s="3" customFormat="1" ht="26.4">
      <c r="A429" s="842" t="s">
        <v>286</v>
      </c>
      <c r="B429" s="884" t="s">
        <v>1836</v>
      </c>
      <c r="C429" s="883" t="s">
        <v>139</v>
      </c>
      <c r="D429" s="799">
        <v>2.7</v>
      </c>
      <c r="E429" s="668">
        <v>0</v>
      </c>
      <c r="F429" s="800">
        <f>D429*E429</f>
        <v>0</v>
      </c>
      <c r="G429" s="69"/>
      <c r="H429" s="37"/>
    </row>
    <row r="430" spans="1:8" s="3" customFormat="1">
      <c r="A430" s="842"/>
      <c r="B430" s="882"/>
      <c r="C430" s="883"/>
      <c r="D430" s="799"/>
      <c r="E430" s="799"/>
      <c r="F430" s="800"/>
      <c r="G430" s="69"/>
      <c r="H430" s="37"/>
    </row>
    <row r="431" spans="1:8" s="3" customFormat="1" ht="28.8">
      <c r="A431" s="842" t="s">
        <v>145</v>
      </c>
      <c r="B431" s="885" t="s">
        <v>1839</v>
      </c>
      <c r="C431" s="883" t="s">
        <v>139</v>
      </c>
      <c r="D431" s="799">
        <v>1.2</v>
      </c>
      <c r="E431" s="668">
        <v>0</v>
      </c>
      <c r="F431" s="800">
        <f>D431*E431</f>
        <v>0</v>
      </c>
      <c r="G431" s="69"/>
      <c r="H431" s="37"/>
    </row>
    <row r="432" spans="1:8" s="3" customFormat="1">
      <c r="A432" s="842"/>
      <c r="B432" s="885"/>
      <c r="C432" s="883"/>
      <c r="D432" s="799"/>
      <c r="E432" s="799"/>
      <c r="F432" s="800"/>
      <c r="G432" s="69"/>
      <c r="H432" s="37"/>
    </row>
    <row r="433" spans="1:8" s="3" customFormat="1" ht="55.2">
      <c r="A433" s="842" t="s">
        <v>146</v>
      </c>
      <c r="B433" s="885" t="s">
        <v>1845</v>
      </c>
      <c r="C433" s="883" t="s">
        <v>139</v>
      </c>
      <c r="D433" s="799">
        <v>39.200000000000003</v>
      </c>
      <c r="E433" s="668">
        <v>0</v>
      </c>
      <c r="F433" s="800">
        <f>D433*E433</f>
        <v>0</v>
      </c>
      <c r="G433" s="69"/>
      <c r="H433" s="37"/>
    </row>
    <row r="434" spans="1:8" s="3" customFormat="1">
      <c r="A434" s="770"/>
      <c r="B434" s="885"/>
      <c r="C434" s="883"/>
      <c r="D434" s="799"/>
      <c r="E434" s="799"/>
      <c r="F434" s="800"/>
      <c r="G434" s="69"/>
      <c r="H434" s="37"/>
    </row>
    <row r="435" spans="1:8" s="3" customFormat="1" ht="55.2">
      <c r="A435" s="770" t="s">
        <v>147</v>
      </c>
      <c r="B435" s="885" t="s">
        <v>1846</v>
      </c>
      <c r="C435" s="883" t="s">
        <v>139</v>
      </c>
      <c r="D435" s="799">
        <v>179.2</v>
      </c>
      <c r="E435" s="668">
        <v>0</v>
      </c>
      <c r="F435" s="800">
        <f>D435*E435</f>
        <v>0</v>
      </c>
      <c r="G435" s="69"/>
      <c r="H435" s="37"/>
    </row>
    <row r="436" spans="1:8" s="3" customFormat="1">
      <c r="A436" s="847"/>
      <c r="B436" s="885"/>
      <c r="C436" s="883"/>
      <c r="D436" s="799"/>
      <c r="E436" s="799"/>
      <c r="F436" s="800"/>
      <c r="G436" s="69"/>
      <c r="H436" s="37"/>
    </row>
    <row r="437" spans="1:8" s="3" customFormat="1" ht="55.2">
      <c r="A437" s="847" t="s">
        <v>161</v>
      </c>
      <c r="B437" s="885" t="s">
        <v>1847</v>
      </c>
      <c r="C437" s="883" t="s">
        <v>139</v>
      </c>
      <c r="D437" s="799">
        <v>667.3</v>
      </c>
      <c r="E437" s="668">
        <v>0</v>
      </c>
      <c r="F437" s="800">
        <f>D437*E437</f>
        <v>0</v>
      </c>
      <c r="G437" s="69"/>
      <c r="H437" s="37"/>
    </row>
    <row r="438" spans="1:8" s="3" customFormat="1">
      <c r="A438" s="847"/>
      <c r="B438" s="885"/>
      <c r="C438" s="883"/>
      <c r="D438" s="799"/>
      <c r="E438" s="799"/>
      <c r="F438" s="800"/>
      <c r="G438" s="69"/>
      <c r="H438" s="37"/>
    </row>
    <row r="439" spans="1:8" s="3" customFormat="1" ht="44.4" customHeight="1">
      <c r="A439" s="847" t="s">
        <v>287</v>
      </c>
      <c r="B439" s="885" t="s">
        <v>1848</v>
      </c>
      <c r="C439" s="849" t="s">
        <v>163</v>
      </c>
      <c r="D439" s="844">
        <v>3.9</v>
      </c>
      <c r="E439" s="669">
        <v>0</v>
      </c>
      <c r="F439" s="845">
        <f>D439*E439</f>
        <v>0</v>
      </c>
      <c r="G439" s="69"/>
      <c r="H439" s="37"/>
    </row>
    <row r="440" spans="1:8" s="3" customFormat="1">
      <c r="A440" s="847"/>
      <c r="B440" s="848"/>
      <c r="C440" s="849"/>
      <c r="D440" s="844"/>
      <c r="E440" s="844"/>
      <c r="F440" s="845"/>
      <c r="G440" s="69"/>
      <c r="H440" s="37"/>
    </row>
    <row r="441" spans="1:8" s="3" customFormat="1" ht="42">
      <c r="A441" s="847" t="s">
        <v>162</v>
      </c>
      <c r="B441" s="885" t="s">
        <v>1849</v>
      </c>
      <c r="C441" s="849" t="s">
        <v>163</v>
      </c>
      <c r="D441" s="844">
        <v>50.8</v>
      </c>
      <c r="E441" s="669">
        <v>0</v>
      </c>
      <c r="F441" s="845">
        <f>D441*E441</f>
        <v>0</v>
      </c>
      <c r="G441" s="69"/>
      <c r="H441" s="37"/>
    </row>
    <row r="442" spans="1:8" s="3" customFormat="1">
      <c r="A442" s="1000"/>
      <c r="B442" s="885"/>
      <c r="C442" s="849"/>
      <c r="D442" s="844"/>
      <c r="E442" s="844"/>
      <c r="F442" s="845"/>
      <c r="G442" s="69"/>
      <c r="H442" s="37"/>
    </row>
    <row r="443" spans="1:8" s="3" customFormat="1" ht="42">
      <c r="A443" s="770" t="s">
        <v>387</v>
      </c>
      <c r="B443" s="885" t="s">
        <v>1850</v>
      </c>
      <c r="C443" s="849" t="s">
        <v>163</v>
      </c>
      <c r="D443" s="844">
        <v>110.3</v>
      </c>
      <c r="E443" s="669">
        <v>0</v>
      </c>
      <c r="F443" s="845">
        <f>D443*E443</f>
        <v>0</v>
      </c>
      <c r="G443" s="69"/>
      <c r="H443" s="37"/>
    </row>
    <row r="444" spans="1:8" s="3" customFormat="1">
      <c r="A444" s="847"/>
      <c r="B444" s="885"/>
      <c r="C444" s="849"/>
      <c r="D444" s="844"/>
      <c r="E444" s="844"/>
      <c r="F444" s="845"/>
      <c r="G444" s="69"/>
      <c r="H444" s="37"/>
    </row>
    <row r="445" spans="1:8" s="3" customFormat="1" ht="42">
      <c r="A445" s="847" t="s">
        <v>388</v>
      </c>
      <c r="B445" s="885" t="s">
        <v>1854</v>
      </c>
      <c r="C445" s="849" t="s">
        <v>163</v>
      </c>
      <c r="D445" s="844">
        <v>8.8000000000000007</v>
      </c>
      <c r="E445" s="669">
        <v>0</v>
      </c>
      <c r="F445" s="845">
        <f>D445*E445</f>
        <v>0</v>
      </c>
      <c r="G445" s="69"/>
      <c r="H445" s="37"/>
    </row>
    <row r="446" spans="1:8" s="3" customFormat="1">
      <c r="A446" s="847"/>
      <c r="B446" s="885"/>
      <c r="C446" s="849"/>
      <c r="D446" s="844"/>
      <c r="E446" s="844"/>
      <c r="F446" s="845"/>
      <c r="G446" s="69"/>
      <c r="H446" s="37"/>
    </row>
    <row r="447" spans="1:8" s="3" customFormat="1" ht="26.4">
      <c r="A447" s="847" t="s">
        <v>389</v>
      </c>
      <c r="B447" s="884" t="s">
        <v>1857</v>
      </c>
      <c r="C447" s="883" t="s">
        <v>139</v>
      </c>
      <c r="D447" s="799">
        <v>443.2</v>
      </c>
      <c r="E447" s="668">
        <v>0</v>
      </c>
      <c r="F447" s="800">
        <f>D447*E447</f>
        <v>0</v>
      </c>
      <c r="G447" s="69"/>
      <c r="H447" s="37"/>
    </row>
    <row r="448" spans="1:8" s="3" customFormat="1">
      <c r="A448" s="847"/>
      <c r="B448" s="884"/>
      <c r="C448" s="883"/>
      <c r="D448" s="799"/>
      <c r="E448" s="799"/>
      <c r="F448" s="800"/>
      <c r="G448" s="69"/>
      <c r="H448" s="37"/>
    </row>
    <row r="449" spans="1:8" s="6" customFormat="1" ht="26.4">
      <c r="A449" s="847" t="s">
        <v>551</v>
      </c>
      <c r="B449" s="848" t="s">
        <v>1170</v>
      </c>
      <c r="C449" s="849" t="s">
        <v>163</v>
      </c>
      <c r="D449" s="844">
        <v>6.3</v>
      </c>
      <c r="E449" s="669">
        <v>0</v>
      </c>
      <c r="F449" s="845">
        <f>D449*E449</f>
        <v>0</v>
      </c>
      <c r="G449" s="35"/>
    </row>
    <row r="450" spans="1:8" s="3" customFormat="1">
      <c r="A450" s="847"/>
      <c r="B450" s="885"/>
      <c r="C450" s="849"/>
      <c r="D450" s="844"/>
      <c r="E450" s="844"/>
      <c r="F450" s="845"/>
      <c r="G450" s="69"/>
      <c r="H450" s="37"/>
    </row>
    <row r="451" spans="1:8" s="3" customFormat="1" ht="26.4">
      <c r="A451" s="847" t="s">
        <v>390</v>
      </c>
      <c r="B451" s="884" t="s">
        <v>1856</v>
      </c>
      <c r="C451" s="883" t="s">
        <v>139</v>
      </c>
      <c r="D451" s="844">
        <v>2.8</v>
      </c>
      <c r="E451" s="668">
        <v>0</v>
      </c>
      <c r="F451" s="800">
        <f>D451*E451</f>
        <v>0</v>
      </c>
      <c r="G451" s="74"/>
      <c r="H451" s="37"/>
    </row>
    <row r="452" spans="1:8" s="3" customFormat="1">
      <c r="A452" s="847"/>
      <c r="B452" s="885"/>
      <c r="C452" s="849"/>
      <c r="D452" s="844"/>
      <c r="E452" s="844"/>
      <c r="F452" s="845"/>
      <c r="G452" s="69"/>
      <c r="H452" s="37"/>
    </row>
    <row r="453" spans="1:8" s="6" customFormat="1" ht="42">
      <c r="A453" s="847" t="s">
        <v>391</v>
      </c>
      <c r="B453" s="885" t="s">
        <v>1859</v>
      </c>
      <c r="C453" s="883"/>
      <c r="D453" s="799"/>
      <c r="E453" s="799"/>
      <c r="F453" s="800"/>
      <c r="G453" s="53"/>
    </row>
    <row r="454" spans="1:8" s="3" customFormat="1" ht="15.6">
      <c r="A454" s="1021" t="s">
        <v>0</v>
      </c>
      <c r="B454" s="840" t="s">
        <v>493</v>
      </c>
      <c r="C454" s="883" t="s">
        <v>139</v>
      </c>
      <c r="D454" s="799">
        <v>5.8</v>
      </c>
      <c r="E454" s="668">
        <v>0</v>
      </c>
      <c r="F454" s="800">
        <f>D454*E454</f>
        <v>0</v>
      </c>
      <c r="G454" s="69"/>
      <c r="H454" s="37"/>
    </row>
    <row r="455" spans="1:8" s="3" customFormat="1" ht="15.6">
      <c r="A455" s="1021" t="s">
        <v>1</v>
      </c>
      <c r="B455" s="801" t="s">
        <v>244</v>
      </c>
      <c r="C455" s="883" t="s">
        <v>245</v>
      </c>
      <c r="D455" s="799">
        <v>20.3</v>
      </c>
      <c r="E455" s="668">
        <v>0</v>
      </c>
      <c r="F455" s="800">
        <f>D455*E455</f>
        <v>0</v>
      </c>
      <c r="G455" s="69"/>
      <c r="H455" s="37"/>
    </row>
    <row r="456" spans="1:8" s="3" customFormat="1">
      <c r="A456" s="1021"/>
      <c r="B456" s="801"/>
      <c r="C456" s="883"/>
      <c r="D456" s="799"/>
      <c r="E456" s="799"/>
      <c r="F456" s="800"/>
      <c r="G456" s="69"/>
      <c r="H456" s="37"/>
    </row>
    <row r="457" spans="1:8" s="6" customFormat="1" ht="26.4">
      <c r="A457" s="770" t="s">
        <v>392</v>
      </c>
      <c r="B457" s="885" t="s">
        <v>1938</v>
      </c>
      <c r="C457" s="849" t="s">
        <v>163</v>
      </c>
      <c r="D457" s="844">
        <v>16.8</v>
      </c>
      <c r="E457" s="669">
        <v>0</v>
      </c>
      <c r="F457" s="845">
        <f>D457*E457</f>
        <v>0</v>
      </c>
      <c r="G457" s="35"/>
    </row>
    <row r="458" spans="1:8" s="3" customFormat="1">
      <c r="A458" s="770"/>
      <c r="B458" s="801"/>
      <c r="C458" s="883"/>
      <c r="D458" s="799"/>
      <c r="E458" s="799"/>
      <c r="F458" s="800"/>
      <c r="G458" s="69"/>
      <c r="H458" s="37"/>
    </row>
    <row r="459" spans="1:8" s="3" customFormat="1" ht="30" customHeight="1">
      <c r="A459" s="847" t="s">
        <v>393</v>
      </c>
      <c r="B459" s="882" t="s">
        <v>1858</v>
      </c>
      <c r="C459" s="883" t="s">
        <v>139</v>
      </c>
      <c r="D459" s="799">
        <v>5</v>
      </c>
      <c r="E459" s="668">
        <v>0</v>
      </c>
      <c r="F459" s="800">
        <f>D459*E459</f>
        <v>0</v>
      </c>
      <c r="G459" s="69"/>
      <c r="H459" s="37"/>
    </row>
    <row r="460" spans="1:8" s="3" customFormat="1" ht="13.5" customHeight="1">
      <c r="A460" s="770"/>
      <c r="B460" s="848"/>
      <c r="C460" s="849"/>
      <c r="D460" s="844"/>
      <c r="E460" s="844"/>
      <c r="F460" s="845"/>
      <c r="G460" s="69"/>
      <c r="H460" s="37"/>
    </row>
    <row r="461" spans="1:8" s="6" customFormat="1" ht="78.75" customHeight="1">
      <c r="A461" s="847" t="s">
        <v>552</v>
      </c>
      <c r="B461" s="850" t="s">
        <v>3393</v>
      </c>
      <c r="C461" s="886" t="s">
        <v>94</v>
      </c>
      <c r="D461" s="844">
        <v>48</v>
      </c>
      <c r="E461" s="669">
        <v>0</v>
      </c>
      <c r="F461" s="845">
        <f>D461*E461</f>
        <v>0</v>
      </c>
      <c r="G461" s="35"/>
    </row>
    <row r="462" spans="1:8" s="6" customFormat="1">
      <c r="A462" s="847"/>
      <c r="B462" s="850"/>
      <c r="C462" s="886"/>
      <c r="D462" s="844"/>
      <c r="E462" s="844"/>
      <c r="F462" s="845"/>
      <c r="G462" s="35"/>
    </row>
    <row r="463" spans="1:8" s="6" customFormat="1" ht="132">
      <c r="A463" s="770" t="s">
        <v>553</v>
      </c>
      <c r="B463" s="850" t="s">
        <v>3394</v>
      </c>
      <c r="C463" s="886" t="s">
        <v>4</v>
      </c>
      <c r="D463" s="844">
        <v>1</v>
      </c>
      <c r="E463" s="669">
        <v>0</v>
      </c>
      <c r="F463" s="845">
        <f>D463*E463</f>
        <v>0</v>
      </c>
      <c r="G463" s="35"/>
    </row>
    <row r="464" spans="1:8" s="6" customFormat="1">
      <c r="A464" s="770"/>
      <c r="B464" s="850"/>
      <c r="C464" s="886"/>
      <c r="D464" s="844"/>
      <c r="E464" s="844"/>
      <c r="F464" s="845"/>
      <c r="G464" s="35"/>
    </row>
    <row r="465" spans="1:8" s="6" customFormat="1" ht="39.6">
      <c r="A465" s="770" t="s">
        <v>554</v>
      </c>
      <c r="B465" s="841" t="s">
        <v>1829</v>
      </c>
      <c r="C465" s="886" t="s">
        <v>4</v>
      </c>
      <c r="D465" s="844">
        <v>16</v>
      </c>
      <c r="E465" s="669">
        <v>0</v>
      </c>
      <c r="F465" s="845">
        <f>D465*E465</f>
        <v>0</v>
      </c>
      <c r="G465" s="35"/>
    </row>
    <row r="466" spans="1:8" s="6" customFormat="1">
      <c r="A466" s="770"/>
      <c r="B466" s="841"/>
      <c r="C466" s="886"/>
      <c r="D466" s="844"/>
      <c r="E466" s="844"/>
      <c r="F466" s="845"/>
      <c r="G466" s="35"/>
    </row>
    <row r="467" spans="1:8" s="6" customFormat="1" ht="52.8">
      <c r="A467" s="770" t="s">
        <v>555</v>
      </c>
      <c r="B467" s="841" t="s">
        <v>2449</v>
      </c>
      <c r="C467" s="843" t="s">
        <v>200</v>
      </c>
      <c r="D467" s="844">
        <v>109</v>
      </c>
      <c r="E467" s="669">
        <v>0</v>
      </c>
      <c r="F467" s="845">
        <f>D467*E467</f>
        <v>0</v>
      </c>
      <c r="G467" s="35"/>
    </row>
    <row r="468" spans="1:8" s="6" customFormat="1">
      <c r="A468" s="770"/>
      <c r="B468" s="841"/>
      <c r="C468" s="886"/>
      <c r="D468" s="844"/>
      <c r="E468" s="844"/>
      <c r="F468" s="845"/>
      <c r="G468" s="35"/>
    </row>
    <row r="469" spans="1:8" s="6" customFormat="1" ht="52.8">
      <c r="A469" s="770" t="s">
        <v>556</v>
      </c>
      <c r="B469" s="841" t="s">
        <v>1828</v>
      </c>
      <c r="C469" s="843" t="s">
        <v>4</v>
      </c>
      <c r="D469" s="844">
        <v>4</v>
      </c>
      <c r="E469" s="669">
        <v>0</v>
      </c>
      <c r="F469" s="845">
        <f>D469*E469</f>
        <v>0</v>
      </c>
      <c r="G469" s="35"/>
    </row>
    <row r="470" spans="1:8" s="6" customFormat="1">
      <c r="A470" s="770"/>
      <c r="B470" s="850"/>
      <c r="C470" s="886"/>
      <c r="D470" s="844"/>
      <c r="E470" s="844"/>
      <c r="F470" s="845"/>
      <c r="G470" s="35"/>
    </row>
    <row r="471" spans="1:8" s="3" customFormat="1" ht="26.4">
      <c r="A471" s="770" t="s">
        <v>557</v>
      </c>
      <c r="B471" s="892" t="s">
        <v>148</v>
      </c>
      <c r="C471" s="799"/>
      <c r="D471" s="803"/>
      <c r="E471" s="803"/>
      <c r="F471" s="1022"/>
      <c r="G471" s="69"/>
      <c r="H471" s="37"/>
    </row>
    <row r="472" spans="1:8" s="3" customFormat="1" ht="13.8">
      <c r="A472" s="887" t="s">
        <v>0</v>
      </c>
      <c r="B472" s="840" t="s">
        <v>279</v>
      </c>
      <c r="C472" s="799" t="s">
        <v>102</v>
      </c>
      <c r="D472" s="844">
        <v>112041.8</v>
      </c>
      <c r="E472" s="668">
        <v>0</v>
      </c>
      <c r="F472" s="800">
        <f>D472*E472</f>
        <v>0</v>
      </c>
      <c r="G472" s="69"/>
      <c r="H472" s="37"/>
    </row>
    <row r="473" spans="1:8" s="3" customFormat="1">
      <c r="A473" s="887" t="s">
        <v>1</v>
      </c>
      <c r="B473" s="801" t="s">
        <v>280</v>
      </c>
      <c r="C473" s="799" t="s">
        <v>102</v>
      </c>
      <c r="D473" s="844">
        <v>160202.20000000001</v>
      </c>
      <c r="E473" s="668">
        <v>0</v>
      </c>
      <c r="F473" s="800">
        <f>D473*E473</f>
        <v>0</v>
      </c>
      <c r="G473" s="69"/>
      <c r="H473" s="37"/>
    </row>
    <row r="474" spans="1:8" s="3" customFormat="1">
      <c r="A474" s="887" t="s">
        <v>2</v>
      </c>
      <c r="B474" s="840" t="s">
        <v>2018</v>
      </c>
      <c r="C474" s="799" t="s">
        <v>102</v>
      </c>
      <c r="D474" s="844">
        <v>47221</v>
      </c>
      <c r="E474" s="668">
        <v>0</v>
      </c>
      <c r="F474" s="800">
        <f>D474*E474</f>
        <v>0</v>
      </c>
      <c r="G474" s="69"/>
      <c r="H474" s="37"/>
    </row>
    <row r="475" spans="1:8" s="3" customFormat="1">
      <c r="A475" s="770"/>
      <c r="B475" s="882"/>
      <c r="C475" s="883"/>
      <c r="D475" s="799"/>
      <c r="E475" s="799"/>
      <c r="F475" s="800"/>
      <c r="G475" s="69"/>
      <c r="H475" s="37"/>
    </row>
    <row r="476" spans="1:8" s="3" customFormat="1">
      <c r="A476" s="763"/>
      <c r="B476" s="882" t="s">
        <v>1271</v>
      </c>
      <c r="C476" s="883"/>
      <c r="D476" s="799"/>
      <c r="E476" s="799"/>
      <c r="F476" s="800"/>
      <c r="G476" s="69"/>
      <c r="H476" s="37"/>
    </row>
    <row r="477" spans="1:8" s="3" customFormat="1">
      <c r="A477" s="763"/>
      <c r="B477" s="882"/>
      <c r="C477" s="883"/>
      <c r="D477" s="799"/>
      <c r="E477" s="799"/>
      <c r="F477" s="800"/>
      <c r="G477" s="69"/>
      <c r="H477" s="37"/>
    </row>
    <row r="478" spans="1:8" s="3" customFormat="1" ht="42">
      <c r="A478" s="847" t="s">
        <v>558</v>
      </c>
      <c r="B478" s="884" t="s">
        <v>2031</v>
      </c>
      <c r="C478" s="883" t="s">
        <v>139</v>
      </c>
      <c r="D478" s="799">
        <v>216.3</v>
      </c>
      <c r="E478" s="668">
        <v>0</v>
      </c>
      <c r="F478" s="800">
        <f>D478*E478</f>
        <v>0</v>
      </c>
      <c r="G478" s="69"/>
      <c r="H478" s="37"/>
    </row>
    <row r="479" spans="1:8" s="3" customFormat="1">
      <c r="A479" s="770"/>
      <c r="B479" s="884"/>
      <c r="C479" s="883"/>
      <c r="D479" s="799"/>
      <c r="E479" s="799"/>
      <c r="F479" s="800"/>
      <c r="G479" s="69"/>
      <c r="H479" s="37"/>
    </row>
    <row r="480" spans="1:8" s="3" customFormat="1" ht="31.5" customHeight="1">
      <c r="A480" s="847" t="s">
        <v>559</v>
      </c>
      <c r="B480" s="884" t="s">
        <v>1830</v>
      </c>
      <c r="C480" s="883" t="s">
        <v>139</v>
      </c>
      <c r="D480" s="799">
        <v>982.4</v>
      </c>
      <c r="E480" s="668">
        <v>0</v>
      </c>
      <c r="F480" s="800">
        <f>D480*E480</f>
        <v>0</v>
      </c>
      <c r="G480" s="69"/>
      <c r="H480" s="37"/>
    </row>
    <row r="481" spans="1:8" s="3" customFormat="1">
      <c r="A481" s="770"/>
      <c r="B481" s="884"/>
      <c r="C481" s="883"/>
      <c r="D481" s="799"/>
      <c r="E481" s="799"/>
      <c r="F481" s="800"/>
      <c r="G481" s="69"/>
      <c r="H481" s="37"/>
    </row>
    <row r="482" spans="1:8" s="3" customFormat="1" ht="26.4">
      <c r="A482" s="847" t="s">
        <v>1884</v>
      </c>
      <c r="B482" s="884" t="s">
        <v>1836</v>
      </c>
      <c r="C482" s="883" t="s">
        <v>139</v>
      </c>
      <c r="D482" s="799">
        <v>5.9</v>
      </c>
      <c r="E482" s="668">
        <v>0</v>
      </c>
      <c r="F482" s="800">
        <f>D482*E482</f>
        <v>0</v>
      </c>
      <c r="G482" s="69"/>
      <c r="H482" s="37"/>
    </row>
    <row r="483" spans="1:8" s="3" customFormat="1">
      <c r="A483" s="770"/>
      <c r="B483" s="884"/>
      <c r="C483" s="883"/>
      <c r="D483" s="799"/>
      <c r="E483" s="799"/>
      <c r="F483" s="800"/>
      <c r="G483" s="69"/>
      <c r="H483" s="37"/>
    </row>
    <row r="484" spans="1:8" s="3" customFormat="1" ht="28.8">
      <c r="A484" s="847" t="s">
        <v>1885</v>
      </c>
      <c r="B484" s="885" t="s">
        <v>1839</v>
      </c>
      <c r="C484" s="883" t="s">
        <v>139</v>
      </c>
      <c r="D484" s="799">
        <v>8.3000000000000007</v>
      </c>
      <c r="E484" s="668">
        <v>0</v>
      </c>
      <c r="F484" s="800">
        <f>D484*E484</f>
        <v>0</v>
      </c>
      <c r="G484" s="69"/>
      <c r="H484" s="37"/>
    </row>
    <row r="485" spans="1:8" s="3" customFormat="1">
      <c r="A485" s="770"/>
      <c r="B485" s="884"/>
      <c r="C485" s="883"/>
      <c r="D485" s="799"/>
      <c r="E485" s="799"/>
      <c r="F485" s="800"/>
      <c r="G485" s="69"/>
      <c r="H485" s="37"/>
    </row>
    <row r="486" spans="1:8" s="3" customFormat="1" ht="28.8">
      <c r="A486" s="770" t="s">
        <v>1886</v>
      </c>
      <c r="B486" s="884" t="s">
        <v>1838</v>
      </c>
      <c r="C486" s="883" t="s">
        <v>139</v>
      </c>
      <c r="D486" s="799">
        <v>12.4</v>
      </c>
      <c r="E486" s="668">
        <v>0</v>
      </c>
      <c r="F486" s="800">
        <f>D486*E486</f>
        <v>0</v>
      </c>
      <c r="G486" s="69"/>
      <c r="H486" s="37"/>
    </row>
    <row r="487" spans="1:8" s="3" customFormat="1">
      <c r="A487" s="770"/>
      <c r="B487" s="884"/>
      <c r="C487" s="883"/>
      <c r="D487" s="799"/>
      <c r="E487" s="799"/>
      <c r="F487" s="800"/>
      <c r="G487" s="69"/>
      <c r="H487" s="37"/>
    </row>
    <row r="488" spans="1:8" s="3" customFormat="1" ht="55.2">
      <c r="A488" s="770" t="s">
        <v>1887</v>
      </c>
      <c r="B488" s="885" t="s">
        <v>1845</v>
      </c>
      <c r="C488" s="883" t="s">
        <v>139</v>
      </c>
      <c r="D488" s="799">
        <v>55.3</v>
      </c>
      <c r="E488" s="668">
        <v>0</v>
      </c>
      <c r="F488" s="800">
        <f>D488*E488</f>
        <v>0</v>
      </c>
      <c r="G488" s="69"/>
      <c r="H488" s="37"/>
    </row>
    <row r="489" spans="1:8" s="3" customFormat="1">
      <c r="A489" s="763"/>
      <c r="B489" s="885"/>
      <c r="C489" s="883"/>
      <c r="D489" s="799"/>
      <c r="E489" s="799"/>
      <c r="F489" s="800"/>
      <c r="G489" s="69"/>
      <c r="H489" s="37"/>
    </row>
    <row r="490" spans="1:8" s="3" customFormat="1" ht="55.2">
      <c r="A490" s="770" t="s">
        <v>1888</v>
      </c>
      <c r="B490" s="885" t="s">
        <v>1846</v>
      </c>
      <c r="C490" s="883" t="s">
        <v>139</v>
      </c>
      <c r="D490" s="799">
        <v>432.8</v>
      </c>
      <c r="E490" s="668">
        <v>0</v>
      </c>
      <c r="F490" s="800">
        <f>D490*E490</f>
        <v>0</v>
      </c>
      <c r="G490" s="69"/>
      <c r="H490" s="37"/>
    </row>
    <row r="491" spans="1:8" s="3" customFormat="1">
      <c r="A491" s="763"/>
      <c r="B491" s="885"/>
      <c r="C491" s="883"/>
      <c r="D491" s="799"/>
      <c r="E491" s="799"/>
      <c r="F491" s="800"/>
      <c r="G491" s="69"/>
      <c r="H491" s="37"/>
    </row>
    <row r="492" spans="1:8" s="3" customFormat="1" ht="55.2">
      <c r="A492" s="770" t="s">
        <v>1889</v>
      </c>
      <c r="B492" s="885" t="s">
        <v>1847</v>
      </c>
      <c r="C492" s="883" t="s">
        <v>139</v>
      </c>
      <c r="D492" s="799">
        <v>148</v>
      </c>
      <c r="E492" s="668">
        <v>0</v>
      </c>
      <c r="F492" s="800">
        <f>D492*E492</f>
        <v>0</v>
      </c>
      <c r="G492" s="69"/>
      <c r="H492" s="37"/>
    </row>
    <row r="493" spans="1:8" s="3" customFormat="1">
      <c r="A493" s="770"/>
      <c r="B493" s="885"/>
      <c r="C493" s="883"/>
      <c r="D493" s="799"/>
      <c r="E493" s="799"/>
      <c r="F493" s="800"/>
      <c r="G493" s="69"/>
      <c r="H493" s="37"/>
    </row>
    <row r="494" spans="1:8" s="6" customFormat="1" ht="56.55" customHeight="1">
      <c r="A494" s="770" t="s">
        <v>1890</v>
      </c>
      <c r="B494" s="848" t="s">
        <v>3468</v>
      </c>
      <c r="C494" s="886" t="s">
        <v>163</v>
      </c>
      <c r="D494" s="844">
        <f>0.2*(5.96*5.6+37.3)+0.3*2.33*6-0.2*1.2*2.4</f>
        <v>17.753199999999996</v>
      </c>
      <c r="E494" s="669">
        <v>0</v>
      </c>
      <c r="F494" s="845">
        <f>D494*E494</f>
        <v>0</v>
      </c>
      <c r="G494" s="35"/>
    </row>
    <row r="495" spans="1:8" s="3" customFormat="1">
      <c r="A495" s="770"/>
      <c r="B495" s="885"/>
      <c r="C495" s="883"/>
      <c r="D495" s="799"/>
      <c r="E495" s="799"/>
      <c r="F495" s="800"/>
      <c r="G495" s="69"/>
      <c r="H495" s="37"/>
    </row>
    <row r="496" spans="1:8" s="3" customFormat="1" ht="28.8">
      <c r="A496" s="770" t="s">
        <v>1824</v>
      </c>
      <c r="B496" s="884" t="s">
        <v>1882</v>
      </c>
      <c r="C496" s="883" t="s">
        <v>139</v>
      </c>
      <c r="D496" s="799">
        <v>23.8</v>
      </c>
      <c r="E496" s="668">
        <v>0</v>
      </c>
      <c r="F496" s="800">
        <f>D496*E496</f>
        <v>0</v>
      </c>
      <c r="G496" s="69"/>
      <c r="H496" s="37"/>
    </row>
    <row r="497" spans="1:8" s="3" customFormat="1">
      <c r="A497" s="887"/>
      <c r="B497" s="884"/>
      <c r="C497" s="883"/>
      <c r="D497" s="799"/>
      <c r="E497" s="799"/>
      <c r="F497" s="800"/>
      <c r="G497" s="69"/>
      <c r="H497" s="37"/>
    </row>
    <row r="498" spans="1:8" s="3" customFormat="1" ht="28.8">
      <c r="A498" s="770" t="s">
        <v>1891</v>
      </c>
      <c r="B498" s="884" t="s">
        <v>1883</v>
      </c>
      <c r="C498" s="883" t="s">
        <v>139</v>
      </c>
      <c r="D498" s="799">
        <v>292.39999999999998</v>
      </c>
      <c r="E498" s="668">
        <v>0</v>
      </c>
      <c r="F498" s="800">
        <f>D498*E498</f>
        <v>0</v>
      </c>
      <c r="G498" s="69"/>
      <c r="H498" s="37"/>
    </row>
    <row r="499" spans="1:8" s="3" customFormat="1">
      <c r="A499" s="887"/>
      <c r="B499" s="885"/>
      <c r="C499" s="883"/>
      <c r="D499" s="799"/>
      <c r="E499" s="799"/>
      <c r="F499" s="800"/>
      <c r="G499" s="69"/>
      <c r="H499" s="37"/>
    </row>
    <row r="500" spans="1:8" s="3" customFormat="1" ht="42">
      <c r="A500" s="770" t="s">
        <v>1825</v>
      </c>
      <c r="B500" s="885" t="s">
        <v>1848</v>
      </c>
      <c r="C500" s="849" t="s">
        <v>163</v>
      </c>
      <c r="D500" s="844">
        <v>28.4</v>
      </c>
      <c r="E500" s="669">
        <v>0</v>
      </c>
      <c r="F500" s="845">
        <f>D500*E500</f>
        <v>0</v>
      </c>
      <c r="G500" s="69"/>
      <c r="H500" s="37"/>
    </row>
    <row r="501" spans="1:8" s="3" customFormat="1">
      <c r="A501" s="770"/>
      <c r="B501" s="885"/>
      <c r="C501" s="849"/>
      <c r="D501" s="844"/>
      <c r="E501" s="844"/>
      <c r="F501" s="845"/>
      <c r="G501" s="69"/>
      <c r="H501" s="37"/>
    </row>
    <row r="502" spans="1:8" s="3" customFormat="1" ht="42">
      <c r="A502" s="770" t="s">
        <v>1826</v>
      </c>
      <c r="B502" s="885" t="s">
        <v>1854</v>
      </c>
      <c r="C502" s="849" t="s">
        <v>163</v>
      </c>
      <c r="D502" s="844">
        <v>11.3</v>
      </c>
      <c r="E502" s="669">
        <v>0</v>
      </c>
      <c r="F502" s="845">
        <f>D502*E502</f>
        <v>0</v>
      </c>
      <c r="G502" s="69"/>
      <c r="H502" s="37"/>
    </row>
    <row r="503" spans="1:8" s="3" customFormat="1">
      <c r="A503" s="770"/>
      <c r="B503" s="885"/>
      <c r="C503" s="849"/>
      <c r="D503" s="844"/>
      <c r="E503" s="844"/>
      <c r="F503" s="845"/>
      <c r="G503" s="69"/>
      <c r="H503" s="37"/>
    </row>
    <row r="504" spans="1:8" s="3" customFormat="1" ht="26.4">
      <c r="A504" s="770" t="s">
        <v>1827</v>
      </c>
      <c r="B504" s="884" t="s">
        <v>1857</v>
      </c>
      <c r="C504" s="883" t="s">
        <v>139</v>
      </c>
      <c r="D504" s="799">
        <v>662.3</v>
      </c>
      <c r="E504" s="668">
        <v>0</v>
      </c>
      <c r="F504" s="800">
        <f>D504*E504</f>
        <v>0</v>
      </c>
      <c r="G504" s="69"/>
      <c r="H504" s="37"/>
    </row>
    <row r="505" spans="1:8" s="3" customFormat="1">
      <c r="A505" s="770"/>
      <c r="B505" s="884"/>
      <c r="C505" s="883"/>
      <c r="D505" s="799"/>
      <c r="E505" s="799"/>
      <c r="F505" s="800"/>
      <c r="G505" s="69"/>
      <c r="H505" s="37"/>
    </row>
    <row r="506" spans="1:8" s="3" customFormat="1" ht="52.8">
      <c r="A506" s="770" t="s">
        <v>1812</v>
      </c>
      <c r="B506" s="801" t="s">
        <v>3463</v>
      </c>
      <c r="C506" s="802" t="s">
        <v>139</v>
      </c>
      <c r="D506" s="799">
        <v>5.4</v>
      </c>
      <c r="E506" s="668">
        <v>0</v>
      </c>
      <c r="F506" s="800">
        <f>D506*E506</f>
        <v>0</v>
      </c>
      <c r="G506" s="69"/>
      <c r="H506" s="37"/>
    </row>
    <row r="507" spans="1:8" s="3" customFormat="1">
      <c r="A507" s="770"/>
      <c r="B507" s="884"/>
      <c r="C507" s="883"/>
      <c r="D507" s="799"/>
      <c r="E507" s="799"/>
      <c r="F507" s="800"/>
      <c r="G507" s="69"/>
      <c r="H507" s="37"/>
    </row>
    <row r="508" spans="1:8" s="3" customFormat="1" ht="26.4">
      <c r="A508" s="770" t="s">
        <v>1813</v>
      </c>
      <c r="B508" s="884" t="s">
        <v>1156</v>
      </c>
      <c r="C508" s="883" t="s">
        <v>139</v>
      </c>
      <c r="D508" s="799">
        <v>402</v>
      </c>
      <c r="E508" s="668">
        <v>0</v>
      </c>
      <c r="F508" s="800">
        <f>D508*E508</f>
        <v>0</v>
      </c>
      <c r="G508" s="69"/>
      <c r="H508" s="37"/>
    </row>
    <row r="509" spans="1:8" s="3" customFormat="1">
      <c r="A509" s="770"/>
      <c r="B509" s="884"/>
      <c r="C509" s="883"/>
      <c r="D509" s="799"/>
      <c r="E509" s="799"/>
      <c r="F509" s="800"/>
      <c r="G509" s="69"/>
      <c r="H509" s="37"/>
    </row>
    <row r="510" spans="1:8" s="6" customFormat="1" ht="26.4">
      <c r="A510" s="770" t="s">
        <v>1814</v>
      </c>
      <c r="B510" s="885" t="s">
        <v>2078</v>
      </c>
      <c r="C510" s="849" t="s">
        <v>163</v>
      </c>
      <c r="D510" s="844">
        <v>37.200000000000003</v>
      </c>
      <c r="E510" s="669">
        <v>0</v>
      </c>
      <c r="F510" s="845">
        <f>D510*E510</f>
        <v>0</v>
      </c>
      <c r="G510" s="35"/>
    </row>
    <row r="511" spans="1:8" s="3" customFormat="1">
      <c r="A511" s="770"/>
      <c r="B511" s="885"/>
      <c r="C511" s="849"/>
      <c r="D511" s="844"/>
      <c r="E511" s="844"/>
      <c r="F511" s="845"/>
      <c r="G511" s="69"/>
      <c r="H511" s="37"/>
    </row>
    <row r="512" spans="1:8" s="3" customFormat="1" ht="26.4">
      <c r="A512" s="770" t="s">
        <v>1892</v>
      </c>
      <c r="B512" s="884" t="s">
        <v>1856</v>
      </c>
      <c r="C512" s="883" t="s">
        <v>139</v>
      </c>
      <c r="D512" s="844">
        <v>12.2</v>
      </c>
      <c r="E512" s="668">
        <v>0</v>
      </c>
      <c r="F512" s="800">
        <f>D512*E512</f>
        <v>0</v>
      </c>
      <c r="G512" s="74"/>
      <c r="H512" s="37"/>
    </row>
    <row r="513" spans="1:8" s="3" customFormat="1">
      <c r="A513" s="770"/>
      <c r="B513" s="884"/>
      <c r="C513" s="883"/>
      <c r="D513" s="844"/>
      <c r="E513" s="799"/>
      <c r="F513" s="800"/>
      <c r="G513" s="74"/>
      <c r="H513" s="37"/>
    </row>
    <row r="514" spans="1:8" s="3" customFormat="1" ht="52.8">
      <c r="A514" s="770" t="s">
        <v>1893</v>
      </c>
      <c r="B514" s="884" t="s">
        <v>3466</v>
      </c>
      <c r="C514" s="883" t="s">
        <v>139</v>
      </c>
      <c r="D514" s="844">
        <v>1.4</v>
      </c>
      <c r="E514" s="668">
        <v>0</v>
      </c>
      <c r="F514" s="800">
        <f>D514*E514</f>
        <v>0</v>
      </c>
      <c r="G514" s="74"/>
      <c r="H514" s="37"/>
    </row>
    <row r="515" spans="1:8" s="3" customFormat="1">
      <c r="A515" s="770"/>
      <c r="B515" s="885"/>
      <c r="C515" s="849"/>
      <c r="D515" s="844"/>
      <c r="E515" s="844"/>
      <c r="F515" s="845"/>
      <c r="G515" s="69"/>
      <c r="H515" s="37"/>
    </row>
    <row r="516" spans="1:8" s="6" customFormat="1" ht="42">
      <c r="A516" s="770" t="s">
        <v>1894</v>
      </c>
      <c r="B516" s="885" t="s">
        <v>1859</v>
      </c>
      <c r="C516" s="883"/>
      <c r="D516" s="799"/>
      <c r="E516" s="799"/>
      <c r="F516" s="800"/>
      <c r="G516" s="53"/>
    </row>
    <row r="517" spans="1:8" s="3" customFormat="1" ht="15.6">
      <c r="A517" s="1021" t="s">
        <v>0</v>
      </c>
      <c r="B517" s="840" t="s">
        <v>493</v>
      </c>
      <c r="C517" s="883" t="s">
        <v>139</v>
      </c>
      <c r="D517" s="799">
        <v>12.6</v>
      </c>
      <c r="E517" s="668">
        <v>0</v>
      </c>
      <c r="F517" s="800">
        <f>D517*E517</f>
        <v>0</v>
      </c>
      <c r="G517" s="69"/>
      <c r="H517" s="37"/>
    </row>
    <row r="518" spans="1:8" s="3" customFormat="1" ht="15.6">
      <c r="A518" s="1021" t="s">
        <v>1</v>
      </c>
      <c r="B518" s="801" t="s">
        <v>244</v>
      </c>
      <c r="C518" s="883" t="s">
        <v>245</v>
      </c>
      <c r="D518" s="799">
        <v>48.3</v>
      </c>
      <c r="E518" s="668">
        <v>0</v>
      </c>
      <c r="F518" s="800">
        <f>D518*E518</f>
        <v>0</v>
      </c>
      <c r="G518" s="69"/>
      <c r="H518" s="37"/>
    </row>
    <row r="519" spans="1:8" s="3" customFormat="1" ht="15.6">
      <c r="A519" s="1021" t="s">
        <v>2</v>
      </c>
      <c r="B519" s="801" t="s">
        <v>3241</v>
      </c>
      <c r="C519" s="883" t="s">
        <v>1163</v>
      </c>
      <c r="D519" s="799">
        <v>2.2999999999999998</v>
      </c>
      <c r="E519" s="668">
        <v>0</v>
      </c>
      <c r="F519" s="800">
        <f>D519*E519</f>
        <v>0</v>
      </c>
      <c r="G519" s="69"/>
      <c r="H519" s="37"/>
    </row>
    <row r="520" spans="1:8" s="3" customFormat="1" ht="15.6">
      <c r="A520" s="1021" t="s">
        <v>229</v>
      </c>
      <c r="B520" s="801" t="s">
        <v>1162</v>
      </c>
      <c r="C520" s="883" t="s">
        <v>1163</v>
      </c>
      <c r="D520" s="799">
        <f>0.57*1.88*2+0.91*18.3+1</f>
        <v>19.796200000000002</v>
      </c>
      <c r="E520" s="668">
        <v>0</v>
      </c>
      <c r="F520" s="800">
        <f>D520*E520</f>
        <v>0</v>
      </c>
      <c r="G520" s="69"/>
      <c r="H520" s="37"/>
    </row>
    <row r="521" spans="1:8" s="3" customFormat="1">
      <c r="A521" s="1021"/>
      <c r="B521" s="801"/>
      <c r="C521" s="883"/>
      <c r="D521" s="799"/>
      <c r="E521" s="799"/>
      <c r="F521" s="800"/>
      <c r="G521" s="69"/>
      <c r="H521" s="37"/>
    </row>
    <row r="522" spans="1:8" s="3" customFormat="1" ht="26.4">
      <c r="A522" s="770" t="s">
        <v>1895</v>
      </c>
      <c r="B522" s="884" t="s">
        <v>1167</v>
      </c>
      <c r="C522" s="883" t="s">
        <v>245</v>
      </c>
      <c r="D522" s="799">
        <v>44.6</v>
      </c>
      <c r="E522" s="668">
        <v>0</v>
      </c>
      <c r="F522" s="800">
        <f>D522*E522</f>
        <v>0</v>
      </c>
      <c r="G522" s="238"/>
    </row>
    <row r="523" spans="1:8" s="3" customFormat="1">
      <c r="A523" s="770"/>
      <c r="B523" s="884"/>
      <c r="C523" s="883"/>
      <c r="D523" s="799"/>
      <c r="E523" s="799"/>
      <c r="F523" s="800"/>
      <c r="G523" s="238"/>
    </row>
    <row r="524" spans="1:8" s="6" customFormat="1" ht="26.4">
      <c r="A524" s="770" t="s">
        <v>1896</v>
      </c>
      <c r="B524" s="885" t="s">
        <v>1938</v>
      </c>
      <c r="C524" s="849" t="s">
        <v>163</v>
      </c>
      <c r="D524" s="844">
        <v>2.8</v>
      </c>
      <c r="E524" s="669">
        <v>0</v>
      </c>
      <c r="F524" s="845">
        <f>D524*E524</f>
        <v>0</v>
      </c>
      <c r="G524" s="35"/>
    </row>
    <row r="525" spans="1:8" s="3" customFormat="1">
      <c r="A525" s="770"/>
      <c r="B525" s="801"/>
      <c r="C525" s="883"/>
      <c r="D525" s="799"/>
      <c r="E525" s="799"/>
      <c r="F525" s="800"/>
      <c r="G525" s="69"/>
      <c r="H525" s="37"/>
    </row>
    <row r="526" spans="1:8" s="3" customFormat="1" ht="30" customHeight="1">
      <c r="A526" s="770" t="s">
        <v>1897</v>
      </c>
      <c r="B526" s="882" t="s">
        <v>1858</v>
      </c>
      <c r="C526" s="883" t="s">
        <v>139</v>
      </c>
      <c r="D526" s="799">
        <v>10</v>
      </c>
      <c r="E526" s="668">
        <v>0</v>
      </c>
      <c r="F526" s="800">
        <f>D526*E526</f>
        <v>0</v>
      </c>
      <c r="G526" s="69"/>
      <c r="H526" s="37"/>
    </row>
    <row r="527" spans="1:8" s="3" customFormat="1">
      <c r="A527" s="770"/>
      <c r="B527" s="884"/>
      <c r="C527" s="799"/>
      <c r="D527" s="851"/>
      <c r="E527" s="803"/>
      <c r="F527" s="1022"/>
      <c r="G527" s="69"/>
      <c r="H527" s="37"/>
    </row>
    <row r="528" spans="1:8" s="6" customFormat="1" ht="78.75" customHeight="1">
      <c r="A528" s="770" t="s">
        <v>1898</v>
      </c>
      <c r="B528" s="850" t="s">
        <v>588</v>
      </c>
      <c r="C528" s="886" t="s">
        <v>94</v>
      </c>
      <c r="D528" s="844">
        <v>85.7</v>
      </c>
      <c r="E528" s="669">
        <v>0</v>
      </c>
      <c r="F528" s="845">
        <f>D528*E528</f>
        <v>0</v>
      </c>
      <c r="G528" s="35"/>
    </row>
    <row r="529" spans="1:8" s="6" customFormat="1">
      <c r="A529" s="770"/>
      <c r="B529" s="850"/>
      <c r="C529" s="886"/>
      <c r="D529" s="844"/>
      <c r="E529" s="844"/>
      <c r="F529" s="845"/>
      <c r="G529" s="35"/>
    </row>
    <row r="530" spans="1:8" s="6" customFormat="1" ht="145.19999999999999">
      <c r="A530" s="770" t="s">
        <v>1899</v>
      </c>
      <c r="B530" s="850" t="s">
        <v>3397</v>
      </c>
      <c r="C530" s="886" t="s">
        <v>4</v>
      </c>
      <c r="D530" s="844">
        <v>1</v>
      </c>
      <c r="E530" s="669">
        <v>0</v>
      </c>
      <c r="F530" s="845">
        <f>D530*E530</f>
        <v>0</v>
      </c>
      <c r="G530" s="35"/>
    </row>
    <row r="531" spans="1:8" s="6" customFormat="1">
      <c r="A531" s="770"/>
      <c r="B531" s="850"/>
      <c r="C531" s="886"/>
      <c r="D531" s="844"/>
      <c r="E531" s="844"/>
      <c r="F531" s="845"/>
      <c r="G531" s="35"/>
    </row>
    <row r="532" spans="1:8" s="6" customFormat="1" ht="39.6">
      <c r="A532" s="770" t="s">
        <v>1900</v>
      </c>
      <c r="B532" s="841" t="s">
        <v>1869</v>
      </c>
      <c r="C532" s="886" t="s">
        <v>4</v>
      </c>
      <c r="D532" s="844">
        <v>42</v>
      </c>
      <c r="E532" s="669">
        <v>0</v>
      </c>
      <c r="F532" s="845">
        <f>D532*E532</f>
        <v>0</v>
      </c>
      <c r="G532" s="35"/>
    </row>
    <row r="533" spans="1:8" s="6" customFormat="1">
      <c r="A533" s="770"/>
      <c r="B533" s="841"/>
      <c r="C533" s="886"/>
      <c r="D533" s="844"/>
      <c r="E533" s="844"/>
      <c r="F533" s="845"/>
      <c r="G533" s="35"/>
    </row>
    <row r="534" spans="1:8" s="6" customFormat="1" ht="52.8">
      <c r="A534" s="770" t="s">
        <v>1901</v>
      </c>
      <c r="B534" s="841" t="s">
        <v>2449</v>
      </c>
      <c r="C534" s="843" t="s">
        <v>200</v>
      </c>
      <c r="D534" s="844">
        <v>218</v>
      </c>
      <c r="E534" s="669">
        <v>0</v>
      </c>
      <c r="F534" s="845">
        <f>D534*E534</f>
        <v>0</v>
      </c>
      <c r="G534" s="35"/>
    </row>
    <row r="535" spans="1:8" s="6" customFormat="1">
      <c r="A535" s="770"/>
      <c r="B535" s="841"/>
      <c r="C535" s="886"/>
      <c r="D535" s="844"/>
      <c r="E535" s="844"/>
      <c r="F535" s="845"/>
      <c r="G535" s="35"/>
    </row>
    <row r="536" spans="1:8" s="6" customFormat="1" ht="52.8">
      <c r="A536" s="770" t="s">
        <v>1902</v>
      </c>
      <c r="B536" s="841" t="s">
        <v>1828</v>
      </c>
      <c r="C536" s="843" t="s">
        <v>4</v>
      </c>
      <c r="D536" s="844">
        <v>6</v>
      </c>
      <c r="E536" s="669">
        <v>0</v>
      </c>
      <c r="F536" s="845">
        <f>D536*E536</f>
        <v>0</v>
      </c>
      <c r="G536" s="35"/>
    </row>
    <row r="537" spans="1:8" s="3" customFormat="1">
      <c r="A537" s="770"/>
      <c r="B537" s="840"/>
      <c r="C537" s="799"/>
      <c r="D537" s="844"/>
      <c r="E537" s="799"/>
      <c r="F537" s="800"/>
      <c r="G537" s="69"/>
      <c r="H537" s="37"/>
    </row>
    <row r="538" spans="1:8" s="6" customFormat="1" ht="26.4">
      <c r="A538" s="770" t="s">
        <v>1903</v>
      </c>
      <c r="B538" s="850" t="s">
        <v>1810</v>
      </c>
      <c r="C538" s="886" t="s">
        <v>4</v>
      </c>
      <c r="D538" s="844">
        <v>18</v>
      </c>
      <c r="E538" s="669">
        <v>0</v>
      </c>
      <c r="F538" s="845">
        <f>D538*E538</f>
        <v>0</v>
      </c>
      <c r="G538" s="35"/>
    </row>
    <row r="539" spans="1:8" s="3" customFormat="1">
      <c r="A539" s="770"/>
      <c r="B539" s="840"/>
      <c r="C539" s="799"/>
      <c r="D539" s="844"/>
      <c r="E539" s="799"/>
      <c r="F539" s="800"/>
      <c r="G539" s="69"/>
      <c r="H539" s="37"/>
    </row>
    <row r="540" spans="1:8" s="6" customFormat="1" ht="26.4">
      <c r="A540" s="770" t="s">
        <v>1904</v>
      </c>
      <c r="B540" s="850" t="s">
        <v>1811</v>
      </c>
      <c r="C540" s="886" t="s">
        <v>4</v>
      </c>
      <c r="D540" s="844">
        <v>22</v>
      </c>
      <c r="E540" s="669">
        <v>0</v>
      </c>
      <c r="F540" s="845">
        <f>D540*E540</f>
        <v>0</v>
      </c>
      <c r="G540" s="35"/>
    </row>
    <row r="541" spans="1:8" s="6" customFormat="1">
      <c r="A541" s="770"/>
      <c r="B541" s="850"/>
      <c r="C541" s="886"/>
      <c r="D541" s="844"/>
      <c r="E541" s="844"/>
      <c r="F541" s="845"/>
      <c r="G541" s="35"/>
    </row>
    <row r="542" spans="1:8" s="6" customFormat="1" ht="26.4">
      <c r="A542" s="770" t="s">
        <v>1905</v>
      </c>
      <c r="B542" s="841" t="s">
        <v>1815</v>
      </c>
      <c r="C542" s="886" t="s">
        <v>4</v>
      </c>
      <c r="D542" s="844">
        <v>10</v>
      </c>
      <c r="E542" s="669">
        <v>0</v>
      </c>
      <c r="F542" s="845">
        <f>D542*E542</f>
        <v>0</v>
      </c>
      <c r="G542" s="35"/>
    </row>
    <row r="543" spans="1:8" s="6" customFormat="1">
      <c r="A543" s="770"/>
      <c r="B543" s="1023"/>
      <c r="C543" s="844"/>
      <c r="D543" s="844"/>
      <c r="E543" s="844"/>
      <c r="F543" s="845"/>
      <c r="G543" s="35"/>
    </row>
    <row r="544" spans="1:8" s="6" customFormat="1" ht="26.4">
      <c r="A544" s="770" t="s">
        <v>1906</v>
      </c>
      <c r="B544" s="841" t="s">
        <v>1816</v>
      </c>
      <c r="C544" s="886" t="s">
        <v>4</v>
      </c>
      <c r="D544" s="844">
        <v>12</v>
      </c>
      <c r="E544" s="669">
        <v>0</v>
      </c>
      <c r="F544" s="845">
        <f>D544*E544</f>
        <v>0</v>
      </c>
      <c r="G544" s="35"/>
    </row>
    <row r="545" spans="1:7" s="6" customFormat="1">
      <c r="A545" s="887"/>
      <c r="B545" s="841"/>
      <c r="C545" s="886"/>
      <c r="D545" s="844"/>
      <c r="E545" s="844"/>
      <c r="F545" s="845"/>
      <c r="G545" s="35"/>
    </row>
    <row r="546" spans="1:7" s="6" customFormat="1" ht="26.4">
      <c r="A546" s="770" t="s">
        <v>1907</v>
      </c>
      <c r="B546" s="841" t="s">
        <v>1878</v>
      </c>
      <c r="C546" s="886" t="s">
        <v>4</v>
      </c>
      <c r="D546" s="844">
        <v>3</v>
      </c>
      <c r="E546" s="669">
        <v>0</v>
      </c>
      <c r="F546" s="845">
        <f>D546*E546</f>
        <v>0</v>
      </c>
      <c r="G546" s="35"/>
    </row>
    <row r="547" spans="1:7" s="6" customFormat="1">
      <c r="A547" s="887"/>
      <c r="B547" s="841"/>
      <c r="C547" s="886"/>
      <c r="D547" s="844"/>
      <c r="E547" s="844"/>
      <c r="F547" s="845"/>
      <c r="G547" s="35"/>
    </row>
    <row r="548" spans="1:7" s="6" customFormat="1" ht="26.4">
      <c r="A548" s="770" t="s">
        <v>1908</v>
      </c>
      <c r="B548" s="841" t="s">
        <v>1879</v>
      </c>
      <c r="C548" s="886" t="s">
        <v>4</v>
      </c>
      <c r="D548" s="844">
        <v>28</v>
      </c>
      <c r="E548" s="669">
        <v>0</v>
      </c>
      <c r="F548" s="845">
        <f>D548*E548</f>
        <v>0</v>
      </c>
      <c r="G548" s="35"/>
    </row>
    <row r="549" spans="1:7" s="6" customFormat="1">
      <c r="A549" s="887"/>
      <c r="B549" s="841"/>
      <c r="C549" s="886"/>
      <c r="D549" s="844"/>
      <c r="E549" s="844"/>
      <c r="F549" s="845"/>
      <c r="G549" s="35"/>
    </row>
    <row r="550" spans="1:7" s="6" customFormat="1" ht="26.4">
      <c r="A550" s="770" t="s">
        <v>2019</v>
      </c>
      <c r="B550" s="841" t="s">
        <v>1817</v>
      </c>
      <c r="C550" s="886" t="s">
        <v>4</v>
      </c>
      <c r="D550" s="844">
        <v>8</v>
      </c>
      <c r="E550" s="669">
        <v>0</v>
      </c>
      <c r="F550" s="845">
        <f>D550*E550</f>
        <v>0</v>
      </c>
      <c r="G550" s="35"/>
    </row>
    <row r="551" spans="1:7" s="6" customFormat="1">
      <c r="A551" s="887"/>
      <c r="B551" s="1023"/>
      <c r="C551" s="844"/>
      <c r="D551" s="844"/>
      <c r="E551" s="844"/>
      <c r="F551" s="845"/>
      <c r="G551" s="35"/>
    </row>
    <row r="552" spans="1:7" s="6" customFormat="1" ht="26.4">
      <c r="A552" s="770" t="s">
        <v>2450</v>
      </c>
      <c r="B552" s="841" t="s">
        <v>1818</v>
      </c>
      <c r="C552" s="886" t="s">
        <v>4</v>
      </c>
      <c r="D552" s="844">
        <v>8</v>
      </c>
      <c r="E552" s="669">
        <v>0</v>
      </c>
      <c r="F552" s="845">
        <f>D552*E552</f>
        <v>0</v>
      </c>
      <c r="G552" s="35"/>
    </row>
    <row r="553" spans="1:7" s="6" customFormat="1">
      <c r="A553" s="887"/>
      <c r="B553" s="841"/>
      <c r="C553" s="886"/>
      <c r="D553" s="844"/>
      <c r="E553" s="844"/>
      <c r="F553" s="845"/>
      <c r="G553" s="35"/>
    </row>
    <row r="554" spans="1:7" s="6" customFormat="1" ht="26.4">
      <c r="A554" s="770" t="s">
        <v>2451</v>
      </c>
      <c r="B554" s="841" t="s">
        <v>1819</v>
      </c>
      <c r="C554" s="886" t="s">
        <v>4</v>
      </c>
      <c r="D554" s="844">
        <v>30</v>
      </c>
      <c r="E554" s="669">
        <v>0</v>
      </c>
      <c r="F554" s="845">
        <f>D554*E554</f>
        <v>0</v>
      </c>
      <c r="G554" s="35"/>
    </row>
    <row r="555" spans="1:7" s="6" customFormat="1">
      <c r="A555" s="887"/>
      <c r="B555" s="841"/>
      <c r="C555" s="886"/>
      <c r="D555" s="844"/>
      <c r="E555" s="844"/>
      <c r="F555" s="845"/>
      <c r="G555" s="35"/>
    </row>
    <row r="556" spans="1:7" s="6" customFormat="1" ht="26.4">
      <c r="A556" s="770" t="s">
        <v>3395</v>
      </c>
      <c r="B556" s="841" t="s">
        <v>1820</v>
      </c>
      <c r="C556" s="886" t="s">
        <v>4</v>
      </c>
      <c r="D556" s="844">
        <v>14</v>
      </c>
      <c r="E556" s="669">
        <v>0</v>
      </c>
      <c r="F556" s="845">
        <f>D556*E556</f>
        <v>0</v>
      </c>
      <c r="G556" s="35"/>
    </row>
    <row r="557" spans="1:7" s="6" customFormat="1">
      <c r="A557" s="887"/>
      <c r="B557" s="841"/>
      <c r="C557" s="886"/>
      <c r="D557" s="844"/>
      <c r="E557" s="844"/>
      <c r="F557" s="845"/>
      <c r="G557" s="35"/>
    </row>
    <row r="558" spans="1:7" s="6" customFormat="1" ht="26.4">
      <c r="A558" s="770" t="s">
        <v>3396</v>
      </c>
      <c r="B558" s="841" t="s">
        <v>1821</v>
      </c>
      <c r="C558" s="886" t="s">
        <v>4</v>
      </c>
      <c r="D558" s="844">
        <v>9</v>
      </c>
      <c r="E558" s="669">
        <v>0</v>
      </c>
      <c r="F558" s="845">
        <f>D558*E558</f>
        <v>0</v>
      </c>
      <c r="G558" s="35"/>
    </row>
    <row r="559" spans="1:7" s="6" customFormat="1">
      <c r="A559" s="887"/>
      <c r="B559" s="841"/>
      <c r="C559" s="886"/>
      <c r="D559" s="844"/>
      <c r="E559" s="844"/>
      <c r="F559" s="845"/>
      <c r="G559" s="35"/>
    </row>
    <row r="560" spans="1:7" s="6" customFormat="1" ht="26.4">
      <c r="A560" s="770" t="s">
        <v>3464</v>
      </c>
      <c r="B560" s="841" t="s">
        <v>1822</v>
      </c>
      <c r="C560" s="886" t="s">
        <v>4</v>
      </c>
      <c r="D560" s="844">
        <v>24</v>
      </c>
      <c r="E560" s="669">
        <v>0</v>
      </c>
      <c r="F560" s="845">
        <f>D560*E560</f>
        <v>0</v>
      </c>
      <c r="G560" s="35"/>
    </row>
    <row r="561" spans="1:8" s="6" customFormat="1">
      <c r="A561" s="887"/>
      <c r="B561" s="841"/>
      <c r="C561" s="886"/>
      <c r="D561" s="844"/>
      <c r="E561" s="844"/>
      <c r="F561" s="845"/>
      <c r="G561" s="35"/>
    </row>
    <row r="562" spans="1:8" s="6" customFormat="1" ht="26.4">
      <c r="A562" s="770" t="s">
        <v>3465</v>
      </c>
      <c r="B562" s="841" t="s">
        <v>1823</v>
      </c>
      <c r="C562" s="886" t="s">
        <v>4</v>
      </c>
      <c r="D562" s="844">
        <v>25</v>
      </c>
      <c r="E562" s="669">
        <v>0</v>
      </c>
      <c r="F562" s="845">
        <f>D562*E562</f>
        <v>0</v>
      </c>
      <c r="G562" s="35"/>
    </row>
    <row r="563" spans="1:8" s="3" customFormat="1">
      <c r="A563" s="887"/>
      <c r="B563" s="840"/>
      <c r="C563" s="799"/>
      <c r="D563" s="998"/>
      <c r="E563" s="799"/>
      <c r="F563" s="800"/>
      <c r="G563" s="69"/>
      <c r="H563" s="37"/>
    </row>
    <row r="564" spans="1:8" s="3" customFormat="1" ht="26.4">
      <c r="A564" s="770" t="s">
        <v>3467</v>
      </c>
      <c r="B564" s="892" t="s">
        <v>148</v>
      </c>
      <c r="C564" s="799"/>
      <c r="D564" s="803"/>
      <c r="E564" s="803"/>
      <c r="F564" s="1022"/>
      <c r="G564" s="69"/>
      <c r="H564" s="37"/>
    </row>
    <row r="565" spans="1:8" s="3" customFormat="1" ht="13.8">
      <c r="A565" s="887" t="s">
        <v>0</v>
      </c>
      <c r="B565" s="840" t="s">
        <v>279</v>
      </c>
      <c r="C565" s="799" t="s">
        <v>102</v>
      </c>
      <c r="D565" s="844">
        <v>158541.29999999999</v>
      </c>
      <c r="E565" s="668">
        <v>0</v>
      </c>
      <c r="F565" s="800">
        <f>D565*E565</f>
        <v>0</v>
      </c>
      <c r="G565" s="69"/>
      <c r="H565" s="37"/>
    </row>
    <row r="566" spans="1:8" s="3" customFormat="1">
      <c r="A566" s="887" t="s">
        <v>1</v>
      </c>
      <c r="B566" s="801" t="s">
        <v>280</v>
      </c>
      <c r="C566" s="799" t="s">
        <v>102</v>
      </c>
      <c r="D566" s="844">
        <v>293258.8</v>
      </c>
      <c r="E566" s="668">
        <v>0</v>
      </c>
      <c r="F566" s="800">
        <f>D566*E566</f>
        <v>0</v>
      </c>
      <c r="G566" s="69"/>
      <c r="H566" s="37"/>
    </row>
    <row r="567" spans="1:8" s="3" customFormat="1">
      <c r="A567" s="887" t="s">
        <v>2</v>
      </c>
      <c r="B567" s="840" t="s">
        <v>2018</v>
      </c>
      <c r="C567" s="799" t="s">
        <v>102</v>
      </c>
      <c r="D567" s="844">
        <v>72567.3</v>
      </c>
      <c r="E567" s="668">
        <v>0</v>
      </c>
      <c r="F567" s="800">
        <f>D567*E567</f>
        <v>0</v>
      </c>
      <c r="G567" s="69"/>
      <c r="H567" s="37"/>
    </row>
    <row r="568" spans="1:8" s="3" customFormat="1">
      <c r="A568" s="770"/>
      <c r="B568" s="850"/>
      <c r="C568" s="802"/>
      <c r="D568" s="799"/>
      <c r="E568" s="799"/>
      <c r="F568" s="800"/>
      <c r="G568" s="69"/>
      <c r="H568" s="37"/>
    </row>
    <row r="569" spans="1:8" s="3" customFormat="1">
      <c r="A569" s="806"/>
      <c r="B569" s="893"/>
      <c r="C569" s="894"/>
      <c r="D569" s="873"/>
      <c r="E569" s="894"/>
      <c r="F569" s="779"/>
      <c r="G569" s="69"/>
      <c r="H569" s="37"/>
    </row>
    <row r="570" spans="1:8" s="3" customFormat="1">
      <c r="A570" s="985"/>
      <c r="B570" s="986" t="s">
        <v>149</v>
      </c>
      <c r="C570" s="878"/>
      <c r="D570" s="878"/>
      <c r="E570" s="895"/>
      <c r="F570" s="877">
        <f>SUM(F422:F568)</f>
        <v>0</v>
      </c>
      <c r="G570" s="69"/>
      <c r="H570" s="37"/>
    </row>
    <row r="571" spans="1:8" s="3" customFormat="1">
      <c r="A571" s="812"/>
      <c r="B571" s="896"/>
      <c r="C571" s="814"/>
      <c r="D571" s="815"/>
      <c r="E571" s="854"/>
      <c r="F571" s="816"/>
      <c r="G571" s="69"/>
      <c r="H571" s="37"/>
    </row>
    <row r="572" spans="1:8" s="3" customFormat="1">
      <c r="A572" s="817"/>
      <c r="B572" s="897"/>
      <c r="C572" s="819"/>
      <c r="D572" s="855"/>
      <c r="E572" s="856"/>
      <c r="F572" s="821"/>
      <c r="G572" s="69"/>
      <c r="H572" s="37"/>
    </row>
    <row r="573" spans="1:8" s="3" customFormat="1">
      <c r="A573" s="985" t="s">
        <v>132</v>
      </c>
      <c r="B573" s="986" t="s">
        <v>133</v>
      </c>
      <c r="C573" s="898"/>
      <c r="D573" s="899"/>
      <c r="E573" s="900"/>
      <c r="F573" s="861"/>
      <c r="G573" s="69"/>
      <c r="H573" s="37"/>
    </row>
    <row r="574" spans="1:8" s="3" customFormat="1">
      <c r="A574" s="901"/>
      <c r="B574" s="823" t="s">
        <v>13</v>
      </c>
      <c r="C574" s="788"/>
      <c r="D574" s="902"/>
      <c r="E574" s="903"/>
      <c r="F574" s="816"/>
      <c r="G574" s="69"/>
      <c r="H574" s="37"/>
    </row>
    <row r="575" spans="1:8" s="3" customFormat="1">
      <c r="A575" s="901" t="s">
        <v>9</v>
      </c>
      <c r="B575" s="904" t="s">
        <v>175</v>
      </c>
      <c r="C575" s="835"/>
      <c r="D575" s="865"/>
      <c r="E575" s="905"/>
      <c r="F575" s="866"/>
      <c r="G575" s="69"/>
      <c r="H575" s="37"/>
    </row>
    <row r="576" spans="1:8" s="3" customFormat="1" ht="105.6">
      <c r="A576" s="901" t="s">
        <v>10</v>
      </c>
      <c r="B576" s="904" t="s">
        <v>176</v>
      </c>
      <c r="C576" s="788"/>
      <c r="D576" s="863"/>
      <c r="E576" s="905"/>
      <c r="F576" s="866"/>
      <c r="G576" s="69"/>
      <c r="H576" s="37"/>
    </row>
    <row r="577" spans="1:8" s="3" customFormat="1" ht="26.4">
      <c r="A577" s="901" t="s">
        <v>51</v>
      </c>
      <c r="B577" s="904" t="s">
        <v>177</v>
      </c>
      <c r="C577" s="788"/>
      <c r="D577" s="863"/>
      <c r="E577" s="905"/>
      <c r="F577" s="866"/>
      <c r="G577" s="69"/>
      <c r="H577" s="37"/>
    </row>
    <row r="578" spans="1:8" s="3" customFormat="1" ht="70.8" customHeight="1">
      <c r="A578" s="901" t="s">
        <v>11</v>
      </c>
      <c r="B578" s="906" t="s">
        <v>246</v>
      </c>
      <c r="C578" s="835"/>
      <c r="D578" s="865"/>
      <c r="E578" s="905"/>
      <c r="F578" s="866"/>
      <c r="G578" s="69"/>
      <c r="H578" s="37"/>
    </row>
    <row r="579" spans="1:8" s="3" customFormat="1" ht="81.599999999999994" customHeight="1">
      <c r="A579" s="901" t="s">
        <v>12</v>
      </c>
      <c r="B579" s="904" t="s">
        <v>178</v>
      </c>
      <c r="C579" s="788"/>
      <c r="D579" s="863"/>
      <c r="E579" s="905"/>
      <c r="F579" s="866"/>
      <c r="G579" s="69"/>
      <c r="H579" s="37"/>
    </row>
    <row r="580" spans="1:8" s="3" customFormat="1" ht="45" customHeight="1">
      <c r="A580" s="901" t="s">
        <v>56</v>
      </c>
      <c r="B580" s="904" t="s">
        <v>179</v>
      </c>
      <c r="C580" s="788"/>
      <c r="D580" s="863"/>
      <c r="E580" s="905"/>
      <c r="F580" s="866"/>
      <c r="G580" s="69"/>
      <c r="H580" s="37"/>
    </row>
    <row r="581" spans="1:8" s="3" customFormat="1" ht="26.4">
      <c r="A581" s="867"/>
      <c r="B581" s="868" t="s">
        <v>270</v>
      </c>
      <c r="C581" s="880"/>
      <c r="D581" s="880"/>
      <c r="E581" s="907"/>
      <c r="F581" s="866"/>
      <c r="G581" s="69"/>
      <c r="H581" s="37"/>
    </row>
    <row r="582" spans="1:8" s="3" customFormat="1">
      <c r="A582" s="763"/>
      <c r="B582" s="881"/>
      <c r="C582" s="835"/>
      <c r="D582" s="908"/>
      <c r="E582" s="905"/>
      <c r="F582" s="866"/>
      <c r="G582" s="69"/>
      <c r="H582" s="37"/>
    </row>
    <row r="583" spans="1:8" s="3" customFormat="1">
      <c r="A583" s="763"/>
      <c r="B583" s="881"/>
      <c r="C583" s="835"/>
      <c r="D583" s="908"/>
      <c r="E583" s="905"/>
      <c r="F583" s="866"/>
      <c r="G583" s="69"/>
      <c r="H583" s="37"/>
    </row>
    <row r="584" spans="1:8" s="3" customFormat="1">
      <c r="A584" s="763"/>
      <c r="B584" s="801" t="s">
        <v>1264</v>
      </c>
      <c r="C584" s="835"/>
      <c r="D584" s="908"/>
      <c r="E584" s="905"/>
      <c r="F584" s="866"/>
      <c r="G584" s="69"/>
      <c r="H584" s="37"/>
    </row>
    <row r="585" spans="1:8" s="3" customFormat="1">
      <c r="A585" s="763"/>
      <c r="B585" s="801"/>
      <c r="C585" s="835"/>
      <c r="D585" s="908"/>
      <c r="E585" s="905"/>
      <c r="F585" s="866"/>
      <c r="G585" s="69"/>
      <c r="H585" s="37"/>
    </row>
    <row r="586" spans="1:8" s="37" customFormat="1" ht="52.8">
      <c r="A586" s="842" t="s">
        <v>288</v>
      </c>
      <c r="B586" s="892" t="s">
        <v>1154</v>
      </c>
      <c r="C586" s="802" t="s">
        <v>94</v>
      </c>
      <c r="D586" s="799">
        <v>89.6</v>
      </c>
      <c r="E586" s="668">
        <v>0</v>
      </c>
      <c r="F586" s="800">
        <f>D586*E586</f>
        <v>0</v>
      </c>
      <c r="G586" s="69"/>
    </row>
    <row r="587" spans="1:8" s="37" customFormat="1">
      <c r="A587" s="847"/>
      <c r="B587" s="892"/>
      <c r="C587" s="802"/>
      <c r="D587" s="925"/>
      <c r="E587" s="799"/>
      <c r="F587" s="800"/>
      <c r="G587" s="69"/>
    </row>
    <row r="588" spans="1:8" s="37" customFormat="1" ht="69" customHeight="1">
      <c r="A588" s="847" t="s">
        <v>289</v>
      </c>
      <c r="B588" s="892" t="s">
        <v>1155</v>
      </c>
      <c r="C588" s="802" t="s">
        <v>94</v>
      </c>
      <c r="D588" s="799">
        <v>30.8</v>
      </c>
      <c r="E588" s="668">
        <v>0</v>
      </c>
      <c r="F588" s="800">
        <f>D588*E588</f>
        <v>0</v>
      </c>
      <c r="G588" s="69"/>
    </row>
    <row r="589" spans="1:8" s="37" customFormat="1">
      <c r="A589" s="847"/>
      <c r="B589" s="892"/>
      <c r="C589" s="802"/>
      <c r="D589" s="925"/>
      <c r="E589" s="799"/>
      <c r="F589" s="800"/>
      <c r="G589" s="69"/>
    </row>
    <row r="590" spans="1:8" s="37" customFormat="1" ht="51.75" customHeight="1">
      <c r="A590" s="847" t="s">
        <v>150</v>
      </c>
      <c r="B590" s="892" t="s">
        <v>1160</v>
      </c>
      <c r="C590" s="802" t="s">
        <v>94</v>
      </c>
      <c r="D590" s="799">
        <v>4.8</v>
      </c>
      <c r="E590" s="668">
        <v>0</v>
      </c>
      <c r="F590" s="800">
        <f>D590*E590</f>
        <v>0</v>
      </c>
      <c r="G590" s="69"/>
    </row>
    <row r="591" spans="1:8" s="37" customFormat="1">
      <c r="A591" s="1000"/>
      <c r="B591" s="892"/>
      <c r="C591" s="802"/>
      <c r="D591" s="925"/>
      <c r="E591" s="799"/>
      <c r="F591" s="800"/>
      <c r="G591" s="69"/>
    </row>
    <row r="592" spans="1:8" s="37" customFormat="1" ht="51.75" customHeight="1">
      <c r="A592" s="847" t="s">
        <v>290</v>
      </c>
      <c r="B592" s="892" t="s">
        <v>1837</v>
      </c>
      <c r="C592" s="802" t="s">
        <v>94</v>
      </c>
      <c r="D592" s="799">
        <v>7.3</v>
      </c>
      <c r="E592" s="668">
        <v>0</v>
      </c>
      <c r="F592" s="800">
        <f>D592*E592</f>
        <v>0</v>
      </c>
      <c r="G592" s="69"/>
    </row>
    <row r="593" spans="1:8" s="37" customFormat="1">
      <c r="A593" s="770"/>
      <c r="B593" s="892"/>
      <c r="C593" s="802"/>
      <c r="D593" s="799"/>
      <c r="E593" s="799"/>
      <c r="F593" s="800"/>
      <c r="G593" s="69"/>
    </row>
    <row r="594" spans="1:8" s="6" customFormat="1" ht="132">
      <c r="A594" s="847" t="s">
        <v>151</v>
      </c>
      <c r="B594" s="841" t="s">
        <v>2036</v>
      </c>
      <c r="C594" s="886" t="s">
        <v>94</v>
      </c>
      <c r="D594" s="844">
        <v>592.29999999999995</v>
      </c>
      <c r="E594" s="669">
        <v>0</v>
      </c>
      <c r="F594" s="845">
        <f>D594*E594</f>
        <v>0</v>
      </c>
      <c r="G594" s="35"/>
    </row>
    <row r="595" spans="1:8" s="3" customFormat="1">
      <c r="A595" s="847"/>
      <c r="B595" s="881"/>
      <c r="C595" s="835"/>
      <c r="D595" s="908"/>
      <c r="E595" s="905"/>
      <c r="F595" s="866"/>
      <c r="G595" s="69"/>
      <c r="H595" s="37"/>
    </row>
    <row r="596" spans="1:8" s="6" customFormat="1" ht="132">
      <c r="A596" s="909" t="s">
        <v>152</v>
      </c>
      <c r="B596" s="841" t="s">
        <v>2037</v>
      </c>
      <c r="C596" s="886" t="s">
        <v>94</v>
      </c>
      <c r="D596" s="799">
        <v>4932.3999999999996</v>
      </c>
      <c r="E596" s="669">
        <v>0</v>
      </c>
      <c r="F596" s="845">
        <f>D596*E596</f>
        <v>0</v>
      </c>
      <c r="G596" s="69"/>
    </row>
    <row r="597" spans="1:8" s="37" customFormat="1">
      <c r="A597" s="847"/>
      <c r="B597" s="892"/>
      <c r="C597" s="802"/>
      <c r="D597" s="799"/>
      <c r="E597" s="799"/>
      <c r="F597" s="800"/>
      <c r="G597" s="69"/>
    </row>
    <row r="598" spans="1:8" s="6" customFormat="1" ht="135" customHeight="1">
      <c r="A598" s="909" t="s">
        <v>206</v>
      </c>
      <c r="B598" s="841" t="s">
        <v>1853</v>
      </c>
      <c r="C598" s="886" t="s">
        <v>94</v>
      </c>
      <c r="D598" s="844">
        <v>32.1</v>
      </c>
      <c r="E598" s="669">
        <v>0</v>
      </c>
      <c r="F598" s="845">
        <f>D598*E598</f>
        <v>0</v>
      </c>
      <c r="G598" s="35"/>
    </row>
    <row r="599" spans="1:8" s="37" customFormat="1">
      <c r="A599" s="770"/>
      <c r="B599" s="892"/>
      <c r="C599" s="802"/>
      <c r="D599" s="844"/>
      <c r="E599" s="799"/>
      <c r="F599" s="800"/>
      <c r="G599" s="69"/>
    </row>
    <row r="600" spans="1:8" s="6" customFormat="1" ht="129.6" customHeight="1">
      <c r="A600" s="847" t="s">
        <v>207</v>
      </c>
      <c r="B600" s="841" t="s">
        <v>1852</v>
      </c>
      <c r="C600" s="886" t="s">
        <v>94</v>
      </c>
      <c r="D600" s="844">
        <v>381.6</v>
      </c>
      <c r="E600" s="669">
        <v>0</v>
      </c>
      <c r="F600" s="845">
        <f>D600*E600</f>
        <v>0</v>
      </c>
      <c r="G600" s="35"/>
    </row>
    <row r="601" spans="1:8" s="37" customFormat="1">
      <c r="A601" s="1000"/>
      <c r="B601" s="892"/>
      <c r="C601" s="802"/>
      <c r="D601" s="844"/>
      <c r="E601" s="799"/>
      <c r="F601" s="800"/>
      <c r="G601" s="69"/>
    </row>
    <row r="602" spans="1:8" s="6" customFormat="1" ht="128.4" customHeight="1">
      <c r="A602" s="847" t="s">
        <v>208</v>
      </c>
      <c r="B602" s="841" t="s">
        <v>1851</v>
      </c>
      <c r="C602" s="886" t="s">
        <v>94</v>
      </c>
      <c r="D602" s="844">
        <v>732.7</v>
      </c>
      <c r="E602" s="669">
        <v>0</v>
      </c>
      <c r="F602" s="845">
        <f>D602*E602</f>
        <v>0</v>
      </c>
      <c r="G602" s="35"/>
    </row>
    <row r="603" spans="1:8" s="37" customFormat="1">
      <c r="A603" s="1000"/>
      <c r="B603" s="892"/>
      <c r="C603" s="802"/>
      <c r="D603" s="799"/>
      <c r="E603" s="799"/>
      <c r="F603" s="800"/>
      <c r="G603" s="69"/>
    </row>
    <row r="604" spans="1:8" s="6" customFormat="1" ht="136.19999999999999" customHeight="1">
      <c r="A604" s="847" t="s">
        <v>210</v>
      </c>
      <c r="B604" s="841" t="s">
        <v>1855</v>
      </c>
      <c r="C604" s="886" t="s">
        <v>94</v>
      </c>
      <c r="D604" s="844">
        <v>62.3</v>
      </c>
      <c r="E604" s="669">
        <v>0</v>
      </c>
      <c r="F604" s="845">
        <f>D604*E604</f>
        <v>0</v>
      </c>
      <c r="G604" s="35"/>
    </row>
    <row r="605" spans="1:8" s="6" customFormat="1">
      <c r="A605" s="909"/>
      <c r="B605" s="841"/>
      <c r="C605" s="886"/>
      <c r="D605" s="844"/>
      <c r="E605" s="844"/>
      <c r="F605" s="845"/>
      <c r="G605" s="35"/>
    </row>
    <row r="606" spans="1:8" s="6" customFormat="1" ht="118.8">
      <c r="A606" s="847" t="s">
        <v>560</v>
      </c>
      <c r="B606" s="841" t="s">
        <v>1860</v>
      </c>
      <c r="C606" s="886" t="s">
        <v>94</v>
      </c>
      <c r="D606" s="844">
        <v>792.3</v>
      </c>
      <c r="E606" s="669">
        <v>0</v>
      </c>
      <c r="F606" s="845">
        <f>D606*E606</f>
        <v>0</v>
      </c>
      <c r="G606" s="35"/>
    </row>
    <row r="607" spans="1:8" s="6" customFormat="1">
      <c r="A607" s="770"/>
      <c r="B607" s="841"/>
      <c r="C607" s="886"/>
      <c r="D607" s="844"/>
      <c r="E607" s="844"/>
      <c r="F607" s="845"/>
      <c r="G607" s="35"/>
    </row>
    <row r="608" spans="1:8" s="6" customFormat="1" ht="118.8">
      <c r="A608" s="847" t="s">
        <v>355</v>
      </c>
      <c r="B608" s="841" t="s">
        <v>1861</v>
      </c>
      <c r="C608" s="886" t="s">
        <v>94</v>
      </c>
      <c r="D608" s="844">
        <v>1033.8</v>
      </c>
      <c r="E608" s="669">
        <v>0</v>
      </c>
      <c r="F608" s="845">
        <f>D608*E608</f>
        <v>0</v>
      </c>
      <c r="G608" s="35"/>
    </row>
    <row r="609" spans="1:8" s="6" customFormat="1">
      <c r="A609" s="847"/>
      <c r="B609" s="841"/>
      <c r="C609" s="886"/>
      <c r="D609" s="844"/>
      <c r="E609" s="844"/>
      <c r="F609" s="845"/>
      <c r="G609" s="35"/>
    </row>
    <row r="610" spans="1:8" s="6" customFormat="1" ht="66.75" customHeight="1">
      <c r="A610" s="847" t="s">
        <v>226</v>
      </c>
      <c r="B610" s="841" t="s">
        <v>1172</v>
      </c>
      <c r="C610" s="886" t="s">
        <v>94</v>
      </c>
      <c r="D610" s="844">
        <v>16.899999999999999</v>
      </c>
      <c r="E610" s="669">
        <v>0</v>
      </c>
      <c r="F610" s="845">
        <f>D610*E610</f>
        <v>0</v>
      </c>
      <c r="G610" s="35"/>
    </row>
    <row r="611" spans="1:8" s="6" customFormat="1">
      <c r="A611" s="847"/>
      <c r="B611" s="841"/>
      <c r="C611" s="886"/>
      <c r="D611" s="844"/>
      <c r="E611" s="844"/>
      <c r="F611" s="845"/>
      <c r="G611" s="35"/>
    </row>
    <row r="612" spans="1:8" s="3" customFormat="1" ht="52.8">
      <c r="A612" s="847" t="s">
        <v>291</v>
      </c>
      <c r="B612" s="892" t="s">
        <v>1165</v>
      </c>
      <c r="C612" s="843" t="s">
        <v>200</v>
      </c>
      <c r="D612" s="799">
        <v>533.20000000000005</v>
      </c>
      <c r="E612" s="668">
        <v>0</v>
      </c>
      <c r="F612" s="800">
        <f>D612*E612</f>
        <v>0</v>
      </c>
      <c r="G612" s="74"/>
    </row>
    <row r="613" spans="1:8" s="3" customFormat="1">
      <c r="A613" s="847"/>
      <c r="B613" s="892"/>
      <c r="C613" s="843"/>
      <c r="D613" s="799"/>
      <c r="E613" s="799"/>
      <c r="F613" s="800"/>
      <c r="G613" s="74"/>
    </row>
    <row r="614" spans="1:8" customFormat="1" ht="52.8">
      <c r="A614" s="847" t="s">
        <v>292</v>
      </c>
      <c r="B614" s="841" t="s">
        <v>1939</v>
      </c>
      <c r="C614" s="886" t="s">
        <v>94</v>
      </c>
      <c r="D614" s="844">
        <v>109.2</v>
      </c>
      <c r="E614" s="669">
        <v>0</v>
      </c>
      <c r="F614" s="845">
        <f>D614*E614</f>
        <v>0</v>
      </c>
    </row>
    <row r="615" spans="1:8" s="3" customFormat="1">
      <c r="A615" s="847"/>
      <c r="B615" s="892"/>
      <c r="C615" s="802"/>
      <c r="D615" s="799"/>
      <c r="E615" s="799"/>
      <c r="F615" s="800"/>
      <c r="G615" s="74"/>
    </row>
    <row r="616" spans="1:8" s="3" customFormat="1" ht="52.8">
      <c r="A616" s="847" t="s">
        <v>294</v>
      </c>
      <c r="B616" s="892" t="s">
        <v>1865</v>
      </c>
      <c r="C616" s="802" t="s">
        <v>3</v>
      </c>
      <c r="D616" s="799">
        <v>27.9</v>
      </c>
      <c r="E616" s="668">
        <v>0</v>
      </c>
      <c r="F616" s="800">
        <f>D616*E616</f>
        <v>0</v>
      </c>
      <c r="G616" s="74"/>
    </row>
    <row r="617" spans="1:8" s="3" customFormat="1">
      <c r="A617" s="847"/>
      <c r="B617" s="892"/>
      <c r="C617" s="802"/>
      <c r="D617" s="799"/>
      <c r="E617" s="799"/>
      <c r="F617" s="800"/>
      <c r="G617" s="74"/>
    </row>
    <row r="618" spans="1:8" s="6" customFormat="1" ht="67.5" customHeight="1">
      <c r="A618" s="847" t="s">
        <v>297</v>
      </c>
      <c r="B618" s="841" t="s">
        <v>1171</v>
      </c>
      <c r="C618" s="886" t="s">
        <v>94</v>
      </c>
      <c r="D618" s="844">
        <v>18.2</v>
      </c>
      <c r="E618" s="669">
        <v>0</v>
      </c>
      <c r="F618" s="845">
        <f>D618*E618</f>
        <v>0</v>
      </c>
      <c r="G618" s="35"/>
    </row>
    <row r="619" spans="1:8" s="3" customFormat="1">
      <c r="A619" s="847"/>
      <c r="B619" s="892"/>
      <c r="C619" s="802"/>
      <c r="D619" s="799"/>
      <c r="E619" s="799"/>
      <c r="F619" s="800"/>
      <c r="G619" s="74"/>
    </row>
    <row r="620" spans="1:8" s="3" customFormat="1" ht="130.19999999999999" customHeight="1">
      <c r="A620" s="847" t="s">
        <v>394</v>
      </c>
      <c r="B620" s="841" t="s">
        <v>1910</v>
      </c>
      <c r="C620" s="802"/>
      <c r="D620" s="799"/>
      <c r="E620" s="799"/>
      <c r="F620" s="800"/>
      <c r="G620" s="74"/>
    </row>
    <row r="621" spans="1:8" s="3" customFormat="1" ht="15.6">
      <c r="A621" s="842" t="s">
        <v>0</v>
      </c>
      <c r="B621" s="882" t="s">
        <v>285</v>
      </c>
      <c r="C621" s="802" t="s">
        <v>94</v>
      </c>
      <c r="D621" s="799">
        <v>36</v>
      </c>
      <c r="E621" s="668">
        <v>0</v>
      </c>
      <c r="F621" s="800">
        <f>D621*E621</f>
        <v>0</v>
      </c>
      <c r="G621" s="69"/>
      <c r="H621" s="37"/>
    </row>
    <row r="622" spans="1:8" s="3" customFormat="1" ht="15.6">
      <c r="A622" s="842" t="s">
        <v>1</v>
      </c>
      <c r="B622" s="882" t="s">
        <v>281</v>
      </c>
      <c r="C622" s="802" t="s">
        <v>94</v>
      </c>
      <c r="D622" s="799">
        <v>67.900000000000006</v>
      </c>
      <c r="E622" s="668">
        <v>0</v>
      </c>
      <c r="F622" s="800">
        <f>D622*E622</f>
        <v>0</v>
      </c>
      <c r="G622" s="69"/>
      <c r="H622" s="37"/>
    </row>
    <row r="623" spans="1:8" s="3" customFormat="1" ht="15.6">
      <c r="A623" s="842" t="s">
        <v>229</v>
      </c>
      <c r="B623" s="882" t="s">
        <v>1911</v>
      </c>
      <c r="C623" s="997" t="s">
        <v>200</v>
      </c>
      <c r="D623" s="799">
        <v>206.1</v>
      </c>
      <c r="E623" s="668">
        <v>0</v>
      </c>
      <c r="F623" s="800">
        <f>D623*E623</f>
        <v>0</v>
      </c>
      <c r="G623" s="69"/>
      <c r="H623" s="37"/>
    </row>
    <row r="624" spans="1:8" s="3" customFormat="1">
      <c r="A624" s="763"/>
      <c r="B624" s="881"/>
      <c r="C624" s="835"/>
      <c r="D624" s="908"/>
      <c r="E624" s="905"/>
      <c r="F624" s="866"/>
      <c r="G624" s="69"/>
      <c r="H624" s="37"/>
    </row>
    <row r="625" spans="1:7" s="6" customFormat="1" ht="69" customHeight="1">
      <c r="A625" s="847" t="s">
        <v>395</v>
      </c>
      <c r="B625" s="892" t="s">
        <v>1166</v>
      </c>
      <c r="C625" s="997" t="s">
        <v>200</v>
      </c>
      <c r="D625" s="799">
        <v>140</v>
      </c>
      <c r="E625" s="669">
        <v>0</v>
      </c>
      <c r="F625" s="845">
        <f>D625*E625</f>
        <v>0</v>
      </c>
      <c r="G625" s="69"/>
    </row>
    <row r="626" spans="1:7" s="6" customFormat="1">
      <c r="A626" s="847"/>
      <c r="B626" s="892"/>
      <c r="C626" s="997"/>
      <c r="D626" s="799"/>
      <c r="E626" s="844"/>
      <c r="F626" s="845"/>
      <c r="G626" s="69"/>
    </row>
    <row r="627" spans="1:7" s="6" customFormat="1" ht="82.2" customHeight="1">
      <c r="A627" s="847" t="s">
        <v>396</v>
      </c>
      <c r="B627" s="841" t="s">
        <v>492</v>
      </c>
      <c r="C627" s="886" t="s">
        <v>94</v>
      </c>
      <c r="D627" s="799">
        <v>67</v>
      </c>
      <c r="E627" s="669">
        <v>0</v>
      </c>
      <c r="F627" s="845">
        <f>D627*E627</f>
        <v>0</v>
      </c>
      <c r="G627" s="69"/>
    </row>
    <row r="628" spans="1:7" s="6" customFormat="1">
      <c r="A628" s="847"/>
      <c r="B628" s="892"/>
      <c r="C628" s="997"/>
      <c r="D628" s="799"/>
      <c r="E628" s="844"/>
      <c r="F628" s="845"/>
      <c r="G628" s="69"/>
    </row>
    <row r="629" spans="1:7" s="6" customFormat="1" ht="83.4" customHeight="1">
      <c r="A629" s="847" t="s">
        <v>397</v>
      </c>
      <c r="B629" s="841" t="s">
        <v>596</v>
      </c>
      <c r="C629" s="886"/>
      <c r="D629" s="844"/>
      <c r="E629" s="844"/>
      <c r="F629" s="845"/>
      <c r="G629" s="35"/>
    </row>
    <row r="630" spans="1:7" s="6" customFormat="1">
      <c r="A630" s="770"/>
      <c r="B630" s="841" t="s">
        <v>1247</v>
      </c>
      <c r="C630" s="886"/>
      <c r="D630" s="844"/>
      <c r="E630" s="844"/>
      <c r="F630" s="845"/>
      <c r="G630" s="35"/>
    </row>
    <row r="631" spans="1:7" s="6" customFormat="1">
      <c r="A631" s="1021" t="s">
        <v>0</v>
      </c>
      <c r="B631" s="841" t="s">
        <v>1242</v>
      </c>
      <c r="C631" s="886" t="s">
        <v>4</v>
      </c>
      <c r="D631" s="844">
        <v>10</v>
      </c>
      <c r="E631" s="669">
        <v>0</v>
      </c>
      <c r="F631" s="845">
        <f>D631*E631</f>
        <v>0</v>
      </c>
      <c r="G631" s="35"/>
    </row>
    <row r="632" spans="1:7" s="6" customFormat="1">
      <c r="A632" s="1021" t="s">
        <v>1</v>
      </c>
      <c r="B632" s="841" t="s">
        <v>1241</v>
      </c>
      <c r="C632" s="886" t="s">
        <v>4</v>
      </c>
      <c r="D632" s="844">
        <v>15</v>
      </c>
      <c r="E632" s="669">
        <v>0</v>
      </c>
      <c r="F632" s="845">
        <f>D632*E632</f>
        <v>0</v>
      </c>
      <c r="G632" s="35"/>
    </row>
    <row r="633" spans="1:7" s="6" customFormat="1">
      <c r="A633" s="1021" t="s">
        <v>2</v>
      </c>
      <c r="B633" s="841" t="s">
        <v>1243</v>
      </c>
      <c r="C633" s="886" t="s">
        <v>4</v>
      </c>
      <c r="D633" s="844">
        <v>18</v>
      </c>
      <c r="E633" s="669">
        <v>0</v>
      </c>
      <c r="F633" s="845">
        <f>D633*E633</f>
        <v>0</v>
      </c>
      <c r="G633" s="35"/>
    </row>
    <row r="634" spans="1:7" s="6" customFormat="1">
      <c r="A634" s="1021" t="s">
        <v>229</v>
      </c>
      <c r="B634" s="841" t="s">
        <v>1244</v>
      </c>
      <c r="C634" s="886" t="s">
        <v>4</v>
      </c>
      <c r="D634" s="844">
        <v>10</v>
      </c>
      <c r="E634" s="669">
        <v>0</v>
      </c>
      <c r="F634" s="845">
        <f t="shared" ref="F634" si="4">D634*E634</f>
        <v>0</v>
      </c>
      <c r="G634" s="35"/>
    </row>
    <row r="635" spans="1:7" s="6" customFormat="1">
      <c r="A635" s="1021" t="s">
        <v>230</v>
      </c>
      <c r="B635" s="841" t="s">
        <v>1245</v>
      </c>
      <c r="C635" s="886" t="s">
        <v>4</v>
      </c>
      <c r="D635" s="844">
        <v>9</v>
      </c>
      <c r="E635" s="669">
        <v>0</v>
      </c>
      <c r="F635" s="845">
        <f>D635*E635</f>
        <v>0</v>
      </c>
      <c r="G635" s="35"/>
    </row>
    <row r="636" spans="1:7" s="6" customFormat="1">
      <c r="A636" s="1021"/>
      <c r="B636" s="841" t="s">
        <v>1248</v>
      </c>
      <c r="C636" s="886"/>
      <c r="D636" s="844"/>
      <c r="E636" s="844"/>
      <c r="F636" s="845"/>
      <c r="G636" s="35"/>
    </row>
    <row r="637" spans="1:7" s="6" customFormat="1">
      <c r="A637" s="1021" t="s">
        <v>231</v>
      </c>
      <c r="B637" s="841" t="s">
        <v>1242</v>
      </c>
      <c r="C637" s="886" t="s">
        <v>4</v>
      </c>
      <c r="D637" s="844">
        <v>20</v>
      </c>
      <c r="E637" s="669">
        <v>0</v>
      </c>
      <c r="F637" s="845">
        <f>D637*E637</f>
        <v>0</v>
      </c>
      <c r="G637" s="35"/>
    </row>
    <row r="638" spans="1:7" s="6" customFormat="1">
      <c r="A638" s="842" t="s">
        <v>332</v>
      </c>
      <c r="B638" s="841" t="s">
        <v>1241</v>
      </c>
      <c r="C638" s="886" t="s">
        <v>4</v>
      </c>
      <c r="D638" s="844">
        <v>25</v>
      </c>
      <c r="E638" s="669">
        <v>0</v>
      </c>
      <c r="F638" s="845">
        <f>D638*E638</f>
        <v>0</v>
      </c>
      <c r="G638" s="35"/>
    </row>
    <row r="639" spans="1:7" s="6" customFormat="1">
      <c r="A639" s="842" t="s">
        <v>333</v>
      </c>
      <c r="B639" s="841" t="s">
        <v>1243</v>
      </c>
      <c r="C639" s="886" t="s">
        <v>4</v>
      </c>
      <c r="D639" s="844">
        <v>35</v>
      </c>
      <c r="E639" s="669">
        <v>0</v>
      </c>
      <c r="F639" s="845">
        <f>D639*E639</f>
        <v>0</v>
      </c>
      <c r="G639" s="35"/>
    </row>
    <row r="640" spans="1:7" s="6" customFormat="1">
      <c r="A640" s="842" t="s">
        <v>334</v>
      </c>
      <c r="B640" s="841" t="s">
        <v>1244</v>
      </c>
      <c r="C640" s="886" t="s">
        <v>4</v>
      </c>
      <c r="D640" s="844">
        <v>15</v>
      </c>
      <c r="E640" s="669">
        <v>0</v>
      </c>
      <c r="F640" s="845">
        <f t="shared" ref="F640:F646" si="5">D640*E640</f>
        <v>0</v>
      </c>
      <c r="G640" s="35"/>
    </row>
    <row r="641" spans="1:7" s="6" customFormat="1">
      <c r="A641" s="842" t="s">
        <v>335</v>
      </c>
      <c r="B641" s="841" t="s">
        <v>1245</v>
      </c>
      <c r="C641" s="886" t="s">
        <v>4</v>
      </c>
      <c r="D641" s="844">
        <v>10</v>
      </c>
      <c r="E641" s="669">
        <v>0</v>
      </c>
      <c r="F641" s="845">
        <f t="shared" si="5"/>
        <v>0</v>
      </c>
      <c r="G641" s="35"/>
    </row>
    <row r="642" spans="1:7" s="6" customFormat="1">
      <c r="A642" s="770" t="s">
        <v>336</v>
      </c>
      <c r="B642" s="841" t="s">
        <v>1246</v>
      </c>
      <c r="C642" s="886" t="s">
        <v>4</v>
      </c>
      <c r="D642" s="844">
        <v>5</v>
      </c>
      <c r="E642" s="669">
        <v>0</v>
      </c>
      <c r="F642" s="845">
        <f t="shared" si="5"/>
        <v>0</v>
      </c>
      <c r="G642" s="35"/>
    </row>
    <row r="643" spans="1:7" s="6" customFormat="1">
      <c r="A643" s="842" t="s">
        <v>337</v>
      </c>
      <c r="B643" s="841" t="s">
        <v>1249</v>
      </c>
      <c r="C643" s="886" t="s">
        <v>4</v>
      </c>
      <c r="D643" s="844">
        <v>7</v>
      </c>
      <c r="E643" s="669">
        <v>0</v>
      </c>
      <c r="F643" s="845">
        <f t="shared" si="5"/>
        <v>0</v>
      </c>
      <c r="G643" s="35"/>
    </row>
    <row r="644" spans="1:7" s="6" customFormat="1">
      <c r="A644" s="842" t="s">
        <v>338</v>
      </c>
      <c r="B644" s="841" t="s">
        <v>1251</v>
      </c>
      <c r="C644" s="886" t="s">
        <v>4</v>
      </c>
      <c r="D644" s="844">
        <v>1</v>
      </c>
      <c r="E644" s="669">
        <v>0</v>
      </c>
      <c r="F644" s="845">
        <f t="shared" si="5"/>
        <v>0</v>
      </c>
      <c r="G644" s="35"/>
    </row>
    <row r="645" spans="1:7" s="6" customFormat="1">
      <c r="A645" s="842" t="s">
        <v>339</v>
      </c>
      <c r="B645" s="841" t="s">
        <v>1252</v>
      </c>
      <c r="C645" s="886" t="s">
        <v>4</v>
      </c>
      <c r="D645" s="844">
        <v>1</v>
      </c>
      <c r="E645" s="669">
        <v>0</v>
      </c>
      <c r="F645" s="845">
        <f t="shared" si="5"/>
        <v>0</v>
      </c>
      <c r="G645" s="35"/>
    </row>
    <row r="646" spans="1:7" s="6" customFormat="1">
      <c r="A646" s="842" t="s">
        <v>406</v>
      </c>
      <c r="B646" s="841" t="s">
        <v>1250</v>
      </c>
      <c r="C646" s="886" t="s">
        <v>4</v>
      </c>
      <c r="D646" s="844">
        <v>2</v>
      </c>
      <c r="E646" s="669">
        <v>0</v>
      </c>
      <c r="F646" s="845">
        <f t="shared" si="5"/>
        <v>0</v>
      </c>
      <c r="G646" s="35"/>
    </row>
    <row r="647" spans="1:7" s="6" customFormat="1">
      <c r="A647" s="842" t="s">
        <v>1403</v>
      </c>
      <c r="B647" s="841" t="s">
        <v>3386</v>
      </c>
      <c r="C647" s="886" t="s">
        <v>4</v>
      </c>
      <c r="D647" s="844">
        <v>62</v>
      </c>
      <c r="E647" s="669">
        <v>0</v>
      </c>
      <c r="F647" s="845">
        <f t="shared" ref="F647" si="6">D647*E647</f>
        <v>0</v>
      </c>
      <c r="G647" s="35"/>
    </row>
    <row r="648" spans="1:7" s="6" customFormat="1">
      <c r="A648" s="842"/>
      <c r="B648" s="841" t="s">
        <v>1253</v>
      </c>
      <c r="C648" s="773"/>
      <c r="D648" s="844"/>
      <c r="E648" s="844"/>
      <c r="F648" s="845"/>
      <c r="G648" s="35"/>
    </row>
    <row r="649" spans="1:7" s="6" customFormat="1">
      <c r="A649" s="842" t="s">
        <v>340</v>
      </c>
      <c r="B649" s="841" t="s">
        <v>3272</v>
      </c>
      <c r="C649" s="886" t="s">
        <v>4</v>
      </c>
      <c r="D649" s="844">
        <v>10</v>
      </c>
      <c r="E649" s="669">
        <v>0</v>
      </c>
      <c r="F649" s="845">
        <f t="shared" ref="F649:F651" si="7">D649*E649</f>
        <v>0</v>
      </c>
      <c r="G649" s="35"/>
    </row>
    <row r="650" spans="1:7" s="6" customFormat="1">
      <c r="A650" s="842" t="s">
        <v>3267</v>
      </c>
      <c r="B650" s="841" t="s">
        <v>3273</v>
      </c>
      <c r="C650" s="886" t="s">
        <v>4</v>
      </c>
      <c r="D650" s="844">
        <v>8</v>
      </c>
      <c r="E650" s="669">
        <v>0</v>
      </c>
      <c r="F650" s="845">
        <f t="shared" si="7"/>
        <v>0</v>
      </c>
      <c r="G650" s="35"/>
    </row>
    <row r="651" spans="1:7" s="6" customFormat="1">
      <c r="A651" s="842" t="s">
        <v>3269</v>
      </c>
      <c r="B651" s="841" t="s">
        <v>3274</v>
      </c>
      <c r="C651" s="886" t="s">
        <v>4</v>
      </c>
      <c r="D651" s="844">
        <v>3</v>
      </c>
      <c r="E651" s="669">
        <v>0</v>
      </c>
      <c r="F651" s="845">
        <f t="shared" si="7"/>
        <v>0</v>
      </c>
      <c r="G651" s="35"/>
    </row>
    <row r="652" spans="1:7" s="6" customFormat="1">
      <c r="A652" s="842" t="s">
        <v>3268</v>
      </c>
      <c r="B652" s="841" t="s">
        <v>3278</v>
      </c>
      <c r="C652" s="886" t="s">
        <v>4</v>
      </c>
      <c r="D652" s="844">
        <v>5</v>
      </c>
      <c r="E652" s="669">
        <v>0</v>
      </c>
      <c r="F652" s="845">
        <f t="shared" ref="F652:F655" si="8">D652*E652</f>
        <v>0</v>
      </c>
      <c r="G652" s="35"/>
    </row>
    <row r="653" spans="1:7" s="6" customFormat="1">
      <c r="A653" s="842" t="s">
        <v>3270</v>
      </c>
      <c r="B653" s="841" t="s">
        <v>3279</v>
      </c>
      <c r="C653" s="886" t="s">
        <v>4</v>
      </c>
      <c r="D653" s="844">
        <v>5</v>
      </c>
      <c r="E653" s="669">
        <v>0</v>
      </c>
      <c r="F653" s="845">
        <f t="shared" si="8"/>
        <v>0</v>
      </c>
      <c r="G653" s="35"/>
    </row>
    <row r="654" spans="1:7" s="6" customFormat="1">
      <c r="A654" s="842" t="s">
        <v>3271</v>
      </c>
      <c r="B654" s="841" t="s">
        <v>1255</v>
      </c>
      <c r="C654" s="886" t="s">
        <v>4</v>
      </c>
      <c r="D654" s="844">
        <v>5</v>
      </c>
      <c r="E654" s="669">
        <v>0</v>
      </c>
      <c r="F654" s="845">
        <f t="shared" si="8"/>
        <v>0</v>
      </c>
      <c r="G654" s="35"/>
    </row>
    <row r="655" spans="1:7" s="6" customFormat="1">
      <c r="A655" s="842" t="s">
        <v>3387</v>
      </c>
      <c r="B655" s="841" t="s">
        <v>1254</v>
      </c>
      <c r="C655" s="886" t="s">
        <v>4</v>
      </c>
      <c r="D655" s="844">
        <v>2</v>
      </c>
      <c r="E655" s="669">
        <v>0</v>
      </c>
      <c r="F655" s="845">
        <f t="shared" si="8"/>
        <v>0</v>
      </c>
      <c r="G655" s="35"/>
    </row>
    <row r="656" spans="1:7" s="6" customFormat="1">
      <c r="A656" s="1021"/>
      <c r="B656" s="841"/>
      <c r="C656" s="886"/>
      <c r="D656" s="844"/>
      <c r="E656" s="844"/>
      <c r="F656" s="845"/>
      <c r="G656" s="35"/>
    </row>
    <row r="657" spans="1:7" s="6" customFormat="1">
      <c r="A657" s="1021"/>
      <c r="B657" s="841" t="s">
        <v>1866</v>
      </c>
      <c r="C657" s="886"/>
      <c r="D657" s="844"/>
      <c r="E657" s="844"/>
      <c r="F657" s="845"/>
      <c r="G657" s="35"/>
    </row>
    <row r="658" spans="1:7" s="6" customFormat="1" ht="262.2" customHeight="1">
      <c r="A658" s="1021"/>
      <c r="B658" s="837" t="s">
        <v>3356</v>
      </c>
      <c r="C658" s="886"/>
      <c r="D658" s="844"/>
      <c r="E658" s="844"/>
      <c r="F658" s="845"/>
      <c r="G658" s="35"/>
    </row>
    <row r="659" spans="1:7" s="3" customFormat="1" ht="319.2" customHeight="1">
      <c r="A659" s="1024" t="s">
        <v>398</v>
      </c>
      <c r="B659" s="1142" t="s">
        <v>1868</v>
      </c>
      <c r="C659" s="802" t="s">
        <v>4</v>
      </c>
      <c r="D659" s="799">
        <v>8</v>
      </c>
      <c r="E659" s="668">
        <v>0</v>
      </c>
      <c r="F659" s="800">
        <f>D659*E659</f>
        <v>0</v>
      </c>
      <c r="G659" s="74"/>
    </row>
    <row r="660" spans="1:7" s="6" customFormat="1">
      <c r="A660" s="1021"/>
      <c r="B660" s="841"/>
      <c r="C660" s="886"/>
      <c r="D660" s="844"/>
      <c r="E660" s="844"/>
      <c r="F660" s="845"/>
      <c r="G660" s="35"/>
    </row>
    <row r="661" spans="1:7" s="6" customFormat="1" ht="132">
      <c r="A661" s="770" t="s">
        <v>561</v>
      </c>
      <c r="B661" s="848" t="s">
        <v>1876</v>
      </c>
      <c r="C661" s="886"/>
      <c r="D661" s="844"/>
      <c r="E661" s="844"/>
      <c r="F661" s="845"/>
      <c r="G661" s="35"/>
    </row>
    <row r="662" spans="1:7" s="6" customFormat="1" ht="15.6">
      <c r="A662" s="887" t="s">
        <v>0</v>
      </c>
      <c r="B662" s="841" t="s">
        <v>1873</v>
      </c>
      <c r="C662" s="886" t="s">
        <v>94</v>
      </c>
      <c r="D662" s="844">
        <v>354.3</v>
      </c>
      <c r="E662" s="669">
        <v>0</v>
      </c>
      <c r="F662" s="845">
        <f>D662*E662</f>
        <v>0</v>
      </c>
      <c r="G662" s="35"/>
    </row>
    <row r="663" spans="1:7" s="6" customFormat="1" ht="15.6">
      <c r="A663" s="887" t="s">
        <v>1</v>
      </c>
      <c r="B663" s="841" t="s">
        <v>1872</v>
      </c>
      <c r="C663" s="886" t="s">
        <v>94</v>
      </c>
      <c r="D663" s="844">
        <v>932</v>
      </c>
      <c r="E663" s="669">
        <v>0</v>
      </c>
      <c r="F663" s="845">
        <f>D663*E663</f>
        <v>0</v>
      </c>
      <c r="G663" s="35"/>
    </row>
    <row r="664" spans="1:7" s="6" customFormat="1" ht="15.6">
      <c r="A664" s="887" t="s">
        <v>2</v>
      </c>
      <c r="B664" s="841" t="s">
        <v>1875</v>
      </c>
      <c r="C664" s="886" t="s">
        <v>94</v>
      </c>
      <c r="D664" s="844">
        <v>124</v>
      </c>
      <c r="E664" s="669">
        <v>0</v>
      </c>
      <c r="F664" s="845">
        <f>D664*E664</f>
        <v>0</v>
      </c>
      <c r="G664" s="35"/>
    </row>
    <row r="665" spans="1:7" s="6" customFormat="1">
      <c r="A665" s="1021"/>
      <c r="B665" s="841"/>
      <c r="C665" s="886"/>
      <c r="D665" s="844"/>
      <c r="E665" s="844"/>
      <c r="F665" s="845"/>
      <c r="G665" s="35"/>
    </row>
    <row r="666" spans="1:7" s="6" customFormat="1" ht="140.4" customHeight="1">
      <c r="A666" s="770" t="s">
        <v>562</v>
      </c>
      <c r="B666" s="848" t="s">
        <v>1877</v>
      </c>
      <c r="C666" s="886"/>
      <c r="D666" s="844"/>
      <c r="E666" s="844"/>
      <c r="F666" s="845"/>
      <c r="G666" s="35"/>
    </row>
    <row r="667" spans="1:7" s="6" customFormat="1" ht="26.4">
      <c r="A667" s="887" t="s">
        <v>0</v>
      </c>
      <c r="B667" s="841" t="s">
        <v>1874</v>
      </c>
      <c r="C667" s="997" t="s">
        <v>200</v>
      </c>
      <c r="D667" s="844">
        <v>52.8</v>
      </c>
      <c r="E667" s="669">
        <v>0</v>
      </c>
      <c r="F667" s="845">
        <f>D667*E667</f>
        <v>0</v>
      </c>
      <c r="G667" s="35"/>
    </row>
    <row r="668" spans="1:7" s="6" customFormat="1" ht="26.4">
      <c r="A668" s="887" t="s">
        <v>1</v>
      </c>
      <c r="B668" s="841" t="s">
        <v>1871</v>
      </c>
      <c r="C668" s="997" t="s">
        <v>200</v>
      </c>
      <c r="D668" s="844">
        <v>67.5</v>
      </c>
      <c r="E668" s="669">
        <v>0</v>
      </c>
      <c r="F668" s="845">
        <f>D668*E668</f>
        <v>0</v>
      </c>
      <c r="G668" s="35"/>
    </row>
    <row r="669" spans="1:7" s="6" customFormat="1" ht="15.6">
      <c r="A669" s="887" t="s">
        <v>2</v>
      </c>
      <c r="B669" s="841" t="s">
        <v>1870</v>
      </c>
      <c r="C669" s="997" t="s">
        <v>200</v>
      </c>
      <c r="D669" s="844">
        <v>30.6</v>
      </c>
      <c r="E669" s="669">
        <v>0</v>
      </c>
      <c r="F669" s="845">
        <f>D669*E669</f>
        <v>0</v>
      </c>
      <c r="G669" s="35"/>
    </row>
    <row r="670" spans="1:7" s="6" customFormat="1">
      <c r="A670" s="1021"/>
      <c r="B670" s="841"/>
      <c r="C670" s="886"/>
      <c r="D670" s="844"/>
      <c r="E670" s="844"/>
      <c r="F670" s="845"/>
      <c r="G670" s="35"/>
    </row>
    <row r="671" spans="1:7" s="6" customFormat="1">
      <c r="A671" s="887"/>
      <c r="B671" s="841" t="s">
        <v>643</v>
      </c>
      <c r="C671" s="886"/>
      <c r="D671" s="844"/>
      <c r="E671" s="844"/>
      <c r="F671" s="845"/>
      <c r="G671" s="69"/>
    </row>
    <row r="672" spans="1:7" s="6" customFormat="1" ht="52.8">
      <c r="A672" s="770" t="s">
        <v>563</v>
      </c>
      <c r="B672" s="841" t="s">
        <v>1864</v>
      </c>
      <c r="C672" s="886" t="s">
        <v>31</v>
      </c>
      <c r="D672" s="844">
        <v>1</v>
      </c>
      <c r="E672" s="669">
        <v>0</v>
      </c>
      <c r="F672" s="845">
        <f>D672*E672</f>
        <v>0</v>
      </c>
      <c r="G672" s="35"/>
    </row>
    <row r="673" spans="1:8" s="3" customFormat="1">
      <c r="A673" s="770"/>
      <c r="B673" s="841"/>
      <c r="C673" s="802"/>
      <c r="D673" s="799"/>
      <c r="E673" s="799"/>
      <c r="F673" s="800"/>
      <c r="G673" s="69"/>
      <c r="H673" s="37"/>
    </row>
    <row r="674" spans="1:8" s="3" customFormat="1" ht="51.45" customHeight="1">
      <c r="A674" s="770" t="s">
        <v>564</v>
      </c>
      <c r="B674" s="841" t="s">
        <v>1862</v>
      </c>
      <c r="C674" s="802" t="s">
        <v>31</v>
      </c>
      <c r="D674" s="799">
        <v>1</v>
      </c>
      <c r="E674" s="668">
        <v>0</v>
      </c>
      <c r="F674" s="800">
        <f>D674*E674</f>
        <v>0</v>
      </c>
      <c r="G674" s="69"/>
      <c r="H674" s="37"/>
    </row>
    <row r="675" spans="1:8" s="37" customFormat="1">
      <c r="A675" s="770"/>
      <c r="B675" s="1025"/>
      <c r="C675" s="998"/>
      <c r="D675" s="998"/>
      <c r="E675" s="998"/>
      <c r="F675" s="1004"/>
      <c r="G675" s="69"/>
    </row>
    <row r="676" spans="1:8" s="6" customFormat="1" ht="39.6">
      <c r="A676" s="770" t="s">
        <v>565</v>
      </c>
      <c r="B676" s="841" t="s">
        <v>1863</v>
      </c>
      <c r="C676" s="886" t="s">
        <v>94</v>
      </c>
      <c r="D676" s="844">
        <v>2335</v>
      </c>
      <c r="E676" s="669">
        <v>0</v>
      </c>
      <c r="F676" s="845">
        <f>D676*E676</f>
        <v>0</v>
      </c>
      <c r="G676" s="69"/>
    </row>
    <row r="677" spans="1:8" s="3" customFormat="1">
      <c r="A677" s="763"/>
      <c r="B677" s="881"/>
      <c r="C677" s="835"/>
      <c r="D677" s="908"/>
      <c r="E677" s="905"/>
      <c r="F677" s="866"/>
      <c r="G677" s="69"/>
      <c r="H677" s="37"/>
    </row>
    <row r="678" spans="1:8" s="3" customFormat="1">
      <c r="A678" s="763"/>
      <c r="B678" s="801" t="s">
        <v>1271</v>
      </c>
      <c r="C678" s="835"/>
      <c r="D678" s="908"/>
      <c r="E678" s="905"/>
      <c r="F678" s="866"/>
      <c r="G678" s="69"/>
      <c r="H678" s="37"/>
    </row>
    <row r="679" spans="1:8" s="3" customFormat="1">
      <c r="A679" s="763"/>
      <c r="B679" s="801"/>
      <c r="C679" s="835"/>
      <c r="D679" s="908"/>
      <c r="E679" s="905"/>
      <c r="F679" s="866"/>
      <c r="G679" s="69"/>
      <c r="H679" s="37"/>
    </row>
    <row r="680" spans="1:8" s="37" customFormat="1" ht="52.8">
      <c r="A680" s="770" t="s">
        <v>566</v>
      </c>
      <c r="B680" s="892" t="s">
        <v>1154</v>
      </c>
      <c r="C680" s="802" t="s">
        <v>94</v>
      </c>
      <c r="D680" s="799">
        <v>175.2</v>
      </c>
      <c r="E680" s="668">
        <v>0</v>
      </c>
      <c r="F680" s="800">
        <f>D680*E680</f>
        <v>0</v>
      </c>
      <c r="G680" s="69"/>
    </row>
    <row r="681" spans="1:8" s="37" customFormat="1">
      <c r="A681" s="1026"/>
      <c r="B681" s="892"/>
      <c r="C681" s="802"/>
      <c r="D681" s="925"/>
      <c r="E681" s="799"/>
      <c r="F681" s="800"/>
      <c r="G681" s="69"/>
    </row>
    <row r="682" spans="1:8" s="37" customFormat="1" ht="52.8">
      <c r="A682" s="770" t="s">
        <v>567</v>
      </c>
      <c r="B682" s="892" t="s">
        <v>1155</v>
      </c>
      <c r="C682" s="802" t="s">
        <v>94</v>
      </c>
      <c r="D682" s="799">
        <v>97</v>
      </c>
      <c r="E682" s="668">
        <v>0</v>
      </c>
      <c r="F682" s="800">
        <f>D682*E682</f>
        <v>0</v>
      </c>
      <c r="G682" s="69"/>
    </row>
    <row r="683" spans="1:8" s="37" customFormat="1">
      <c r="A683" s="1026"/>
      <c r="B683" s="892"/>
      <c r="C683" s="802"/>
      <c r="D683" s="799"/>
      <c r="E683" s="799"/>
      <c r="F683" s="800"/>
      <c r="G683" s="69"/>
    </row>
    <row r="684" spans="1:8" s="37" customFormat="1" ht="52.8">
      <c r="A684" s="770" t="s">
        <v>1913</v>
      </c>
      <c r="B684" s="892" t="s">
        <v>1909</v>
      </c>
      <c r="C684" s="802" t="s">
        <v>94</v>
      </c>
      <c r="D684" s="799">
        <v>117.4</v>
      </c>
      <c r="E684" s="668">
        <v>0</v>
      </c>
      <c r="F684" s="800">
        <f>D684*E684</f>
        <v>0</v>
      </c>
      <c r="G684" s="69"/>
    </row>
    <row r="685" spans="1:8" s="37" customFormat="1">
      <c r="A685" s="770"/>
      <c r="B685" s="892"/>
      <c r="C685" s="802"/>
      <c r="D685" s="925"/>
      <c r="E685" s="799"/>
      <c r="F685" s="800"/>
      <c r="G685" s="69"/>
    </row>
    <row r="686" spans="1:8" s="37" customFormat="1" ht="51.75" customHeight="1">
      <c r="A686" s="770" t="s">
        <v>1914</v>
      </c>
      <c r="B686" s="892" t="s">
        <v>1160</v>
      </c>
      <c r="C686" s="802" t="s">
        <v>94</v>
      </c>
      <c r="D686" s="799">
        <v>9.3000000000000007</v>
      </c>
      <c r="E686" s="668">
        <v>0</v>
      </c>
      <c r="F686" s="800">
        <f>D686*E686</f>
        <v>0</v>
      </c>
      <c r="G686" s="69"/>
    </row>
    <row r="687" spans="1:8" s="37" customFormat="1">
      <c r="A687" s="770"/>
      <c r="B687" s="892"/>
      <c r="C687" s="802"/>
      <c r="D687" s="925"/>
      <c r="E687" s="799"/>
      <c r="F687" s="800"/>
      <c r="G687" s="69"/>
    </row>
    <row r="688" spans="1:8" s="37" customFormat="1" ht="51.75" customHeight="1">
      <c r="A688" s="770" t="s">
        <v>579</v>
      </c>
      <c r="B688" s="892" t="s">
        <v>1161</v>
      </c>
      <c r="C688" s="802" t="s">
        <v>94</v>
      </c>
      <c r="D688" s="799">
        <v>51.3</v>
      </c>
      <c r="E688" s="668">
        <v>0</v>
      </c>
      <c r="F688" s="800">
        <f>D688*E688</f>
        <v>0</v>
      </c>
      <c r="G688" s="69"/>
    </row>
    <row r="689" spans="1:8" s="3" customFormat="1">
      <c r="A689" s="770"/>
      <c r="B689" s="881"/>
      <c r="C689" s="835"/>
      <c r="D689" s="1027"/>
      <c r="E689" s="905"/>
      <c r="F689" s="866"/>
      <c r="G689" s="69"/>
      <c r="H689" s="37"/>
    </row>
    <row r="690" spans="1:8" s="6" customFormat="1" ht="52.8">
      <c r="A690" s="847" t="s">
        <v>1915</v>
      </c>
      <c r="B690" s="841" t="s">
        <v>1168</v>
      </c>
      <c r="C690" s="886" t="s">
        <v>94</v>
      </c>
      <c r="D690" s="844">
        <v>36.200000000000003</v>
      </c>
      <c r="E690" s="669">
        <v>0</v>
      </c>
      <c r="F690" s="845">
        <f>D690*E690</f>
        <v>0</v>
      </c>
      <c r="G690" s="35"/>
    </row>
    <row r="691" spans="1:8" s="6" customFormat="1">
      <c r="A691" s="1000"/>
      <c r="B691" s="841"/>
      <c r="C691" s="886"/>
      <c r="D691" s="844"/>
      <c r="E691" s="844"/>
      <c r="F691" s="845"/>
      <c r="G691" s="35"/>
    </row>
    <row r="692" spans="1:8" s="6" customFormat="1" ht="66">
      <c r="A692" s="847" t="s">
        <v>1916</v>
      </c>
      <c r="B692" s="841" t="s">
        <v>1157</v>
      </c>
      <c r="C692" s="886" t="s">
        <v>94</v>
      </c>
      <c r="D692" s="799">
        <f>(2.65*(138+8.7+7.9+4.3+13.7+1.11*4+4.4+2.1*4+5.2+7.9+8.8)-1.2*2.1*9-0.83*2.05*2)*2+2*(2.65*(10.05+8.1)-1.2*2.14*2)+2*(2.65*(6.4*2+2.4*4)-0.83*2.05*4)+2*(2.25*22.6-1.2*2.2*2)+0.8*2.25*2</f>
        <v>1355.827</v>
      </c>
      <c r="E692" s="669">
        <v>0</v>
      </c>
      <c r="F692" s="845">
        <f>D692*E692</f>
        <v>0</v>
      </c>
      <c r="G692" s="69"/>
    </row>
    <row r="693" spans="1:8" s="6" customFormat="1">
      <c r="A693" s="763"/>
      <c r="B693" s="841"/>
      <c r="C693" s="886"/>
      <c r="D693" s="799"/>
      <c r="E693" s="844"/>
      <c r="F693" s="845"/>
      <c r="G693" s="69"/>
    </row>
    <row r="694" spans="1:8" s="6" customFormat="1" ht="66">
      <c r="A694" s="847" t="s">
        <v>1917</v>
      </c>
      <c r="B694" s="841" t="s">
        <v>1158</v>
      </c>
      <c r="C694" s="886" t="s">
        <v>94</v>
      </c>
      <c r="D694" s="844">
        <f>3.3*46.2</f>
        <v>152.46</v>
      </c>
      <c r="E694" s="669">
        <v>0</v>
      </c>
      <c r="F694" s="845">
        <f>D694*E694</f>
        <v>0</v>
      </c>
      <c r="G694" s="69"/>
    </row>
    <row r="695" spans="1:8" s="3" customFormat="1">
      <c r="A695" s="847"/>
      <c r="B695" s="881"/>
      <c r="C695" s="835"/>
      <c r="D695" s="908"/>
      <c r="E695" s="905"/>
      <c r="F695" s="866"/>
      <c r="G695" s="69"/>
      <c r="H695" s="37"/>
    </row>
    <row r="696" spans="1:8" s="6" customFormat="1" ht="135" customHeight="1">
      <c r="A696" s="909" t="s">
        <v>1918</v>
      </c>
      <c r="B696" s="841" t="s">
        <v>2036</v>
      </c>
      <c r="C696" s="886" t="s">
        <v>94</v>
      </c>
      <c r="D696" s="844">
        <v>411.7</v>
      </c>
      <c r="E696" s="669">
        <v>0</v>
      </c>
      <c r="F696" s="845">
        <f>D696*E696</f>
        <v>0</v>
      </c>
      <c r="G696" s="35"/>
    </row>
    <row r="697" spans="1:8" s="3" customFormat="1">
      <c r="A697" s="847"/>
      <c r="B697" s="881"/>
      <c r="C697" s="835"/>
      <c r="D697" s="908"/>
      <c r="E697" s="905"/>
      <c r="F697" s="866"/>
      <c r="G697" s="69"/>
      <c r="H697" s="37"/>
    </row>
    <row r="698" spans="1:8" s="6" customFormat="1" ht="138.6" customHeight="1">
      <c r="A698" s="909" t="s">
        <v>1919</v>
      </c>
      <c r="B698" s="841" t="s">
        <v>2037</v>
      </c>
      <c r="C698" s="886" t="s">
        <v>94</v>
      </c>
      <c r="D698" s="799">
        <v>3408.4</v>
      </c>
      <c r="E698" s="669">
        <v>0</v>
      </c>
      <c r="F698" s="845">
        <f>D698*E698</f>
        <v>0</v>
      </c>
      <c r="G698" s="69"/>
    </row>
    <row r="699" spans="1:8" s="6" customFormat="1">
      <c r="A699" s="909"/>
      <c r="B699" s="841"/>
      <c r="C699" s="886"/>
      <c r="D699" s="799"/>
      <c r="E699" s="844"/>
      <c r="F699" s="845"/>
      <c r="G699" s="69"/>
    </row>
    <row r="700" spans="1:8" s="6" customFormat="1" ht="146.4" customHeight="1">
      <c r="A700" s="847" t="s">
        <v>1920</v>
      </c>
      <c r="B700" s="841" t="s">
        <v>3470</v>
      </c>
      <c r="C700" s="886" t="s">
        <v>94</v>
      </c>
      <c r="D700" s="844">
        <v>161.1</v>
      </c>
      <c r="E700" s="669">
        <v>0</v>
      </c>
      <c r="F700" s="845">
        <f>D700*E700</f>
        <v>0</v>
      </c>
      <c r="G700" s="69"/>
    </row>
    <row r="701" spans="1:8" s="37" customFormat="1">
      <c r="A701" s="847"/>
      <c r="B701" s="892"/>
      <c r="C701" s="802"/>
      <c r="D701" s="799"/>
      <c r="E701" s="799"/>
      <c r="F701" s="800"/>
      <c r="G701" s="69"/>
    </row>
    <row r="702" spans="1:8" s="6" customFormat="1" ht="117.45" customHeight="1">
      <c r="A702" s="847" t="s">
        <v>1921</v>
      </c>
      <c r="B702" s="841" t="s">
        <v>1853</v>
      </c>
      <c r="C702" s="886" t="s">
        <v>94</v>
      </c>
      <c r="D702" s="844">
        <v>187</v>
      </c>
      <c r="E702" s="669">
        <v>0</v>
      </c>
      <c r="F702" s="845">
        <f>D702*E702</f>
        <v>0</v>
      </c>
      <c r="G702" s="35"/>
    </row>
    <row r="703" spans="1:8" s="37" customFormat="1">
      <c r="A703" s="909"/>
      <c r="B703" s="892"/>
      <c r="C703" s="802"/>
      <c r="D703" s="799"/>
      <c r="E703" s="799"/>
      <c r="F703" s="800"/>
      <c r="G703" s="69"/>
    </row>
    <row r="704" spans="1:8" s="6" customFormat="1" ht="120" customHeight="1">
      <c r="A704" s="847" t="s">
        <v>1922</v>
      </c>
      <c r="B704" s="841" t="s">
        <v>1855</v>
      </c>
      <c r="C704" s="886" t="s">
        <v>94</v>
      </c>
      <c r="D704" s="844">
        <v>129</v>
      </c>
      <c r="E704" s="669">
        <v>0</v>
      </c>
      <c r="F704" s="845">
        <f>D704*E704</f>
        <v>0</v>
      </c>
      <c r="G704" s="35"/>
    </row>
    <row r="705" spans="1:7" s="6" customFormat="1">
      <c r="A705" s="770"/>
      <c r="B705" s="841"/>
      <c r="C705" s="886"/>
      <c r="D705" s="844"/>
      <c r="E705" s="844"/>
      <c r="F705" s="845"/>
      <c r="G705" s="35"/>
    </row>
    <row r="706" spans="1:7" s="6" customFormat="1" ht="61.95" customHeight="1">
      <c r="A706" s="847" t="s">
        <v>1923</v>
      </c>
      <c r="B706" s="841" t="s">
        <v>1159</v>
      </c>
      <c r="C706" s="886" t="s">
        <v>94</v>
      </c>
      <c r="D706" s="844">
        <v>655.6</v>
      </c>
      <c r="E706" s="669">
        <v>0</v>
      </c>
      <c r="F706" s="845">
        <f>D706*E706</f>
        <v>0</v>
      </c>
      <c r="G706" s="35"/>
    </row>
    <row r="707" spans="1:7" s="6" customFormat="1">
      <c r="A707" s="847"/>
      <c r="B707" s="841"/>
      <c r="C707" s="886"/>
      <c r="D707" s="844"/>
      <c r="E707" s="844"/>
      <c r="F707" s="845"/>
      <c r="G707" s="35"/>
    </row>
    <row r="708" spans="1:7" s="6" customFormat="1" ht="118.8">
      <c r="A708" s="847" t="s">
        <v>1924</v>
      </c>
      <c r="B708" s="841" t="s">
        <v>1860</v>
      </c>
      <c r="C708" s="886" t="s">
        <v>94</v>
      </c>
      <c r="D708" s="844">
        <v>1941</v>
      </c>
      <c r="E708" s="669">
        <v>0</v>
      </c>
      <c r="F708" s="845">
        <f>D708*E708</f>
        <v>0</v>
      </c>
      <c r="G708" s="35"/>
    </row>
    <row r="709" spans="1:7" s="6" customFormat="1">
      <c r="A709" s="847"/>
      <c r="B709" s="841"/>
      <c r="C709" s="886"/>
      <c r="D709" s="844"/>
      <c r="E709" s="844"/>
      <c r="F709" s="845"/>
      <c r="G709" s="35"/>
    </row>
    <row r="710" spans="1:7" s="6" customFormat="1" ht="118.8">
      <c r="A710" s="847" t="s">
        <v>1925</v>
      </c>
      <c r="B710" s="841" t="s">
        <v>1861</v>
      </c>
      <c r="C710" s="886" t="s">
        <v>94</v>
      </c>
      <c r="D710" s="844">
        <v>460.6</v>
      </c>
      <c r="E710" s="669">
        <v>0</v>
      </c>
      <c r="F710" s="845">
        <f>D710*E710</f>
        <v>0</v>
      </c>
      <c r="G710" s="35"/>
    </row>
    <row r="711" spans="1:7" s="6" customFormat="1">
      <c r="A711" s="847"/>
      <c r="B711" s="841"/>
      <c r="C711" s="886"/>
      <c r="D711" s="844"/>
      <c r="E711" s="844"/>
      <c r="F711" s="845"/>
      <c r="G711" s="35"/>
    </row>
    <row r="712" spans="1:7" s="6" customFormat="1" ht="66.75" customHeight="1">
      <c r="A712" s="847" t="s">
        <v>1926</v>
      </c>
      <c r="B712" s="841" t="s">
        <v>3239</v>
      </c>
      <c r="C712" s="886" t="s">
        <v>94</v>
      </c>
      <c r="D712" s="844">
        <v>5.6</v>
      </c>
      <c r="E712" s="669">
        <v>0</v>
      </c>
      <c r="F712" s="845">
        <f>D712*E712</f>
        <v>0</v>
      </c>
      <c r="G712" s="35"/>
    </row>
    <row r="713" spans="1:7" s="6" customFormat="1">
      <c r="A713" s="847"/>
      <c r="B713" s="841"/>
      <c r="C713" s="886"/>
      <c r="D713" s="844"/>
      <c r="E713" s="844"/>
      <c r="F713" s="845"/>
      <c r="G713" s="35"/>
    </row>
    <row r="714" spans="1:7" s="3" customFormat="1" ht="52.8">
      <c r="A714" s="847" t="s">
        <v>1927</v>
      </c>
      <c r="B714" s="892" t="s">
        <v>1165</v>
      </c>
      <c r="C714" s="843" t="s">
        <v>200</v>
      </c>
      <c r="D714" s="799">
        <v>1082.9000000000001</v>
      </c>
      <c r="E714" s="668">
        <v>0</v>
      </c>
      <c r="F714" s="800">
        <f>D714*E714</f>
        <v>0</v>
      </c>
      <c r="G714" s="74"/>
    </row>
    <row r="715" spans="1:7" s="3" customFormat="1">
      <c r="A715" s="847"/>
      <c r="B715" s="892"/>
      <c r="C715" s="843"/>
      <c r="D715" s="799"/>
      <c r="E715" s="799"/>
      <c r="F715" s="800"/>
      <c r="G715" s="74"/>
    </row>
    <row r="716" spans="1:7" s="3" customFormat="1" ht="52.8">
      <c r="A716" s="847" t="s">
        <v>1928</v>
      </c>
      <c r="B716" s="892" t="s">
        <v>2079</v>
      </c>
      <c r="C716" s="843" t="s">
        <v>200</v>
      </c>
      <c r="D716" s="799">
        <v>190.2</v>
      </c>
      <c r="E716" s="668">
        <v>0</v>
      </c>
      <c r="F716" s="800">
        <f>D716*E716</f>
        <v>0</v>
      </c>
      <c r="G716" s="74"/>
    </row>
    <row r="717" spans="1:7" s="3" customFormat="1">
      <c r="A717" s="847"/>
      <c r="B717" s="892"/>
      <c r="C717" s="802"/>
      <c r="D717" s="799"/>
      <c r="E717" s="799"/>
      <c r="F717" s="800"/>
      <c r="G717" s="74"/>
    </row>
    <row r="718" spans="1:7" customFormat="1" ht="52.8">
      <c r="A718" s="847" t="s">
        <v>1929</v>
      </c>
      <c r="B718" s="841" t="s">
        <v>1939</v>
      </c>
      <c r="C718" s="886" t="s">
        <v>94</v>
      </c>
      <c r="D718" s="844">
        <v>18.100000000000001</v>
      </c>
      <c r="E718" s="669">
        <v>0</v>
      </c>
      <c r="F718" s="845">
        <f>D718*E718</f>
        <v>0</v>
      </c>
    </row>
    <row r="719" spans="1:7" customFormat="1">
      <c r="A719" s="847"/>
      <c r="B719" s="841"/>
      <c r="C719" s="886"/>
      <c r="D719" s="844"/>
      <c r="E719" s="844"/>
      <c r="F719" s="845"/>
    </row>
    <row r="720" spans="1:7" s="3" customFormat="1" ht="52.8">
      <c r="A720" s="847" t="s">
        <v>1930</v>
      </c>
      <c r="B720" s="892" t="s">
        <v>1865</v>
      </c>
      <c r="C720" s="802" t="s">
        <v>3</v>
      </c>
      <c r="D720" s="799">
        <v>117.9</v>
      </c>
      <c r="E720" s="668">
        <v>0</v>
      </c>
      <c r="F720" s="800">
        <f>D720*E720</f>
        <v>0</v>
      </c>
      <c r="G720" s="74"/>
    </row>
    <row r="721" spans="1:8" s="3" customFormat="1">
      <c r="A721" s="847"/>
      <c r="B721" s="892"/>
      <c r="C721" s="802"/>
      <c r="D721" s="799"/>
      <c r="E721" s="799"/>
      <c r="F721" s="800"/>
      <c r="G721" s="74"/>
    </row>
    <row r="722" spans="1:8" s="3" customFormat="1" ht="136.19999999999999" customHeight="1">
      <c r="A722" s="847" t="s">
        <v>1931</v>
      </c>
      <c r="B722" s="841" t="s">
        <v>1910</v>
      </c>
      <c r="C722" s="802"/>
      <c r="D722" s="799"/>
      <c r="E722" s="799"/>
      <c r="F722" s="800"/>
      <c r="G722" s="74"/>
    </row>
    <row r="723" spans="1:8" s="3" customFormat="1" ht="15.6">
      <c r="A723" s="842" t="s">
        <v>0</v>
      </c>
      <c r="B723" s="882" t="s">
        <v>285</v>
      </c>
      <c r="C723" s="802" t="s">
        <v>94</v>
      </c>
      <c r="D723" s="799">
        <v>69.5</v>
      </c>
      <c r="E723" s="668">
        <v>0</v>
      </c>
      <c r="F723" s="800">
        <f>D723*E723</f>
        <v>0</v>
      </c>
      <c r="G723" s="69"/>
      <c r="H723" s="37"/>
    </row>
    <row r="724" spans="1:8" s="3" customFormat="1" ht="15.6">
      <c r="A724" s="842" t="s">
        <v>1</v>
      </c>
      <c r="B724" s="882" t="s">
        <v>281</v>
      </c>
      <c r="C724" s="802" t="s">
        <v>94</v>
      </c>
      <c r="D724" s="799">
        <v>198.2</v>
      </c>
      <c r="E724" s="668">
        <v>0</v>
      </c>
      <c r="F724" s="800">
        <f>D724*E724</f>
        <v>0</v>
      </c>
      <c r="G724" s="69"/>
      <c r="H724" s="37"/>
    </row>
    <row r="725" spans="1:8" s="3" customFormat="1" ht="15.6">
      <c r="A725" s="842" t="s">
        <v>2</v>
      </c>
      <c r="B725" s="882" t="s">
        <v>1164</v>
      </c>
      <c r="C725" s="802" t="s">
        <v>507</v>
      </c>
      <c r="D725" s="799">
        <v>106.2</v>
      </c>
      <c r="E725" s="668">
        <v>0</v>
      </c>
      <c r="F725" s="800">
        <f>D725*E725</f>
        <v>0</v>
      </c>
      <c r="G725" s="69"/>
      <c r="H725" s="37"/>
    </row>
    <row r="726" spans="1:8" s="3" customFormat="1" ht="15.6">
      <c r="A726" s="842" t="s">
        <v>229</v>
      </c>
      <c r="B726" s="882" t="s">
        <v>1911</v>
      </c>
      <c r="C726" s="997" t="s">
        <v>200</v>
      </c>
      <c r="D726" s="799">
        <v>513.70000000000005</v>
      </c>
      <c r="E726" s="668">
        <v>0</v>
      </c>
      <c r="F726" s="800">
        <f>D726*E726</f>
        <v>0</v>
      </c>
      <c r="G726" s="69"/>
      <c r="H726" s="37"/>
    </row>
    <row r="727" spans="1:8" s="3" customFormat="1" ht="15.6">
      <c r="A727" s="842" t="s">
        <v>230</v>
      </c>
      <c r="B727" s="882" t="s">
        <v>1169</v>
      </c>
      <c r="C727" s="997" t="s">
        <v>200</v>
      </c>
      <c r="D727" s="799">
        <v>61.2</v>
      </c>
      <c r="E727" s="668">
        <v>0</v>
      </c>
      <c r="F727" s="800">
        <f>D727*E727</f>
        <v>0</v>
      </c>
      <c r="G727" s="69"/>
      <c r="H727" s="37"/>
    </row>
    <row r="728" spans="1:8" s="3" customFormat="1">
      <c r="A728" s="763"/>
      <c r="B728" s="881"/>
      <c r="C728" s="835"/>
      <c r="D728" s="908"/>
      <c r="E728" s="905"/>
      <c r="F728" s="866"/>
      <c r="G728" s="69"/>
      <c r="H728" s="37"/>
    </row>
    <row r="729" spans="1:8" s="6" customFormat="1" ht="73.8" customHeight="1">
      <c r="A729" s="847" t="s">
        <v>1932</v>
      </c>
      <c r="B729" s="892" t="s">
        <v>1166</v>
      </c>
      <c r="C729" s="997" t="s">
        <v>200</v>
      </c>
      <c r="D729" s="799">
        <v>180</v>
      </c>
      <c r="E729" s="669">
        <v>0</v>
      </c>
      <c r="F729" s="845">
        <f>D729*E729</f>
        <v>0</v>
      </c>
      <c r="G729" s="69"/>
    </row>
    <row r="730" spans="1:8" s="6" customFormat="1">
      <c r="A730" s="763"/>
      <c r="B730" s="892"/>
      <c r="C730" s="997"/>
      <c r="D730" s="799"/>
      <c r="E730" s="844"/>
      <c r="F730" s="845"/>
      <c r="G730" s="69"/>
    </row>
    <row r="731" spans="1:8" s="6" customFormat="1" ht="88.2" customHeight="1">
      <c r="A731" s="847" t="s">
        <v>1933</v>
      </c>
      <c r="B731" s="841" t="s">
        <v>492</v>
      </c>
      <c r="C731" s="886" t="s">
        <v>94</v>
      </c>
      <c r="D731" s="799">
        <v>93.4</v>
      </c>
      <c r="E731" s="669">
        <v>0</v>
      </c>
      <c r="F731" s="845">
        <f>D731*E731</f>
        <v>0</v>
      </c>
      <c r="G731" s="69"/>
    </row>
    <row r="732" spans="1:8" s="3" customFormat="1">
      <c r="A732" s="763"/>
      <c r="B732" s="881"/>
      <c r="C732" s="835"/>
      <c r="D732" s="908"/>
      <c r="E732" s="905"/>
      <c r="F732" s="866"/>
      <c r="G732" s="69"/>
      <c r="H732" s="37"/>
    </row>
    <row r="733" spans="1:8" s="6" customFormat="1" ht="85.2" customHeight="1">
      <c r="A733" s="847" t="s">
        <v>1940</v>
      </c>
      <c r="B733" s="841" t="s">
        <v>596</v>
      </c>
      <c r="C733" s="886"/>
      <c r="D733" s="844"/>
      <c r="E733" s="844"/>
      <c r="F733" s="845"/>
      <c r="G733" s="35"/>
    </row>
    <row r="734" spans="1:8" s="6" customFormat="1">
      <c r="A734" s="770"/>
      <c r="B734" s="841" t="s">
        <v>1247</v>
      </c>
      <c r="C734" s="886"/>
      <c r="D734" s="844"/>
      <c r="E734" s="844"/>
      <c r="F734" s="845"/>
      <c r="G734" s="35"/>
    </row>
    <row r="735" spans="1:8" s="6" customFormat="1">
      <c r="A735" s="1021" t="s">
        <v>0</v>
      </c>
      <c r="B735" s="841" t="s">
        <v>1242</v>
      </c>
      <c r="C735" s="886" t="s">
        <v>4</v>
      </c>
      <c r="D735" s="844">
        <v>10</v>
      </c>
      <c r="E735" s="669">
        <v>0</v>
      </c>
      <c r="F735" s="845">
        <f>D735*E735</f>
        <v>0</v>
      </c>
      <c r="G735" s="35"/>
    </row>
    <row r="736" spans="1:8" s="6" customFormat="1">
      <c r="A736" s="1021" t="s">
        <v>1</v>
      </c>
      <c r="B736" s="841" t="s">
        <v>1241</v>
      </c>
      <c r="C736" s="886" t="s">
        <v>4</v>
      </c>
      <c r="D736" s="844">
        <v>15</v>
      </c>
      <c r="E736" s="669">
        <v>0</v>
      </c>
      <c r="F736" s="845">
        <f>D736*E736</f>
        <v>0</v>
      </c>
      <c r="G736" s="35"/>
    </row>
    <row r="737" spans="1:7" s="6" customFormat="1">
      <c r="A737" s="1021" t="s">
        <v>2</v>
      </c>
      <c r="B737" s="841" t="s">
        <v>1243</v>
      </c>
      <c r="C737" s="886" t="s">
        <v>4</v>
      </c>
      <c r="D737" s="844">
        <v>18</v>
      </c>
      <c r="E737" s="669">
        <v>0</v>
      </c>
      <c r="F737" s="845">
        <f>D737*E737</f>
        <v>0</v>
      </c>
      <c r="G737" s="35"/>
    </row>
    <row r="738" spans="1:7" s="6" customFormat="1">
      <c r="A738" s="1021" t="s">
        <v>229</v>
      </c>
      <c r="B738" s="841" t="s">
        <v>1244</v>
      </c>
      <c r="C738" s="886" t="s">
        <v>4</v>
      </c>
      <c r="D738" s="844">
        <v>10</v>
      </c>
      <c r="E738" s="669">
        <v>0</v>
      </c>
      <c r="F738" s="845">
        <f t="shared" ref="F738" si="9">D738*E738</f>
        <v>0</v>
      </c>
      <c r="G738" s="35"/>
    </row>
    <row r="739" spans="1:7" s="6" customFormat="1">
      <c r="A739" s="1021" t="s">
        <v>230</v>
      </c>
      <c r="B739" s="841" t="s">
        <v>1245</v>
      </c>
      <c r="C739" s="886" t="s">
        <v>4</v>
      </c>
      <c r="D739" s="844">
        <v>9</v>
      </c>
      <c r="E739" s="669">
        <v>0</v>
      </c>
      <c r="F739" s="845">
        <f>D739*E739</f>
        <v>0</v>
      </c>
      <c r="G739" s="35"/>
    </row>
    <row r="740" spans="1:7" s="6" customFormat="1">
      <c r="A740" s="1021"/>
      <c r="B740" s="841" t="s">
        <v>1248</v>
      </c>
      <c r="C740" s="886"/>
      <c r="D740" s="844"/>
      <c r="E740" s="844"/>
      <c r="F740" s="845"/>
      <c r="G740" s="35"/>
    </row>
    <row r="741" spans="1:7" s="6" customFormat="1">
      <c r="A741" s="1021" t="s">
        <v>231</v>
      </c>
      <c r="B741" s="841" t="s">
        <v>1242</v>
      </c>
      <c r="C741" s="886" t="s">
        <v>4</v>
      </c>
      <c r="D741" s="844">
        <v>25</v>
      </c>
      <c r="E741" s="669">
        <v>0</v>
      </c>
      <c r="F741" s="845">
        <f>D741*E741</f>
        <v>0</v>
      </c>
      <c r="G741" s="35"/>
    </row>
    <row r="742" spans="1:7" s="6" customFormat="1">
      <c r="A742" s="842" t="s">
        <v>332</v>
      </c>
      <c r="B742" s="841" t="s">
        <v>1241</v>
      </c>
      <c r="C742" s="886" t="s">
        <v>4</v>
      </c>
      <c r="D742" s="844">
        <v>30</v>
      </c>
      <c r="E742" s="669">
        <v>0</v>
      </c>
      <c r="F742" s="845">
        <f>D742*E742</f>
        <v>0</v>
      </c>
      <c r="G742" s="35"/>
    </row>
    <row r="743" spans="1:7" s="6" customFormat="1">
      <c r="A743" s="842" t="s">
        <v>333</v>
      </c>
      <c r="B743" s="841" t="s">
        <v>1243</v>
      </c>
      <c r="C743" s="886" t="s">
        <v>4</v>
      </c>
      <c r="D743" s="844">
        <v>30</v>
      </c>
      <c r="E743" s="669">
        <v>0</v>
      </c>
      <c r="F743" s="845">
        <f>D743*E743</f>
        <v>0</v>
      </c>
      <c r="G743" s="35"/>
    </row>
    <row r="744" spans="1:7" s="6" customFormat="1">
      <c r="A744" s="842" t="s">
        <v>334</v>
      </c>
      <c r="B744" s="841" t="s">
        <v>1244</v>
      </c>
      <c r="C744" s="886" t="s">
        <v>4</v>
      </c>
      <c r="D744" s="844">
        <v>15</v>
      </c>
      <c r="E744" s="669">
        <v>0</v>
      </c>
      <c r="F744" s="845">
        <f t="shared" ref="F744:F750" si="10">D744*E744</f>
        <v>0</v>
      </c>
      <c r="G744" s="35"/>
    </row>
    <row r="745" spans="1:7" s="6" customFormat="1">
      <c r="A745" s="842" t="s">
        <v>335</v>
      </c>
      <c r="B745" s="841" t="s">
        <v>1245</v>
      </c>
      <c r="C745" s="886" t="s">
        <v>4</v>
      </c>
      <c r="D745" s="844">
        <v>10</v>
      </c>
      <c r="E745" s="669">
        <v>0</v>
      </c>
      <c r="F745" s="845">
        <f t="shared" si="10"/>
        <v>0</v>
      </c>
      <c r="G745" s="35"/>
    </row>
    <row r="746" spans="1:7" s="6" customFormat="1">
      <c r="A746" s="770" t="s">
        <v>336</v>
      </c>
      <c r="B746" s="841" t="s">
        <v>1246</v>
      </c>
      <c r="C746" s="886" t="s">
        <v>4</v>
      </c>
      <c r="D746" s="844">
        <v>5</v>
      </c>
      <c r="E746" s="669">
        <v>0</v>
      </c>
      <c r="F746" s="845">
        <f t="shared" si="10"/>
        <v>0</v>
      </c>
      <c r="G746" s="35"/>
    </row>
    <row r="747" spans="1:7" s="6" customFormat="1">
      <c r="A747" s="842" t="s">
        <v>337</v>
      </c>
      <c r="B747" s="841" t="s">
        <v>1249</v>
      </c>
      <c r="C747" s="886" t="s">
        <v>4</v>
      </c>
      <c r="D747" s="844">
        <v>7</v>
      </c>
      <c r="E747" s="669">
        <v>0</v>
      </c>
      <c r="F747" s="845">
        <f t="shared" si="10"/>
        <v>0</v>
      </c>
      <c r="G747" s="35"/>
    </row>
    <row r="748" spans="1:7" s="6" customFormat="1">
      <c r="A748" s="842" t="s">
        <v>338</v>
      </c>
      <c r="B748" s="841" t="s">
        <v>1251</v>
      </c>
      <c r="C748" s="886" t="s">
        <v>4</v>
      </c>
      <c r="D748" s="844">
        <v>1</v>
      </c>
      <c r="E748" s="669">
        <v>0</v>
      </c>
      <c r="F748" s="845">
        <f t="shared" si="10"/>
        <v>0</v>
      </c>
      <c r="G748" s="35"/>
    </row>
    <row r="749" spans="1:7" s="6" customFormat="1">
      <c r="A749" s="842" t="s">
        <v>339</v>
      </c>
      <c r="B749" s="841" t="s">
        <v>1252</v>
      </c>
      <c r="C749" s="886" t="s">
        <v>4</v>
      </c>
      <c r="D749" s="844">
        <v>1</v>
      </c>
      <c r="E749" s="669">
        <v>0</v>
      </c>
      <c r="F749" s="845">
        <f t="shared" si="10"/>
        <v>0</v>
      </c>
      <c r="G749" s="35"/>
    </row>
    <row r="750" spans="1:7" s="6" customFormat="1">
      <c r="A750" s="842" t="s">
        <v>406</v>
      </c>
      <c r="B750" s="841" t="s">
        <v>1250</v>
      </c>
      <c r="C750" s="886" t="s">
        <v>4</v>
      </c>
      <c r="D750" s="844">
        <v>2</v>
      </c>
      <c r="E750" s="669">
        <v>0</v>
      </c>
      <c r="F750" s="845">
        <f t="shared" si="10"/>
        <v>0</v>
      </c>
      <c r="G750" s="35"/>
    </row>
    <row r="751" spans="1:7" s="6" customFormat="1">
      <c r="A751" s="842"/>
      <c r="B751" s="841" t="s">
        <v>1253</v>
      </c>
      <c r="C751" s="886"/>
      <c r="D751" s="844"/>
      <c r="E751" s="844"/>
      <c r="F751" s="845"/>
      <c r="G751" s="35"/>
    </row>
    <row r="752" spans="1:7" s="6" customFormat="1">
      <c r="A752" s="842" t="s">
        <v>1403</v>
      </c>
      <c r="B752" s="841" t="s">
        <v>3272</v>
      </c>
      <c r="C752" s="886" t="s">
        <v>4</v>
      </c>
      <c r="D752" s="844">
        <v>10</v>
      </c>
      <c r="E752" s="669">
        <v>0</v>
      </c>
      <c r="F752" s="845">
        <f t="shared" ref="F752:F754" si="11">D752*E752</f>
        <v>0</v>
      </c>
      <c r="G752" s="35"/>
    </row>
    <row r="753" spans="1:8" s="6" customFormat="1">
      <c r="A753" s="842" t="s">
        <v>340</v>
      </c>
      <c r="B753" s="841" t="s">
        <v>3273</v>
      </c>
      <c r="C753" s="886" t="s">
        <v>4</v>
      </c>
      <c r="D753" s="844">
        <v>8</v>
      </c>
      <c r="E753" s="669">
        <v>0</v>
      </c>
      <c r="F753" s="845">
        <f t="shared" si="11"/>
        <v>0</v>
      </c>
      <c r="G753" s="35"/>
    </row>
    <row r="754" spans="1:8" s="6" customFormat="1">
      <c r="A754" s="842" t="s">
        <v>3267</v>
      </c>
      <c r="B754" s="841" t="s">
        <v>3274</v>
      </c>
      <c r="C754" s="886" t="s">
        <v>4</v>
      </c>
      <c r="D754" s="844">
        <v>1</v>
      </c>
      <c r="E754" s="669">
        <v>0</v>
      </c>
      <c r="F754" s="845">
        <f t="shared" si="11"/>
        <v>0</v>
      </c>
      <c r="G754" s="35"/>
    </row>
    <row r="755" spans="1:8" s="6" customFormat="1">
      <c r="A755" s="842" t="s">
        <v>3269</v>
      </c>
      <c r="B755" s="841" t="s">
        <v>3275</v>
      </c>
      <c r="C755" s="886" t="s">
        <v>4</v>
      </c>
      <c r="D755" s="844">
        <v>2</v>
      </c>
      <c r="E755" s="669">
        <v>0</v>
      </c>
      <c r="F755" s="845">
        <f t="shared" ref="F755:F757" si="12">D755*E755</f>
        <v>0</v>
      </c>
      <c r="G755" s="35"/>
    </row>
    <row r="756" spans="1:8" s="6" customFormat="1">
      <c r="A756" s="842" t="s">
        <v>3268</v>
      </c>
      <c r="B756" s="841" t="s">
        <v>3276</v>
      </c>
      <c r="C756" s="886" t="s">
        <v>4</v>
      </c>
      <c r="D756" s="844">
        <v>2</v>
      </c>
      <c r="E756" s="669">
        <v>0</v>
      </c>
      <c r="F756" s="845">
        <f t="shared" si="12"/>
        <v>0</v>
      </c>
      <c r="G756" s="35"/>
    </row>
    <row r="757" spans="1:8" s="6" customFormat="1">
      <c r="A757" s="842" t="s">
        <v>3270</v>
      </c>
      <c r="B757" s="841" t="s">
        <v>3277</v>
      </c>
      <c r="C757" s="886" t="s">
        <v>4</v>
      </c>
      <c r="D757" s="844">
        <v>4</v>
      </c>
      <c r="E757" s="669">
        <v>0</v>
      </c>
      <c r="F757" s="845">
        <f t="shared" si="12"/>
        <v>0</v>
      </c>
      <c r="G757" s="35"/>
    </row>
    <row r="758" spans="1:8" s="3" customFormat="1">
      <c r="A758" s="763"/>
      <c r="B758" s="881"/>
      <c r="C758" s="835"/>
      <c r="D758" s="908"/>
      <c r="E758" s="905"/>
      <c r="F758" s="866"/>
      <c r="G758" s="69"/>
      <c r="H758" s="37"/>
    </row>
    <row r="759" spans="1:8" s="6" customFormat="1">
      <c r="A759" s="1021"/>
      <c r="B759" s="841" t="s">
        <v>1866</v>
      </c>
      <c r="C759" s="886"/>
      <c r="D759" s="844"/>
      <c r="E759" s="844"/>
      <c r="F759" s="845"/>
      <c r="G759" s="35"/>
    </row>
    <row r="760" spans="1:8" s="6" customFormat="1" ht="250.2" customHeight="1">
      <c r="A760" s="1021"/>
      <c r="B760" s="837" t="s">
        <v>3355</v>
      </c>
      <c r="C760" s="886"/>
      <c r="D760" s="844"/>
      <c r="E760" s="844"/>
      <c r="F760" s="845"/>
      <c r="G760" s="35"/>
    </row>
    <row r="761" spans="1:8" s="6" customFormat="1" ht="132">
      <c r="A761" s="770" t="s">
        <v>2020</v>
      </c>
      <c r="B761" s="848" t="s">
        <v>1876</v>
      </c>
      <c r="C761" s="886"/>
      <c r="D761" s="844"/>
      <c r="E761" s="844"/>
      <c r="F761" s="845"/>
      <c r="G761" s="35"/>
    </row>
    <row r="762" spans="1:8" s="6" customFormat="1" ht="15.6">
      <c r="A762" s="887" t="s">
        <v>0</v>
      </c>
      <c r="B762" s="841" t="s">
        <v>1881</v>
      </c>
      <c r="C762" s="886" t="s">
        <v>94</v>
      </c>
      <c r="D762" s="844">
        <v>194.1</v>
      </c>
      <c r="E762" s="669">
        <v>0</v>
      </c>
      <c r="F762" s="845">
        <f>D762*E762</f>
        <v>0</v>
      </c>
      <c r="G762" s="35"/>
    </row>
    <row r="763" spans="1:8" s="6" customFormat="1" ht="15.6">
      <c r="A763" s="887" t="s">
        <v>1</v>
      </c>
      <c r="B763" s="841" t="s">
        <v>1880</v>
      </c>
      <c r="C763" s="886" t="s">
        <v>94</v>
      </c>
      <c r="D763" s="844">
        <v>2818.6</v>
      </c>
      <c r="E763" s="669">
        <v>0</v>
      </c>
      <c r="F763" s="845">
        <f>D763*E763</f>
        <v>0</v>
      </c>
      <c r="G763" s="35"/>
    </row>
    <row r="764" spans="1:8" s="6" customFormat="1" ht="15.6">
      <c r="A764" s="887" t="s">
        <v>2</v>
      </c>
      <c r="B764" s="841" t="s">
        <v>3409</v>
      </c>
      <c r="C764" s="886" t="s">
        <v>94</v>
      </c>
      <c r="D764" s="844">
        <v>779.7</v>
      </c>
      <c r="E764" s="669">
        <v>0</v>
      </c>
      <c r="F764" s="845">
        <f>D764*E764</f>
        <v>0</v>
      </c>
      <c r="G764" s="35"/>
    </row>
    <row r="765" spans="1:8" s="6" customFormat="1">
      <c r="A765" s="1021"/>
      <c r="B765" s="841"/>
      <c r="C765" s="886"/>
      <c r="D765" s="844"/>
      <c r="E765" s="844"/>
      <c r="F765" s="845"/>
      <c r="G765" s="35"/>
    </row>
    <row r="766" spans="1:8" s="6" customFormat="1" ht="134.4" customHeight="1">
      <c r="A766" s="770" t="s">
        <v>2021</v>
      </c>
      <c r="B766" s="848" t="s">
        <v>1877</v>
      </c>
      <c r="C766" s="886"/>
      <c r="D766" s="844"/>
      <c r="E766" s="844"/>
      <c r="F766" s="845"/>
      <c r="G766" s="35"/>
    </row>
    <row r="767" spans="1:8" s="6" customFormat="1" ht="15.6">
      <c r="A767" s="887" t="s">
        <v>0</v>
      </c>
      <c r="B767" s="841" t="s">
        <v>3408</v>
      </c>
      <c r="C767" s="997" t="s">
        <v>200</v>
      </c>
      <c r="D767" s="844">
        <v>374.2</v>
      </c>
      <c r="E767" s="669">
        <v>0</v>
      </c>
      <c r="F767" s="845">
        <f>D767*E767</f>
        <v>0</v>
      </c>
      <c r="G767" s="35"/>
    </row>
    <row r="768" spans="1:8" s="6" customFormat="1" ht="15.6">
      <c r="A768" s="887" t="s">
        <v>1</v>
      </c>
      <c r="B768" s="841" t="s">
        <v>3407</v>
      </c>
      <c r="C768" s="997" t="s">
        <v>200</v>
      </c>
      <c r="D768" s="844">
        <v>374.4</v>
      </c>
      <c r="E768" s="669">
        <v>0</v>
      </c>
      <c r="F768" s="845">
        <f>D768*E768</f>
        <v>0</v>
      </c>
      <c r="G768" s="35"/>
    </row>
    <row r="769" spans="1:8" s="37" customFormat="1">
      <c r="A769" s="842"/>
      <c r="B769" s="841"/>
      <c r="C769" s="997"/>
      <c r="D769" s="844"/>
      <c r="E769" s="844"/>
      <c r="F769" s="845"/>
      <c r="G769" s="69"/>
    </row>
    <row r="770" spans="1:8" s="6" customFormat="1">
      <c r="A770" s="887"/>
      <c r="B770" s="841" t="s">
        <v>643</v>
      </c>
      <c r="C770" s="886"/>
      <c r="D770" s="844"/>
      <c r="E770" s="844"/>
      <c r="F770" s="845"/>
      <c r="G770" s="69"/>
    </row>
    <row r="771" spans="1:8" s="6" customFormat="1" ht="52.8">
      <c r="A771" s="770" t="s">
        <v>3240</v>
      </c>
      <c r="B771" s="841" t="s">
        <v>1912</v>
      </c>
      <c r="C771" s="886" t="s">
        <v>31</v>
      </c>
      <c r="D771" s="844">
        <v>1</v>
      </c>
      <c r="E771" s="669">
        <v>0</v>
      </c>
      <c r="F771" s="845">
        <f>D771*E771</f>
        <v>0</v>
      </c>
      <c r="G771" s="35"/>
    </row>
    <row r="772" spans="1:8" s="37" customFormat="1">
      <c r="A772" s="770"/>
      <c r="B772" s="1025"/>
      <c r="C772" s="998"/>
      <c r="D772" s="998"/>
      <c r="E772" s="998"/>
      <c r="F772" s="1004"/>
      <c r="G772" s="69"/>
    </row>
    <row r="773" spans="1:8" s="6" customFormat="1" ht="39.6">
      <c r="A773" s="770" t="s">
        <v>3469</v>
      </c>
      <c r="B773" s="841" t="s">
        <v>494</v>
      </c>
      <c r="C773" s="886" t="s">
        <v>94</v>
      </c>
      <c r="D773" s="844">
        <f>1198+995+474*2+3.1*72</f>
        <v>3364.2</v>
      </c>
      <c r="E773" s="669">
        <v>0</v>
      </c>
      <c r="F773" s="845">
        <f>D773*E773</f>
        <v>0</v>
      </c>
      <c r="G773" s="69"/>
    </row>
    <row r="774" spans="1:8" s="3" customFormat="1">
      <c r="A774" s="763"/>
      <c r="B774" s="801"/>
      <c r="C774" s="910"/>
      <c r="D774" s="910"/>
      <c r="E774" s="910"/>
      <c r="F774" s="866"/>
      <c r="G774" s="69"/>
      <c r="H774" s="37"/>
    </row>
    <row r="775" spans="1:8" s="3" customFormat="1">
      <c r="A775" s="806"/>
      <c r="B775" s="807"/>
      <c r="C775" s="809"/>
      <c r="D775" s="911"/>
      <c r="E775" s="912"/>
      <c r="F775" s="779"/>
      <c r="G775" s="69"/>
      <c r="H775" s="37"/>
    </row>
    <row r="776" spans="1:8" s="3" customFormat="1">
      <c r="A776" s="985"/>
      <c r="B776" s="986" t="s">
        <v>153</v>
      </c>
      <c r="C776" s="988"/>
      <c r="D776" s="1028"/>
      <c r="E776" s="914"/>
      <c r="F776" s="877">
        <f>SUM(F577:F773)</f>
        <v>0</v>
      </c>
      <c r="G776" s="69"/>
      <c r="H776" s="37"/>
    </row>
    <row r="777" spans="1:8" s="3" customFormat="1">
      <c r="A777" s="812"/>
      <c r="B777" s="896"/>
      <c r="C777" s="814"/>
      <c r="D777" s="915"/>
      <c r="E777" s="854"/>
      <c r="F777" s="816"/>
      <c r="G777" s="69"/>
      <c r="H777" s="37"/>
    </row>
    <row r="778" spans="1:8">
      <c r="A778" s="770"/>
      <c r="B778" s="801"/>
      <c r="C778" s="802"/>
      <c r="D778" s="843"/>
      <c r="E778" s="843"/>
      <c r="F778" s="866"/>
    </row>
    <row r="779" spans="1:8">
      <c r="A779" s="985" t="s">
        <v>134</v>
      </c>
      <c r="B779" s="986" t="s">
        <v>100</v>
      </c>
      <c r="C779" s="987"/>
      <c r="D779" s="988"/>
      <c r="E779" s="988"/>
      <c r="F779" s="989"/>
    </row>
    <row r="780" spans="1:8" s="6" customFormat="1">
      <c r="A780" s="901"/>
      <c r="B780" s="823" t="s">
        <v>13</v>
      </c>
      <c r="C780" s="824"/>
      <c r="D780" s="789"/>
      <c r="E780" s="789"/>
      <c r="F780" s="790"/>
      <c r="G780" s="69"/>
      <c r="H780" s="37"/>
    </row>
    <row r="781" spans="1:8" s="3" customFormat="1" ht="26.4">
      <c r="A781" s="867" t="s">
        <v>9</v>
      </c>
      <c r="B781" s="868" t="s">
        <v>20</v>
      </c>
      <c r="C781" s="916"/>
      <c r="D781" s="803"/>
      <c r="E781" s="803"/>
      <c r="F781" s="804"/>
      <c r="G781" s="69"/>
      <c r="H781" s="37"/>
    </row>
    <row r="782" spans="1:8" s="3" customFormat="1" ht="108" customHeight="1">
      <c r="A782" s="867" t="s">
        <v>10</v>
      </c>
      <c r="B782" s="868" t="s">
        <v>23</v>
      </c>
      <c r="C782" s="916"/>
      <c r="D782" s="803"/>
      <c r="E782" s="803"/>
      <c r="F782" s="804"/>
      <c r="G782" s="69"/>
      <c r="H782" s="37"/>
    </row>
    <row r="783" spans="1:8" s="3" customFormat="1" ht="52.8">
      <c r="A783" s="867" t="s">
        <v>51</v>
      </c>
      <c r="B783" s="868" t="s">
        <v>180</v>
      </c>
      <c r="C783" s="916"/>
      <c r="D783" s="803"/>
      <c r="E783" s="803"/>
      <c r="F783" s="804"/>
      <c r="G783" s="69"/>
      <c r="H783" s="37"/>
    </row>
    <row r="784" spans="1:8" s="3" customFormat="1" ht="26.4">
      <c r="A784" s="867" t="s">
        <v>11</v>
      </c>
      <c r="B784" s="904" t="s">
        <v>181</v>
      </c>
      <c r="C784" s="916"/>
      <c r="D784" s="803"/>
      <c r="E784" s="803"/>
      <c r="F784" s="804"/>
      <c r="G784" s="69"/>
      <c r="H784" s="37"/>
    </row>
    <row r="785" spans="1:8" s="3" customFormat="1" ht="26.4">
      <c r="A785" s="867" t="s">
        <v>12</v>
      </c>
      <c r="B785" s="904" t="s">
        <v>173</v>
      </c>
      <c r="C785" s="916"/>
      <c r="D785" s="803"/>
      <c r="E785" s="803"/>
      <c r="F785" s="804"/>
      <c r="G785" s="69"/>
      <c r="H785" s="37"/>
    </row>
    <row r="786" spans="1:8" s="3" customFormat="1" ht="39.6">
      <c r="A786" s="867" t="s">
        <v>56</v>
      </c>
      <c r="B786" s="904" t="s">
        <v>182</v>
      </c>
      <c r="C786" s="802"/>
      <c r="D786" s="803"/>
      <c r="E786" s="803"/>
      <c r="F786" s="804"/>
      <c r="G786" s="69"/>
      <c r="H786" s="37"/>
    </row>
    <row r="787" spans="1:8" ht="26.4">
      <c r="A787" s="763"/>
      <c r="B787" s="868" t="s">
        <v>270</v>
      </c>
      <c r="C787" s="802"/>
      <c r="D787" s="803"/>
      <c r="E787" s="799"/>
      <c r="F787" s="800"/>
    </row>
    <row r="788" spans="1:8">
      <c r="A788" s="763"/>
      <c r="B788" s="868"/>
      <c r="C788" s="802"/>
      <c r="D788" s="803"/>
      <c r="E788" s="799"/>
      <c r="F788" s="800"/>
    </row>
    <row r="789" spans="1:8" s="3" customFormat="1">
      <c r="A789" s="842"/>
      <c r="B789" s="882"/>
      <c r="C789" s="851"/>
      <c r="D789" s="803"/>
      <c r="E789" s="803"/>
      <c r="F789" s="804"/>
      <c r="G789" s="69"/>
    </row>
    <row r="790" spans="1:8" s="3" customFormat="1">
      <c r="A790" s="1024"/>
      <c r="B790" s="1029" t="s">
        <v>1264</v>
      </c>
      <c r="C790" s="802"/>
      <c r="D790" s="799"/>
      <c r="E790" s="799"/>
      <c r="F790" s="800"/>
      <c r="G790" s="74"/>
    </row>
    <row r="791" spans="1:8" s="3" customFormat="1">
      <c r="A791" s="1024"/>
      <c r="B791" s="1029"/>
      <c r="C791" s="802"/>
      <c r="D791" s="799"/>
      <c r="E791" s="799"/>
      <c r="F791" s="800"/>
      <c r="G791" s="74"/>
    </row>
    <row r="792" spans="1:8" s="3" customFormat="1" ht="52.2" customHeight="1">
      <c r="A792" s="846" t="s">
        <v>154</v>
      </c>
      <c r="B792" s="920" t="s">
        <v>1349</v>
      </c>
      <c r="C792" s="883" t="s">
        <v>139</v>
      </c>
      <c r="D792" s="799">
        <v>18.399999999999999</v>
      </c>
      <c r="E792" s="668">
        <v>0</v>
      </c>
      <c r="F792" s="800">
        <f>D792*E792</f>
        <v>0</v>
      </c>
    </row>
    <row r="793" spans="1:8" s="3" customFormat="1">
      <c r="A793" s="846"/>
      <c r="B793" s="920"/>
      <c r="C793" s="883"/>
      <c r="D793" s="799"/>
      <c r="E793" s="799"/>
      <c r="F793" s="800"/>
    </row>
    <row r="794" spans="1:8" s="3" customFormat="1" ht="66">
      <c r="A794" s="846" t="s">
        <v>247</v>
      </c>
      <c r="B794" s="920" t="s">
        <v>1841</v>
      </c>
      <c r="C794" s="883" t="s">
        <v>139</v>
      </c>
      <c r="D794" s="799">
        <v>129.69999999999999</v>
      </c>
      <c r="E794" s="668">
        <v>0</v>
      </c>
      <c r="F794" s="800">
        <f>D794*E794</f>
        <v>0</v>
      </c>
    </row>
    <row r="795" spans="1:8" s="3" customFormat="1">
      <c r="A795" s="846"/>
      <c r="B795" s="920"/>
      <c r="C795" s="883"/>
      <c r="D795" s="799"/>
      <c r="E795" s="799"/>
      <c r="F795" s="800"/>
    </row>
    <row r="796" spans="1:8" s="3" customFormat="1" ht="52.8">
      <c r="A796" s="846" t="s">
        <v>248</v>
      </c>
      <c r="B796" s="920" t="s">
        <v>3388</v>
      </c>
      <c r="C796" s="883" t="s">
        <v>4</v>
      </c>
      <c r="D796" s="799">
        <v>45</v>
      </c>
      <c r="E796" s="668">
        <v>0</v>
      </c>
      <c r="F796" s="800">
        <f>D796*E796</f>
        <v>0</v>
      </c>
    </row>
    <row r="797" spans="1:8" s="3" customFormat="1">
      <c r="A797" s="846"/>
      <c r="B797" s="920"/>
      <c r="C797" s="883"/>
      <c r="D797" s="799"/>
      <c r="E797" s="799"/>
      <c r="F797" s="800"/>
    </row>
    <row r="798" spans="1:8" s="3" customFormat="1" ht="66">
      <c r="A798" s="917" t="s">
        <v>597</v>
      </c>
      <c r="B798" s="882" t="s">
        <v>3389</v>
      </c>
      <c r="C798" s="802" t="s">
        <v>94</v>
      </c>
      <c r="D798" s="799">
        <v>406</v>
      </c>
      <c r="E798" s="668">
        <v>0</v>
      </c>
      <c r="F798" s="800">
        <f>D798*E798</f>
        <v>0</v>
      </c>
      <c r="G798" s="74"/>
    </row>
    <row r="799" spans="1:8">
      <c r="A799" s="846"/>
      <c r="B799" s="868"/>
      <c r="C799" s="802"/>
      <c r="D799" s="803"/>
      <c r="E799" s="799"/>
      <c r="F799" s="800"/>
    </row>
    <row r="800" spans="1:8" s="3" customFormat="1" ht="158.4">
      <c r="A800" s="846" t="s">
        <v>249</v>
      </c>
      <c r="B800" s="884" t="s">
        <v>3410</v>
      </c>
      <c r="C800" s="802" t="s">
        <v>3</v>
      </c>
      <c r="D800" s="799">
        <v>1421</v>
      </c>
      <c r="E800" s="668">
        <v>0</v>
      </c>
      <c r="F800" s="800">
        <f>D800*E800</f>
        <v>0</v>
      </c>
      <c r="G800" s="69"/>
      <c r="H800" s="37"/>
    </row>
    <row r="801" spans="1:8" s="3" customFormat="1">
      <c r="A801" s="842"/>
      <c r="B801" s="884"/>
      <c r="C801" s="802"/>
      <c r="D801" s="799"/>
      <c r="E801" s="799"/>
      <c r="F801" s="800"/>
      <c r="G801" s="69"/>
      <c r="H801" s="37"/>
    </row>
    <row r="802" spans="1:8" s="3" customFormat="1" ht="53.55" customHeight="1">
      <c r="A802" s="846" t="s">
        <v>250</v>
      </c>
      <c r="B802" s="884" t="s">
        <v>2041</v>
      </c>
      <c r="C802" s="802" t="s">
        <v>3</v>
      </c>
      <c r="D802" s="799">
        <v>487.7</v>
      </c>
      <c r="E802" s="668">
        <v>0</v>
      </c>
      <c r="F802" s="800">
        <f>D802*E802</f>
        <v>0</v>
      </c>
      <c r="G802" s="69"/>
      <c r="H802" s="37"/>
    </row>
    <row r="803" spans="1:8" s="3" customFormat="1">
      <c r="A803" s="846"/>
      <c r="B803" s="884"/>
      <c r="C803" s="802"/>
      <c r="D803" s="799"/>
      <c r="E803" s="799"/>
      <c r="F803" s="800"/>
      <c r="G803" s="69"/>
      <c r="H803" s="37"/>
    </row>
    <row r="804" spans="1:8" customFormat="1" ht="39.6">
      <c r="A804" s="846" t="s">
        <v>598</v>
      </c>
      <c r="B804" s="1030" t="s">
        <v>1844</v>
      </c>
      <c r="C804" s="802" t="s">
        <v>3</v>
      </c>
      <c r="D804" s="799">
        <v>56</v>
      </c>
      <c r="E804" s="668">
        <v>0</v>
      </c>
      <c r="F804" s="800">
        <f>D804*E804</f>
        <v>0</v>
      </c>
    </row>
    <row r="805" spans="1:8" s="3" customFormat="1">
      <c r="A805" s="846"/>
      <c r="B805" s="884"/>
      <c r="C805" s="802"/>
      <c r="D805" s="799"/>
      <c r="E805" s="799"/>
      <c r="F805" s="800"/>
      <c r="G805" s="69"/>
      <c r="H805" s="37"/>
    </row>
    <row r="806" spans="1:8" s="6" customFormat="1" ht="30" customHeight="1">
      <c r="A806" s="770" t="s">
        <v>599</v>
      </c>
      <c r="B806" s="850" t="s">
        <v>1945</v>
      </c>
      <c r="C806" s="886" t="s">
        <v>94</v>
      </c>
      <c r="D806" s="844">
        <v>30</v>
      </c>
      <c r="E806" s="669">
        <v>0</v>
      </c>
      <c r="F806" s="845">
        <f>D806*E806</f>
        <v>0</v>
      </c>
      <c r="G806" s="35"/>
    </row>
    <row r="807" spans="1:8" s="6" customFormat="1">
      <c r="A807" s="846"/>
      <c r="B807" s="850"/>
      <c r="C807" s="886"/>
      <c r="D807" s="844"/>
      <c r="E807" s="844"/>
      <c r="F807" s="845"/>
      <c r="G807" s="35"/>
    </row>
    <row r="808" spans="1:8" s="6" customFormat="1" ht="54.45" customHeight="1">
      <c r="A808" s="770" t="s">
        <v>600</v>
      </c>
      <c r="B808" s="850" t="s">
        <v>2048</v>
      </c>
      <c r="C808" s="886" t="s">
        <v>4</v>
      </c>
      <c r="D808" s="844">
        <v>60</v>
      </c>
      <c r="E808" s="669">
        <v>0</v>
      </c>
      <c r="F808" s="845">
        <f>D808*E808</f>
        <v>0</v>
      </c>
      <c r="G808" s="35"/>
    </row>
    <row r="809" spans="1:8" s="3" customFormat="1">
      <c r="A809" s="770"/>
      <c r="B809" s="882"/>
      <c r="C809" s="851"/>
      <c r="D809" s="803"/>
      <c r="E809" s="803"/>
      <c r="F809" s="804"/>
      <c r="G809" s="69"/>
    </row>
    <row r="810" spans="1:8" s="3" customFormat="1" ht="70.8" customHeight="1">
      <c r="A810" s="770" t="s">
        <v>251</v>
      </c>
      <c r="B810" s="882" t="s">
        <v>1176</v>
      </c>
      <c r="C810" s="802" t="s">
        <v>3</v>
      </c>
      <c r="D810" s="799">
        <v>1385</v>
      </c>
      <c r="E810" s="668">
        <v>0</v>
      </c>
      <c r="F810" s="800">
        <f>D810*E810</f>
        <v>0</v>
      </c>
      <c r="G810" s="69"/>
    </row>
    <row r="811" spans="1:8" s="6" customFormat="1">
      <c r="A811" s="770"/>
      <c r="B811" s="848"/>
      <c r="C811" s="886"/>
      <c r="D811" s="918"/>
      <c r="E811" s="844"/>
      <c r="F811" s="919"/>
      <c r="G811" s="35"/>
    </row>
    <row r="812" spans="1:8" s="6" customFormat="1" ht="52.8">
      <c r="A812" s="770" t="s">
        <v>252</v>
      </c>
      <c r="B812" s="850" t="s">
        <v>1345</v>
      </c>
      <c r="C812" s="886" t="s">
        <v>94</v>
      </c>
      <c r="D812" s="844">
        <v>19.600000000000001</v>
      </c>
      <c r="E812" s="669">
        <v>0</v>
      </c>
      <c r="F812" s="845">
        <f>D812*E812</f>
        <v>0</v>
      </c>
      <c r="G812" s="35"/>
    </row>
    <row r="813" spans="1:8" s="6" customFormat="1">
      <c r="A813" s="770"/>
      <c r="B813" s="848"/>
      <c r="C813" s="886"/>
      <c r="D813" s="918"/>
      <c r="E813" s="844"/>
      <c r="F813" s="919"/>
      <c r="G813" s="35"/>
    </row>
    <row r="814" spans="1:8" s="6" customFormat="1" ht="52.8">
      <c r="A814" s="770" t="s">
        <v>253</v>
      </c>
      <c r="B814" s="850" t="s">
        <v>1346</v>
      </c>
      <c r="C814" s="886" t="s">
        <v>94</v>
      </c>
      <c r="D814" s="844">
        <v>433.2</v>
      </c>
      <c r="E814" s="669">
        <v>0</v>
      </c>
      <c r="F814" s="845">
        <f>D814*E814</f>
        <v>0</v>
      </c>
      <c r="G814" s="35"/>
    </row>
    <row r="815" spans="1:8" s="3" customFormat="1">
      <c r="A815" s="770"/>
      <c r="B815" s="801"/>
      <c r="C815" s="802"/>
      <c r="D815" s="1019"/>
      <c r="E815" s="799"/>
      <c r="F815" s="1020"/>
      <c r="G815" s="69"/>
    </row>
    <row r="816" spans="1:8" s="80" customFormat="1" ht="26.4">
      <c r="A816" s="770" t="s">
        <v>254</v>
      </c>
      <c r="B816" s="1030" t="s">
        <v>1347</v>
      </c>
      <c r="C816" s="802" t="s">
        <v>3</v>
      </c>
      <c r="D816" s="799">
        <v>463</v>
      </c>
      <c r="E816" s="668">
        <v>0</v>
      </c>
      <c r="F816" s="800">
        <f>D816*E816</f>
        <v>0</v>
      </c>
    </row>
    <row r="817" spans="1:7" s="80" customFormat="1">
      <c r="A817" s="770"/>
      <c r="B817" s="1030"/>
      <c r="C817" s="802"/>
      <c r="D817" s="799"/>
      <c r="E817" s="799"/>
      <c r="F817" s="800"/>
    </row>
    <row r="818" spans="1:7" s="3" customFormat="1" ht="184.2" customHeight="1">
      <c r="A818" s="770" t="s">
        <v>255</v>
      </c>
      <c r="B818" s="1029" t="s">
        <v>1359</v>
      </c>
      <c r="C818" s="802" t="s">
        <v>3</v>
      </c>
      <c r="D818" s="799">
        <v>1020.7</v>
      </c>
      <c r="E818" s="668">
        <v>0</v>
      </c>
      <c r="F818" s="800">
        <f>D818*E818</f>
        <v>0</v>
      </c>
      <c r="G818" s="74"/>
    </row>
    <row r="819" spans="1:7" s="3" customFormat="1">
      <c r="A819" s="770"/>
      <c r="B819" s="1029"/>
      <c r="C819" s="802"/>
      <c r="D819" s="799"/>
      <c r="E819" s="799"/>
      <c r="F819" s="800"/>
      <c r="G819" s="69"/>
    </row>
    <row r="820" spans="1:7" s="3" customFormat="1" ht="161.4" customHeight="1">
      <c r="A820" s="770" t="s">
        <v>601</v>
      </c>
      <c r="B820" s="1029" t="s">
        <v>3250</v>
      </c>
      <c r="C820" s="802" t="s">
        <v>3</v>
      </c>
      <c r="D820" s="799">
        <v>5.0999999999999996</v>
      </c>
      <c r="E820" s="668">
        <v>0</v>
      </c>
      <c r="F820" s="800">
        <f>D820*E820</f>
        <v>0</v>
      </c>
      <c r="G820" s="69"/>
    </row>
    <row r="821" spans="1:7" s="3" customFormat="1">
      <c r="A821" s="1031"/>
      <c r="B821" s="1029"/>
      <c r="C821" s="802"/>
      <c r="D821" s="799"/>
      <c r="E821" s="799"/>
      <c r="F821" s="800"/>
      <c r="G821" s="69"/>
    </row>
    <row r="822" spans="1:7" s="3" customFormat="1" ht="184.8">
      <c r="A822" s="1032" t="s">
        <v>1957</v>
      </c>
      <c r="B822" s="1029" t="s">
        <v>1265</v>
      </c>
      <c r="C822" s="802" t="s">
        <v>3</v>
      </c>
      <c r="D822" s="799">
        <v>31.8</v>
      </c>
      <c r="E822" s="668">
        <v>0</v>
      </c>
      <c r="F822" s="800">
        <f>D822*E822</f>
        <v>0</v>
      </c>
      <c r="G822" s="69"/>
    </row>
    <row r="823" spans="1:7" s="3" customFormat="1">
      <c r="A823" s="770"/>
      <c r="B823" s="1029"/>
      <c r="C823" s="802"/>
      <c r="D823" s="799"/>
      <c r="E823" s="799"/>
      <c r="F823" s="800"/>
      <c r="G823" s="69"/>
    </row>
    <row r="824" spans="1:7" s="3" customFormat="1" ht="175.8" customHeight="1">
      <c r="A824" s="1024" t="s">
        <v>602</v>
      </c>
      <c r="B824" s="1029" t="s">
        <v>1266</v>
      </c>
      <c r="C824" s="802" t="s">
        <v>3</v>
      </c>
      <c r="D824" s="799">
        <v>92.3</v>
      </c>
      <c r="E824" s="668">
        <v>0</v>
      </c>
      <c r="F824" s="800">
        <f>D824*E824</f>
        <v>0</v>
      </c>
      <c r="G824" s="69"/>
    </row>
    <row r="825" spans="1:7" s="3" customFormat="1">
      <c r="A825" s="1024"/>
      <c r="B825" s="1029"/>
      <c r="C825" s="802"/>
      <c r="D825" s="799"/>
      <c r="E825" s="799"/>
      <c r="F825" s="800"/>
      <c r="G825" s="69"/>
    </row>
    <row r="826" spans="1:7" s="3" customFormat="1" ht="175.2" customHeight="1">
      <c r="A826" s="770" t="s">
        <v>1958</v>
      </c>
      <c r="B826" s="1029" t="s">
        <v>1270</v>
      </c>
      <c r="C826" s="802" t="s">
        <v>3</v>
      </c>
      <c r="D826" s="799">
        <v>53.4</v>
      </c>
      <c r="E826" s="668">
        <v>0</v>
      </c>
      <c r="F826" s="800">
        <f>D826*E826</f>
        <v>0</v>
      </c>
      <c r="G826" s="69"/>
    </row>
    <row r="827" spans="1:7" s="3" customFormat="1">
      <c r="A827" s="817"/>
      <c r="B827" s="1029"/>
      <c r="C827" s="802"/>
      <c r="D827" s="799"/>
      <c r="E827" s="799"/>
      <c r="F827" s="800"/>
      <c r="G827" s="69"/>
    </row>
    <row r="828" spans="1:7" s="3" customFormat="1" ht="129.44999999999999" customHeight="1">
      <c r="A828" s="770" t="s">
        <v>603</v>
      </c>
      <c r="B828" s="1029" t="s">
        <v>3249</v>
      </c>
      <c r="C828" s="802" t="s">
        <v>3</v>
      </c>
      <c r="D828" s="799">
        <v>1097</v>
      </c>
      <c r="E828" s="668">
        <v>0</v>
      </c>
      <c r="F828" s="800">
        <f>D828*E828</f>
        <v>0</v>
      </c>
      <c r="G828" s="74"/>
    </row>
    <row r="829" spans="1:7" s="3" customFormat="1">
      <c r="A829" s="817"/>
      <c r="B829" s="1029"/>
      <c r="C829" s="802"/>
      <c r="D829" s="799"/>
      <c r="E829" s="799"/>
      <c r="F829" s="800"/>
      <c r="G829" s="69"/>
    </row>
    <row r="830" spans="1:7" s="3" customFormat="1" ht="118.8" customHeight="1">
      <c r="A830" s="770" t="s">
        <v>352</v>
      </c>
      <c r="B830" s="1029" t="s">
        <v>1285</v>
      </c>
      <c r="C830" s="802" t="s">
        <v>3</v>
      </c>
      <c r="D830" s="799">
        <v>29</v>
      </c>
      <c r="E830" s="668">
        <v>0</v>
      </c>
      <c r="F830" s="800">
        <f>D830*E830</f>
        <v>0</v>
      </c>
      <c r="G830" s="69"/>
    </row>
    <row r="831" spans="1:7" s="3" customFormat="1">
      <c r="A831" s="770"/>
      <c r="B831" s="1029"/>
      <c r="C831" s="802"/>
      <c r="D831" s="799"/>
      <c r="E831" s="799"/>
      <c r="F831" s="800"/>
      <c r="G831" s="74"/>
    </row>
    <row r="832" spans="1:7" s="3" customFormat="1" ht="118.8">
      <c r="A832" s="770" t="s">
        <v>353</v>
      </c>
      <c r="B832" s="1029" t="s">
        <v>3414</v>
      </c>
      <c r="C832" s="802" t="s">
        <v>3</v>
      </c>
      <c r="D832" s="799">
        <v>10.6</v>
      </c>
      <c r="E832" s="668">
        <v>0</v>
      </c>
      <c r="F832" s="800">
        <f>D832*E832</f>
        <v>0</v>
      </c>
      <c r="G832" s="69"/>
    </row>
    <row r="833" spans="1:7" s="3" customFormat="1">
      <c r="A833" s="770"/>
      <c r="B833" s="1029"/>
      <c r="C833" s="802"/>
      <c r="D833" s="799"/>
      <c r="E833" s="799"/>
      <c r="F833" s="800"/>
      <c r="G833" s="69"/>
    </row>
    <row r="834" spans="1:7" s="3" customFormat="1" ht="154.05000000000001" customHeight="1">
      <c r="A834" s="812" t="s">
        <v>354</v>
      </c>
      <c r="B834" s="1029" t="s">
        <v>1288</v>
      </c>
      <c r="C834" s="802" t="s">
        <v>3</v>
      </c>
      <c r="D834" s="799">
        <v>135.80000000000001</v>
      </c>
      <c r="E834" s="668">
        <v>0</v>
      </c>
      <c r="F834" s="800">
        <f>D834*E834</f>
        <v>0</v>
      </c>
      <c r="G834" s="69"/>
    </row>
    <row r="835" spans="1:7" s="3" customFormat="1">
      <c r="A835" s="812"/>
      <c r="B835" s="1029"/>
      <c r="C835" s="802"/>
      <c r="D835" s="799"/>
      <c r="E835" s="799"/>
      <c r="F835" s="800"/>
      <c r="G835" s="69"/>
    </row>
    <row r="836" spans="1:7" s="3" customFormat="1" ht="145.80000000000001" customHeight="1">
      <c r="A836" s="812" t="s">
        <v>399</v>
      </c>
      <c r="B836" s="1029" t="s">
        <v>3415</v>
      </c>
      <c r="C836" s="802" t="s">
        <v>3</v>
      </c>
      <c r="D836" s="799">
        <v>3.2</v>
      </c>
      <c r="E836" s="668">
        <v>0</v>
      </c>
      <c r="F836" s="800">
        <f>D836*E836</f>
        <v>0</v>
      </c>
      <c r="G836" s="69"/>
    </row>
    <row r="837" spans="1:7" s="3" customFormat="1">
      <c r="A837" s="812"/>
      <c r="B837" s="1029"/>
      <c r="C837" s="802"/>
      <c r="D837" s="799"/>
      <c r="E837" s="799"/>
      <c r="F837" s="800"/>
      <c r="G837" s="74"/>
    </row>
    <row r="838" spans="1:7" s="3" customFormat="1" ht="154.05000000000001" customHeight="1">
      <c r="A838" s="812" t="s">
        <v>400</v>
      </c>
      <c r="B838" s="1029" t="s">
        <v>1291</v>
      </c>
      <c r="C838" s="802" t="s">
        <v>3</v>
      </c>
      <c r="D838" s="799">
        <v>56.400000000000006</v>
      </c>
      <c r="E838" s="668">
        <v>0</v>
      </c>
      <c r="F838" s="800">
        <f>D838*E838</f>
        <v>0</v>
      </c>
      <c r="G838" s="69"/>
    </row>
    <row r="839" spans="1:7" s="3" customFormat="1">
      <c r="A839" s="812"/>
      <c r="B839" s="1029"/>
      <c r="C839" s="802"/>
      <c r="D839" s="799"/>
      <c r="E839" s="799"/>
      <c r="F839" s="800"/>
      <c r="G839" s="69"/>
    </row>
    <row r="840" spans="1:7" s="3" customFormat="1" ht="154.05000000000001" customHeight="1">
      <c r="A840" s="770" t="s">
        <v>401</v>
      </c>
      <c r="B840" s="1029" t="s">
        <v>1292</v>
      </c>
      <c r="C840" s="802" t="s">
        <v>3</v>
      </c>
      <c r="D840" s="799">
        <v>83.8</v>
      </c>
      <c r="E840" s="668">
        <v>0</v>
      </c>
      <c r="F840" s="800">
        <f>D840*E840</f>
        <v>0</v>
      </c>
      <c r="G840" s="69"/>
    </row>
    <row r="841" spans="1:7" s="3" customFormat="1">
      <c r="A841" s="770"/>
      <c r="B841" s="1029"/>
      <c r="C841" s="802"/>
      <c r="D841" s="799"/>
      <c r="E841" s="799"/>
      <c r="F841" s="800"/>
      <c r="G841" s="69"/>
    </row>
    <row r="842" spans="1:7" s="3" customFormat="1" ht="199.2" customHeight="1">
      <c r="A842" s="770" t="s">
        <v>402</v>
      </c>
      <c r="B842" s="1029" t="s">
        <v>1293</v>
      </c>
      <c r="C842" s="802" t="s">
        <v>3</v>
      </c>
      <c r="D842" s="799">
        <v>47</v>
      </c>
      <c r="E842" s="668">
        <v>0</v>
      </c>
      <c r="F842" s="800">
        <f>D842*E842</f>
        <v>0</v>
      </c>
      <c r="G842" s="69"/>
    </row>
    <row r="843" spans="1:7" s="3" customFormat="1">
      <c r="A843" s="770"/>
      <c r="B843" s="1029"/>
      <c r="C843" s="802"/>
      <c r="D843" s="799"/>
      <c r="E843" s="799"/>
      <c r="F843" s="800"/>
      <c r="G843" s="69"/>
    </row>
    <row r="844" spans="1:7" s="3" customFormat="1" ht="158.55000000000001" customHeight="1">
      <c r="A844" s="770" t="s">
        <v>403</v>
      </c>
      <c r="B844" s="1029" t="s">
        <v>1294</v>
      </c>
      <c r="C844" s="802" t="s">
        <v>3</v>
      </c>
      <c r="D844" s="799">
        <v>85.2</v>
      </c>
      <c r="E844" s="668">
        <v>0</v>
      </c>
      <c r="F844" s="800">
        <f>D844*E844</f>
        <v>0</v>
      </c>
      <c r="G844" s="69"/>
    </row>
    <row r="845" spans="1:7" s="3" customFormat="1">
      <c r="A845" s="770"/>
      <c r="B845" s="1029"/>
      <c r="C845" s="802"/>
      <c r="D845" s="799"/>
      <c r="E845" s="799"/>
      <c r="F845" s="800"/>
      <c r="G845" s="69"/>
    </row>
    <row r="846" spans="1:7" s="3" customFormat="1" ht="169.8" customHeight="1">
      <c r="A846" s="770" t="s">
        <v>404</v>
      </c>
      <c r="B846" s="1029" t="s">
        <v>1295</v>
      </c>
      <c r="C846" s="802" t="s">
        <v>3</v>
      </c>
      <c r="D846" s="799">
        <v>8</v>
      </c>
      <c r="E846" s="668">
        <v>0</v>
      </c>
      <c r="F846" s="800">
        <f>D846*E846</f>
        <v>0</v>
      </c>
      <c r="G846" s="74"/>
    </row>
    <row r="847" spans="1:7" s="3" customFormat="1">
      <c r="A847" s="770"/>
      <c r="B847" s="1029"/>
      <c r="C847" s="802"/>
      <c r="D847" s="799"/>
      <c r="E847" s="799"/>
      <c r="F847" s="800"/>
      <c r="G847" s="69"/>
    </row>
    <row r="848" spans="1:7" s="3" customFormat="1" ht="175.8" customHeight="1">
      <c r="A848" s="770" t="s">
        <v>604</v>
      </c>
      <c r="B848" s="1029" t="s">
        <v>1296</v>
      </c>
      <c r="C848" s="802" t="s">
        <v>3</v>
      </c>
      <c r="D848" s="799">
        <v>5.5</v>
      </c>
      <c r="E848" s="668">
        <v>0</v>
      </c>
      <c r="F848" s="800">
        <f>D848*E848</f>
        <v>0</v>
      </c>
      <c r="G848" s="69"/>
    </row>
    <row r="849" spans="1:8" s="3" customFormat="1">
      <c r="A849" s="770"/>
      <c r="B849" s="1029"/>
      <c r="C849" s="802"/>
      <c r="D849" s="799"/>
      <c r="E849" s="799"/>
      <c r="F849" s="800"/>
      <c r="G849" s="69"/>
    </row>
    <row r="850" spans="1:8" s="49" customFormat="1" ht="126.6" customHeight="1">
      <c r="A850" s="770" t="s">
        <v>605</v>
      </c>
      <c r="B850" s="1029" t="s">
        <v>1354</v>
      </c>
      <c r="C850" s="802" t="s">
        <v>3</v>
      </c>
      <c r="D850" s="799">
        <v>48</v>
      </c>
      <c r="E850" s="668">
        <v>0</v>
      </c>
      <c r="F850" s="800">
        <f>D850*E850</f>
        <v>0</v>
      </c>
      <c r="G850" s="103"/>
    </row>
    <row r="851" spans="1:8" s="49" customFormat="1">
      <c r="A851" s="770"/>
      <c r="B851" s="1029"/>
      <c r="C851" s="802"/>
      <c r="D851" s="799"/>
      <c r="E851" s="799"/>
      <c r="F851" s="800"/>
      <c r="G851" s="103"/>
    </row>
    <row r="852" spans="1:8" s="3" customFormat="1" ht="243.6" customHeight="1">
      <c r="A852" s="770" t="s">
        <v>606</v>
      </c>
      <c r="B852" s="1029" t="s">
        <v>3390</v>
      </c>
      <c r="C852" s="802" t="s">
        <v>3</v>
      </c>
      <c r="D852" s="799">
        <v>49.3</v>
      </c>
      <c r="E852" s="668">
        <v>0</v>
      </c>
      <c r="F852" s="800">
        <f>D852*E852</f>
        <v>0</v>
      </c>
      <c r="G852" s="69"/>
    </row>
    <row r="853" spans="1:8" s="3" customFormat="1">
      <c r="A853" s="770"/>
      <c r="B853" s="1029"/>
      <c r="C853" s="802"/>
      <c r="D853" s="799"/>
      <c r="E853" s="799"/>
      <c r="F853" s="800"/>
      <c r="G853" s="69"/>
    </row>
    <row r="854" spans="1:8" s="3" customFormat="1" ht="268.8" customHeight="1">
      <c r="A854" s="770" t="s">
        <v>1959</v>
      </c>
      <c r="B854" s="1029" t="s">
        <v>3391</v>
      </c>
      <c r="C854" s="802" t="s">
        <v>3</v>
      </c>
      <c r="D854" s="799">
        <v>68</v>
      </c>
      <c r="E854" s="668">
        <v>0</v>
      </c>
      <c r="F854" s="800">
        <f>D854*E854</f>
        <v>0</v>
      </c>
      <c r="G854" s="69"/>
    </row>
    <row r="855" spans="1:8" s="49" customFormat="1">
      <c r="A855" s="770"/>
      <c r="B855" s="1029"/>
      <c r="C855" s="802"/>
      <c r="D855" s="799"/>
      <c r="E855" s="799"/>
      <c r="F855" s="800"/>
      <c r="G855" s="103"/>
    </row>
    <row r="856" spans="1:8" s="49" customFormat="1" ht="39.6">
      <c r="A856" s="770" t="s">
        <v>1960</v>
      </c>
      <c r="B856" s="1029" t="s">
        <v>1934</v>
      </c>
      <c r="C856" s="802" t="s">
        <v>3</v>
      </c>
      <c r="D856" s="799">
        <v>3567</v>
      </c>
      <c r="E856" s="668">
        <v>0</v>
      </c>
      <c r="F856" s="800">
        <f>D856*E856</f>
        <v>0</v>
      </c>
      <c r="G856" s="69"/>
    </row>
    <row r="857" spans="1:8" s="49" customFormat="1">
      <c r="A857" s="770"/>
      <c r="B857" s="1029"/>
      <c r="C857" s="802"/>
      <c r="D857" s="799"/>
      <c r="E857" s="799"/>
      <c r="F857" s="800"/>
      <c r="G857" s="103"/>
    </row>
    <row r="858" spans="1:8" s="3" customFormat="1">
      <c r="A858" s="770" t="s">
        <v>1961</v>
      </c>
      <c r="B858" s="920" t="s">
        <v>211</v>
      </c>
      <c r="C858" s="851" t="s">
        <v>4</v>
      </c>
      <c r="D858" s="799">
        <v>30</v>
      </c>
      <c r="E858" s="668">
        <v>0</v>
      </c>
      <c r="F858" s="800">
        <f>D858*E858</f>
        <v>0</v>
      </c>
      <c r="G858" s="69"/>
    </row>
    <row r="859" spans="1:8" s="3" customFormat="1">
      <c r="A859" s="770"/>
      <c r="B859" s="920"/>
      <c r="C859" s="851"/>
      <c r="D859" s="799"/>
      <c r="E859" s="799"/>
      <c r="F859" s="800"/>
      <c r="G859" s="69"/>
    </row>
    <row r="860" spans="1:8" s="3" customFormat="1" ht="26.4">
      <c r="A860" s="770" t="s">
        <v>1962</v>
      </c>
      <c r="B860" s="921" t="s">
        <v>594</v>
      </c>
      <c r="C860" s="802"/>
      <c r="D860" s="799"/>
      <c r="E860" s="799"/>
      <c r="F860" s="800"/>
      <c r="G860" s="69"/>
      <c r="H860" s="37"/>
    </row>
    <row r="861" spans="1:8" s="3" customFormat="1">
      <c r="A861" s="1024" t="s">
        <v>0</v>
      </c>
      <c r="B861" s="801" t="s">
        <v>590</v>
      </c>
      <c r="C861" s="802" t="s">
        <v>4</v>
      </c>
      <c r="D861" s="803">
        <v>20</v>
      </c>
      <c r="E861" s="978">
        <v>0</v>
      </c>
      <c r="F861" s="804">
        <f>D861*E861</f>
        <v>0</v>
      </c>
      <c r="G861" s="69"/>
      <c r="H861" s="37"/>
    </row>
    <row r="862" spans="1:8" s="3" customFormat="1">
      <c r="A862" s="1024" t="s">
        <v>1</v>
      </c>
      <c r="B862" s="801" t="s">
        <v>591</v>
      </c>
      <c r="C862" s="802" t="s">
        <v>4</v>
      </c>
      <c r="D862" s="803">
        <v>10</v>
      </c>
      <c r="E862" s="978">
        <v>0</v>
      </c>
      <c r="F862" s="804">
        <f>D862*E862</f>
        <v>0</v>
      </c>
      <c r="G862" s="69"/>
      <c r="H862" s="37"/>
    </row>
    <row r="863" spans="1:8" s="3" customFormat="1">
      <c r="A863" s="1024" t="s">
        <v>2</v>
      </c>
      <c r="B863" s="801" t="s">
        <v>592</v>
      </c>
      <c r="C863" s="802" t="s">
        <v>4</v>
      </c>
      <c r="D863" s="803">
        <v>5</v>
      </c>
      <c r="E863" s="978">
        <v>0</v>
      </c>
      <c r="F863" s="804">
        <f>D863*E863</f>
        <v>0</v>
      </c>
      <c r="G863" s="69"/>
      <c r="H863" s="37"/>
    </row>
    <row r="864" spans="1:8" s="3" customFormat="1">
      <c r="A864" s="1024" t="s">
        <v>229</v>
      </c>
      <c r="B864" s="801" t="s">
        <v>593</v>
      </c>
      <c r="C864" s="802" t="s">
        <v>4</v>
      </c>
      <c r="D864" s="803">
        <v>5</v>
      </c>
      <c r="E864" s="978">
        <v>0</v>
      </c>
      <c r="F864" s="804">
        <f>D864*E864</f>
        <v>0</v>
      </c>
      <c r="G864" s="69"/>
      <c r="H864" s="37"/>
    </row>
    <row r="865" spans="1:8" s="3" customFormat="1">
      <c r="A865" s="1024"/>
      <c r="B865" s="801"/>
      <c r="C865" s="802"/>
      <c r="D865" s="803"/>
      <c r="E865" s="803"/>
      <c r="F865" s="804"/>
      <c r="G865" s="69"/>
      <c r="H865" s="37"/>
    </row>
    <row r="866" spans="1:8" s="3" customFormat="1" ht="26.4">
      <c r="A866" s="770" t="s">
        <v>607</v>
      </c>
      <c r="B866" s="921" t="s">
        <v>595</v>
      </c>
      <c r="C866" s="802"/>
      <c r="D866" s="799"/>
      <c r="E866" s="799"/>
      <c r="F866" s="800"/>
      <c r="G866" s="69"/>
      <c r="H866" s="37"/>
    </row>
    <row r="867" spans="1:8" s="3" customFormat="1">
      <c r="A867" s="1024" t="s">
        <v>0</v>
      </c>
      <c r="B867" s="801" t="s">
        <v>590</v>
      </c>
      <c r="C867" s="802" t="s">
        <v>4</v>
      </c>
      <c r="D867" s="803">
        <v>15</v>
      </c>
      <c r="E867" s="978">
        <v>0</v>
      </c>
      <c r="F867" s="804">
        <f>D867*E867</f>
        <v>0</v>
      </c>
      <c r="G867" s="69"/>
      <c r="H867" s="37"/>
    </row>
    <row r="868" spans="1:8" s="3" customFormat="1">
      <c r="A868" s="1024" t="s">
        <v>1</v>
      </c>
      <c r="B868" s="801" t="s">
        <v>591</v>
      </c>
      <c r="C868" s="802" t="s">
        <v>4</v>
      </c>
      <c r="D868" s="803">
        <v>20</v>
      </c>
      <c r="E868" s="978">
        <v>0</v>
      </c>
      <c r="F868" s="804">
        <f>D868*E868</f>
        <v>0</v>
      </c>
      <c r="G868" s="69"/>
      <c r="H868" s="37"/>
    </row>
    <row r="869" spans="1:8" s="3" customFormat="1">
      <c r="A869" s="1024" t="s">
        <v>2</v>
      </c>
      <c r="B869" s="801" t="s">
        <v>592</v>
      </c>
      <c r="C869" s="802" t="s">
        <v>4</v>
      </c>
      <c r="D869" s="803">
        <v>20</v>
      </c>
      <c r="E869" s="978">
        <v>0</v>
      </c>
      <c r="F869" s="804">
        <f>D869*E869</f>
        <v>0</v>
      </c>
      <c r="G869" s="69"/>
      <c r="H869" s="37"/>
    </row>
    <row r="870" spans="1:8" s="3" customFormat="1">
      <c r="A870" s="1024" t="s">
        <v>229</v>
      </c>
      <c r="B870" s="801" t="s">
        <v>593</v>
      </c>
      <c r="C870" s="802" t="s">
        <v>4</v>
      </c>
      <c r="D870" s="803">
        <v>10</v>
      </c>
      <c r="E870" s="978">
        <v>0</v>
      </c>
      <c r="F870" s="804">
        <f>D870*E870</f>
        <v>0</v>
      </c>
      <c r="G870" s="69"/>
      <c r="H870" s="37"/>
    </row>
    <row r="871" spans="1:8" s="3" customFormat="1">
      <c r="A871" s="1024"/>
      <c r="B871" s="801"/>
      <c r="C871" s="802"/>
      <c r="D871" s="803"/>
      <c r="E871" s="803"/>
      <c r="F871" s="804"/>
      <c r="G871" s="69"/>
      <c r="H871" s="37"/>
    </row>
    <row r="872" spans="1:8" s="3" customFormat="1" ht="26.4">
      <c r="A872" s="770" t="s">
        <v>608</v>
      </c>
      <c r="B872" s="921" t="s">
        <v>1935</v>
      </c>
      <c r="C872" s="802"/>
      <c r="D872" s="799"/>
      <c r="E872" s="799"/>
      <c r="F872" s="800"/>
      <c r="G872" s="69"/>
      <c r="H872" s="37"/>
    </row>
    <row r="873" spans="1:8" s="3" customFormat="1">
      <c r="A873" s="1024" t="s">
        <v>0</v>
      </c>
      <c r="B873" s="801" t="s">
        <v>590</v>
      </c>
      <c r="C873" s="802" t="s">
        <v>4</v>
      </c>
      <c r="D873" s="803">
        <v>40</v>
      </c>
      <c r="E873" s="978">
        <v>0</v>
      </c>
      <c r="F873" s="804">
        <f>D873*E873</f>
        <v>0</v>
      </c>
      <c r="G873" s="69"/>
      <c r="H873" s="37"/>
    </row>
    <row r="874" spans="1:8" s="3" customFormat="1">
      <c r="A874" s="1024" t="s">
        <v>1</v>
      </c>
      <c r="B874" s="801" t="s">
        <v>591</v>
      </c>
      <c r="C874" s="802" t="s">
        <v>4</v>
      </c>
      <c r="D874" s="803">
        <v>30</v>
      </c>
      <c r="E874" s="978">
        <v>0</v>
      </c>
      <c r="F874" s="804">
        <f>D874*E874</f>
        <v>0</v>
      </c>
      <c r="G874" s="69"/>
      <c r="H874" s="37"/>
    </row>
    <row r="875" spans="1:8" s="3" customFormat="1">
      <c r="A875" s="1024" t="s">
        <v>2</v>
      </c>
      <c r="B875" s="801" t="s">
        <v>592</v>
      </c>
      <c r="C875" s="802" t="s">
        <v>4</v>
      </c>
      <c r="D875" s="803">
        <v>25</v>
      </c>
      <c r="E875" s="978">
        <v>0</v>
      </c>
      <c r="F875" s="804">
        <f>D875*E875</f>
        <v>0</v>
      </c>
      <c r="G875" s="69"/>
      <c r="H875" s="37"/>
    </row>
    <row r="876" spans="1:8" s="3" customFormat="1">
      <c r="A876" s="1024"/>
      <c r="B876" s="801"/>
      <c r="C876" s="802"/>
      <c r="D876" s="803"/>
      <c r="E876" s="803"/>
      <c r="F876" s="804"/>
      <c r="G876" s="69"/>
      <c r="H876" s="37"/>
    </row>
    <row r="877" spans="1:8" s="3" customFormat="1" ht="29.25" customHeight="1">
      <c r="A877" s="770" t="s">
        <v>609</v>
      </c>
      <c r="B877" s="801" t="s">
        <v>2069</v>
      </c>
      <c r="C877" s="802" t="s">
        <v>4</v>
      </c>
      <c r="D877" s="799">
        <v>40</v>
      </c>
      <c r="E877" s="668">
        <v>0</v>
      </c>
      <c r="F877" s="800">
        <f>D877*E877</f>
        <v>0</v>
      </c>
      <c r="G877" s="69"/>
      <c r="H877" s="37"/>
    </row>
    <row r="878" spans="1:8" s="3" customFormat="1">
      <c r="A878" s="770"/>
      <c r="B878" s="801"/>
      <c r="C878" s="802"/>
      <c r="D878" s="799"/>
      <c r="E878" s="799"/>
      <c r="F878" s="800"/>
      <c r="G878" s="69"/>
      <c r="H878" s="37"/>
    </row>
    <row r="879" spans="1:8" s="3" customFormat="1" ht="45" customHeight="1">
      <c r="A879" s="770" t="s">
        <v>610</v>
      </c>
      <c r="B879" s="801" t="s">
        <v>234</v>
      </c>
      <c r="C879" s="802" t="s">
        <v>4</v>
      </c>
      <c r="D879" s="799">
        <v>35</v>
      </c>
      <c r="E879" s="668">
        <v>0</v>
      </c>
      <c r="F879" s="800">
        <f>D879*E879</f>
        <v>0</v>
      </c>
      <c r="G879" s="69"/>
      <c r="H879" s="37"/>
    </row>
    <row r="880" spans="1:8" s="3" customFormat="1">
      <c r="A880" s="770"/>
      <c r="B880" s="882"/>
      <c r="C880" s="851"/>
      <c r="D880" s="1019"/>
      <c r="E880" s="799"/>
      <c r="F880" s="1020"/>
      <c r="G880" s="69"/>
    </row>
    <row r="881" spans="1:8" s="3" customFormat="1" ht="34.200000000000003" customHeight="1">
      <c r="A881" s="770" t="s">
        <v>630</v>
      </c>
      <c r="B881" s="801" t="s">
        <v>212</v>
      </c>
      <c r="C881" s="802" t="s">
        <v>32</v>
      </c>
      <c r="D881" s="799">
        <v>250</v>
      </c>
      <c r="E881" s="668">
        <v>0</v>
      </c>
      <c r="F881" s="800">
        <f>D881*E881</f>
        <v>0</v>
      </c>
      <c r="G881" s="69"/>
      <c r="H881" s="37"/>
    </row>
    <row r="882" spans="1:8" s="3" customFormat="1">
      <c r="A882" s="770"/>
      <c r="B882" s="801"/>
      <c r="C882" s="802"/>
      <c r="D882" s="799"/>
      <c r="E882" s="799"/>
      <c r="F882" s="800"/>
      <c r="G882" s="69"/>
      <c r="H882" s="37"/>
    </row>
    <row r="883" spans="1:8" s="3" customFormat="1" ht="52.8">
      <c r="A883" s="770" t="s">
        <v>631</v>
      </c>
      <c r="B883" s="841" t="s">
        <v>1936</v>
      </c>
      <c r="C883" s="802" t="s">
        <v>31</v>
      </c>
      <c r="D883" s="799">
        <v>1</v>
      </c>
      <c r="E883" s="668">
        <v>0</v>
      </c>
      <c r="F883" s="800">
        <f>D883*E883</f>
        <v>0</v>
      </c>
      <c r="G883" s="69"/>
      <c r="H883" s="37"/>
    </row>
    <row r="884" spans="1:8" s="49" customFormat="1">
      <c r="A884" s="770"/>
      <c r="B884" s="1029"/>
      <c r="C884" s="802"/>
      <c r="D884" s="799"/>
      <c r="E884" s="799"/>
      <c r="F884" s="800"/>
      <c r="G884" s="69"/>
    </row>
    <row r="885" spans="1:8" s="3" customFormat="1">
      <c r="A885" s="770"/>
      <c r="B885" s="801" t="s">
        <v>1271</v>
      </c>
      <c r="C885" s="802"/>
      <c r="D885" s="1019"/>
      <c r="E885" s="799"/>
      <c r="F885" s="1020"/>
      <c r="G885" s="69"/>
    </row>
    <row r="886" spans="1:8" s="3" customFormat="1">
      <c r="A886" s="770"/>
      <c r="B886" s="801"/>
      <c r="C886" s="802"/>
      <c r="D886" s="1019"/>
      <c r="E886" s="799"/>
      <c r="F886" s="1020"/>
      <c r="G886" s="69"/>
    </row>
    <row r="887" spans="1:8" s="3" customFormat="1" ht="55.2" customHeight="1">
      <c r="A887" s="847" t="s">
        <v>636</v>
      </c>
      <c r="B887" s="920" t="s">
        <v>1734</v>
      </c>
      <c r="C887" s="883" t="s">
        <v>139</v>
      </c>
      <c r="D887" s="799">
        <v>28.4</v>
      </c>
      <c r="E887" s="668">
        <v>0</v>
      </c>
      <c r="F887" s="800">
        <f>D887*E887</f>
        <v>0</v>
      </c>
    </row>
    <row r="888" spans="1:8" s="3" customFormat="1">
      <c r="A888" s="763"/>
      <c r="B888" s="920"/>
      <c r="C888" s="883"/>
      <c r="D888" s="799"/>
      <c r="E888" s="799"/>
      <c r="F888" s="800"/>
    </row>
    <row r="889" spans="1:8" s="3" customFormat="1" ht="68.400000000000006" customHeight="1">
      <c r="A889" s="770" t="s">
        <v>638</v>
      </c>
      <c r="B889" s="882" t="s">
        <v>1348</v>
      </c>
      <c r="C889" s="802" t="s">
        <v>94</v>
      </c>
      <c r="D889" s="799">
        <v>220</v>
      </c>
      <c r="E889" s="668">
        <v>0</v>
      </c>
      <c r="F889" s="800">
        <f>D889*E889</f>
        <v>0</v>
      </c>
      <c r="G889" s="74"/>
    </row>
    <row r="890" spans="1:8">
      <c r="A890" s="770"/>
      <c r="B890" s="868"/>
      <c r="C890" s="802"/>
      <c r="D890" s="803"/>
      <c r="E890" s="799"/>
      <c r="F890" s="800"/>
    </row>
    <row r="891" spans="1:8" s="3" customFormat="1" ht="171.6">
      <c r="A891" s="770" t="s">
        <v>644</v>
      </c>
      <c r="B891" s="884" t="s">
        <v>3411</v>
      </c>
      <c r="C891" s="802" t="s">
        <v>3</v>
      </c>
      <c r="D891" s="799">
        <v>772.3</v>
      </c>
      <c r="E891" s="668">
        <v>0</v>
      </c>
      <c r="F891" s="800">
        <f>D891*E891</f>
        <v>0</v>
      </c>
      <c r="G891" s="69"/>
      <c r="H891" s="37"/>
    </row>
    <row r="892" spans="1:8">
      <c r="A892" s="770"/>
      <c r="B892" s="868"/>
      <c r="C892" s="802"/>
      <c r="D892" s="803"/>
      <c r="E892" s="799"/>
      <c r="F892" s="800"/>
    </row>
    <row r="893" spans="1:8" s="3" customFormat="1" ht="92.4">
      <c r="A893" s="770" t="s">
        <v>645</v>
      </c>
      <c r="B893" s="884" t="s">
        <v>1175</v>
      </c>
      <c r="C893" s="802" t="s">
        <v>3</v>
      </c>
      <c r="D893" s="799">
        <v>1092</v>
      </c>
      <c r="E893" s="668">
        <v>0</v>
      </c>
      <c r="F893" s="800">
        <f>D893*E893</f>
        <v>0</v>
      </c>
      <c r="G893" s="69"/>
      <c r="H893" s="37"/>
    </row>
    <row r="894" spans="1:8" s="3" customFormat="1">
      <c r="A894" s="770"/>
      <c r="B894" s="884"/>
      <c r="C894" s="802"/>
      <c r="D894" s="799"/>
      <c r="E894" s="799"/>
      <c r="F894" s="800"/>
      <c r="G894" s="69"/>
      <c r="H894" s="37"/>
    </row>
    <row r="895" spans="1:8" s="3" customFormat="1" ht="53.55" customHeight="1">
      <c r="A895" s="770" t="s">
        <v>646</v>
      </c>
      <c r="B895" s="884" t="s">
        <v>2041</v>
      </c>
      <c r="C895" s="802" t="s">
        <v>3</v>
      </c>
      <c r="D895" s="799">
        <v>476</v>
      </c>
      <c r="E895" s="668">
        <v>0</v>
      </c>
      <c r="F895" s="800">
        <f>D895*E895</f>
        <v>0</v>
      </c>
      <c r="G895" s="69"/>
      <c r="H895" s="37"/>
    </row>
    <row r="896" spans="1:8" s="3" customFormat="1">
      <c r="A896" s="770"/>
      <c r="B896" s="884"/>
      <c r="C896" s="802"/>
      <c r="D896" s="799"/>
      <c r="E896" s="799"/>
      <c r="F896" s="800"/>
      <c r="G896" s="69"/>
      <c r="H896" s="37"/>
    </row>
    <row r="897" spans="1:8" customFormat="1" ht="39.6">
      <c r="A897" s="770" t="s">
        <v>1963</v>
      </c>
      <c r="B897" s="1030" t="s">
        <v>1844</v>
      </c>
      <c r="C897" s="802" t="s">
        <v>3</v>
      </c>
      <c r="D897" s="799">
        <v>166</v>
      </c>
      <c r="E897" s="668">
        <v>0</v>
      </c>
      <c r="F897" s="800">
        <f>D897*E897</f>
        <v>0</v>
      </c>
    </row>
    <row r="898" spans="1:8" customFormat="1">
      <c r="A898" s="770"/>
      <c r="B898" s="1030"/>
      <c r="C898" s="997"/>
      <c r="D898" s="799"/>
      <c r="E898" s="799"/>
      <c r="F898" s="800"/>
    </row>
    <row r="899" spans="1:8" s="3" customFormat="1" ht="66">
      <c r="A899" s="770" t="s">
        <v>1964</v>
      </c>
      <c r="B899" s="1030" t="s">
        <v>1843</v>
      </c>
      <c r="C899" s="773" t="s">
        <v>201</v>
      </c>
      <c r="D899" s="799">
        <v>88.1</v>
      </c>
      <c r="E899" s="668">
        <v>0</v>
      </c>
      <c r="F899" s="800">
        <f>D899*E899</f>
        <v>0</v>
      </c>
      <c r="G899" s="74"/>
    </row>
    <row r="900" spans="1:8" s="3" customFormat="1">
      <c r="A900" s="847"/>
      <c r="B900" s="884"/>
      <c r="C900" s="802"/>
      <c r="D900" s="799"/>
      <c r="E900" s="799"/>
      <c r="F900" s="800"/>
      <c r="G900" s="69"/>
      <c r="H900" s="37"/>
    </row>
    <row r="901" spans="1:8" s="6" customFormat="1" ht="30" customHeight="1">
      <c r="A901" s="770" t="s">
        <v>1965</v>
      </c>
      <c r="B901" s="850" t="s">
        <v>1945</v>
      </c>
      <c r="C901" s="886" t="s">
        <v>94</v>
      </c>
      <c r="D901" s="844">
        <v>40</v>
      </c>
      <c r="E901" s="669">
        <v>0</v>
      </c>
      <c r="F901" s="845">
        <f>D901*E901</f>
        <v>0</v>
      </c>
      <c r="G901" s="35"/>
    </row>
    <row r="902" spans="1:8" s="6" customFormat="1">
      <c r="A902" s="770"/>
      <c r="B902" s="850"/>
      <c r="C902" s="886"/>
      <c r="D902" s="844"/>
      <c r="E902" s="844"/>
      <c r="F902" s="845"/>
      <c r="G902" s="35"/>
    </row>
    <row r="903" spans="1:8" s="6" customFormat="1" ht="70.2" customHeight="1">
      <c r="A903" s="1033" t="s">
        <v>1966</v>
      </c>
      <c r="B903" s="850" t="s">
        <v>2048</v>
      </c>
      <c r="C903" s="886" t="s">
        <v>4</v>
      </c>
      <c r="D903" s="844">
        <v>80</v>
      </c>
      <c r="E903" s="669">
        <v>0</v>
      </c>
      <c r="F903" s="845">
        <f>D903*E903</f>
        <v>0</v>
      </c>
      <c r="G903" s="35"/>
    </row>
    <row r="904" spans="1:8" s="3" customFormat="1">
      <c r="A904" s="770"/>
      <c r="B904" s="882"/>
      <c r="C904" s="851"/>
      <c r="D904" s="803"/>
      <c r="E904" s="803"/>
      <c r="F904" s="804"/>
      <c r="G904" s="69"/>
    </row>
    <row r="905" spans="1:8" s="3" customFormat="1" ht="70.8" customHeight="1">
      <c r="A905" s="1033" t="s">
        <v>1967</v>
      </c>
      <c r="B905" s="882" t="s">
        <v>1176</v>
      </c>
      <c r="C905" s="802" t="s">
        <v>3</v>
      </c>
      <c r="D905" s="799">
        <v>1118</v>
      </c>
      <c r="E905" s="668">
        <v>0</v>
      </c>
      <c r="F905" s="800">
        <f>D905*E905</f>
        <v>0</v>
      </c>
      <c r="G905" s="69"/>
    </row>
    <row r="906" spans="1:8" s="3" customFormat="1">
      <c r="A906" s="770"/>
      <c r="B906" s="801"/>
      <c r="C906" s="802"/>
      <c r="D906" s="1019"/>
      <c r="E906" s="799"/>
      <c r="F906" s="1020"/>
      <c r="G906" s="69"/>
    </row>
    <row r="907" spans="1:8" s="3" customFormat="1" ht="52.8">
      <c r="A907" s="1033" t="s">
        <v>1968</v>
      </c>
      <c r="B907" s="882" t="s">
        <v>1344</v>
      </c>
      <c r="C907" s="802" t="s">
        <v>3</v>
      </c>
      <c r="D907" s="799">
        <v>11.7</v>
      </c>
      <c r="E907" s="668">
        <v>0</v>
      </c>
      <c r="F907" s="800">
        <f>D907*E907</f>
        <v>0</v>
      </c>
      <c r="G907" s="69"/>
    </row>
    <row r="908" spans="1:8" s="3" customFormat="1">
      <c r="A908" s="770"/>
      <c r="B908" s="801"/>
      <c r="C908" s="802"/>
      <c r="D908" s="1019"/>
      <c r="E908" s="799"/>
      <c r="F908" s="1020"/>
      <c r="G908" s="69"/>
    </row>
    <row r="909" spans="1:8" s="3" customFormat="1" ht="52.8">
      <c r="A909" s="1033" t="s">
        <v>1969</v>
      </c>
      <c r="B909" s="882" t="s">
        <v>1345</v>
      </c>
      <c r="C909" s="802" t="s">
        <v>3</v>
      </c>
      <c r="D909" s="799">
        <v>98.4</v>
      </c>
      <c r="E909" s="668">
        <v>0</v>
      </c>
      <c r="F909" s="800">
        <f>D909*E909</f>
        <v>0</v>
      </c>
      <c r="G909" s="69"/>
    </row>
    <row r="910" spans="1:8" s="3" customFormat="1">
      <c r="A910" s="770"/>
      <c r="B910" s="801"/>
      <c r="C910" s="802"/>
      <c r="D910" s="1019"/>
      <c r="E910" s="799"/>
      <c r="F910" s="1020"/>
      <c r="G910" s="69"/>
    </row>
    <row r="911" spans="1:8" s="3" customFormat="1" ht="52.8">
      <c r="A911" s="847" t="s">
        <v>1970</v>
      </c>
      <c r="B911" s="882" t="s">
        <v>1346</v>
      </c>
      <c r="C911" s="802" t="s">
        <v>3</v>
      </c>
      <c r="D911" s="799">
        <v>223</v>
      </c>
      <c r="E911" s="668">
        <v>0</v>
      </c>
      <c r="F911" s="800">
        <f>D911*E911</f>
        <v>0</v>
      </c>
      <c r="G911" s="69"/>
    </row>
    <row r="912" spans="1:8" s="3" customFormat="1">
      <c r="A912" s="770"/>
      <c r="B912" s="801"/>
      <c r="C912" s="802"/>
      <c r="D912" s="1019"/>
      <c r="E912" s="799"/>
      <c r="F912" s="1020"/>
      <c r="G912" s="69"/>
    </row>
    <row r="913" spans="1:7" s="3" customFormat="1" ht="44.4" customHeight="1">
      <c r="A913" s="770" t="s">
        <v>1971</v>
      </c>
      <c r="B913" s="1030" t="s">
        <v>1343</v>
      </c>
      <c r="C913" s="802" t="s">
        <v>3</v>
      </c>
      <c r="D913" s="799">
        <v>42.1</v>
      </c>
      <c r="E913" s="668">
        <v>0</v>
      </c>
      <c r="F913" s="800">
        <f>D913*E913</f>
        <v>0</v>
      </c>
      <c r="G913" s="69"/>
    </row>
    <row r="914" spans="1:7" s="3" customFormat="1">
      <c r="A914" s="770"/>
      <c r="B914" s="801"/>
      <c r="C914" s="802"/>
      <c r="D914" s="1019"/>
      <c r="E914" s="799"/>
      <c r="F914" s="1020"/>
      <c r="G914" s="69"/>
    </row>
    <row r="915" spans="1:7" s="80" customFormat="1" ht="26.4">
      <c r="A915" s="770" t="s">
        <v>1972</v>
      </c>
      <c r="B915" s="1030" t="s">
        <v>1347</v>
      </c>
      <c r="C915" s="802" t="s">
        <v>3</v>
      </c>
      <c r="D915" s="799">
        <v>798</v>
      </c>
      <c r="E915" s="668">
        <v>0</v>
      </c>
      <c r="F915" s="800">
        <f>D915*E915</f>
        <v>0</v>
      </c>
    </row>
    <row r="916" spans="1:7" s="3" customFormat="1">
      <c r="A916" s="770"/>
      <c r="B916" s="801"/>
      <c r="C916" s="802"/>
      <c r="D916" s="1019"/>
      <c r="E916" s="799"/>
      <c r="F916" s="1020"/>
      <c r="G916" s="69"/>
    </row>
    <row r="917" spans="1:7" s="3" customFormat="1" ht="184.8">
      <c r="A917" s="770" t="s">
        <v>1973</v>
      </c>
      <c r="B917" s="1029" t="s">
        <v>1193</v>
      </c>
      <c r="C917" s="802" t="s">
        <v>3</v>
      </c>
      <c r="D917" s="799">
        <f>30.1+156+110.7</f>
        <v>296.8</v>
      </c>
      <c r="E917" s="668">
        <v>0</v>
      </c>
      <c r="F917" s="800">
        <f>D917*E917</f>
        <v>0</v>
      </c>
      <c r="G917" s="69"/>
    </row>
    <row r="918" spans="1:7" s="3" customFormat="1">
      <c r="A918" s="770"/>
      <c r="B918" s="1029"/>
      <c r="C918" s="802"/>
      <c r="D918" s="799"/>
      <c r="E918" s="799"/>
      <c r="F918" s="800"/>
      <c r="G918" s="69"/>
    </row>
    <row r="919" spans="1:7" s="3" customFormat="1" ht="186.6" customHeight="1">
      <c r="A919" s="770" t="s">
        <v>1974</v>
      </c>
      <c r="B919" s="1029" t="s">
        <v>1194</v>
      </c>
      <c r="C919" s="802" t="s">
        <v>3</v>
      </c>
      <c r="D919" s="799">
        <f>26.1+85+19.3+16.2</f>
        <v>146.6</v>
      </c>
      <c r="E919" s="668">
        <v>0</v>
      </c>
      <c r="F919" s="800">
        <f>D919*E919</f>
        <v>0</v>
      </c>
      <c r="G919" s="69"/>
    </row>
    <row r="920" spans="1:7" s="3" customFormat="1">
      <c r="A920" s="770"/>
      <c r="B920" s="1029"/>
      <c r="C920" s="802"/>
      <c r="D920" s="799"/>
      <c r="E920" s="799"/>
      <c r="F920" s="800"/>
      <c r="G920" s="69"/>
    </row>
    <row r="921" spans="1:7" s="3" customFormat="1" ht="184.8">
      <c r="A921" s="770" t="s">
        <v>1975</v>
      </c>
      <c r="B921" s="1029" t="s">
        <v>1263</v>
      </c>
      <c r="C921" s="802" t="s">
        <v>3</v>
      </c>
      <c r="D921" s="799">
        <v>13.1</v>
      </c>
      <c r="E921" s="668">
        <v>0</v>
      </c>
      <c r="F921" s="800">
        <f>D921*E921</f>
        <v>0</v>
      </c>
      <c r="G921" s="69"/>
    </row>
    <row r="922" spans="1:7" s="3" customFormat="1">
      <c r="A922" s="770"/>
      <c r="B922" s="1029"/>
      <c r="C922" s="802"/>
      <c r="D922" s="799"/>
      <c r="E922" s="799"/>
      <c r="F922" s="800"/>
      <c r="G922" s="69"/>
    </row>
    <row r="923" spans="1:7" s="3" customFormat="1" ht="171.6">
      <c r="A923" s="770" t="s">
        <v>1976</v>
      </c>
      <c r="B923" s="1029" t="s">
        <v>1256</v>
      </c>
      <c r="C923" s="802" t="s">
        <v>3</v>
      </c>
      <c r="D923" s="799">
        <v>27.7</v>
      </c>
      <c r="E923" s="668">
        <v>0</v>
      </c>
      <c r="F923" s="800">
        <f>D923*E923</f>
        <v>0</v>
      </c>
      <c r="G923" s="69"/>
    </row>
    <row r="924" spans="1:7" s="3" customFormat="1">
      <c r="A924" s="770"/>
      <c r="B924" s="1029"/>
      <c r="C924" s="802"/>
      <c r="D924" s="799"/>
      <c r="E924" s="799"/>
      <c r="F924" s="800"/>
      <c r="G924" s="69"/>
    </row>
    <row r="925" spans="1:7" s="3" customFormat="1" ht="132">
      <c r="A925" s="770" t="s">
        <v>1977</v>
      </c>
      <c r="B925" s="1029" t="s">
        <v>1257</v>
      </c>
      <c r="C925" s="802" t="s">
        <v>3</v>
      </c>
      <c r="D925" s="799">
        <v>69.7</v>
      </c>
      <c r="E925" s="668">
        <v>0</v>
      </c>
      <c r="F925" s="800">
        <f>D925*E925</f>
        <v>0</v>
      </c>
      <c r="G925" s="69"/>
    </row>
    <row r="926" spans="1:7" s="3" customFormat="1">
      <c r="A926" s="770"/>
      <c r="B926" s="1029"/>
      <c r="C926" s="802"/>
      <c r="D926" s="799"/>
      <c r="E926" s="799"/>
      <c r="F926" s="800"/>
      <c r="G926" s="69"/>
    </row>
    <row r="927" spans="1:7" s="3" customFormat="1" ht="173.4" customHeight="1">
      <c r="A927" s="770" t="s">
        <v>1978</v>
      </c>
      <c r="B927" s="1029" t="s">
        <v>1258</v>
      </c>
      <c r="C927" s="802" t="s">
        <v>3</v>
      </c>
      <c r="D927" s="799">
        <v>17.399999999999999</v>
      </c>
      <c r="E927" s="668">
        <v>0</v>
      </c>
      <c r="F927" s="800">
        <f>D927*E927</f>
        <v>0</v>
      </c>
      <c r="G927" s="69"/>
    </row>
    <row r="928" spans="1:7" s="3" customFormat="1">
      <c r="A928" s="770"/>
      <c r="B928" s="1029"/>
      <c r="C928" s="802"/>
      <c r="D928" s="799"/>
      <c r="E928" s="799"/>
      <c r="F928" s="800"/>
      <c r="G928" s="69"/>
    </row>
    <row r="929" spans="1:7" s="3" customFormat="1" ht="198">
      <c r="A929" s="770" t="s">
        <v>1979</v>
      </c>
      <c r="B929" s="1029" t="s">
        <v>1259</v>
      </c>
      <c r="C929" s="802" t="s">
        <v>3</v>
      </c>
      <c r="D929" s="799">
        <v>255.3</v>
      </c>
      <c r="E929" s="668">
        <v>0</v>
      </c>
      <c r="F929" s="800">
        <f>D929*E929</f>
        <v>0</v>
      </c>
      <c r="G929" s="69"/>
    </row>
    <row r="930" spans="1:7" s="3" customFormat="1">
      <c r="A930" s="1024"/>
      <c r="B930" s="1029"/>
      <c r="C930" s="802"/>
      <c r="D930" s="799"/>
      <c r="E930" s="799"/>
      <c r="F930" s="800"/>
      <c r="G930" s="69"/>
    </row>
    <row r="931" spans="1:7" s="3" customFormat="1" ht="118.8">
      <c r="A931" s="1024" t="s">
        <v>1980</v>
      </c>
      <c r="B931" s="1029" t="s">
        <v>1260</v>
      </c>
      <c r="C931" s="802" t="s">
        <v>3</v>
      </c>
      <c r="D931" s="799">
        <v>9.4</v>
      </c>
      <c r="E931" s="668">
        <v>0</v>
      </c>
      <c r="F931" s="800">
        <f>D931*E931</f>
        <v>0</v>
      </c>
      <c r="G931" s="69"/>
    </row>
    <row r="932" spans="1:7" s="3" customFormat="1">
      <c r="A932" s="1024"/>
      <c r="B932" s="1029"/>
      <c r="C932" s="802"/>
      <c r="D932" s="799"/>
      <c r="E932" s="799"/>
      <c r="F932" s="800"/>
      <c r="G932" s="69"/>
    </row>
    <row r="933" spans="1:7" s="3" customFormat="1" ht="171.6">
      <c r="A933" s="1024" t="s">
        <v>1981</v>
      </c>
      <c r="B933" s="1029" t="s">
        <v>1261</v>
      </c>
      <c r="C933" s="802" t="s">
        <v>3</v>
      </c>
      <c r="D933" s="799">
        <v>66.7</v>
      </c>
      <c r="E933" s="668">
        <v>0</v>
      </c>
      <c r="F933" s="800">
        <f>D933*E933</f>
        <v>0</v>
      </c>
      <c r="G933" s="69"/>
    </row>
    <row r="934" spans="1:7" s="3" customFormat="1">
      <c r="A934" s="1024"/>
      <c r="B934" s="1029"/>
      <c r="C934" s="802"/>
      <c r="D934" s="799"/>
      <c r="E934" s="799"/>
      <c r="F934" s="800"/>
      <c r="G934" s="74"/>
    </row>
    <row r="935" spans="1:7" s="3" customFormat="1" ht="184.8">
      <c r="A935" s="1024" t="s">
        <v>1982</v>
      </c>
      <c r="B935" s="1029" t="s">
        <v>1262</v>
      </c>
      <c r="C935" s="802" t="s">
        <v>3</v>
      </c>
      <c r="D935" s="799">
        <v>21.8</v>
      </c>
      <c r="E935" s="668">
        <v>0</v>
      </c>
      <c r="F935" s="800">
        <f>D935*E935</f>
        <v>0</v>
      </c>
      <c r="G935" s="74"/>
    </row>
    <row r="936" spans="1:7" s="3" customFormat="1">
      <c r="A936" s="1024"/>
      <c r="B936" s="1029"/>
      <c r="C936" s="802"/>
      <c r="D936" s="799"/>
      <c r="E936" s="799"/>
      <c r="F936" s="800"/>
      <c r="G936" s="74"/>
    </row>
    <row r="937" spans="1:7" s="3" customFormat="1" ht="118.8">
      <c r="A937" s="770" t="s">
        <v>1983</v>
      </c>
      <c r="B937" s="1029" t="s">
        <v>1267</v>
      </c>
      <c r="C937" s="802" t="s">
        <v>3</v>
      </c>
      <c r="D937" s="799">
        <v>629.5</v>
      </c>
      <c r="E937" s="668">
        <v>0</v>
      </c>
      <c r="F937" s="800">
        <f>D937*E937</f>
        <v>0</v>
      </c>
      <c r="G937" s="74"/>
    </row>
    <row r="938" spans="1:7" s="3" customFormat="1">
      <c r="A938" s="1024"/>
      <c r="B938" s="1029"/>
      <c r="C938" s="802"/>
      <c r="D938" s="799"/>
      <c r="E938" s="799"/>
      <c r="F938" s="800"/>
      <c r="G938" s="74"/>
    </row>
    <row r="939" spans="1:7" s="3" customFormat="1" ht="66">
      <c r="A939" s="1024" t="s">
        <v>1984</v>
      </c>
      <c r="B939" s="1029" t="s">
        <v>1268</v>
      </c>
      <c r="C939" s="802" t="s">
        <v>3</v>
      </c>
      <c r="D939" s="799">
        <v>10.1</v>
      </c>
      <c r="E939" s="668">
        <v>0</v>
      </c>
      <c r="F939" s="800">
        <f>D939*E939</f>
        <v>0</v>
      </c>
      <c r="G939" s="74"/>
    </row>
    <row r="940" spans="1:7" s="3" customFormat="1">
      <c r="A940" s="1024"/>
      <c r="B940" s="1029"/>
      <c r="C940" s="802"/>
      <c r="D940" s="799"/>
      <c r="E940" s="799"/>
      <c r="F940" s="800"/>
      <c r="G940" s="74"/>
    </row>
    <row r="941" spans="1:7" s="3" customFormat="1" ht="118.8">
      <c r="A941" s="1024" t="s">
        <v>1985</v>
      </c>
      <c r="B941" s="1029" t="s">
        <v>1269</v>
      </c>
      <c r="C941" s="802" t="s">
        <v>3</v>
      </c>
      <c r="D941" s="799">
        <v>6.5</v>
      </c>
      <c r="E941" s="668">
        <v>0</v>
      </c>
      <c r="F941" s="800">
        <f>D941*E941</f>
        <v>0</v>
      </c>
      <c r="G941" s="69"/>
    </row>
    <row r="942" spans="1:7" s="3" customFormat="1">
      <c r="A942" s="770"/>
      <c r="B942" s="1029"/>
      <c r="C942" s="802"/>
      <c r="D942" s="799"/>
      <c r="E942" s="799"/>
      <c r="F942" s="800"/>
      <c r="G942" s="74"/>
    </row>
    <row r="943" spans="1:7" s="3" customFormat="1" ht="201.6" customHeight="1">
      <c r="A943" s="1024" t="s">
        <v>1986</v>
      </c>
      <c r="B943" s="1029" t="s">
        <v>1281</v>
      </c>
      <c r="C943" s="802" t="s">
        <v>3</v>
      </c>
      <c r="D943" s="799">
        <v>586.29999999999995</v>
      </c>
      <c r="E943" s="668">
        <v>0</v>
      </c>
      <c r="F943" s="800">
        <f>D943*E943</f>
        <v>0</v>
      </c>
      <c r="G943" s="74"/>
    </row>
    <row r="944" spans="1:7" s="3" customFormat="1">
      <c r="A944" s="770"/>
      <c r="B944" s="1029"/>
      <c r="C944" s="802"/>
      <c r="D944" s="799"/>
      <c r="E944" s="799"/>
      <c r="F944" s="800"/>
      <c r="G944" s="74"/>
    </row>
    <row r="945" spans="1:7" s="3" customFormat="1" ht="252.6" customHeight="1">
      <c r="A945" s="1024" t="s">
        <v>1987</v>
      </c>
      <c r="B945" s="1029" t="s">
        <v>1282</v>
      </c>
      <c r="C945" s="802" t="s">
        <v>3</v>
      </c>
      <c r="D945" s="799">
        <v>1520.7</v>
      </c>
      <c r="E945" s="668">
        <v>0</v>
      </c>
      <c r="F945" s="800">
        <f>D945*E945</f>
        <v>0</v>
      </c>
      <c r="G945" s="74"/>
    </row>
    <row r="946" spans="1:7" s="3" customFormat="1">
      <c r="A946" s="770"/>
      <c r="B946" s="1029"/>
      <c r="C946" s="802"/>
      <c r="D946" s="799"/>
      <c r="E946" s="799"/>
      <c r="F946" s="800"/>
      <c r="G946" s="69"/>
    </row>
    <row r="947" spans="1:7" s="3" customFormat="1" ht="219.45" customHeight="1">
      <c r="A947" s="770" t="s">
        <v>1988</v>
      </c>
      <c r="B947" s="1029" t="s">
        <v>1284</v>
      </c>
      <c r="C947" s="802" t="s">
        <v>3</v>
      </c>
      <c r="D947" s="799">
        <v>122</v>
      </c>
      <c r="E947" s="668">
        <v>0</v>
      </c>
      <c r="F947" s="800">
        <f>D947*E947</f>
        <v>0</v>
      </c>
      <c r="G947" s="74"/>
    </row>
    <row r="948" spans="1:7" s="3" customFormat="1">
      <c r="A948" s="770"/>
      <c r="B948" s="1029"/>
      <c r="C948" s="802"/>
      <c r="D948" s="799"/>
      <c r="E948" s="799"/>
      <c r="F948" s="800"/>
      <c r="G948" s="69"/>
    </row>
    <row r="949" spans="1:7" s="3" customFormat="1" ht="234" customHeight="1">
      <c r="A949" s="770" t="s">
        <v>1989</v>
      </c>
      <c r="B949" s="1029" t="s">
        <v>1283</v>
      </c>
      <c r="C949" s="802" t="s">
        <v>3</v>
      </c>
      <c r="D949" s="799">
        <v>350.8</v>
      </c>
      <c r="E949" s="668">
        <v>0</v>
      </c>
      <c r="F949" s="800">
        <f>D949*E949</f>
        <v>0</v>
      </c>
      <c r="G949" s="74"/>
    </row>
    <row r="950" spans="1:7" s="3" customFormat="1">
      <c r="A950" s="770"/>
      <c r="B950" s="1029"/>
      <c r="C950" s="802"/>
      <c r="D950" s="799"/>
      <c r="E950" s="799"/>
      <c r="F950" s="800"/>
      <c r="G950" s="69"/>
    </row>
    <row r="951" spans="1:7" s="3" customFormat="1" ht="154.05000000000001" customHeight="1">
      <c r="A951" s="770" t="s">
        <v>1990</v>
      </c>
      <c r="B951" s="1029" t="s">
        <v>1290</v>
      </c>
      <c r="C951" s="802" t="s">
        <v>3</v>
      </c>
      <c r="D951" s="799">
        <v>1244.0999999999999</v>
      </c>
      <c r="E951" s="668">
        <v>0</v>
      </c>
      <c r="F951" s="800">
        <f>D951*E951</f>
        <v>0</v>
      </c>
      <c r="G951" s="69"/>
    </row>
    <row r="952" spans="1:7" s="3" customFormat="1">
      <c r="A952" s="770"/>
      <c r="B952" s="1029"/>
      <c r="C952" s="802"/>
      <c r="D952" s="799"/>
      <c r="E952" s="799"/>
      <c r="F952" s="800"/>
      <c r="G952" s="69"/>
    </row>
    <row r="953" spans="1:7" s="3" customFormat="1" ht="154.05000000000001" customHeight="1">
      <c r="A953" s="770" t="s">
        <v>1991</v>
      </c>
      <c r="B953" s="1029" t="s">
        <v>1289</v>
      </c>
      <c r="C953" s="802" t="s">
        <v>3</v>
      </c>
      <c r="D953" s="799">
        <v>97.2</v>
      </c>
      <c r="E953" s="668">
        <v>0</v>
      </c>
      <c r="F953" s="800">
        <f>D953*E953</f>
        <v>0</v>
      </c>
      <c r="G953" s="69"/>
    </row>
    <row r="954" spans="1:7" s="3" customFormat="1">
      <c r="A954" s="770"/>
      <c r="B954" s="1029"/>
      <c r="C954" s="802"/>
      <c r="D954" s="799"/>
      <c r="E954" s="799"/>
      <c r="F954" s="800"/>
      <c r="G954" s="69"/>
    </row>
    <row r="955" spans="1:7" s="3" customFormat="1" ht="106.5" customHeight="1">
      <c r="A955" s="770" t="s">
        <v>1992</v>
      </c>
      <c r="B955" s="1029" t="s">
        <v>1285</v>
      </c>
      <c r="C955" s="802" t="s">
        <v>3</v>
      </c>
      <c r="D955" s="799">
        <v>76.2</v>
      </c>
      <c r="E955" s="668">
        <v>0</v>
      </c>
      <c r="F955" s="800">
        <f>D955*E955</f>
        <v>0</v>
      </c>
      <c r="G955" s="69"/>
    </row>
    <row r="956" spans="1:7" s="3" customFormat="1">
      <c r="A956" s="770"/>
      <c r="B956" s="1029"/>
      <c r="C956" s="802"/>
      <c r="D956" s="799"/>
      <c r="E956" s="799"/>
      <c r="F956" s="800"/>
      <c r="G956" s="69"/>
    </row>
    <row r="957" spans="1:7" s="3" customFormat="1" ht="106.5" customHeight="1">
      <c r="A957" s="1024" t="s">
        <v>1993</v>
      </c>
      <c r="B957" s="1029" t="s">
        <v>1286</v>
      </c>
      <c r="C957" s="802" t="s">
        <v>3</v>
      </c>
      <c r="D957" s="799">
        <v>17.8</v>
      </c>
      <c r="E957" s="668">
        <v>0</v>
      </c>
      <c r="F957" s="800">
        <f>D957*E957</f>
        <v>0</v>
      </c>
      <c r="G957" s="69"/>
    </row>
    <row r="958" spans="1:7" s="3" customFormat="1">
      <c r="A958" s="1024"/>
      <c r="B958" s="1029"/>
      <c r="C958" s="802"/>
      <c r="D958" s="799"/>
      <c r="E958" s="799"/>
      <c r="F958" s="800"/>
      <c r="G958" s="69"/>
    </row>
    <row r="959" spans="1:7" s="3" customFormat="1" ht="237.6">
      <c r="A959" s="1024" t="s">
        <v>1994</v>
      </c>
      <c r="B959" s="1029" t="s">
        <v>1287</v>
      </c>
      <c r="C959" s="802" t="s">
        <v>3</v>
      </c>
      <c r="D959" s="799">
        <v>136</v>
      </c>
      <c r="E959" s="668">
        <v>0</v>
      </c>
      <c r="F959" s="800">
        <f>D959*E959</f>
        <v>0</v>
      </c>
      <c r="G959" s="69"/>
    </row>
    <row r="960" spans="1:7" s="3" customFormat="1">
      <c r="A960" s="770"/>
      <c r="B960" s="1029"/>
      <c r="C960" s="802"/>
      <c r="D960" s="799"/>
      <c r="E960" s="799"/>
      <c r="F960" s="800"/>
      <c r="G960" s="69"/>
    </row>
    <row r="961" spans="1:7" s="3" customFormat="1" ht="171.6">
      <c r="A961" s="1024" t="s">
        <v>1995</v>
      </c>
      <c r="B961" s="1029" t="s">
        <v>1297</v>
      </c>
      <c r="C961" s="802" t="s">
        <v>3</v>
      </c>
      <c r="D961" s="799">
        <v>5.4</v>
      </c>
      <c r="E961" s="668">
        <v>0</v>
      </c>
      <c r="F961" s="800">
        <f>D961*E961</f>
        <v>0</v>
      </c>
      <c r="G961" s="74"/>
    </row>
    <row r="962" spans="1:7" s="3" customFormat="1">
      <c r="A962" s="770"/>
      <c r="B962" s="1029"/>
      <c r="C962" s="802"/>
      <c r="D962" s="799"/>
      <c r="E962" s="799"/>
      <c r="F962" s="800"/>
      <c r="G962" s="74"/>
    </row>
    <row r="963" spans="1:7" s="3" customFormat="1" ht="171.6">
      <c r="A963" s="887" t="s">
        <v>1996</v>
      </c>
      <c r="B963" s="1029" t="s">
        <v>1298</v>
      </c>
      <c r="C963" s="802" t="s">
        <v>3</v>
      </c>
      <c r="D963" s="799">
        <v>2.7</v>
      </c>
      <c r="E963" s="668">
        <v>0</v>
      </c>
      <c r="F963" s="800">
        <f>D963*E963</f>
        <v>0</v>
      </c>
      <c r="G963" s="74"/>
    </row>
    <row r="964" spans="1:7" s="3" customFormat="1">
      <c r="A964" s="770"/>
      <c r="B964" s="1029"/>
      <c r="C964" s="802"/>
      <c r="D964" s="799"/>
      <c r="E964" s="799"/>
      <c r="F964" s="800"/>
      <c r="G964" s="69"/>
    </row>
    <row r="965" spans="1:7" s="49" customFormat="1" ht="118.8">
      <c r="A965" s="1024" t="s">
        <v>1997</v>
      </c>
      <c r="B965" s="1029" t="s">
        <v>1354</v>
      </c>
      <c r="C965" s="802" t="s">
        <v>3</v>
      </c>
      <c r="D965" s="799">
        <v>85.7</v>
      </c>
      <c r="E965" s="668">
        <v>0</v>
      </c>
      <c r="F965" s="800">
        <f>D965*E965</f>
        <v>0</v>
      </c>
      <c r="G965" s="103"/>
    </row>
    <row r="966" spans="1:7" s="3" customFormat="1">
      <c r="A966" s="770"/>
      <c r="B966" s="1029"/>
      <c r="C966" s="802"/>
      <c r="D966" s="799"/>
      <c r="E966" s="799"/>
      <c r="F966" s="800"/>
      <c r="G966" s="69"/>
    </row>
    <row r="967" spans="1:7" s="3" customFormat="1" ht="66">
      <c r="A967" s="887" t="s">
        <v>3392</v>
      </c>
      <c r="B967" s="1029" t="s">
        <v>1173</v>
      </c>
      <c r="C967" s="802" t="s">
        <v>3</v>
      </c>
      <c r="D967" s="799">
        <v>646.20000000000005</v>
      </c>
      <c r="E967" s="668">
        <v>0</v>
      </c>
      <c r="F967" s="800">
        <f>D967*E967</f>
        <v>0</v>
      </c>
      <c r="G967" s="69"/>
    </row>
    <row r="968" spans="1:7" s="3" customFormat="1">
      <c r="A968" s="770"/>
      <c r="B968" s="1029"/>
      <c r="C968" s="802"/>
      <c r="D968" s="799"/>
      <c r="E968" s="799"/>
      <c r="F968" s="800"/>
      <c r="G968" s="69"/>
    </row>
    <row r="969" spans="1:7" s="3" customFormat="1" ht="158.25" customHeight="1">
      <c r="A969" s="770" t="s">
        <v>1998</v>
      </c>
      <c r="B969" s="1029" t="s">
        <v>1174</v>
      </c>
      <c r="C969" s="802" t="s">
        <v>3</v>
      </c>
      <c r="D969" s="799">
        <f>28.4+30.21</f>
        <v>58.61</v>
      </c>
      <c r="E969" s="668">
        <v>0</v>
      </c>
      <c r="F969" s="800">
        <f>D969*E969</f>
        <v>0</v>
      </c>
      <c r="G969" s="69"/>
    </row>
    <row r="970" spans="1:7" s="3" customFormat="1">
      <c r="A970" s="887"/>
      <c r="B970" s="1029"/>
      <c r="C970" s="802"/>
      <c r="D970" s="799"/>
      <c r="E970" s="799"/>
      <c r="F970" s="800"/>
      <c r="G970" s="69"/>
    </row>
    <row r="971" spans="1:7" s="3" customFormat="1" ht="165" customHeight="1">
      <c r="A971" s="770" t="s">
        <v>1999</v>
      </c>
      <c r="B971" s="1029" t="s">
        <v>3385</v>
      </c>
      <c r="C971" s="802" t="s">
        <v>3</v>
      </c>
      <c r="D971" s="799">
        <v>12.1</v>
      </c>
      <c r="E971" s="668">
        <v>0</v>
      </c>
      <c r="F971" s="800">
        <f>D971*E971</f>
        <v>0</v>
      </c>
      <c r="G971" s="69"/>
    </row>
    <row r="972" spans="1:7" s="3" customFormat="1">
      <c r="A972" s="770"/>
      <c r="B972" s="1029"/>
      <c r="C972" s="802"/>
      <c r="D972" s="799"/>
      <c r="E972" s="799"/>
      <c r="F972" s="800"/>
      <c r="G972" s="69"/>
    </row>
    <row r="973" spans="1:7" s="3" customFormat="1" ht="197.4" customHeight="1">
      <c r="A973" s="770" t="s">
        <v>2000</v>
      </c>
      <c r="B973" s="1029" t="s">
        <v>3280</v>
      </c>
      <c r="C973" s="802" t="s">
        <v>3</v>
      </c>
      <c r="D973" s="799">
        <v>2.7</v>
      </c>
      <c r="E973" s="668">
        <v>0</v>
      </c>
      <c r="F973" s="800">
        <f>D973*E973</f>
        <v>0</v>
      </c>
      <c r="G973" s="69"/>
    </row>
    <row r="974" spans="1:7" s="3" customFormat="1">
      <c r="A974" s="770"/>
      <c r="B974" s="1029"/>
      <c r="C974" s="802"/>
      <c r="D974" s="799"/>
      <c r="E974" s="799"/>
      <c r="F974" s="800"/>
      <c r="G974" s="69"/>
    </row>
    <row r="975" spans="1:7" s="49" customFormat="1" ht="39.6">
      <c r="A975" s="770" t="s">
        <v>2001</v>
      </c>
      <c r="B975" s="1029" t="s">
        <v>1934</v>
      </c>
      <c r="C975" s="802" t="s">
        <v>3</v>
      </c>
      <c r="D975" s="799">
        <v>2925</v>
      </c>
      <c r="E975" s="668">
        <v>0</v>
      </c>
      <c r="F975" s="800">
        <f>D975*E975</f>
        <v>0</v>
      </c>
      <c r="G975" s="69"/>
    </row>
    <row r="976" spans="1:7" s="3" customFormat="1">
      <c r="A976" s="770"/>
      <c r="B976" s="1029"/>
      <c r="C976" s="802"/>
      <c r="D976" s="799"/>
      <c r="E976" s="799"/>
      <c r="F976" s="800"/>
      <c r="G976" s="69"/>
    </row>
    <row r="977" spans="1:8" s="3" customFormat="1">
      <c r="A977" s="770" t="s">
        <v>2002</v>
      </c>
      <c r="B977" s="920" t="s">
        <v>211</v>
      </c>
      <c r="C977" s="851" t="s">
        <v>4</v>
      </c>
      <c r="D977" s="799">
        <v>35</v>
      </c>
      <c r="E977" s="668">
        <v>0</v>
      </c>
      <c r="F977" s="800">
        <f>D977*E977</f>
        <v>0</v>
      </c>
      <c r="G977" s="69"/>
    </row>
    <row r="978" spans="1:8" s="3" customFormat="1">
      <c r="A978" s="770"/>
      <c r="B978" s="920"/>
      <c r="C978" s="851"/>
      <c r="D978" s="799"/>
      <c r="E978" s="799"/>
      <c r="F978" s="800"/>
      <c r="G978" s="69"/>
    </row>
    <row r="979" spans="1:8" s="3" customFormat="1" ht="26.4">
      <c r="A979" s="770" t="s">
        <v>2003</v>
      </c>
      <c r="B979" s="921" t="s">
        <v>594</v>
      </c>
      <c r="C979" s="802"/>
      <c r="D979" s="799"/>
      <c r="E979" s="799"/>
      <c r="F979" s="800"/>
      <c r="G979" s="69"/>
      <c r="H979" s="37"/>
    </row>
    <row r="980" spans="1:8" s="3" customFormat="1">
      <c r="A980" s="1024" t="s">
        <v>0</v>
      </c>
      <c r="B980" s="801" t="s">
        <v>590</v>
      </c>
      <c r="C980" s="802" t="s">
        <v>4</v>
      </c>
      <c r="D980" s="803">
        <v>30</v>
      </c>
      <c r="E980" s="978">
        <v>0</v>
      </c>
      <c r="F980" s="804">
        <f>D980*E980</f>
        <v>0</v>
      </c>
      <c r="G980" s="69"/>
      <c r="H980" s="37"/>
    </row>
    <row r="981" spans="1:8" s="3" customFormat="1">
      <c r="A981" s="1024" t="s">
        <v>1</v>
      </c>
      <c r="B981" s="801" t="s">
        <v>591</v>
      </c>
      <c r="C981" s="802" t="s">
        <v>4</v>
      </c>
      <c r="D981" s="803">
        <v>20</v>
      </c>
      <c r="E981" s="978">
        <v>0</v>
      </c>
      <c r="F981" s="804">
        <f>D981*E981</f>
        <v>0</v>
      </c>
      <c r="G981" s="69"/>
      <c r="H981" s="37"/>
    </row>
    <row r="982" spans="1:8" s="3" customFormat="1">
      <c r="A982" s="1024" t="s">
        <v>2</v>
      </c>
      <c r="B982" s="801" t="s">
        <v>592</v>
      </c>
      <c r="C982" s="802" t="s">
        <v>4</v>
      </c>
      <c r="D982" s="803">
        <v>10</v>
      </c>
      <c r="E982" s="978">
        <v>0</v>
      </c>
      <c r="F982" s="804">
        <f>D982*E982</f>
        <v>0</v>
      </c>
      <c r="G982" s="69"/>
      <c r="H982" s="37"/>
    </row>
    <row r="983" spans="1:8" s="3" customFormat="1">
      <c r="A983" s="1024" t="s">
        <v>229</v>
      </c>
      <c r="B983" s="801" t="s">
        <v>593</v>
      </c>
      <c r="C983" s="802" t="s">
        <v>4</v>
      </c>
      <c r="D983" s="803">
        <v>10</v>
      </c>
      <c r="E983" s="978">
        <v>0</v>
      </c>
      <c r="F983" s="804">
        <f>D983*E983</f>
        <v>0</v>
      </c>
      <c r="G983" s="69"/>
      <c r="H983" s="37"/>
    </row>
    <row r="984" spans="1:8" s="3" customFormat="1">
      <c r="A984" s="1024"/>
      <c r="B984" s="801"/>
      <c r="C984" s="802"/>
      <c r="D984" s="803"/>
      <c r="E984" s="803"/>
      <c r="F984" s="804"/>
      <c r="G984" s="69"/>
      <c r="H984" s="37"/>
    </row>
    <row r="985" spans="1:8" s="3" customFormat="1" ht="26.4">
      <c r="A985" s="770" t="s">
        <v>2004</v>
      </c>
      <c r="B985" s="921" t="s">
        <v>595</v>
      </c>
      <c r="C985" s="802"/>
      <c r="D985" s="799"/>
      <c r="E985" s="799"/>
      <c r="F985" s="800"/>
      <c r="G985" s="69"/>
      <c r="H985" s="37"/>
    </row>
    <row r="986" spans="1:8" s="3" customFormat="1">
      <c r="A986" s="1024" t="s">
        <v>0</v>
      </c>
      <c r="B986" s="801" t="s">
        <v>590</v>
      </c>
      <c r="C986" s="802" t="s">
        <v>4</v>
      </c>
      <c r="D986" s="803">
        <v>15</v>
      </c>
      <c r="E986" s="978">
        <v>0</v>
      </c>
      <c r="F986" s="804">
        <f>D986*E986</f>
        <v>0</v>
      </c>
      <c r="G986" s="69"/>
      <c r="H986" s="37"/>
    </row>
    <row r="987" spans="1:8" s="3" customFormat="1">
      <c r="A987" s="1024" t="s">
        <v>1</v>
      </c>
      <c r="B987" s="801" t="s">
        <v>591</v>
      </c>
      <c r="C987" s="802" t="s">
        <v>4</v>
      </c>
      <c r="D987" s="803">
        <v>20</v>
      </c>
      <c r="E987" s="978">
        <v>0</v>
      </c>
      <c r="F987" s="804">
        <f>D987*E987</f>
        <v>0</v>
      </c>
      <c r="G987" s="69"/>
      <c r="H987" s="37"/>
    </row>
    <row r="988" spans="1:8" s="3" customFormat="1">
      <c r="A988" s="1024" t="s">
        <v>2</v>
      </c>
      <c r="B988" s="801" t="s">
        <v>592</v>
      </c>
      <c r="C988" s="802" t="s">
        <v>4</v>
      </c>
      <c r="D988" s="803">
        <v>20</v>
      </c>
      <c r="E988" s="978">
        <v>0</v>
      </c>
      <c r="F988" s="804">
        <f>D988*E988</f>
        <v>0</v>
      </c>
      <c r="G988" s="69"/>
      <c r="H988" s="37"/>
    </row>
    <row r="989" spans="1:8" s="3" customFormat="1">
      <c r="A989" s="1024" t="s">
        <v>229</v>
      </c>
      <c r="B989" s="801" t="s">
        <v>593</v>
      </c>
      <c r="C989" s="802" t="s">
        <v>4</v>
      </c>
      <c r="D989" s="803">
        <v>10</v>
      </c>
      <c r="E989" s="978">
        <v>0</v>
      </c>
      <c r="F989" s="804">
        <f>D989*E989</f>
        <v>0</v>
      </c>
      <c r="G989" s="69"/>
      <c r="H989" s="37"/>
    </row>
    <row r="990" spans="1:8" s="3" customFormat="1">
      <c r="A990" s="1024"/>
      <c r="B990" s="801"/>
      <c r="C990" s="802"/>
      <c r="D990" s="803"/>
      <c r="E990" s="803"/>
      <c r="F990" s="804"/>
      <c r="G990" s="69"/>
      <c r="H990" s="37"/>
    </row>
    <row r="991" spans="1:8" s="3" customFormat="1" ht="26.4">
      <c r="A991" s="770" t="s">
        <v>2005</v>
      </c>
      <c r="B991" s="921" t="s">
        <v>1935</v>
      </c>
      <c r="C991" s="802"/>
      <c r="D991" s="799"/>
      <c r="E991" s="799"/>
      <c r="F991" s="800"/>
      <c r="G991" s="69"/>
      <c r="H991" s="37"/>
    </row>
    <row r="992" spans="1:8" s="3" customFormat="1">
      <c r="A992" s="1024" t="s">
        <v>0</v>
      </c>
      <c r="B992" s="801" t="s">
        <v>590</v>
      </c>
      <c r="C992" s="802" t="s">
        <v>4</v>
      </c>
      <c r="D992" s="803">
        <v>15</v>
      </c>
      <c r="E992" s="978">
        <v>0</v>
      </c>
      <c r="F992" s="804">
        <f>D992*E992</f>
        <v>0</v>
      </c>
      <c r="G992" s="69"/>
      <c r="H992" s="37"/>
    </row>
    <row r="993" spans="1:8" s="3" customFormat="1">
      <c r="A993" s="1024" t="s">
        <v>1</v>
      </c>
      <c r="B993" s="801" t="s">
        <v>591</v>
      </c>
      <c r="C993" s="802" t="s">
        <v>4</v>
      </c>
      <c r="D993" s="803">
        <v>20</v>
      </c>
      <c r="E993" s="978">
        <v>0</v>
      </c>
      <c r="F993" s="804">
        <f>D993*E993</f>
        <v>0</v>
      </c>
      <c r="G993" s="69"/>
      <c r="H993" s="37"/>
    </row>
    <row r="994" spans="1:8" s="3" customFormat="1">
      <c r="A994" s="1024" t="s">
        <v>2</v>
      </c>
      <c r="B994" s="801" t="s">
        <v>592</v>
      </c>
      <c r="C994" s="802" t="s">
        <v>4</v>
      </c>
      <c r="D994" s="803">
        <v>20</v>
      </c>
      <c r="E994" s="978">
        <v>0</v>
      </c>
      <c r="F994" s="804">
        <f>D994*E994</f>
        <v>0</v>
      </c>
      <c r="G994" s="69"/>
      <c r="H994" s="37"/>
    </row>
    <row r="995" spans="1:8" s="3" customFormat="1">
      <c r="A995" s="1024"/>
      <c r="B995" s="801"/>
      <c r="C995" s="802"/>
      <c r="D995" s="803"/>
      <c r="E995" s="803"/>
      <c r="F995" s="804"/>
      <c r="G995" s="69"/>
      <c r="H995" s="37"/>
    </row>
    <row r="996" spans="1:8" s="3" customFormat="1" ht="29.25" customHeight="1">
      <c r="A996" s="770" t="s">
        <v>2006</v>
      </c>
      <c r="B996" s="801" t="s">
        <v>2069</v>
      </c>
      <c r="C996" s="802" t="s">
        <v>4</v>
      </c>
      <c r="D996" s="799">
        <v>50</v>
      </c>
      <c r="E996" s="668">
        <v>0</v>
      </c>
      <c r="F996" s="800">
        <f>D996*E996</f>
        <v>0</v>
      </c>
      <c r="G996" s="69"/>
      <c r="H996" s="37"/>
    </row>
    <row r="997" spans="1:8" s="3" customFormat="1">
      <c r="A997" s="770"/>
      <c r="B997" s="801"/>
      <c r="C997" s="802"/>
      <c r="D997" s="799"/>
      <c r="E997" s="799"/>
      <c r="F997" s="800"/>
      <c r="G997" s="69"/>
      <c r="H997" s="37"/>
    </row>
    <row r="998" spans="1:8" s="3" customFormat="1" ht="29.25" customHeight="1">
      <c r="A998" s="770" t="s">
        <v>2007</v>
      </c>
      <c r="B998" s="801" t="s">
        <v>234</v>
      </c>
      <c r="C998" s="802" t="s">
        <v>4</v>
      </c>
      <c r="D998" s="799">
        <v>55</v>
      </c>
      <c r="E998" s="668">
        <v>0</v>
      </c>
      <c r="F998" s="800">
        <f>D998*E998</f>
        <v>0</v>
      </c>
      <c r="G998" s="69"/>
      <c r="H998" s="37"/>
    </row>
    <row r="999" spans="1:8" s="3" customFormat="1">
      <c r="A999" s="770"/>
      <c r="B999" s="882"/>
      <c r="C999" s="851"/>
      <c r="D999" s="1019"/>
      <c r="E999" s="799"/>
      <c r="F999" s="1020"/>
      <c r="G999" s="69"/>
    </row>
    <row r="1000" spans="1:8" s="3" customFormat="1" ht="26.4">
      <c r="A1000" s="770" t="s">
        <v>2070</v>
      </c>
      <c r="B1000" s="801" t="s">
        <v>212</v>
      </c>
      <c r="C1000" s="802" t="s">
        <v>32</v>
      </c>
      <c r="D1000" s="799">
        <v>350</v>
      </c>
      <c r="E1000" s="668">
        <v>0</v>
      </c>
      <c r="F1000" s="800">
        <f>D1000*E1000</f>
        <v>0</v>
      </c>
      <c r="G1000" s="69"/>
      <c r="H1000" s="37"/>
    </row>
    <row r="1001" spans="1:8" s="3" customFormat="1">
      <c r="A1001" s="770"/>
      <c r="B1001" s="801"/>
      <c r="C1001" s="802"/>
      <c r="D1001" s="799"/>
      <c r="E1001" s="799"/>
      <c r="F1001" s="800"/>
      <c r="G1001" s="69"/>
      <c r="H1001" s="37"/>
    </row>
    <row r="1002" spans="1:8" s="3" customFormat="1" ht="52.8">
      <c r="A1002" s="770" t="s">
        <v>3416</v>
      </c>
      <c r="B1002" s="841" t="s">
        <v>1937</v>
      </c>
      <c r="C1002" s="802" t="s">
        <v>31</v>
      </c>
      <c r="D1002" s="799">
        <v>1</v>
      </c>
      <c r="E1002" s="668">
        <v>0</v>
      </c>
      <c r="F1002" s="800">
        <f>D1002*E1002</f>
        <v>0</v>
      </c>
      <c r="G1002" s="69"/>
      <c r="H1002" s="37"/>
    </row>
    <row r="1003" spans="1:8">
      <c r="A1003" s="922"/>
      <c r="B1003" s="923"/>
      <c r="C1003" s="924"/>
      <c r="D1003" s="925"/>
      <c r="E1003" s="925"/>
      <c r="F1003" s="926"/>
    </row>
    <row r="1004" spans="1:8" s="3" customFormat="1">
      <c r="A1004" s="806"/>
      <c r="B1004" s="792"/>
      <c r="C1004" s="927"/>
      <c r="D1004" s="894"/>
      <c r="E1004" s="873"/>
      <c r="F1004" s="928"/>
      <c r="G1004" s="69"/>
      <c r="H1004" s="37"/>
    </row>
    <row r="1005" spans="1:8" s="3" customFormat="1">
      <c r="A1005" s="985"/>
      <c r="B1005" s="986" t="s">
        <v>30</v>
      </c>
      <c r="C1005" s="987"/>
      <c r="D1005" s="988"/>
      <c r="E1005" s="988"/>
      <c r="F1005" s="990">
        <f>SUM(F789:F1004)</f>
        <v>0</v>
      </c>
      <c r="G1005" s="69"/>
      <c r="H1005" s="37"/>
    </row>
    <row r="1006" spans="1:8" s="3" customFormat="1">
      <c r="A1006" s="770"/>
      <c r="B1006" s="801"/>
      <c r="C1006" s="802"/>
      <c r="D1006" s="843"/>
      <c r="E1006" s="873"/>
      <c r="F1006" s="866"/>
      <c r="G1006" s="69"/>
      <c r="H1006" s="37"/>
    </row>
    <row r="1007" spans="1:8" s="3" customFormat="1">
      <c r="A1007" s="770"/>
      <c r="B1007" s="801"/>
      <c r="C1007" s="802"/>
      <c r="D1007" s="843"/>
      <c r="E1007" s="873"/>
      <c r="F1007" s="866"/>
      <c r="G1007" s="69"/>
      <c r="H1007" s="37"/>
    </row>
    <row r="1008" spans="1:8" customFormat="1">
      <c r="A1008" s="985" t="s">
        <v>215</v>
      </c>
      <c r="B1008" s="1034" t="s">
        <v>1949</v>
      </c>
      <c r="C1008" s="987"/>
      <c r="D1008" s="988"/>
      <c r="E1008" s="988"/>
      <c r="F1008" s="989"/>
    </row>
    <row r="1009" spans="1:8" customFormat="1">
      <c r="A1009" s="930"/>
      <c r="B1009" s="931"/>
      <c r="C1009" s="856"/>
      <c r="D1009" s="856"/>
      <c r="E1009" s="854"/>
      <c r="F1009" s="932"/>
    </row>
    <row r="1010" spans="1:8" customFormat="1">
      <c r="A1010" s="770" t="s">
        <v>293</v>
      </c>
      <c r="B1010" s="933" t="s">
        <v>1950</v>
      </c>
      <c r="C1010" s="803" t="s">
        <v>31</v>
      </c>
      <c r="D1010" s="799">
        <v>1</v>
      </c>
      <c r="E1010" s="799">
        <f>F1005+F776+F570+F406+F346+F111</f>
        <v>0</v>
      </c>
      <c r="F1010" s="800">
        <f>D1010*E1010*5%</f>
        <v>0</v>
      </c>
    </row>
    <row r="1011" spans="1:8" customFormat="1">
      <c r="A1011" s="791"/>
      <c r="B1011" s="934" t="s">
        <v>6855</v>
      </c>
      <c r="C1011" s="819"/>
      <c r="D1011" s="856"/>
      <c r="E1011" s="856"/>
      <c r="F1011" s="935"/>
    </row>
    <row r="1012" spans="1:8" customFormat="1">
      <c r="A1012" s="806"/>
      <c r="B1012" s="792"/>
      <c r="C1012" s="927"/>
      <c r="D1012" s="894"/>
      <c r="E1012" s="873"/>
      <c r="F1012" s="928"/>
    </row>
    <row r="1013" spans="1:8" customFormat="1">
      <c r="A1013" s="985"/>
      <c r="B1013" s="986" t="s">
        <v>1951</v>
      </c>
      <c r="C1013" s="987"/>
      <c r="D1013" s="988"/>
      <c r="E1013" s="988"/>
      <c r="F1013" s="990">
        <f>SUM(F1010:F1012)</f>
        <v>0</v>
      </c>
    </row>
    <row r="1014" spans="1:8" s="3" customFormat="1">
      <c r="A1014" s="770"/>
      <c r="B1014" s="801"/>
      <c r="C1014" s="802"/>
      <c r="D1014" s="843"/>
      <c r="E1014" s="873"/>
      <c r="F1014" s="866"/>
      <c r="G1014" s="69"/>
      <c r="H1014" s="37"/>
    </row>
    <row r="1015" spans="1:8">
      <c r="A1015" s="770"/>
      <c r="B1015" s="801"/>
      <c r="C1015" s="802"/>
      <c r="D1015" s="843"/>
      <c r="E1015" s="843"/>
      <c r="F1015" s="866"/>
    </row>
    <row r="1016" spans="1:8" ht="17.399999999999999">
      <c r="A1016" s="1035" t="s">
        <v>81</v>
      </c>
      <c r="B1016" s="1036" t="s">
        <v>28</v>
      </c>
      <c r="C1016" s="1037"/>
      <c r="D1016" s="1038"/>
      <c r="E1016" s="1038"/>
      <c r="F1016" s="1039"/>
    </row>
    <row r="1017" spans="1:8" s="3" customFormat="1">
      <c r="A1017" s="770"/>
      <c r="B1017" s="801"/>
      <c r="C1017" s="802"/>
      <c r="D1017" s="843"/>
      <c r="E1017" s="873"/>
      <c r="F1017" s="866"/>
      <c r="G1017" s="69"/>
      <c r="H1017" s="37"/>
    </row>
    <row r="1018" spans="1:8">
      <c r="A1018" s="756"/>
      <c r="B1018" s="757"/>
      <c r="C1018" s="758"/>
      <c r="D1018" s="778"/>
      <c r="E1018" s="778"/>
      <c r="F1018" s="779"/>
    </row>
    <row r="1019" spans="1:8">
      <c r="A1019" s="985" t="s">
        <v>24</v>
      </c>
      <c r="B1019" s="1040" t="s">
        <v>118</v>
      </c>
      <c r="C1019" s="988"/>
      <c r="D1019" s="988"/>
      <c r="E1019" s="988"/>
      <c r="F1019" s="861"/>
    </row>
    <row r="1020" spans="1:8" s="3" customFormat="1">
      <c r="A1020" s="1041"/>
      <c r="B1020" s="823" t="s">
        <v>13</v>
      </c>
      <c r="C1020" s="789"/>
      <c r="D1020" s="789"/>
      <c r="E1020" s="863"/>
      <c r="F1020" s="816"/>
      <c r="G1020" s="69"/>
      <c r="H1020" s="37"/>
    </row>
    <row r="1021" spans="1:8" s="3" customFormat="1" ht="26.4">
      <c r="A1021" s="867" t="s">
        <v>9</v>
      </c>
      <c r="B1021" s="864" t="s">
        <v>14</v>
      </c>
      <c r="C1021" s="880"/>
      <c r="D1021" s="880"/>
      <c r="E1021" s="907"/>
      <c r="F1021" s="866"/>
      <c r="G1021" s="69"/>
      <c r="H1021" s="37"/>
    </row>
    <row r="1022" spans="1:8" s="3" customFormat="1">
      <c r="A1022" s="867" t="s">
        <v>10</v>
      </c>
      <c r="B1022" s="864" t="s">
        <v>183</v>
      </c>
      <c r="C1022" s="880"/>
      <c r="D1022" s="880"/>
      <c r="E1022" s="907"/>
      <c r="F1022" s="866"/>
      <c r="G1022" s="69"/>
      <c r="H1022" s="37"/>
    </row>
    <row r="1023" spans="1:8" s="3" customFormat="1" ht="105.6">
      <c r="A1023" s="867" t="s">
        <v>51</v>
      </c>
      <c r="B1023" s="864" t="s">
        <v>184</v>
      </c>
      <c r="C1023" s="880"/>
      <c r="D1023" s="880"/>
      <c r="E1023" s="907"/>
      <c r="F1023" s="866"/>
      <c r="G1023" s="69"/>
      <c r="H1023" s="37"/>
    </row>
    <row r="1024" spans="1:8" s="3" customFormat="1" ht="39.6">
      <c r="A1024" s="867" t="s">
        <v>11</v>
      </c>
      <c r="B1024" s="904" t="s">
        <v>182</v>
      </c>
      <c r="C1024" s="880"/>
      <c r="D1024" s="880"/>
      <c r="E1024" s="907"/>
      <c r="F1024" s="866"/>
      <c r="G1024" s="69"/>
      <c r="H1024" s="37"/>
    </row>
    <row r="1025" spans="1:8" s="3" customFormat="1" ht="26.4">
      <c r="A1025" s="867" t="s">
        <v>12</v>
      </c>
      <c r="B1025" s="904" t="s">
        <v>185</v>
      </c>
      <c r="C1025" s="880"/>
      <c r="D1025" s="880"/>
      <c r="E1025" s="907"/>
      <c r="F1025" s="866"/>
      <c r="G1025" s="69"/>
      <c r="H1025" s="37"/>
    </row>
    <row r="1026" spans="1:8" s="3" customFormat="1">
      <c r="A1026" s="867" t="s">
        <v>56</v>
      </c>
      <c r="B1026" s="904" t="s">
        <v>495</v>
      </c>
      <c r="C1026" s="880"/>
      <c r="D1026" s="880"/>
      <c r="E1026" s="907"/>
      <c r="F1026" s="866"/>
      <c r="G1026" s="69"/>
      <c r="H1026" s="37"/>
    </row>
    <row r="1027" spans="1:8" s="3" customFormat="1" ht="26.4">
      <c r="A1027" s="867" t="s">
        <v>57</v>
      </c>
      <c r="B1027" s="868" t="s">
        <v>186</v>
      </c>
      <c r="C1027" s="880"/>
      <c r="D1027" s="880"/>
      <c r="E1027" s="907"/>
      <c r="F1027" s="866"/>
      <c r="G1027" s="69"/>
      <c r="H1027" s="37"/>
    </row>
    <row r="1028" spans="1:8" s="3" customFormat="1" ht="26.4">
      <c r="A1028" s="867"/>
      <c r="B1028" s="868" t="s">
        <v>270</v>
      </c>
      <c r="C1028" s="880"/>
      <c r="D1028" s="880"/>
      <c r="E1028" s="799"/>
      <c r="F1028" s="866"/>
      <c r="G1028" s="69"/>
      <c r="H1028" s="37"/>
    </row>
    <row r="1029" spans="1:8" s="6" customFormat="1">
      <c r="A1029" s="770"/>
      <c r="B1029" s="1042"/>
      <c r="C1029" s="844"/>
      <c r="D1029" s="844"/>
      <c r="E1029" s="844"/>
      <c r="F1029" s="775"/>
      <c r="G1029" s="35"/>
    </row>
    <row r="1030" spans="1:8" s="6" customFormat="1">
      <c r="A1030" s="770"/>
      <c r="B1030" s="1042"/>
      <c r="C1030" s="844"/>
      <c r="D1030" s="844"/>
      <c r="E1030" s="844"/>
      <c r="F1030" s="775"/>
      <c r="G1030" s="35"/>
    </row>
    <row r="1031" spans="1:8" s="6" customFormat="1">
      <c r="A1031" s="770"/>
      <c r="B1031" s="1043" t="s">
        <v>1264</v>
      </c>
      <c r="C1031" s="844"/>
      <c r="D1031" s="844"/>
      <c r="E1031" s="844"/>
      <c r="F1031" s="775"/>
      <c r="G1031" s="35"/>
    </row>
    <row r="1032" spans="1:8" s="6" customFormat="1" ht="409.2" customHeight="1">
      <c r="A1032" s="770" t="s">
        <v>92</v>
      </c>
      <c r="B1032" s="848" t="s">
        <v>3309</v>
      </c>
      <c r="C1032" s="996"/>
      <c r="D1032" s="844"/>
      <c r="E1032" s="844"/>
      <c r="F1032" s="845"/>
      <c r="G1032" s="35"/>
    </row>
    <row r="1033" spans="1:8" s="6" customFormat="1" ht="175.8" customHeight="1">
      <c r="A1033" s="770"/>
      <c r="B1033" s="801" t="s">
        <v>1350</v>
      </c>
      <c r="C1033" s="996" t="s">
        <v>94</v>
      </c>
      <c r="D1033" s="844">
        <v>918.3</v>
      </c>
      <c r="E1033" s="669">
        <v>0</v>
      </c>
      <c r="F1033" s="845">
        <f>D1033*E1033</f>
        <v>0</v>
      </c>
      <c r="G1033" s="35"/>
    </row>
    <row r="1034" spans="1:8" s="6" customFormat="1">
      <c r="A1034" s="770"/>
      <c r="B1034" s="1042"/>
      <c r="C1034" s="844"/>
      <c r="D1034" s="844"/>
      <c r="E1034" s="844"/>
      <c r="F1034" s="775"/>
      <c r="G1034" s="35"/>
    </row>
    <row r="1035" spans="1:8" s="6" customFormat="1" ht="330">
      <c r="A1035" s="770" t="s">
        <v>93</v>
      </c>
      <c r="B1035" s="848" t="s">
        <v>1356</v>
      </c>
      <c r="C1035" s="996"/>
      <c r="D1035" s="844"/>
      <c r="E1035" s="844"/>
      <c r="F1035" s="845"/>
      <c r="G1035" s="35"/>
    </row>
    <row r="1036" spans="1:8" s="6" customFormat="1" ht="174" customHeight="1">
      <c r="A1036" s="770"/>
      <c r="B1036" s="801" t="s">
        <v>1350</v>
      </c>
      <c r="C1036" s="996" t="s">
        <v>94</v>
      </c>
      <c r="D1036" s="844">
        <v>256.2</v>
      </c>
      <c r="E1036" s="669">
        <v>0</v>
      </c>
      <c r="F1036" s="845">
        <f>D1036*E1036</f>
        <v>0</v>
      </c>
      <c r="G1036" s="35"/>
    </row>
    <row r="1037" spans="1:8" s="6" customFormat="1">
      <c r="A1037" s="770"/>
      <c r="B1037" s="1042"/>
      <c r="C1037" s="844"/>
      <c r="D1037" s="844"/>
      <c r="E1037" s="844"/>
      <c r="F1037" s="775"/>
      <c r="G1037" s="35"/>
    </row>
    <row r="1038" spans="1:8" s="6" customFormat="1" ht="334.8" customHeight="1">
      <c r="A1038" s="770" t="s">
        <v>295</v>
      </c>
      <c r="B1038" s="848" t="s">
        <v>1357</v>
      </c>
      <c r="C1038" s="996"/>
      <c r="D1038" s="844"/>
      <c r="E1038" s="844"/>
      <c r="F1038" s="845"/>
      <c r="G1038" s="35"/>
    </row>
    <row r="1039" spans="1:8" s="6" customFormat="1" ht="172.8" customHeight="1">
      <c r="A1039" s="770"/>
      <c r="B1039" s="801" t="s">
        <v>1350</v>
      </c>
      <c r="C1039" s="996" t="s">
        <v>94</v>
      </c>
      <c r="D1039" s="844">
        <v>48</v>
      </c>
      <c r="E1039" s="669">
        <v>0</v>
      </c>
      <c r="F1039" s="845">
        <f>D1039*E1039</f>
        <v>0</v>
      </c>
      <c r="G1039" s="69"/>
    </row>
    <row r="1040" spans="1:8" s="6" customFormat="1">
      <c r="A1040" s="770"/>
      <c r="B1040" s="801"/>
      <c r="C1040" s="996"/>
      <c r="D1040" s="844"/>
      <c r="E1040" s="844"/>
      <c r="F1040" s="845"/>
      <c r="G1040" s="35"/>
    </row>
    <row r="1041" spans="1:8" s="6" customFormat="1" ht="374.4" customHeight="1">
      <c r="A1041" s="770" t="s">
        <v>344</v>
      </c>
      <c r="B1041" s="1081" t="s">
        <v>6873</v>
      </c>
      <c r="C1041" s="996" t="s">
        <v>94</v>
      </c>
      <c r="D1041" s="844">
        <v>46</v>
      </c>
      <c r="E1041" s="669">
        <v>0</v>
      </c>
      <c r="F1041" s="845">
        <f>D1041*E1041</f>
        <v>0</v>
      </c>
      <c r="G1041" s="35"/>
    </row>
    <row r="1042" spans="1:8" s="6" customFormat="1">
      <c r="A1042" s="770"/>
      <c r="B1042" s="801"/>
      <c r="C1042" s="996"/>
      <c r="D1042" s="844"/>
      <c r="E1042" s="844"/>
      <c r="F1042" s="845"/>
      <c r="G1042" s="35"/>
    </row>
    <row r="1043" spans="1:8" s="6" customFormat="1" ht="330">
      <c r="A1043" s="770" t="s">
        <v>345</v>
      </c>
      <c r="B1043" s="848" t="s">
        <v>1358</v>
      </c>
      <c r="C1043" s="996"/>
      <c r="D1043" s="844"/>
      <c r="E1043" s="844"/>
      <c r="F1043" s="845"/>
      <c r="G1043" s="35"/>
    </row>
    <row r="1044" spans="1:8" s="6" customFormat="1" ht="313.8" customHeight="1">
      <c r="A1044" s="770"/>
      <c r="B1044" s="801" t="s">
        <v>1353</v>
      </c>
      <c r="C1044" s="996" t="s">
        <v>94</v>
      </c>
      <c r="D1044" s="844">
        <v>31.9</v>
      </c>
      <c r="E1044" s="669">
        <v>0</v>
      </c>
      <c r="F1044" s="845">
        <f>D1044*E1044</f>
        <v>0</v>
      </c>
      <c r="G1044" s="35"/>
    </row>
    <row r="1045" spans="1:8" s="6" customFormat="1">
      <c r="A1045" s="770"/>
      <c r="B1045" s="801"/>
      <c r="C1045" s="996"/>
      <c r="D1045" s="844"/>
      <c r="E1045" s="844"/>
      <c r="F1045" s="845"/>
      <c r="G1045" s="35"/>
    </row>
    <row r="1046" spans="1:8" s="6" customFormat="1" ht="250.8">
      <c r="A1046" s="770" t="s">
        <v>346</v>
      </c>
      <c r="B1046" s="848" t="s">
        <v>3401</v>
      </c>
      <c r="C1046" s="996"/>
      <c r="D1046" s="844"/>
      <c r="E1046" s="844"/>
      <c r="F1046" s="845"/>
      <c r="G1046" s="35"/>
    </row>
    <row r="1047" spans="1:8" s="6" customFormat="1" ht="315.60000000000002" customHeight="1">
      <c r="A1047" s="770"/>
      <c r="B1047" s="801" t="s">
        <v>1353</v>
      </c>
      <c r="C1047" s="996" t="s">
        <v>94</v>
      </c>
      <c r="D1047" s="844">
        <v>7.2</v>
      </c>
      <c r="E1047" s="669">
        <v>0</v>
      </c>
      <c r="F1047" s="845">
        <f>D1047*E1047</f>
        <v>0</v>
      </c>
      <c r="G1047" s="35"/>
    </row>
    <row r="1048" spans="1:8" s="6" customFormat="1">
      <c r="A1048" s="770"/>
      <c r="B1048" s="848"/>
      <c r="C1048" s="851"/>
      <c r="D1048" s="844"/>
      <c r="E1048" s="844"/>
      <c r="F1048" s="845"/>
      <c r="G1048" s="69"/>
    </row>
    <row r="1049" spans="1:8" ht="351.6" customHeight="1">
      <c r="A1049" s="770" t="s">
        <v>343</v>
      </c>
      <c r="B1049" s="1081" t="s">
        <v>6874</v>
      </c>
      <c r="C1049" s="851" t="s">
        <v>3</v>
      </c>
      <c r="D1049" s="799">
        <v>49</v>
      </c>
      <c r="E1049" s="668">
        <v>0</v>
      </c>
      <c r="F1049" s="800">
        <f>D1049*E1049</f>
        <v>0</v>
      </c>
    </row>
    <row r="1050" spans="1:8">
      <c r="A1050" s="770"/>
      <c r="B1050" s="848"/>
      <c r="C1050" s="851"/>
      <c r="D1050" s="799"/>
      <c r="E1050" s="799"/>
      <c r="F1050" s="800"/>
    </row>
    <row r="1051" spans="1:8" ht="297" customHeight="1">
      <c r="A1051" s="770" t="s">
        <v>347</v>
      </c>
      <c r="B1051" s="848" t="s">
        <v>2071</v>
      </c>
      <c r="C1051" s="851" t="s">
        <v>3</v>
      </c>
      <c r="D1051" s="799">
        <v>27.8</v>
      </c>
      <c r="E1051" s="668">
        <v>0</v>
      </c>
      <c r="F1051" s="800">
        <f>D1051*E1051</f>
        <v>0</v>
      </c>
    </row>
    <row r="1052" spans="1:8">
      <c r="A1052" s="770"/>
      <c r="B1052" s="848"/>
      <c r="C1052" s="851"/>
      <c r="D1052" s="799"/>
      <c r="E1052" s="799"/>
      <c r="F1052" s="800"/>
    </row>
    <row r="1053" spans="1:8" s="6" customFormat="1" ht="27" customHeight="1">
      <c r="A1053" s="770" t="s">
        <v>348</v>
      </c>
      <c r="B1053" s="848" t="s">
        <v>1373</v>
      </c>
      <c r="C1053" s="773" t="s">
        <v>201</v>
      </c>
      <c r="D1053" s="844">
        <v>81</v>
      </c>
      <c r="E1053" s="669">
        <v>0</v>
      </c>
      <c r="F1053" s="845">
        <f>D1053*E1053</f>
        <v>0</v>
      </c>
    </row>
    <row r="1054" spans="1:8">
      <c r="A1054" s="770"/>
      <c r="B1054" s="848"/>
      <c r="C1054" s="851"/>
      <c r="D1054" s="799"/>
      <c r="E1054" s="799"/>
      <c r="F1054" s="800"/>
    </row>
    <row r="1055" spans="1:8" s="3" customFormat="1" ht="79.2">
      <c r="A1055" s="770" t="s">
        <v>360</v>
      </c>
      <c r="B1055" s="848" t="s">
        <v>1374</v>
      </c>
      <c r="C1055" s="773" t="s">
        <v>201</v>
      </c>
      <c r="D1055" s="799">
        <v>15</v>
      </c>
      <c r="E1055" s="668">
        <v>0</v>
      </c>
      <c r="F1055" s="800">
        <f>D1055*E1055</f>
        <v>0</v>
      </c>
      <c r="H1055" s="37"/>
    </row>
    <row r="1056" spans="1:8">
      <c r="A1056" s="770"/>
      <c r="B1056" s="848"/>
      <c r="C1056" s="851"/>
      <c r="D1056" s="799"/>
      <c r="E1056" s="799"/>
      <c r="F1056" s="800"/>
    </row>
    <row r="1057" spans="1:7" s="6" customFormat="1" ht="374.4" customHeight="1">
      <c r="A1057" s="770" t="s">
        <v>361</v>
      </c>
      <c r="B1057" s="848" t="s">
        <v>1724</v>
      </c>
      <c r="C1057" s="996" t="s">
        <v>94</v>
      </c>
      <c r="D1057" s="844">
        <v>47.1</v>
      </c>
      <c r="E1057" s="669">
        <v>0</v>
      </c>
      <c r="F1057" s="845">
        <f>D1057*E1057</f>
        <v>0</v>
      </c>
    </row>
    <row r="1058" spans="1:7" s="6" customFormat="1">
      <c r="A1058" s="770"/>
      <c r="B1058" s="848"/>
      <c r="C1058" s="996"/>
      <c r="D1058" s="844"/>
      <c r="E1058" s="844"/>
      <c r="F1058" s="845"/>
    </row>
    <row r="1059" spans="1:7" s="6" customFormat="1" ht="342.45" customHeight="1">
      <c r="A1059" s="770" t="s">
        <v>369</v>
      </c>
      <c r="B1059" s="848" t="s">
        <v>1438</v>
      </c>
      <c r="C1059" s="773" t="s">
        <v>201</v>
      </c>
      <c r="D1059" s="844">
        <v>92</v>
      </c>
      <c r="E1059" s="669">
        <v>0</v>
      </c>
      <c r="F1059" s="845">
        <f>D1059*E1059</f>
        <v>0</v>
      </c>
    </row>
    <row r="1060" spans="1:7" s="6" customFormat="1">
      <c r="A1060" s="770"/>
      <c r="B1060" s="848"/>
      <c r="C1060" s="851"/>
      <c r="D1060" s="844"/>
      <c r="E1060" s="844"/>
      <c r="F1060" s="845"/>
    </row>
    <row r="1061" spans="1:7" s="6" customFormat="1" ht="408.6" customHeight="1">
      <c r="A1061" s="770" t="s">
        <v>370</v>
      </c>
      <c r="B1061" s="848" t="s">
        <v>1439</v>
      </c>
      <c r="C1061" s="773" t="s">
        <v>201</v>
      </c>
      <c r="D1061" s="844">
        <v>25</v>
      </c>
      <c r="E1061" s="669">
        <v>0</v>
      </c>
      <c r="F1061" s="845">
        <f>D1061*E1061</f>
        <v>0</v>
      </c>
    </row>
    <row r="1062" spans="1:7" s="6" customFormat="1">
      <c r="A1062" s="770"/>
      <c r="B1062" s="848"/>
      <c r="C1062" s="851"/>
      <c r="D1062" s="844"/>
      <c r="E1062" s="844"/>
      <c r="F1062" s="845"/>
    </row>
    <row r="1063" spans="1:7" s="6" customFormat="1" ht="392.4" customHeight="1">
      <c r="A1063" s="770" t="s">
        <v>570</v>
      </c>
      <c r="B1063" s="848" t="s">
        <v>1376</v>
      </c>
      <c r="C1063" s="773" t="s">
        <v>201</v>
      </c>
      <c r="D1063" s="844">
        <v>8.5</v>
      </c>
      <c r="E1063" s="669">
        <v>0</v>
      </c>
      <c r="F1063" s="845">
        <f>D1063*E1063</f>
        <v>0</v>
      </c>
    </row>
    <row r="1064" spans="1:7" s="6" customFormat="1">
      <c r="A1064" s="770"/>
      <c r="B1064" s="848"/>
      <c r="C1064" s="773"/>
      <c r="D1064" s="844"/>
      <c r="E1064" s="844"/>
      <c r="F1064" s="845"/>
    </row>
    <row r="1065" spans="1:7" s="6" customFormat="1" ht="253.05" customHeight="1">
      <c r="A1065" s="770" t="s">
        <v>571</v>
      </c>
      <c r="B1065" s="1044" t="s">
        <v>1729</v>
      </c>
      <c r="C1065" s="773" t="s">
        <v>201</v>
      </c>
      <c r="D1065" s="844">
        <v>181</v>
      </c>
      <c r="E1065" s="669">
        <v>0</v>
      </c>
      <c r="F1065" s="845">
        <f>D1065*E1065</f>
        <v>0</v>
      </c>
      <c r="G1065" s="69"/>
    </row>
    <row r="1066" spans="1:7" s="6" customFormat="1">
      <c r="A1066" s="770"/>
      <c r="B1066" s="1044"/>
      <c r="C1066" s="773"/>
      <c r="D1066" s="844"/>
      <c r="E1066" s="844"/>
      <c r="F1066" s="845"/>
      <c r="G1066" s="69"/>
    </row>
    <row r="1067" spans="1:7" s="6" customFormat="1" ht="279.60000000000002" customHeight="1">
      <c r="A1067" s="770" t="s">
        <v>572</v>
      </c>
      <c r="B1067" s="1044" t="s">
        <v>1728</v>
      </c>
      <c r="C1067" s="773" t="s">
        <v>201</v>
      </c>
      <c r="D1067" s="844">
        <v>29</v>
      </c>
      <c r="E1067" s="669">
        <v>0</v>
      </c>
      <c r="F1067" s="845">
        <f>D1067*E1067</f>
        <v>0</v>
      </c>
      <c r="G1067" s="69"/>
    </row>
    <row r="1068" spans="1:7" s="6" customFormat="1">
      <c r="A1068" s="770"/>
      <c r="B1068" s="841"/>
      <c r="C1068" s="844"/>
      <c r="D1068" s="844"/>
      <c r="E1068" s="844"/>
      <c r="F1068" s="845"/>
      <c r="G1068" s="69"/>
    </row>
    <row r="1069" spans="1:7" s="6" customFormat="1" ht="66">
      <c r="A1069" s="770" t="s">
        <v>569</v>
      </c>
      <c r="B1069" s="848" t="s">
        <v>3285</v>
      </c>
      <c r="C1069" s="773" t="s">
        <v>4</v>
      </c>
      <c r="D1069" s="844">
        <v>6</v>
      </c>
      <c r="E1069" s="669">
        <v>0</v>
      </c>
      <c r="F1069" s="845">
        <f>D1069*E1069</f>
        <v>0</v>
      </c>
      <c r="G1069" s="69"/>
    </row>
    <row r="1070" spans="1:7" s="6" customFormat="1">
      <c r="A1070" s="770"/>
      <c r="B1070" s="1044"/>
      <c r="C1070" s="773"/>
      <c r="D1070" s="844"/>
      <c r="E1070" s="844"/>
      <c r="F1070" s="845"/>
      <c r="G1070" s="69"/>
    </row>
    <row r="1071" spans="1:7" s="6" customFormat="1" ht="66">
      <c r="A1071" s="770" t="s">
        <v>573</v>
      </c>
      <c r="B1071" s="848" t="s">
        <v>3284</v>
      </c>
      <c r="C1071" s="773" t="s">
        <v>4</v>
      </c>
      <c r="D1071" s="844">
        <v>1</v>
      </c>
      <c r="E1071" s="669">
        <v>0</v>
      </c>
      <c r="F1071" s="845">
        <f>D1071*E1071</f>
        <v>0</v>
      </c>
      <c r="G1071" s="69"/>
    </row>
    <row r="1072" spans="1:7" s="6" customFormat="1">
      <c r="A1072" s="770"/>
      <c r="B1072" s="848"/>
      <c r="C1072" s="851"/>
      <c r="D1072" s="844"/>
      <c r="E1072" s="844"/>
      <c r="F1072" s="845"/>
      <c r="G1072" s="69"/>
    </row>
    <row r="1073" spans="1:8" s="6" customFormat="1" ht="165" customHeight="1">
      <c r="A1073" s="770" t="s">
        <v>574</v>
      </c>
      <c r="B1073" s="848" t="s">
        <v>1416</v>
      </c>
      <c r="C1073" s="773" t="s">
        <v>201</v>
      </c>
      <c r="D1073" s="844">
        <v>36</v>
      </c>
      <c r="E1073" s="669">
        <v>0</v>
      </c>
      <c r="F1073" s="845">
        <f>D1073*E1073</f>
        <v>0</v>
      </c>
      <c r="G1073" s="35"/>
    </row>
    <row r="1074" spans="1:8" s="6" customFormat="1">
      <c r="A1074" s="770"/>
      <c r="B1074" s="848"/>
      <c r="C1074" s="773"/>
      <c r="D1074" s="844"/>
      <c r="E1074" s="844"/>
      <c r="F1074" s="845"/>
      <c r="G1074" s="35"/>
    </row>
    <row r="1075" spans="1:8" s="3" customFormat="1">
      <c r="A1075" s="770"/>
      <c r="B1075" s="944" t="s">
        <v>256</v>
      </c>
      <c r="C1075" s="773"/>
      <c r="D1075" s="925"/>
      <c r="E1075" s="799"/>
      <c r="F1075" s="800"/>
      <c r="G1075" s="69"/>
      <c r="H1075" s="47"/>
    </row>
    <row r="1076" spans="1:8" s="6" customFormat="1" ht="118.8">
      <c r="A1076" s="887" t="s">
        <v>575</v>
      </c>
      <c r="B1076" s="944" t="s">
        <v>1732</v>
      </c>
      <c r="C1076" s="773" t="s">
        <v>201</v>
      </c>
      <c r="D1076" s="844">
        <v>91</v>
      </c>
      <c r="E1076" s="669">
        <v>0</v>
      </c>
      <c r="F1076" s="845">
        <f>D1076*E1076</f>
        <v>0</v>
      </c>
      <c r="G1076" s="35"/>
    </row>
    <row r="1077" spans="1:8" s="3" customFormat="1">
      <c r="A1077" s="887"/>
      <c r="B1077" s="944"/>
      <c r="C1077" s="773"/>
      <c r="D1077" s="799"/>
      <c r="E1077" s="799"/>
      <c r="F1077" s="800"/>
      <c r="G1077" s="69"/>
      <c r="H1077" s="47"/>
    </row>
    <row r="1078" spans="1:8" s="6" customFormat="1" ht="69" customHeight="1">
      <c r="A1078" s="887" t="s">
        <v>576</v>
      </c>
      <c r="B1078" s="944" t="s">
        <v>1731</v>
      </c>
      <c r="C1078" s="773" t="s">
        <v>201</v>
      </c>
      <c r="D1078" s="844">
        <v>25</v>
      </c>
      <c r="E1078" s="669">
        <v>0</v>
      </c>
      <c r="F1078" s="845">
        <f>D1078*E1078</f>
        <v>0</v>
      </c>
      <c r="G1078" s="35"/>
    </row>
    <row r="1079" spans="1:8" s="3" customFormat="1">
      <c r="A1079" s="887"/>
      <c r="B1079" s="944"/>
      <c r="C1079" s="773"/>
      <c r="D1079" s="799"/>
      <c r="E1079" s="799"/>
      <c r="F1079" s="800"/>
      <c r="G1079" s="69"/>
      <c r="H1079" s="47"/>
    </row>
    <row r="1080" spans="1:8" s="3" customFormat="1" ht="39.6">
      <c r="A1080" s="887" t="s">
        <v>577</v>
      </c>
      <c r="B1080" s="944" t="s">
        <v>1741</v>
      </c>
      <c r="C1080" s="773"/>
      <c r="D1080" s="799"/>
      <c r="E1080" s="799"/>
      <c r="F1080" s="800"/>
      <c r="G1080" s="74"/>
      <c r="H1080" s="37"/>
    </row>
    <row r="1081" spans="1:8" s="3" customFormat="1" ht="15.6">
      <c r="A1081" s="770" t="s">
        <v>0</v>
      </c>
      <c r="B1081" s="848" t="s">
        <v>349</v>
      </c>
      <c r="C1081" s="773" t="s">
        <v>201</v>
      </c>
      <c r="D1081" s="799">
        <v>150</v>
      </c>
      <c r="E1081" s="668">
        <v>0</v>
      </c>
      <c r="F1081" s="800">
        <f>D1081*E1081</f>
        <v>0</v>
      </c>
      <c r="G1081" s="74"/>
      <c r="H1081" s="37"/>
    </row>
    <row r="1082" spans="1:8" s="3" customFormat="1" ht="16.2">
      <c r="A1082" s="770" t="s">
        <v>1</v>
      </c>
      <c r="B1082" s="848" t="s">
        <v>350</v>
      </c>
      <c r="C1082" s="773" t="s">
        <v>257</v>
      </c>
      <c r="D1082" s="803">
        <v>80</v>
      </c>
      <c r="E1082" s="668">
        <v>0</v>
      </c>
      <c r="F1082" s="800">
        <f>D1082*E1082</f>
        <v>0</v>
      </c>
      <c r="G1082" s="74"/>
      <c r="H1082" s="37"/>
    </row>
    <row r="1083" spans="1:8" s="3" customFormat="1" ht="16.2">
      <c r="A1083" s="770" t="s">
        <v>2</v>
      </c>
      <c r="B1083" s="848" t="s">
        <v>351</v>
      </c>
      <c r="C1083" s="773" t="s">
        <v>587</v>
      </c>
      <c r="D1083" s="803">
        <v>50</v>
      </c>
      <c r="E1083" s="668">
        <v>0</v>
      </c>
      <c r="F1083" s="800">
        <f>D1083*E1083</f>
        <v>0</v>
      </c>
      <c r="G1083" s="74"/>
      <c r="H1083" s="37"/>
    </row>
    <row r="1084" spans="1:8" s="6" customFormat="1">
      <c r="A1084" s="770"/>
      <c r="B1084" s="1042"/>
      <c r="C1084" s="844"/>
      <c r="D1084" s="844"/>
      <c r="E1084" s="844"/>
      <c r="F1084" s="775"/>
      <c r="G1084" s="35"/>
    </row>
    <row r="1085" spans="1:8" s="6" customFormat="1">
      <c r="A1085" s="770"/>
      <c r="B1085" s="1043" t="s">
        <v>1271</v>
      </c>
      <c r="C1085" s="844"/>
      <c r="D1085" s="844"/>
      <c r="E1085" s="844"/>
      <c r="F1085" s="775"/>
      <c r="G1085" s="35"/>
    </row>
    <row r="1086" spans="1:8" s="6" customFormat="1">
      <c r="A1086" s="770"/>
      <c r="B1086" s="1043"/>
      <c r="C1086" s="844"/>
      <c r="D1086" s="844"/>
      <c r="E1086" s="844"/>
      <c r="F1086" s="775"/>
      <c r="G1086" s="35"/>
    </row>
    <row r="1087" spans="1:8" s="6" customFormat="1" ht="409.2" customHeight="1">
      <c r="A1087" s="770" t="s">
        <v>578</v>
      </c>
      <c r="B1087" s="848" t="s">
        <v>1352</v>
      </c>
      <c r="C1087" s="996"/>
      <c r="D1087" s="844"/>
      <c r="E1087" s="844"/>
      <c r="F1087" s="845"/>
      <c r="G1087" s="35"/>
    </row>
    <row r="1088" spans="1:8" s="6" customFormat="1" ht="172.2" customHeight="1">
      <c r="A1088" s="770"/>
      <c r="B1088" s="801" t="s">
        <v>1350</v>
      </c>
      <c r="C1088" s="996" t="s">
        <v>94</v>
      </c>
      <c r="D1088" s="844">
        <v>892.1</v>
      </c>
      <c r="E1088" s="669">
        <v>0</v>
      </c>
      <c r="F1088" s="845">
        <f>D1088*E1088</f>
        <v>0</v>
      </c>
      <c r="G1088" s="35"/>
    </row>
    <row r="1089" spans="1:7">
      <c r="A1089" s="770"/>
      <c r="B1089" s="848"/>
      <c r="C1089" s="851"/>
      <c r="D1089" s="799"/>
      <c r="E1089" s="799"/>
      <c r="F1089" s="800"/>
    </row>
    <row r="1090" spans="1:7" ht="336.6" customHeight="1">
      <c r="A1090" s="770" t="s">
        <v>581</v>
      </c>
      <c r="B1090" s="848" t="s">
        <v>1351</v>
      </c>
      <c r="C1090" s="996"/>
      <c r="D1090" s="844"/>
      <c r="E1090" s="844"/>
      <c r="F1090" s="845"/>
    </row>
    <row r="1091" spans="1:7" ht="315" customHeight="1">
      <c r="A1091" s="770"/>
      <c r="B1091" s="801" t="s">
        <v>3286</v>
      </c>
      <c r="C1091" s="996" t="s">
        <v>94</v>
      </c>
      <c r="D1091" s="844">
        <v>74.099999999999994</v>
      </c>
      <c r="E1091" s="669">
        <v>0</v>
      </c>
      <c r="F1091" s="845">
        <f>D1091*E1091</f>
        <v>0</v>
      </c>
    </row>
    <row r="1092" spans="1:7">
      <c r="A1092" s="770"/>
      <c r="B1092" s="801"/>
      <c r="C1092" s="996"/>
      <c r="D1092" s="844"/>
      <c r="E1092" s="844"/>
      <c r="F1092" s="845"/>
    </row>
    <row r="1093" spans="1:7" ht="250.8" customHeight="1">
      <c r="A1093" s="770" t="s">
        <v>582</v>
      </c>
      <c r="B1093" s="848" t="s">
        <v>3403</v>
      </c>
      <c r="C1093" s="996"/>
      <c r="D1093" s="844"/>
      <c r="E1093" s="844"/>
      <c r="F1093" s="845"/>
    </row>
    <row r="1094" spans="1:7" ht="318" customHeight="1">
      <c r="A1094" s="770"/>
      <c r="B1094" s="801" t="s">
        <v>3286</v>
      </c>
      <c r="C1094" s="996" t="s">
        <v>94</v>
      </c>
      <c r="D1094" s="844">
        <v>22.2</v>
      </c>
      <c r="E1094" s="669">
        <v>0</v>
      </c>
      <c r="F1094" s="845">
        <f>D1094*E1094</f>
        <v>0</v>
      </c>
    </row>
    <row r="1095" spans="1:7">
      <c r="A1095" s="770"/>
      <c r="B1095" s="848"/>
      <c r="C1095" s="851"/>
      <c r="D1095" s="799"/>
      <c r="E1095" s="799"/>
      <c r="F1095" s="800"/>
    </row>
    <row r="1096" spans="1:7" ht="316.2" customHeight="1">
      <c r="A1096" s="770" t="s">
        <v>583</v>
      </c>
      <c r="B1096" s="848" t="s">
        <v>1355</v>
      </c>
      <c r="C1096" s="996"/>
      <c r="D1096" s="844"/>
      <c r="E1096" s="844"/>
      <c r="F1096" s="845"/>
    </row>
    <row r="1097" spans="1:7" ht="171.6" customHeight="1">
      <c r="A1097" s="770"/>
      <c r="B1097" s="801" t="s">
        <v>1350</v>
      </c>
      <c r="C1097" s="996" t="s">
        <v>94</v>
      </c>
      <c r="D1097" s="844">
        <v>90.2</v>
      </c>
      <c r="E1097" s="669">
        <v>0</v>
      </c>
      <c r="F1097" s="845">
        <f>D1097*E1097</f>
        <v>0</v>
      </c>
    </row>
    <row r="1098" spans="1:7">
      <c r="A1098" s="770"/>
      <c r="B1098" s="848"/>
      <c r="C1098" s="851"/>
      <c r="D1098" s="799"/>
      <c r="E1098" s="799"/>
      <c r="F1098" s="800"/>
    </row>
    <row r="1099" spans="1:7" ht="367.8" customHeight="1">
      <c r="A1099" s="770" t="s">
        <v>584</v>
      </c>
      <c r="B1099" s="848" t="s">
        <v>1361</v>
      </c>
      <c r="C1099" s="851" t="s">
        <v>3</v>
      </c>
      <c r="D1099" s="799">
        <v>762.3</v>
      </c>
      <c r="E1099" s="668">
        <v>0</v>
      </c>
      <c r="F1099" s="800">
        <f>D1099*E1099</f>
        <v>0</v>
      </c>
    </row>
    <row r="1100" spans="1:7">
      <c r="A1100" s="770"/>
      <c r="B1100" s="848"/>
      <c r="C1100" s="851"/>
      <c r="D1100" s="799"/>
      <c r="E1100" s="799"/>
      <c r="F1100" s="800"/>
    </row>
    <row r="1101" spans="1:7" ht="294" customHeight="1">
      <c r="A1101" s="770" t="s">
        <v>1668</v>
      </c>
      <c r="B1101" s="848" t="s">
        <v>1360</v>
      </c>
      <c r="C1101" s="851" t="s">
        <v>3</v>
      </c>
      <c r="D1101" s="799">
        <v>7</v>
      </c>
      <c r="E1101" s="668">
        <v>0</v>
      </c>
      <c r="F1101" s="800">
        <f>D1101*E1101</f>
        <v>0</v>
      </c>
    </row>
    <row r="1102" spans="1:7">
      <c r="A1102" s="770"/>
      <c r="B1102" s="848"/>
      <c r="C1102" s="851"/>
      <c r="D1102" s="799"/>
      <c r="E1102" s="799"/>
      <c r="F1102" s="800"/>
    </row>
    <row r="1103" spans="1:7" s="6" customFormat="1" ht="330">
      <c r="A1103" s="770" t="s">
        <v>1669</v>
      </c>
      <c r="B1103" s="848" t="s">
        <v>1363</v>
      </c>
      <c r="C1103" s="996"/>
      <c r="D1103" s="844"/>
      <c r="E1103" s="844"/>
      <c r="F1103" s="845"/>
      <c r="G1103" s="69"/>
    </row>
    <row r="1104" spans="1:7" s="6" customFormat="1" ht="243" customHeight="1">
      <c r="A1104" s="770"/>
      <c r="B1104" s="801" t="s">
        <v>1362</v>
      </c>
      <c r="C1104" s="996" t="s">
        <v>94</v>
      </c>
      <c r="D1104" s="844">
        <v>34.700000000000003</v>
      </c>
      <c r="E1104" s="669">
        <v>0</v>
      </c>
      <c r="F1104" s="845">
        <f>D1104*E1104</f>
        <v>0</v>
      </c>
      <c r="G1104" s="69"/>
    </row>
    <row r="1105" spans="1:8" s="6" customFormat="1">
      <c r="A1105" s="770"/>
      <c r="B1105" s="801"/>
      <c r="C1105" s="996"/>
      <c r="D1105" s="844"/>
      <c r="E1105" s="844"/>
      <c r="F1105" s="845"/>
      <c r="G1105" s="69"/>
    </row>
    <row r="1106" spans="1:8" ht="385.8" customHeight="1">
      <c r="A1106" s="770" t="s">
        <v>1670</v>
      </c>
      <c r="B1106" s="848" t="s">
        <v>1364</v>
      </c>
      <c r="C1106" s="851" t="s">
        <v>3</v>
      </c>
      <c r="D1106" s="799">
        <v>12.3</v>
      </c>
      <c r="E1106" s="668">
        <v>0</v>
      </c>
      <c r="F1106" s="800">
        <f>D1106*E1106</f>
        <v>0</v>
      </c>
    </row>
    <row r="1107" spans="1:8">
      <c r="A1107" s="770"/>
      <c r="B1107" s="848"/>
      <c r="C1107" s="851"/>
      <c r="D1107" s="799"/>
      <c r="E1107" s="799"/>
      <c r="F1107" s="800"/>
    </row>
    <row r="1108" spans="1:8" ht="390" customHeight="1">
      <c r="A1108" s="770" t="s">
        <v>1671</v>
      </c>
      <c r="B1108" s="848" t="s">
        <v>1365</v>
      </c>
      <c r="C1108" s="851" t="s">
        <v>3</v>
      </c>
      <c r="D1108" s="799">
        <v>7.2</v>
      </c>
      <c r="E1108" s="668">
        <v>0</v>
      </c>
      <c r="F1108" s="800">
        <f>D1108*E1108</f>
        <v>0</v>
      </c>
    </row>
    <row r="1109" spans="1:8" s="6" customFormat="1">
      <c r="A1109" s="770"/>
      <c r="B1109" s="848"/>
      <c r="C1109" s="851"/>
      <c r="D1109" s="844"/>
      <c r="E1109" s="844"/>
      <c r="F1109" s="845"/>
      <c r="G1109" s="69"/>
    </row>
    <row r="1110" spans="1:8" ht="194.4" customHeight="1">
      <c r="A1110" s="770" t="s">
        <v>1672</v>
      </c>
      <c r="B1110" s="848" t="s">
        <v>1366</v>
      </c>
      <c r="C1110" s="851" t="s">
        <v>3</v>
      </c>
      <c r="D1110" s="799">
        <v>2.5</v>
      </c>
      <c r="E1110" s="668">
        <v>0</v>
      </c>
      <c r="F1110" s="800">
        <f>D1110*E1110</f>
        <v>0</v>
      </c>
    </row>
    <row r="1111" spans="1:8">
      <c r="A1111" s="770"/>
      <c r="B1111" s="848"/>
      <c r="C1111" s="851"/>
      <c r="D1111" s="799"/>
      <c r="E1111" s="799"/>
      <c r="F1111" s="800"/>
    </row>
    <row r="1112" spans="1:8" s="6" customFormat="1" ht="27.6" customHeight="1">
      <c r="A1112" s="770" t="s">
        <v>1673</v>
      </c>
      <c r="B1112" s="848" t="s">
        <v>1373</v>
      </c>
      <c r="C1112" s="773" t="s">
        <v>201</v>
      </c>
      <c r="D1112" s="844">
        <v>105.4</v>
      </c>
      <c r="E1112" s="669">
        <v>0</v>
      </c>
      <c r="F1112" s="845">
        <f>D1112*E1112</f>
        <v>0</v>
      </c>
    </row>
    <row r="1113" spans="1:8">
      <c r="A1113" s="770"/>
      <c r="B1113" s="848"/>
      <c r="C1113" s="851"/>
      <c r="D1113" s="799"/>
      <c r="E1113" s="799"/>
      <c r="F1113" s="800"/>
    </row>
    <row r="1114" spans="1:8" s="3" customFormat="1" ht="79.2">
      <c r="A1114" s="770" t="s">
        <v>1674</v>
      </c>
      <c r="B1114" s="848" t="s">
        <v>1374</v>
      </c>
      <c r="C1114" s="773" t="s">
        <v>201</v>
      </c>
      <c r="D1114" s="799">
        <v>25</v>
      </c>
      <c r="E1114" s="668">
        <v>0</v>
      </c>
      <c r="F1114" s="800">
        <f>D1114*E1114</f>
        <v>0</v>
      </c>
      <c r="H1114" s="37"/>
    </row>
    <row r="1115" spans="1:8">
      <c r="A1115" s="770"/>
      <c r="B1115" s="848"/>
      <c r="C1115" s="851"/>
      <c r="D1115" s="799"/>
      <c r="E1115" s="799"/>
      <c r="F1115" s="800"/>
    </row>
    <row r="1116" spans="1:8" s="6" customFormat="1" ht="380.4" customHeight="1">
      <c r="A1116" s="770" t="s">
        <v>1675</v>
      </c>
      <c r="B1116" s="848" t="s">
        <v>1371</v>
      </c>
      <c r="C1116" s="851" t="s">
        <v>3</v>
      </c>
      <c r="D1116" s="844">
        <v>97</v>
      </c>
      <c r="E1116" s="669">
        <v>0</v>
      </c>
      <c r="F1116" s="845">
        <f>D1116*E1116</f>
        <v>0</v>
      </c>
    </row>
    <row r="1117" spans="1:8" s="6" customFormat="1">
      <c r="A1117" s="770"/>
      <c r="B1117" s="848"/>
      <c r="C1117" s="851"/>
      <c r="D1117" s="844"/>
      <c r="E1117" s="844"/>
      <c r="F1117" s="845"/>
    </row>
    <row r="1118" spans="1:8" s="6" customFormat="1" ht="406.95" customHeight="1">
      <c r="A1118" s="770" t="s">
        <v>1676</v>
      </c>
      <c r="B1118" s="848" t="s">
        <v>1372</v>
      </c>
      <c r="C1118" s="773" t="s">
        <v>201</v>
      </c>
      <c r="D1118" s="844">
        <v>69</v>
      </c>
      <c r="E1118" s="669">
        <v>0</v>
      </c>
      <c r="F1118" s="845">
        <f>D1118*E1118</f>
        <v>0</v>
      </c>
    </row>
    <row r="1119" spans="1:8" s="6" customFormat="1">
      <c r="A1119" s="770"/>
      <c r="B1119" s="848"/>
      <c r="C1119" s="851"/>
      <c r="D1119" s="844"/>
      <c r="E1119" s="844"/>
      <c r="F1119" s="845"/>
    </row>
    <row r="1120" spans="1:8" s="6" customFormat="1" ht="396.6" customHeight="1">
      <c r="A1120" s="770" t="s">
        <v>1677</v>
      </c>
      <c r="B1120" s="848" t="s">
        <v>1375</v>
      </c>
      <c r="C1120" s="773" t="s">
        <v>201</v>
      </c>
      <c r="D1120" s="844">
        <v>40.4</v>
      </c>
      <c r="E1120" s="669">
        <v>0</v>
      </c>
      <c r="F1120" s="845">
        <f>D1120*E1120</f>
        <v>0</v>
      </c>
    </row>
    <row r="1121" spans="1:7" s="6" customFormat="1">
      <c r="A1121" s="770"/>
      <c r="B1121" s="848"/>
      <c r="C1121" s="773"/>
      <c r="D1121" s="844"/>
      <c r="E1121" s="844"/>
      <c r="F1121" s="845"/>
    </row>
    <row r="1122" spans="1:7" s="6" customFormat="1" ht="277.2">
      <c r="A1122" s="770" t="s">
        <v>1678</v>
      </c>
      <c r="B1122" s="1044" t="s">
        <v>1725</v>
      </c>
      <c r="C1122" s="773" t="s">
        <v>201</v>
      </c>
      <c r="D1122" s="844">
        <v>185.8</v>
      </c>
      <c r="E1122" s="669">
        <v>0</v>
      </c>
      <c r="F1122" s="845">
        <f>D1122*E1122</f>
        <v>0</v>
      </c>
      <c r="G1122" s="69"/>
    </row>
    <row r="1123" spans="1:7" s="6" customFormat="1">
      <c r="A1123" s="770"/>
      <c r="B1123" s="1044"/>
      <c r="C1123" s="773"/>
      <c r="D1123" s="844"/>
      <c r="E1123" s="844"/>
      <c r="F1123" s="845"/>
      <c r="G1123" s="69"/>
    </row>
    <row r="1124" spans="1:7" s="6" customFormat="1" ht="252" customHeight="1">
      <c r="A1124" s="770" t="s">
        <v>1679</v>
      </c>
      <c r="B1124" s="1044" t="s">
        <v>1726</v>
      </c>
      <c r="C1124" s="773" t="s">
        <v>201</v>
      </c>
      <c r="D1124" s="844">
        <v>25.8</v>
      </c>
      <c r="E1124" s="669">
        <v>0</v>
      </c>
      <c r="F1124" s="845">
        <f>D1124*E1124</f>
        <v>0</v>
      </c>
      <c r="G1124" s="69"/>
    </row>
    <row r="1125" spans="1:7" s="6" customFormat="1">
      <c r="A1125" s="770"/>
      <c r="B1125" s="1044"/>
      <c r="C1125" s="773"/>
      <c r="D1125" s="844"/>
      <c r="E1125" s="844"/>
      <c r="F1125" s="845"/>
      <c r="G1125" s="69"/>
    </row>
    <row r="1126" spans="1:7" s="6" customFormat="1" ht="266.39999999999998" customHeight="1">
      <c r="A1126" s="770" t="s">
        <v>1680</v>
      </c>
      <c r="B1126" s="1044" t="s">
        <v>3242</v>
      </c>
      <c r="C1126" s="773" t="s">
        <v>201</v>
      </c>
      <c r="D1126" s="844">
        <v>8.1</v>
      </c>
      <c r="E1126" s="669">
        <v>0</v>
      </c>
      <c r="F1126" s="845">
        <f>D1126*E1126</f>
        <v>0</v>
      </c>
      <c r="G1126" s="69"/>
    </row>
    <row r="1127" spans="1:7" s="6" customFormat="1">
      <c r="A1127" s="770"/>
      <c r="B1127" s="1044"/>
      <c r="C1127" s="773"/>
      <c r="D1127" s="844"/>
      <c r="E1127" s="844"/>
      <c r="F1127" s="845"/>
      <c r="G1127" s="69"/>
    </row>
    <row r="1128" spans="1:7" s="6" customFormat="1" ht="177" customHeight="1">
      <c r="A1128" s="770" t="s">
        <v>1681</v>
      </c>
      <c r="B1128" s="1044" t="s">
        <v>1727</v>
      </c>
      <c r="C1128" s="773" t="s">
        <v>201</v>
      </c>
      <c r="D1128" s="844">
        <v>32.200000000000003</v>
      </c>
      <c r="E1128" s="669">
        <v>0</v>
      </c>
      <c r="F1128" s="845">
        <f>D1128*E1128</f>
        <v>0</v>
      </c>
      <c r="G1128" s="69"/>
    </row>
    <row r="1129" spans="1:7" s="6" customFormat="1">
      <c r="A1129" s="770"/>
      <c r="B1129" s="1044"/>
      <c r="C1129" s="773"/>
      <c r="D1129" s="844"/>
      <c r="E1129" s="844"/>
      <c r="F1129" s="845"/>
      <c r="G1129" s="69"/>
    </row>
    <row r="1130" spans="1:7" s="6" customFormat="1" ht="69" customHeight="1">
      <c r="A1130" s="770" t="s">
        <v>1682</v>
      </c>
      <c r="B1130" s="1044" t="s">
        <v>3474</v>
      </c>
      <c r="C1130" s="773" t="s">
        <v>201</v>
      </c>
      <c r="D1130" s="844">
        <v>8</v>
      </c>
      <c r="E1130" s="669">
        <v>0</v>
      </c>
      <c r="F1130" s="845">
        <f>D1130*E1130</f>
        <v>0</v>
      </c>
      <c r="G1130" s="69"/>
    </row>
    <row r="1131" spans="1:7" s="6" customFormat="1">
      <c r="A1131" s="770"/>
      <c r="B1131" s="1044"/>
      <c r="C1131" s="773"/>
      <c r="D1131" s="844"/>
      <c r="E1131" s="844"/>
      <c r="F1131" s="845"/>
      <c r="G1131" s="69"/>
    </row>
    <row r="1132" spans="1:7" s="6" customFormat="1" ht="32.549999999999997" customHeight="1">
      <c r="A1132" s="770" t="s">
        <v>1683</v>
      </c>
      <c r="B1132" s="1044" t="s">
        <v>3473</v>
      </c>
      <c r="C1132" s="773" t="s">
        <v>4</v>
      </c>
      <c r="D1132" s="844">
        <v>12</v>
      </c>
      <c r="E1132" s="669">
        <v>0</v>
      </c>
      <c r="F1132" s="845">
        <f>D1132*E1132</f>
        <v>0</v>
      </c>
      <c r="G1132" s="69"/>
    </row>
    <row r="1133" spans="1:7" s="6" customFormat="1">
      <c r="A1133" s="770"/>
      <c r="B1133" s="841"/>
      <c r="C1133" s="844"/>
      <c r="D1133" s="844"/>
      <c r="E1133" s="844"/>
      <c r="F1133" s="845"/>
      <c r="G1133" s="69"/>
    </row>
    <row r="1134" spans="1:7" s="6" customFormat="1" ht="66">
      <c r="A1134" s="770" t="s">
        <v>1684</v>
      </c>
      <c r="B1134" s="848" t="s">
        <v>3285</v>
      </c>
      <c r="C1134" s="773" t="s">
        <v>4</v>
      </c>
      <c r="D1134" s="844">
        <v>4</v>
      </c>
      <c r="E1134" s="669">
        <v>0</v>
      </c>
      <c r="F1134" s="845">
        <f>D1134*E1134</f>
        <v>0</v>
      </c>
      <c r="G1134" s="69"/>
    </row>
    <row r="1135" spans="1:7" s="6" customFormat="1">
      <c r="A1135" s="770"/>
      <c r="B1135" s="848"/>
      <c r="C1135" s="773"/>
      <c r="D1135" s="844"/>
      <c r="E1135" s="844"/>
      <c r="F1135" s="845"/>
      <c r="G1135" s="69"/>
    </row>
    <row r="1136" spans="1:7" s="6" customFormat="1" ht="66">
      <c r="A1136" s="770" t="s">
        <v>1685</v>
      </c>
      <c r="B1136" s="848" t="s">
        <v>3287</v>
      </c>
      <c r="C1136" s="773" t="s">
        <v>4</v>
      </c>
      <c r="D1136" s="844">
        <v>2</v>
      </c>
      <c r="E1136" s="669">
        <v>0</v>
      </c>
      <c r="F1136" s="845">
        <f>D1136*E1136</f>
        <v>0</v>
      </c>
      <c r="G1136" s="69"/>
    </row>
    <row r="1137" spans="1:8" s="6" customFormat="1">
      <c r="A1137" s="770"/>
      <c r="B1137" s="1044"/>
      <c r="C1137" s="773"/>
      <c r="D1137" s="844"/>
      <c r="E1137" s="844"/>
      <c r="F1137" s="845"/>
      <c r="G1137" s="69"/>
    </row>
    <row r="1138" spans="1:8" s="6" customFormat="1" ht="66">
      <c r="A1138" s="770" t="s">
        <v>1791</v>
      </c>
      <c r="B1138" s="848" t="s">
        <v>3316</v>
      </c>
      <c r="C1138" s="773" t="s">
        <v>4</v>
      </c>
      <c r="D1138" s="844">
        <v>1</v>
      </c>
      <c r="E1138" s="669">
        <v>0</v>
      </c>
      <c r="F1138" s="845">
        <f>D1138*E1138</f>
        <v>0</v>
      </c>
      <c r="G1138" s="69"/>
    </row>
    <row r="1139" spans="1:8" s="6" customFormat="1">
      <c r="A1139" s="770"/>
      <c r="B1139" s="848"/>
      <c r="C1139" s="773"/>
      <c r="D1139" s="844"/>
      <c r="E1139" s="844"/>
      <c r="F1139" s="845"/>
      <c r="G1139" s="69"/>
    </row>
    <row r="1140" spans="1:8" s="6" customFormat="1" ht="52.8">
      <c r="A1140" s="770" t="s">
        <v>3318</v>
      </c>
      <c r="B1140" s="848" t="s">
        <v>3317</v>
      </c>
      <c r="C1140" s="773" t="s">
        <v>4</v>
      </c>
      <c r="D1140" s="844">
        <v>2</v>
      </c>
      <c r="E1140" s="669">
        <v>0</v>
      </c>
      <c r="F1140" s="845">
        <f>D1140*E1140</f>
        <v>0</v>
      </c>
      <c r="G1140" s="69"/>
    </row>
    <row r="1141" spans="1:8" s="6" customFormat="1">
      <c r="A1141" s="770"/>
      <c r="B1141" s="848"/>
      <c r="C1141" s="773"/>
      <c r="D1141" s="844"/>
      <c r="E1141" s="844"/>
      <c r="F1141" s="845"/>
      <c r="G1141" s="69"/>
    </row>
    <row r="1142" spans="1:8" s="6" customFormat="1" ht="155.55000000000001" customHeight="1">
      <c r="A1142" s="770" t="s">
        <v>3357</v>
      </c>
      <c r="B1142" s="848" t="s">
        <v>1417</v>
      </c>
      <c r="C1142" s="773" t="s">
        <v>201</v>
      </c>
      <c r="D1142" s="844">
        <v>164</v>
      </c>
      <c r="E1142" s="669">
        <v>0</v>
      </c>
      <c r="F1142" s="845">
        <f>D1142*E1142</f>
        <v>0</v>
      </c>
      <c r="G1142" s="35"/>
    </row>
    <row r="1143" spans="1:8" s="6" customFormat="1">
      <c r="A1143" s="770"/>
      <c r="B1143" s="848"/>
      <c r="C1143" s="773"/>
      <c r="D1143" s="844"/>
      <c r="E1143" s="844"/>
      <c r="F1143" s="845"/>
      <c r="G1143" s="69"/>
    </row>
    <row r="1144" spans="1:8" s="3" customFormat="1">
      <c r="A1144" s="770"/>
      <c r="B1144" s="944" t="s">
        <v>256</v>
      </c>
      <c r="C1144" s="773"/>
      <c r="D1144" s="925"/>
      <c r="E1144" s="799"/>
      <c r="F1144" s="800"/>
      <c r="G1144" s="69"/>
      <c r="H1144" s="47"/>
    </row>
    <row r="1145" spans="1:8" s="6" customFormat="1" ht="116.4" customHeight="1">
      <c r="A1145" s="887" t="s">
        <v>3402</v>
      </c>
      <c r="B1145" s="944" t="s">
        <v>1733</v>
      </c>
      <c r="C1145" s="773" t="s">
        <v>201</v>
      </c>
      <c r="D1145" s="844">
        <v>67.2</v>
      </c>
      <c r="E1145" s="669">
        <v>0</v>
      </c>
      <c r="F1145" s="845">
        <f>D1145*E1145</f>
        <v>0</v>
      </c>
      <c r="G1145" s="35"/>
    </row>
    <row r="1146" spans="1:8" s="6" customFormat="1">
      <c r="A1146" s="887"/>
      <c r="B1146" s="944"/>
      <c r="C1146" s="773"/>
      <c r="D1146" s="844"/>
      <c r="E1146" s="844"/>
      <c r="F1146" s="845"/>
      <c r="G1146" s="35"/>
    </row>
    <row r="1147" spans="1:8" s="6" customFormat="1" ht="71.400000000000006" customHeight="1">
      <c r="A1147" s="887" t="s">
        <v>3404</v>
      </c>
      <c r="B1147" s="944" t="s">
        <v>1790</v>
      </c>
      <c r="C1147" s="773" t="s">
        <v>201</v>
      </c>
      <c r="D1147" s="844">
        <v>8.4</v>
      </c>
      <c r="E1147" s="669">
        <v>0</v>
      </c>
      <c r="F1147" s="845">
        <f>D1147*E1147</f>
        <v>0</v>
      </c>
      <c r="G1147" s="35"/>
    </row>
    <row r="1148" spans="1:8" s="6" customFormat="1">
      <c r="A1148" s="887"/>
      <c r="B1148" s="944"/>
      <c r="C1148" s="773"/>
      <c r="D1148" s="844"/>
      <c r="E1148" s="844"/>
      <c r="F1148" s="845"/>
      <c r="G1148" s="35"/>
    </row>
    <row r="1149" spans="1:8" s="3" customFormat="1" ht="39.6">
      <c r="A1149" s="887" t="s">
        <v>3406</v>
      </c>
      <c r="B1149" s="944" t="s">
        <v>3405</v>
      </c>
      <c r="C1149" s="773" t="s">
        <v>201</v>
      </c>
      <c r="D1149" s="799">
        <v>79</v>
      </c>
      <c r="E1149" s="668">
        <v>0</v>
      </c>
      <c r="F1149" s="800">
        <f>D1149*E1149</f>
        <v>0</v>
      </c>
      <c r="G1149" s="69"/>
      <c r="H1149" s="47"/>
    </row>
    <row r="1150" spans="1:8" s="3" customFormat="1">
      <c r="A1150" s="887"/>
      <c r="B1150" s="944"/>
      <c r="C1150" s="773"/>
      <c r="D1150" s="799"/>
      <c r="E1150" s="799"/>
      <c r="F1150" s="800"/>
      <c r="G1150" s="69"/>
      <c r="H1150" s="47"/>
    </row>
    <row r="1151" spans="1:8" s="3" customFormat="1" ht="39.6">
      <c r="A1151" s="887" t="s">
        <v>3475</v>
      </c>
      <c r="B1151" s="944" t="s">
        <v>1741</v>
      </c>
      <c r="C1151" s="773"/>
      <c r="D1151" s="799"/>
      <c r="E1151" s="799"/>
      <c r="F1151" s="800"/>
      <c r="G1151" s="74"/>
      <c r="H1151" s="37"/>
    </row>
    <row r="1152" spans="1:8" s="3" customFormat="1" ht="15.6">
      <c r="A1152" s="770" t="s">
        <v>0</v>
      </c>
      <c r="B1152" s="848" t="s">
        <v>349</v>
      </c>
      <c r="C1152" s="773" t="s">
        <v>201</v>
      </c>
      <c r="D1152" s="799">
        <v>200</v>
      </c>
      <c r="E1152" s="668">
        <v>0</v>
      </c>
      <c r="F1152" s="800">
        <f>D1152*E1152</f>
        <v>0</v>
      </c>
      <c r="G1152" s="74"/>
      <c r="H1152" s="37"/>
    </row>
    <row r="1153" spans="1:8" s="3" customFormat="1" ht="16.2">
      <c r="A1153" s="770" t="s">
        <v>1</v>
      </c>
      <c r="B1153" s="848" t="s">
        <v>350</v>
      </c>
      <c r="C1153" s="773" t="s">
        <v>257</v>
      </c>
      <c r="D1153" s="803">
        <v>150</v>
      </c>
      <c r="E1153" s="668">
        <v>0</v>
      </c>
      <c r="F1153" s="800">
        <f>D1153*E1153</f>
        <v>0</v>
      </c>
      <c r="G1153" s="74"/>
      <c r="H1153" s="37"/>
    </row>
    <row r="1154" spans="1:8" s="3" customFormat="1" ht="16.2">
      <c r="A1154" s="770" t="s">
        <v>2</v>
      </c>
      <c r="B1154" s="848" t="s">
        <v>351</v>
      </c>
      <c r="C1154" s="773" t="s">
        <v>587</v>
      </c>
      <c r="D1154" s="803">
        <v>80</v>
      </c>
      <c r="E1154" s="668">
        <v>0</v>
      </c>
      <c r="F1154" s="800">
        <f>D1154*E1154</f>
        <v>0</v>
      </c>
      <c r="G1154" s="74"/>
      <c r="H1154" s="37"/>
    </row>
    <row r="1155" spans="1:8" s="6" customFormat="1">
      <c r="A1155" s="770"/>
      <c r="B1155" s="848"/>
      <c r="C1155" s="844"/>
      <c r="D1155" s="844"/>
      <c r="E1155" s="844"/>
      <c r="F1155" s="845"/>
      <c r="G1155" s="69"/>
    </row>
    <row r="1156" spans="1:8" s="6" customFormat="1">
      <c r="A1156" s="1045"/>
      <c r="B1156" s="1046"/>
      <c r="C1156" s="759"/>
      <c r="D1156" s="759"/>
      <c r="E1156" s="1047"/>
      <c r="F1156" s="760"/>
      <c r="G1156" s="69"/>
    </row>
    <row r="1157" spans="1:8" s="6" customFormat="1">
      <c r="A1157" s="985"/>
      <c r="B1157" s="1048" t="s">
        <v>119</v>
      </c>
      <c r="C1157" s="1049"/>
      <c r="D1157" s="1049"/>
      <c r="E1157" s="1050"/>
      <c r="F1157" s="1051">
        <f>SUM(F1032:F1155)</f>
        <v>0</v>
      </c>
      <c r="G1157" s="69"/>
    </row>
    <row r="1158" spans="1:8" s="6" customFormat="1">
      <c r="A1158" s="791"/>
      <c r="B1158" s="1052"/>
      <c r="C1158" s="1053"/>
      <c r="D1158" s="1054"/>
      <c r="E1158" s="1054"/>
      <c r="F1158" s="775"/>
      <c r="G1158" s="69"/>
    </row>
    <row r="1159" spans="1:8" s="6" customFormat="1">
      <c r="A1159" s="756"/>
      <c r="B1159" s="1046"/>
      <c r="C1159" s="759"/>
      <c r="D1159" s="759"/>
      <c r="E1159" s="1047"/>
      <c r="F1159" s="760"/>
      <c r="G1159" s="69"/>
    </row>
    <row r="1160" spans="1:8" s="6" customFormat="1">
      <c r="A1160" s="985" t="s">
        <v>6</v>
      </c>
      <c r="B1160" s="1055" t="s">
        <v>33</v>
      </c>
      <c r="C1160" s="1056"/>
      <c r="D1160" s="1049"/>
      <c r="E1160" s="1049"/>
      <c r="F1160" s="1057"/>
      <c r="G1160" s="69"/>
    </row>
    <row r="1161" spans="1:8" s="6" customFormat="1">
      <c r="A1161" s="901"/>
      <c r="B1161" s="823" t="s">
        <v>13</v>
      </c>
      <c r="C1161" s="1058"/>
      <c r="D1161" s="1059"/>
      <c r="E1161" s="1059"/>
      <c r="F1161" s="1060"/>
      <c r="G1161" s="69"/>
    </row>
    <row r="1162" spans="1:8" s="6" customFormat="1" ht="26.4">
      <c r="A1162" s="901" t="s">
        <v>9</v>
      </c>
      <c r="B1162" s="971" t="s">
        <v>109</v>
      </c>
      <c r="C1162" s="1061"/>
      <c r="D1162" s="872"/>
      <c r="E1162" s="872"/>
      <c r="F1162" s="845"/>
      <c r="G1162" s="69"/>
    </row>
    <row r="1163" spans="1:8" s="6" customFormat="1" ht="30" customHeight="1">
      <c r="A1163" s="901" t="s">
        <v>10</v>
      </c>
      <c r="B1163" s="868" t="s">
        <v>14</v>
      </c>
      <c r="C1163" s="916"/>
      <c r="D1163" s="880"/>
      <c r="E1163" s="880"/>
      <c r="F1163" s="800"/>
      <c r="G1163" s="69"/>
    </row>
    <row r="1164" spans="1:8" s="6" customFormat="1" ht="60" customHeight="1">
      <c r="A1164" s="901" t="s">
        <v>51</v>
      </c>
      <c r="B1164" s="868" t="s">
        <v>107</v>
      </c>
      <c r="C1164" s="916"/>
      <c r="D1164" s="880"/>
      <c r="E1164" s="880"/>
      <c r="F1164" s="800"/>
      <c r="G1164" s="69"/>
    </row>
    <row r="1165" spans="1:8" s="6" customFormat="1" ht="158.4">
      <c r="A1165" s="901" t="s">
        <v>11</v>
      </c>
      <c r="B1165" s="864" t="s">
        <v>187</v>
      </c>
      <c r="C1165" s="916"/>
      <c r="D1165" s="880"/>
      <c r="E1165" s="880"/>
      <c r="F1165" s="800"/>
      <c r="G1165" s="69"/>
    </row>
    <row r="1166" spans="1:8" s="6" customFormat="1" ht="60.6" customHeight="1">
      <c r="A1166" s="901" t="s">
        <v>12</v>
      </c>
      <c r="B1166" s="868" t="s">
        <v>108</v>
      </c>
      <c r="C1166" s="916"/>
      <c r="D1166" s="880"/>
      <c r="E1166" s="880"/>
      <c r="F1166" s="800"/>
      <c r="G1166" s="69"/>
    </row>
    <row r="1167" spans="1:8" s="6" customFormat="1" ht="77.400000000000006" customHeight="1">
      <c r="A1167" s="901" t="s">
        <v>56</v>
      </c>
      <c r="B1167" s="868" t="s">
        <v>1760</v>
      </c>
      <c r="C1167" s="916"/>
      <c r="D1167" s="880"/>
      <c r="E1167" s="880"/>
      <c r="F1167" s="800"/>
      <c r="G1167" s="69"/>
    </row>
    <row r="1168" spans="1:8" s="6" customFormat="1" ht="79.2">
      <c r="A1168" s="901" t="s">
        <v>57</v>
      </c>
      <c r="B1168" s="868" t="s">
        <v>188</v>
      </c>
      <c r="C1168" s="916"/>
      <c r="D1168" s="880"/>
      <c r="E1168" s="880"/>
      <c r="F1168" s="800"/>
      <c r="G1168" s="69"/>
    </row>
    <row r="1169" spans="1:8" s="6" customFormat="1" ht="52.8">
      <c r="A1169" s="901" t="s">
        <v>63</v>
      </c>
      <c r="B1169" s="868" t="s">
        <v>3471</v>
      </c>
      <c r="C1169" s="916"/>
      <c r="D1169" s="880"/>
      <c r="E1169" s="1062"/>
      <c r="F1169" s="800"/>
      <c r="G1169" s="69"/>
    </row>
    <row r="1170" spans="1:8" s="3" customFormat="1" ht="26.4">
      <c r="A1170" s="867"/>
      <c r="B1170" s="868" t="s">
        <v>270</v>
      </c>
      <c r="C1170" s="880"/>
      <c r="D1170" s="880"/>
      <c r="E1170" s="907"/>
      <c r="F1170" s="866"/>
      <c r="G1170" s="69"/>
      <c r="H1170" s="37"/>
    </row>
    <row r="1171" spans="1:8" s="6" customFormat="1" ht="15.75" customHeight="1">
      <c r="A1171" s="867"/>
      <c r="B1171" s="868"/>
      <c r="C1171" s="916"/>
      <c r="D1171" s="880"/>
      <c r="E1171" s="880"/>
      <c r="F1171" s="800"/>
      <c r="G1171" s="69"/>
    </row>
    <row r="1172" spans="1:8" s="6" customFormat="1" ht="122.4" customHeight="1">
      <c r="A1172" s="867"/>
      <c r="B1172" s="1063" t="s">
        <v>3326</v>
      </c>
      <c r="C1172" s="916"/>
      <c r="D1172" s="880"/>
      <c r="E1172" s="880"/>
      <c r="F1172" s="800"/>
      <c r="G1172" s="69"/>
    </row>
    <row r="1173" spans="1:8" s="6" customFormat="1">
      <c r="A1173" s="867"/>
      <c r="B1173" s="1063"/>
      <c r="C1173" s="916"/>
      <c r="D1173" s="880"/>
      <c r="E1173" s="880"/>
      <c r="F1173" s="800"/>
      <c r="G1173" s="69"/>
    </row>
    <row r="1174" spans="1:8" s="6" customFormat="1">
      <c r="A1174" s="867"/>
      <c r="B1174" s="1063"/>
      <c r="C1174" s="916"/>
      <c r="D1174" s="880"/>
      <c r="E1174" s="880"/>
      <c r="F1174" s="800"/>
      <c r="G1174" s="69"/>
    </row>
    <row r="1175" spans="1:8" s="6" customFormat="1">
      <c r="A1175" s="867"/>
      <c r="B1175" s="1043" t="s">
        <v>1264</v>
      </c>
      <c r="C1175" s="916"/>
      <c r="D1175" s="880"/>
      <c r="E1175" s="880"/>
      <c r="F1175" s="800"/>
      <c r="G1175" s="69"/>
    </row>
    <row r="1176" spans="1:8" s="6" customFormat="1">
      <c r="A1176" s="867"/>
      <c r="B1176" s="1043"/>
      <c r="C1176" s="916"/>
      <c r="D1176" s="880"/>
      <c r="E1176" s="880"/>
      <c r="F1176" s="800"/>
      <c r="G1176" s="69"/>
    </row>
    <row r="1177" spans="1:8" s="51" customFormat="1">
      <c r="A1177" s="1010"/>
      <c r="B1177" s="801" t="s">
        <v>2113</v>
      </c>
      <c r="C1177" s="851"/>
      <c r="D1177" s="767"/>
      <c r="E1177" s="767"/>
      <c r="F1177" s="1011"/>
      <c r="G1177" s="72"/>
    </row>
    <row r="1178" spans="1:8" s="51" customFormat="1">
      <c r="A1178" s="1010"/>
      <c r="B1178" s="801"/>
      <c r="C1178" s="851"/>
      <c r="D1178" s="767"/>
      <c r="E1178" s="767"/>
      <c r="F1178" s="1011"/>
      <c r="G1178" s="72"/>
    </row>
    <row r="1179" spans="1:8" s="6" customFormat="1" ht="393.6" customHeight="1">
      <c r="A1179" s="867"/>
      <c r="B1179" s="801" t="s">
        <v>3288</v>
      </c>
      <c r="C1179" s="916"/>
      <c r="D1179" s="880"/>
      <c r="E1179" s="880"/>
      <c r="F1179" s="800"/>
      <c r="G1179" s="69"/>
    </row>
    <row r="1180" spans="1:8" s="51" customFormat="1" ht="249.6" customHeight="1">
      <c r="A1180" s="770" t="s">
        <v>2058</v>
      </c>
      <c r="B1180" s="1043" t="s">
        <v>2609</v>
      </c>
      <c r="C1180" s="803" t="s">
        <v>4</v>
      </c>
      <c r="D1180" s="799">
        <v>4</v>
      </c>
      <c r="E1180" s="668">
        <v>0</v>
      </c>
      <c r="F1180" s="800">
        <f>D1180*E1180</f>
        <v>0</v>
      </c>
      <c r="G1180" s="72"/>
    </row>
    <row r="1181" spans="1:8" s="51" customFormat="1">
      <c r="A1181" s="1010"/>
      <c r="B1181" s="848"/>
      <c r="C1181" s="803"/>
      <c r="D1181" s="767"/>
      <c r="E1181" s="767"/>
      <c r="F1181" s="1011"/>
      <c r="G1181" s="72"/>
    </row>
    <row r="1182" spans="1:8" s="51" customFormat="1" ht="224.4">
      <c r="A1182" s="770" t="s">
        <v>2114</v>
      </c>
      <c r="B1182" s="1043" t="s">
        <v>3310</v>
      </c>
      <c r="C1182" s="803" t="s">
        <v>4</v>
      </c>
      <c r="D1182" s="799">
        <v>1</v>
      </c>
      <c r="E1182" s="668">
        <v>0</v>
      </c>
      <c r="F1182" s="800">
        <f>D1182*E1182</f>
        <v>0</v>
      </c>
      <c r="G1182" s="72"/>
    </row>
    <row r="1183" spans="1:8" s="51" customFormat="1">
      <c r="A1183" s="1010"/>
      <c r="B1183" s="848"/>
      <c r="C1183" s="803"/>
      <c r="D1183" s="767"/>
      <c r="E1183" s="767"/>
      <c r="F1183" s="1011"/>
      <c r="G1183" s="72"/>
    </row>
    <row r="1184" spans="1:8" s="51" customFormat="1" ht="211.2">
      <c r="A1184" s="770" t="s">
        <v>2115</v>
      </c>
      <c r="B1184" s="1043" t="s">
        <v>2116</v>
      </c>
      <c r="C1184" s="803" t="s">
        <v>4</v>
      </c>
      <c r="D1184" s="799">
        <v>2</v>
      </c>
      <c r="E1184" s="668">
        <v>0</v>
      </c>
      <c r="F1184" s="800">
        <f>D1184*E1184</f>
        <v>0</v>
      </c>
      <c r="G1184" s="72"/>
    </row>
    <row r="1185" spans="1:7" s="51" customFormat="1">
      <c r="A1185" s="1010"/>
      <c r="B1185" s="848"/>
      <c r="C1185" s="803"/>
      <c r="D1185" s="767"/>
      <c r="E1185" s="767"/>
      <c r="F1185" s="1011"/>
      <c r="G1185" s="72"/>
    </row>
    <row r="1186" spans="1:7" s="51" customFormat="1" ht="213.6" customHeight="1">
      <c r="A1186" s="770" t="s">
        <v>2117</v>
      </c>
      <c r="B1186" s="1043" t="s">
        <v>2118</v>
      </c>
      <c r="C1186" s="803" t="s">
        <v>4</v>
      </c>
      <c r="D1186" s="799">
        <v>1</v>
      </c>
      <c r="E1186" s="668">
        <v>0</v>
      </c>
      <c r="F1186" s="800">
        <f>D1186*E1186</f>
        <v>0</v>
      </c>
      <c r="G1186" s="72"/>
    </row>
    <row r="1187" spans="1:7" s="51" customFormat="1">
      <c r="A1187" s="1010"/>
      <c r="B1187" s="848"/>
      <c r="C1187" s="803"/>
      <c r="D1187" s="767"/>
      <c r="E1187" s="767"/>
      <c r="F1187" s="1011"/>
      <c r="G1187" s="72"/>
    </row>
    <row r="1188" spans="1:7" s="51" customFormat="1">
      <c r="A1188" s="770"/>
      <c r="B1188" s="1043"/>
      <c r="C1188" s="803"/>
      <c r="D1188" s="799"/>
      <c r="E1188" s="799"/>
      <c r="F1188" s="800"/>
      <c r="G1188" s="72"/>
    </row>
    <row r="1189" spans="1:7" s="80" customFormat="1">
      <c r="A1189" s="1024"/>
      <c r="B1189" s="1064" t="s">
        <v>2119</v>
      </c>
      <c r="C1189" s="803"/>
      <c r="D1189" s="799"/>
      <c r="E1189" s="799"/>
      <c r="F1189" s="800"/>
      <c r="G1189" s="226"/>
    </row>
    <row r="1190" spans="1:7" s="51" customFormat="1" ht="316.8" customHeight="1">
      <c r="A1190" s="770"/>
      <c r="B1190" s="1043" t="s">
        <v>3289</v>
      </c>
      <c r="C1190" s="803"/>
      <c r="D1190" s="799"/>
      <c r="E1190" s="799"/>
      <c r="F1190" s="800"/>
      <c r="G1190" s="72"/>
    </row>
    <row r="1191" spans="1:7" s="51" customFormat="1">
      <c r="A1191" s="770"/>
      <c r="B1191" s="1043"/>
      <c r="C1191" s="803"/>
      <c r="D1191" s="799"/>
      <c r="E1191" s="799"/>
      <c r="F1191" s="800"/>
      <c r="G1191" s="72"/>
    </row>
    <row r="1192" spans="1:7" s="51" customFormat="1" ht="203.4" customHeight="1">
      <c r="A1192" s="770" t="s">
        <v>2120</v>
      </c>
      <c r="B1192" s="1043" t="s">
        <v>2610</v>
      </c>
      <c r="C1192" s="803" t="s">
        <v>4</v>
      </c>
      <c r="D1192" s="799">
        <v>1</v>
      </c>
      <c r="E1192" s="668">
        <v>0</v>
      </c>
      <c r="F1192" s="800">
        <f>D1192*E1192</f>
        <v>0</v>
      </c>
      <c r="G1192" s="72"/>
    </row>
    <row r="1193" spans="1:7" s="51" customFormat="1">
      <c r="A1193" s="770"/>
      <c r="B1193" s="1043"/>
      <c r="C1193" s="803"/>
      <c r="D1193" s="799"/>
      <c r="E1193" s="799"/>
      <c r="F1193" s="800"/>
      <c r="G1193" s="72"/>
    </row>
    <row r="1194" spans="1:7" s="51" customFormat="1" ht="196.8" customHeight="1">
      <c r="A1194" s="770" t="s">
        <v>2121</v>
      </c>
      <c r="B1194" s="1043" t="s">
        <v>2622</v>
      </c>
      <c r="C1194" s="803" t="s">
        <v>4</v>
      </c>
      <c r="D1194" s="799">
        <v>12</v>
      </c>
      <c r="E1194" s="668">
        <v>0</v>
      </c>
      <c r="F1194" s="800">
        <f>D1194*E1194</f>
        <v>0</v>
      </c>
      <c r="G1194" s="72"/>
    </row>
    <row r="1195" spans="1:7" s="51" customFormat="1">
      <c r="A1195" s="867"/>
      <c r="B1195" s="1043"/>
      <c r="C1195" s="803"/>
      <c r="D1195" s="799"/>
      <c r="E1195" s="799"/>
      <c r="F1195" s="800"/>
      <c r="G1195" s="72"/>
    </row>
    <row r="1196" spans="1:7" s="51" customFormat="1" ht="195" customHeight="1">
      <c r="A1196" s="770" t="s">
        <v>2122</v>
      </c>
      <c r="B1196" s="1043" t="s">
        <v>2625</v>
      </c>
      <c r="C1196" s="803" t="s">
        <v>4</v>
      </c>
      <c r="D1196" s="799">
        <v>12</v>
      </c>
      <c r="E1196" s="668">
        <v>0</v>
      </c>
      <c r="F1196" s="800">
        <f>D1196*E1196</f>
        <v>0</v>
      </c>
      <c r="G1196" s="72"/>
    </row>
    <row r="1197" spans="1:7" s="51" customFormat="1">
      <c r="A1197" s="770"/>
      <c r="B1197" s="1043"/>
      <c r="C1197" s="803"/>
      <c r="D1197" s="799"/>
      <c r="E1197" s="799"/>
      <c r="F1197" s="800"/>
      <c r="G1197" s="72"/>
    </row>
    <row r="1198" spans="1:7" s="51" customFormat="1" ht="199.2" customHeight="1">
      <c r="A1198" s="770" t="s">
        <v>2123</v>
      </c>
      <c r="B1198" s="1043" t="s">
        <v>2124</v>
      </c>
      <c r="C1198" s="803" t="s">
        <v>4</v>
      </c>
      <c r="D1198" s="799">
        <v>1</v>
      </c>
      <c r="E1198" s="668">
        <v>0</v>
      </c>
      <c r="F1198" s="800">
        <f>D1198*E1198</f>
        <v>0</v>
      </c>
      <c r="G1198" s="72"/>
    </row>
    <row r="1199" spans="1:7" s="51" customFormat="1">
      <c r="A1199" s="770"/>
      <c r="B1199" s="1043"/>
      <c r="C1199" s="803"/>
      <c r="D1199" s="799"/>
      <c r="E1199" s="799"/>
      <c r="F1199" s="800"/>
      <c r="G1199" s="72"/>
    </row>
    <row r="1200" spans="1:7" s="51" customFormat="1" ht="177" customHeight="1">
      <c r="A1200" s="770" t="s">
        <v>2125</v>
      </c>
      <c r="B1200" s="1043" t="s">
        <v>2126</v>
      </c>
      <c r="C1200" s="803" t="s">
        <v>4</v>
      </c>
      <c r="D1200" s="799">
        <v>1</v>
      </c>
      <c r="E1200" s="668">
        <v>0</v>
      </c>
      <c r="F1200" s="800">
        <f>D1200*E1200</f>
        <v>0</v>
      </c>
      <c r="G1200" s="72"/>
    </row>
    <row r="1201" spans="1:7" s="51" customFormat="1">
      <c r="A1201" s="770"/>
      <c r="B1201" s="1043"/>
      <c r="C1201" s="803"/>
      <c r="D1201" s="799"/>
      <c r="E1201" s="799"/>
      <c r="F1201" s="800"/>
      <c r="G1201" s="72"/>
    </row>
    <row r="1202" spans="1:7" s="51" customFormat="1" ht="409.2">
      <c r="A1202" s="770" t="s">
        <v>2127</v>
      </c>
      <c r="B1202" s="1043" t="s">
        <v>3305</v>
      </c>
      <c r="C1202" s="803"/>
      <c r="D1202" s="799"/>
      <c r="E1202" s="799"/>
      <c r="F1202" s="800"/>
      <c r="G1202" s="72"/>
    </row>
    <row r="1203" spans="1:7" s="51" customFormat="1" ht="66">
      <c r="A1203" s="770"/>
      <c r="B1203" s="1043" t="s">
        <v>3306</v>
      </c>
      <c r="C1203" s="803" t="s">
        <v>4</v>
      </c>
      <c r="D1203" s="799">
        <v>1</v>
      </c>
      <c r="E1203" s="668">
        <v>0</v>
      </c>
      <c r="F1203" s="800">
        <f>D1203*E1203</f>
        <v>0</v>
      </c>
      <c r="G1203" s="72"/>
    </row>
    <row r="1204" spans="1:7" s="51" customFormat="1">
      <c r="A1204" s="867"/>
      <c r="B1204" s="1043"/>
      <c r="C1204" s="803"/>
      <c r="D1204" s="799"/>
      <c r="E1204" s="799"/>
      <c r="F1204" s="800"/>
      <c r="G1204" s="72"/>
    </row>
    <row r="1205" spans="1:7" s="51" customFormat="1" ht="350.55" customHeight="1">
      <c r="A1205" s="770" t="s">
        <v>2128</v>
      </c>
      <c r="B1205" s="1043" t="s">
        <v>2129</v>
      </c>
      <c r="C1205" s="803" t="s">
        <v>4</v>
      </c>
      <c r="D1205" s="799">
        <v>1</v>
      </c>
      <c r="E1205" s="668">
        <v>0</v>
      </c>
      <c r="F1205" s="800">
        <f>D1205*E1205</f>
        <v>0</v>
      </c>
      <c r="G1205" s="72"/>
    </row>
    <row r="1206" spans="1:7" s="51" customFormat="1">
      <c r="A1206" s="770"/>
      <c r="B1206" s="1043"/>
      <c r="C1206" s="803"/>
      <c r="D1206" s="799"/>
      <c r="E1206" s="799"/>
      <c r="F1206" s="800"/>
      <c r="G1206" s="72"/>
    </row>
    <row r="1207" spans="1:7" s="80" customFormat="1">
      <c r="A1207" s="1024"/>
      <c r="B1207" s="1064" t="s">
        <v>2130</v>
      </c>
      <c r="C1207" s="803"/>
      <c r="D1207" s="799"/>
      <c r="E1207" s="799"/>
      <c r="F1207" s="800"/>
      <c r="G1207" s="226"/>
    </row>
    <row r="1208" spans="1:7" s="51" customFormat="1" ht="381" customHeight="1">
      <c r="A1208" s="770"/>
      <c r="B1208" s="1067" t="s">
        <v>2131</v>
      </c>
      <c r="C1208" s="803"/>
      <c r="D1208" s="799"/>
      <c r="E1208" s="799"/>
      <c r="F1208" s="800"/>
      <c r="G1208" s="72"/>
    </row>
    <row r="1209" spans="1:7" s="51" customFormat="1">
      <c r="A1209" s="770"/>
      <c r="B1209" s="1043"/>
      <c r="C1209" s="803"/>
      <c r="D1209" s="799"/>
      <c r="E1209" s="799"/>
      <c r="F1209" s="800"/>
      <c r="G1209" s="72"/>
    </row>
    <row r="1210" spans="1:7" s="51" customFormat="1" ht="158.4">
      <c r="A1210" s="770" t="s">
        <v>2132</v>
      </c>
      <c r="B1210" s="1043" t="s">
        <v>2611</v>
      </c>
      <c r="C1210" s="803" t="s">
        <v>4</v>
      </c>
      <c r="D1210" s="799">
        <v>2</v>
      </c>
      <c r="E1210" s="668">
        <v>0</v>
      </c>
      <c r="F1210" s="800">
        <f>D1210*E1210</f>
        <v>0</v>
      </c>
      <c r="G1210" s="72"/>
    </row>
    <row r="1211" spans="1:7" s="51" customFormat="1">
      <c r="A1211" s="770"/>
      <c r="B1211" s="1043"/>
      <c r="C1211" s="803"/>
      <c r="D1211" s="799"/>
      <c r="E1211" s="799"/>
      <c r="F1211" s="800"/>
      <c r="G1211" s="72"/>
    </row>
    <row r="1212" spans="1:7" s="51" customFormat="1" ht="158.4">
      <c r="A1212" s="770" t="s">
        <v>2133</v>
      </c>
      <c r="B1212" s="1043" t="s">
        <v>3839</v>
      </c>
      <c r="C1212" s="803" t="s">
        <v>4</v>
      </c>
      <c r="D1212" s="799">
        <v>2</v>
      </c>
      <c r="E1212" s="668">
        <v>0</v>
      </c>
      <c r="F1212" s="800">
        <f>D1212*E1212</f>
        <v>0</v>
      </c>
      <c r="G1212" s="72"/>
    </row>
    <row r="1213" spans="1:7" s="51" customFormat="1">
      <c r="A1213" s="770"/>
      <c r="B1213" s="1043"/>
      <c r="C1213" s="803"/>
      <c r="D1213" s="799"/>
      <c r="E1213" s="799"/>
      <c r="F1213" s="800"/>
      <c r="G1213" s="72"/>
    </row>
    <row r="1214" spans="1:7" s="51" customFormat="1" ht="198">
      <c r="A1214" s="770" t="s">
        <v>2134</v>
      </c>
      <c r="B1214" s="1043" t="s">
        <v>3299</v>
      </c>
      <c r="C1214" s="803" t="s">
        <v>4</v>
      </c>
      <c r="D1214" s="799">
        <v>1</v>
      </c>
      <c r="E1214" s="668">
        <v>0</v>
      </c>
      <c r="F1214" s="800">
        <f>D1214*E1214</f>
        <v>0</v>
      </c>
      <c r="G1214" s="72"/>
    </row>
    <row r="1215" spans="1:7" s="51" customFormat="1">
      <c r="A1215" s="770"/>
      <c r="B1215" s="1043"/>
      <c r="C1215" s="803"/>
      <c r="D1215" s="799"/>
      <c r="E1215" s="799"/>
      <c r="F1215" s="800"/>
      <c r="G1215" s="72"/>
    </row>
    <row r="1216" spans="1:7" s="51" customFormat="1" ht="171.6">
      <c r="A1216" s="770" t="s">
        <v>2135</v>
      </c>
      <c r="B1216" s="1043" t="s">
        <v>2612</v>
      </c>
      <c r="C1216" s="803" t="s">
        <v>4</v>
      </c>
      <c r="D1216" s="799">
        <v>1</v>
      </c>
      <c r="E1216" s="668">
        <v>0</v>
      </c>
      <c r="F1216" s="800">
        <f>D1216*E1216</f>
        <v>0</v>
      </c>
      <c r="G1216" s="72"/>
    </row>
    <row r="1217" spans="1:7" s="51" customFormat="1">
      <c r="A1217" s="770"/>
      <c r="B1217" s="1043"/>
      <c r="C1217" s="803"/>
      <c r="D1217" s="799"/>
      <c r="E1217" s="799"/>
      <c r="F1217" s="800"/>
      <c r="G1217" s="72"/>
    </row>
    <row r="1218" spans="1:7" s="51" customFormat="1" ht="184.8">
      <c r="A1218" s="770" t="s">
        <v>2136</v>
      </c>
      <c r="B1218" s="1043" t="s">
        <v>2613</v>
      </c>
      <c r="C1218" s="803" t="s">
        <v>4</v>
      </c>
      <c r="D1218" s="799">
        <v>1</v>
      </c>
      <c r="E1218" s="668">
        <v>0</v>
      </c>
      <c r="F1218" s="800">
        <f>D1218*E1218</f>
        <v>0</v>
      </c>
      <c r="G1218" s="72"/>
    </row>
    <row r="1219" spans="1:7" s="51" customFormat="1">
      <c r="A1219" s="770"/>
      <c r="B1219" s="1043"/>
      <c r="C1219" s="803"/>
      <c r="D1219" s="799"/>
      <c r="E1219" s="799"/>
      <c r="F1219" s="800"/>
      <c r="G1219" s="72"/>
    </row>
    <row r="1220" spans="1:7" s="51" customFormat="1" ht="184.8">
      <c r="A1220" s="770" t="s">
        <v>2138</v>
      </c>
      <c r="B1220" s="1043" t="s">
        <v>2137</v>
      </c>
      <c r="C1220" s="803" t="s">
        <v>4</v>
      </c>
      <c r="D1220" s="799">
        <v>1</v>
      </c>
      <c r="E1220" s="668">
        <v>0</v>
      </c>
      <c r="F1220" s="800">
        <f>D1220*E1220</f>
        <v>0</v>
      </c>
      <c r="G1220" s="72"/>
    </row>
    <row r="1221" spans="1:7" s="51" customFormat="1">
      <c r="A1221" s="770"/>
      <c r="B1221" s="1043"/>
      <c r="C1221" s="803"/>
      <c r="D1221" s="799"/>
      <c r="E1221" s="799"/>
      <c r="F1221" s="800"/>
      <c r="G1221" s="72"/>
    </row>
    <row r="1222" spans="1:7" s="51" customFormat="1" ht="158.4">
      <c r="A1222" s="770" t="s">
        <v>2140</v>
      </c>
      <c r="B1222" s="1043" t="s">
        <v>2139</v>
      </c>
      <c r="C1222" s="803" t="s">
        <v>4</v>
      </c>
      <c r="D1222" s="799">
        <v>2</v>
      </c>
      <c r="E1222" s="668">
        <v>0</v>
      </c>
      <c r="F1222" s="800">
        <f>D1222*E1222</f>
        <v>0</v>
      </c>
      <c r="G1222" s="72"/>
    </row>
    <row r="1223" spans="1:7" s="51" customFormat="1">
      <c r="A1223" s="770"/>
      <c r="B1223" s="1043"/>
      <c r="C1223" s="803"/>
      <c r="D1223" s="799"/>
      <c r="E1223" s="799"/>
      <c r="F1223" s="800"/>
      <c r="G1223" s="72"/>
    </row>
    <row r="1224" spans="1:7" s="51" customFormat="1" ht="145.19999999999999">
      <c r="A1224" s="770" t="s">
        <v>2142</v>
      </c>
      <c r="B1224" s="1043" t="s">
        <v>2141</v>
      </c>
      <c r="C1224" s="803" t="s">
        <v>4</v>
      </c>
      <c r="D1224" s="799">
        <v>1</v>
      </c>
      <c r="E1224" s="668">
        <v>0</v>
      </c>
      <c r="F1224" s="800">
        <f>D1224*E1224</f>
        <v>0</v>
      </c>
      <c r="G1224" s="72"/>
    </row>
    <row r="1225" spans="1:7" s="51" customFormat="1">
      <c r="A1225" s="770"/>
      <c r="B1225" s="1043"/>
      <c r="C1225" s="803"/>
      <c r="D1225" s="799"/>
      <c r="E1225" s="799"/>
      <c r="F1225" s="800"/>
      <c r="G1225" s="72"/>
    </row>
    <row r="1226" spans="1:7" s="51" customFormat="1" ht="184.8">
      <c r="A1226" s="770" t="s">
        <v>2143</v>
      </c>
      <c r="B1226" s="1043" t="s">
        <v>3300</v>
      </c>
      <c r="C1226" s="803" t="s">
        <v>4</v>
      </c>
      <c r="D1226" s="799">
        <v>1</v>
      </c>
      <c r="E1226" s="668">
        <v>0</v>
      </c>
      <c r="F1226" s="800">
        <f>D1226*E1226</f>
        <v>0</v>
      </c>
      <c r="G1226" s="72"/>
    </row>
    <row r="1227" spans="1:7" s="51" customFormat="1">
      <c r="A1227" s="770"/>
      <c r="B1227" s="1043"/>
      <c r="C1227" s="803"/>
      <c r="D1227" s="799"/>
      <c r="E1227" s="799"/>
      <c r="F1227" s="800"/>
      <c r="G1227" s="72"/>
    </row>
    <row r="1228" spans="1:7" s="51" customFormat="1" ht="145.19999999999999">
      <c r="A1228" s="770" t="s">
        <v>2145</v>
      </c>
      <c r="B1228" s="1043" t="s">
        <v>2144</v>
      </c>
      <c r="C1228" s="803" t="s">
        <v>4</v>
      </c>
      <c r="D1228" s="799">
        <v>1</v>
      </c>
      <c r="E1228" s="668">
        <v>0</v>
      </c>
      <c r="F1228" s="800">
        <f>D1228*E1228</f>
        <v>0</v>
      </c>
      <c r="G1228" s="72"/>
    </row>
    <row r="1229" spans="1:7" s="51" customFormat="1">
      <c r="A1229" s="770"/>
      <c r="B1229" s="1043"/>
      <c r="C1229" s="803"/>
      <c r="D1229" s="799"/>
      <c r="E1229" s="799"/>
      <c r="F1229" s="800"/>
      <c r="G1229" s="72"/>
    </row>
    <row r="1230" spans="1:7" s="51" customFormat="1" ht="184.8">
      <c r="A1230" s="770" t="s">
        <v>2149</v>
      </c>
      <c r="B1230" s="1043" t="s">
        <v>2146</v>
      </c>
      <c r="C1230" s="803" t="s">
        <v>4</v>
      </c>
      <c r="D1230" s="799">
        <v>1</v>
      </c>
      <c r="E1230" s="668">
        <v>0</v>
      </c>
      <c r="F1230" s="800">
        <f>D1230*E1230</f>
        <v>0</v>
      </c>
      <c r="G1230" s="72"/>
    </row>
    <row r="1231" spans="1:7" s="51" customFormat="1">
      <c r="A1231" s="770"/>
      <c r="B1231" s="1043"/>
      <c r="C1231" s="803"/>
      <c r="D1231" s="799"/>
      <c r="E1231" s="799"/>
      <c r="F1231" s="800"/>
      <c r="G1231" s="72"/>
    </row>
    <row r="1232" spans="1:7" s="51" customFormat="1">
      <c r="A1232" s="770"/>
      <c r="B1232" s="1064" t="s">
        <v>2147</v>
      </c>
      <c r="C1232" s="803"/>
      <c r="D1232" s="799"/>
      <c r="E1232" s="799"/>
      <c r="F1232" s="800"/>
      <c r="G1232" s="72"/>
    </row>
    <row r="1233" spans="1:7" s="51" customFormat="1" ht="352.8" customHeight="1">
      <c r="A1233" s="770"/>
      <c r="B1233" s="1043" t="s">
        <v>2148</v>
      </c>
      <c r="C1233" s="803"/>
      <c r="D1233" s="799"/>
      <c r="E1233" s="799"/>
      <c r="F1233" s="800"/>
      <c r="G1233" s="72"/>
    </row>
    <row r="1234" spans="1:7" s="51" customFormat="1">
      <c r="A1234" s="770"/>
      <c r="B1234" s="1043"/>
      <c r="C1234" s="803"/>
      <c r="D1234" s="799"/>
      <c r="E1234" s="799"/>
      <c r="F1234" s="800"/>
      <c r="G1234" s="72"/>
    </row>
    <row r="1235" spans="1:7" s="51" customFormat="1" ht="105.6">
      <c r="A1235" s="770" t="s">
        <v>2151</v>
      </c>
      <c r="B1235" s="1043" t="s">
        <v>2150</v>
      </c>
      <c r="C1235" s="803" t="s">
        <v>4</v>
      </c>
      <c r="D1235" s="799">
        <v>1</v>
      </c>
      <c r="E1235" s="668">
        <v>0</v>
      </c>
      <c r="F1235" s="800">
        <f>D1235*E1235</f>
        <v>0</v>
      </c>
      <c r="G1235" s="72"/>
    </row>
    <row r="1236" spans="1:7" s="51" customFormat="1">
      <c r="A1236" s="770"/>
      <c r="B1236" s="1043"/>
      <c r="C1236" s="803"/>
      <c r="D1236" s="799"/>
      <c r="E1236" s="799"/>
      <c r="F1236" s="800"/>
      <c r="G1236" s="72"/>
    </row>
    <row r="1237" spans="1:7" s="51" customFormat="1" ht="105.6">
      <c r="A1237" s="770" t="s">
        <v>2153</v>
      </c>
      <c r="B1237" s="1043" t="s">
        <v>2152</v>
      </c>
      <c r="C1237" s="803" t="s">
        <v>4</v>
      </c>
      <c r="D1237" s="799">
        <v>4</v>
      </c>
      <c r="E1237" s="668">
        <v>0</v>
      </c>
      <c r="F1237" s="800">
        <f>D1237*E1237</f>
        <v>0</v>
      </c>
      <c r="G1237" s="72"/>
    </row>
    <row r="1238" spans="1:7" s="51" customFormat="1">
      <c r="A1238" s="770"/>
      <c r="B1238" s="1043"/>
      <c r="C1238" s="803"/>
      <c r="D1238" s="799"/>
      <c r="E1238" s="799"/>
      <c r="F1238" s="800"/>
      <c r="G1238" s="72"/>
    </row>
    <row r="1239" spans="1:7" s="51" customFormat="1" ht="105.6">
      <c r="A1239" s="770" t="s">
        <v>2155</v>
      </c>
      <c r="B1239" s="1043" t="s">
        <v>2154</v>
      </c>
      <c r="C1239" s="803" t="s">
        <v>4</v>
      </c>
      <c r="D1239" s="799">
        <v>4</v>
      </c>
      <c r="E1239" s="668">
        <v>0</v>
      </c>
      <c r="F1239" s="800">
        <f>D1239*E1239</f>
        <v>0</v>
      </c>
      <c r="G1239" s="72"/>
    </row>
    <row r="1240" spans="1:7" s="51" customFormat="1">
      <c r="A1240" s="770"/>
      <c r="B1240" s="1043"/>
      <c r="C1240" s="803"/>
      <c r="D1240" s="799"/>
      <c r="E1240" s="799"/>
      <c r="F1240" s="800"/>
      <c r="G1240" s="72"/>
    </row>
    <row r="1241" spans="1:7" s="51" customFormat="1" ht="105.6">
      <c r="A1241" s="770" t="s">
        <v>2157</v>
      </c>
      <c r="B1241" s="1043" t="s">
        <v>2156</v>
      </c>
      <c r="C1241" s="803" t="s">
        <v>4</v>
      </c>
      <c r="D1241" s="799">
        <v>1</v>
      </c>
      <c r="E1241" s="668">
        <v>0</v>
      </c>
      <c r="F1241" s="800">
        <f>D1241*E1241</f>
        <v>0</v>
      </c>
      <c r="G1241" s="72"/>
    </row>
    <row r="1242" spans="1:7" s="51" customFormat="1">
      <c r="A1242" s="770"/>
      <c r="B1242" s="1043"/>
      <c r="C1242" s="803"/>
      <c r="D1242" s="799"/>
      <c r="E1242" s="799"/>
      <c r="F1242" s="800"/>
      <c r="G1242" s="72"/>
    </row>
    <row r="1243" spans="1:7" s="51" customFormat="1" ht="105.6">
      <c r="A1243" s="770" t="s">
        <v>2161</v>
      </c>
      <c r="B1243" s="1043" t="s">
        <v>2158</v>
      </c>
      <c r="C1243" s="803" t="s">
        <v>4</v>
      </c>
      <c r="D1243" s="799">
        <v>1</v>
      </c>
      <c r="E1243" s="668">
        <v>0</v>
      </c>
      <c r="F1243" s="800">
        <f>D1243*E1243</f>
        <v>0</v>
      </c>
      <c r="G1243" s="72"/>
    </row>
    <row r="1244" spans="1:7" s="51" customFormat="1">
      <c r="A1244" s="770"/>
      <c r="B1244" s="1043"/>
      <c r="C1244" s="803"/>
      <c r="D1244" s="799"/>
      <c r="E1244" s="799"/>
      <c r="F1244" s="800"/>
      <c r="G1244" s="72"/>
    </row>
    <row r="1245" spans="1:7" s="51" customFormat="1">
      <c r="A1245" s="770"/>
      <c r="B1245" s="801" t="s">
        <v>2159</v>
      </c>
      <c r="C1245" s="803"/>
      <c r="D1245" s="799"/>
      <c r="E1245" s="799"/>
      <c r="F1245" s="800"/>
      <c r="G1245" s="72"/>
    </row>
    <row r="1246" spans="1:7" s="51" customFormat="1">
      <c r="A1246" s="770"/>
      <c r="B1246" s="848"/>
      <c r="C1246" s="803"/>
      <c r="D1246" s="799"/>
      <c r="E1246" s="799"/>
      <c r="F1246" s="800"/>
      <c r="G1246" s="72"/>
    </row>
    <row r="1247" spans="1:7" s="51" customFormat="1" ht="355.2" customHeight="1">
      <c r="A1247" s="770"/>
      <c r="B1247" s="848" t="s">
        <v>3321</v>
      </c>
      <c r="C1247" s="803"/>
      <c r="D1247" s="799"/>
      <c r="E1247" s="799"/>
      <c r="F1247" s="800"/>
      <c r="G1247" s="72"/>
    </row>
    <row r="1248" spans="1:7" s="51" customFormat="1" ht="247.2" customHeight="1">
      <c r="A1248" s="770"/>
      <c r="B1248" s="848" t="s">
        <v>3319</v>
      </c>
      <c r="C1248" s="803"/>
      <c r="D1248" s="799"/>
      <c r="E1248" s="799"/>
      <c r="F1248" s="800"/>
      <c r="G1248" s="72"/>
    </row>
    <row r="1249" spans="1:7" s="51" customFormat="1" ht="305.39999999999998" customHeight="1">
      <c r="A1249" s="770"/>
      <c r="B1249" s="848" t="s">
        <v>2160</v>
      </c>
      <c r="C1249" s="803"/>
      <c r="D1249" s="799"/>
      <c r="E1249" s="799"/>
      <c r="F1249" s="800"/>
      <c r="G1249" s="72"/>
    </row>
    <row r="1250" spans="1:7" s="51" customFormat="1">
      <c r="A1250" s="770"/>
      <c r="B1250" s="848"/>
      <c r="C1250" s="803"/>
      <c r="D1250" s="799"/>
      <c r="E1250" s="799"/>
      <c r="F1250" s="800"/>
      <c r="G1250" s="72"/>
    </row>
    <row r="1251" spans="1:7" s="51" customFormat="1" ht="145.19999999999999">
      <c r="A1251" s="770" t="s">
        <v>2163</v>
      </c>
      <c r="B1251" s="1043" t="s">
        <v>2162</v>
      </c>
      <c r="C1251" s="803" t="s">
        <v>4</v>
      </c>
      <c r="D1251" s="799">
        <v>3</v>
      </c>
      <c r="E1251" s="668">
        <v>0</v>
      </c>
      <c r="F1251" s="800">
        <f>D1251*E1251</f>
        <v>0</v>
      </c>
      <c r="G1251" s="72"/>
    </row>
    <row r="1252" spans="1:7" s="51" customFormat="1">
      <c r="A1252" s="770"/>
      <c r="B1252" s="1043"/>
      <c r="C1252" s="803"/>
      <c r="D1252" s="799"/>
      <c r="E1252" s="799"/>
      <c r="F1252" s="800"/>
      <c r="G1252" s="72"/>
    </row>
    <row r="1253" spans="1:7" s="51" customFormat="1" ht="158.4">
      <c r="A1253" s="770" t="s">
        <v>2165</v>
      </c>
      <c r="B1253" s="1043" t="s">
        <v>2164</v>
      </c>
      <c r="C1253" s="803" t="s">
        <v>4</v>
      </c>
      <c r="D1253" s="799">
        <v>5</v>
      </c>
      <c r="E1253" s="668">
        <v>0</v>
      </c>
      <c r="F1253" s="800">
        <f>D1253*E1253</f>
        <v>0</v>
      </c>
      <c r="G1253" s="72"/>
    </row>
    <row r="1254" spans="1:7" s="51" customFormat="1">
      <c r="A1254" s="770"/>
      <c r="B1254" s="1043"/>
      <c r="C1254" s="803"/>
      <c r="D1254" s="799"/>
      <c r="E1254" s="799"/>
      <c r="F1254" s="800"/>
      <c r="G1254" s="72"/>
    </row>
    <row r="1255" spans="1:7" s="51" customFormat="1" ht="171.6">
      <c r="A1255" s="770" t="s">
        <v>2167</v>
      </c>
      <c r="B1255" s="1043" t="s">
        <v>2166</v>
      </c>
      <c r="C1255" s="803" t="s">
        <v>4</v>
      </c>
      <c r="D1255" s="799">
        <v>1</v>
      </c>
      <c r="E1255" s="668">
        <v>0</v>
      </c>
      <c r="F1255" s="800">
        <f>D1255*E1255</f>
        <v>0</v>
      </c>
      <c r="G1255" s="72"/>
    </row>
    <row r="1256" spans="1:7" s="51" customFormat="1">
      <c r="A1256" s="770"/>
      <c r="B1256" s="1043"/>
      <c r="C1256" s="803"/>
      <c r="D1256" s="799"/>
      <c r="E1256" s="799"/>
      <c r="F1256" s="800"/>
      <c r="G1256" s="72"/>
    </row>
    <row r="1257" spans="1:7" s="51" customFormat="1" ht="158.4">
      <c r="A1257" s="770" t="s">
        <v>2169</v>
      </c>
      <c r="B1257" s="1043" t="s">
        <v>2168</v>
      </c>
      <c r="C1257" s="803" t="s">
        <v>4</v>
      </c>
      <c r="D1257" s="799">
        <v>2</v>
      </c>
      <c r="E1257" s="668">
        <v>0</v>
      </c>
      <c r="F1257" s="800">
        <f>D1257*E1257</f>
        <v>0</v>
      </c>
      <c r="G1257" s="72"/>
    </row>
    <row r="1258" spans="1:7" s="51" customFormat="1">
      <c r="A1258" s="770"/>
      <c r="B1258" s="1043"/>
      <c r="C1258" s="803"/>
      <c r="D1258" s="799"/>
      <c r="E1258" s="799"/>
      <c r="F1258" s="800"/>
      <c r="G1258" s="72"/>
    </row>
    <row r="1259" spans="1:7" s="51" customFormat="1" ht="158.4">
      <c r="A1259" s="770" t="s">
        <v>2170</v>
      </c>
      <c r="B1259" s="1043" t="s">
        <v>3311</v>
      </c>
      <c r="C1259" s="803" t="s">
        <v>4</v>
      </c>
      <c r="D1259" s="799">
        <v>1</v>
      </c>
      <c r="E1259" s="668">
        <v>0</v>
      </c>
      <c r="F1259" s="800">
        <f>D1259*E1259</f>
        <v>0</v>
      </c>
      <c r="G1259" s="72"/>
    </row>
    <row r="1260" spans="1:7" s="51" customFormat="1">
      <c r="A1260" s="770"/>
      <c r="B1260" s="1043"/>
      <c r="C1260" s="803"/>
      <c r="D1260" s="799"/>
      <c r="E1260" s="799"/>
      <c r="F1260" s="800"/>
      <c r="G1260" s="72"/>
    </row>
    <row r="1261" spans="1:7" s="51" customFormat="1" ht="237.6">
      <c r="A1261" s="770" t="s">
        <v>2172</v>
      </c>
      <c r="B1261" s="1043" t="s">
        <v>2171</v>
      </c>
      <c r="C1261" s="803" t="s">
        <v>4</v>
      </c>
      <c r="D1261" s="799">
        <v>4</v>
      </c>
      <c r="E1261" s="668">
        <v>0</v>
      </c>
      <c r="F1261" s="800">
        <f>D1261*E1261</f>
        <v>0</v>
      </c>
      <c r="G1261" s="72"/>
    </row>
    <row r="1262" spans="1:7" s="51" customFormat="1">
      <c r="A1262" s="770"/>
      <c r="B1262" s="1043"/>
      <c r="C1262" s="803"/>
      <c r="D1262" s="799"/>
      <c r="E1262" s="799"/>
      <c r="F1262" s="800"/>
      <c r="G1262" s="72"/>
    </row>
    <row r="1263" spans="1:7" s="51" customFormat="1" ht="237.6">
      <c r="A1263" s="770" t="s">
        <v>2173</v>
      </c>
      <c r="B1263" s="1043" t="s">
        <v>2614</v>
      </c>
      <c r="C1263" s="803" t="s">
        <v>4</v>
      </c>
      <c r="D1263" s="799">
        <v>2</v>
      </c>
      <c r="E1263" s="668">
        <v>0</v>
      </c>
      <c r="F1263" s="800">
        <f>D1263*E1263</f>
        <v>0</v>
      </c>
      <c r="G1263" s="72"/>
    </row>
    <row r="1264" spans="1:7" s="51" customFormat="1">
      <c r="A1264" s="770"/>
      <c r="B1264" s="1043"/>
      <c r="C1264" s="803"/>
      <c r="D1264" s="799"/>
      <c r="E1264" s="799"/>
      <c r="F1264" s="800"/>
      <c r="G1264" s="72"/>
    </row>
    <row r="1265" spans="1:7" s="51" customFormat="1" ht="237.6">
      <c r="A1265" s="770" t="s">
        <v>2174</v>
      </c>
      <c r="B1265" s="1043" t="s">
        <v>2615</v>
      </c>
      <c r="C1265" s="803" t="s">
        <v>4</v>
      </c>
      <c r="D1265" s="799">
        <v>2</v>
      </c>
      <c r="E1265" s="668">
        <v>0</v>
      </c>
      <c r="F1265" s="800">
        <f>D1265*E1265</f>
        <v>0</v>
      </c>
      <c r="G1265" s="72"/>
    </row>
    <row r="1266" spans="1:7" s="51" customFormat="1">
      <c r="A1266" s="770"/>
      <c r="B1266" s="1043"/>
      <c r="C1266" s="803"/>
      <c r="D1266" s="799"/>
      <c r="E1266" s="799"/>
      <c r="F1266" s="800"/>
      <c r="G1266" s="72"/>
    </row>
    <row r="1267" spans="1:7" s="51" customFormat="1" ht="237.6">
      <c r="A1267" s="770" t="s">
        <v>2175</v>
      </c>
      <c r="B1267" s="1043" t="s">
        <v>2616</v>
      </c>
      <c r="C1267" s="803" t="s">
        <v>4</v>
      </c>
      <c r="D1267" s="799">
        <v>1</v>
      </c>
      <c r="E1267" s="668">
        <v>0</v>
      </c>
      <c r="F1267" s="800">
        <f>D1267*E1267</f>
        <v>0</v>
      </c>
      <c r="G1267" s="72"/>
    </row>
    <row r="1268" spans="1:7" s="51" customFormat="1">
      <c r="A1268" s="770"/>
      <c r="B1268" s="1043"/>
      <c r="C1268" s="803"/>
      <c r="D1268" s="799"/>
      <c r="E1268" s="799"/>
      <c r="F1268" s="800"/>
      <c r="G1268" s="72"/>
    </row>
    <row r="1269" spans="1:7" s="51" customFormat="1" ht="159.6" customHeight="1">
      <c r="A1269" s="770" t="s">
        <v>2176</v>
      </c>
      <c r="B1269" s="1043" t="s">
        <v>2617</v>
      </c>
      <c r="C1269" s="803" t="s">
        <v>4</v>
      </c>
      <c r="D1269" s="799">
        <v>4</v>
      </c>
      <c r="E1269" s="668">
        <v>0</v>
      </c>
      <c r="F1269" s="800">
        <f>D1269*E1269</f>
        <v>0</v>
      </c>
      <c r="G1269" s="72"/>
    </row>
    <row r="1270" spans="1:7" s="51" customFormat="1">
      <c r="A1270" s="770"/>
      <c r="B1270" s="1043"/>
      <c r="C1270" s="803"/>
      <c r="D1270" s="799"/>
      <c r="E1270" s="799"/>
      <c r="F1270" s="800"/>
      <c r="G1270" s="72"/>
    </row>
    <row r="1271" spans="1:7" s="51" customFormat="1" ht="224.4">
      <c r="A1271" s="770" t="s">
        <v>2177</v>
      </c>
      <c r="B1271" s="1043" t="s">
        <v>3302</v>
      </c>
      <c r="C1271" s="803" t="s">
        <v>4</v>
      </c>
      <c r="D1271" s="799">
        <v>1</v>
      </c>
      <c r="E1271" s="668">
        <v>0</v>
      </c>
      <c r="F1271" s="800">
        <f>D1271*E1271</f>
        <v>0</v>
      </c>
      <c r="G1271" s="72"/>
    </row>
    <row r="1272" spans="1:7" s="51" customFormat="1">
      <c r="A1272" s="770"/>
      <c r="B1272" s="1043"/>
      <c r="C1272" s="803"/>
      <c r="D1272" s="799"/>
      <c r="E1272" s="799"/>
      <c r="F1272" s="800"/>
      <c r="G1272" s="72"/>
    </row>
    <row r="1273" spans="1:7" s="51" customFormat="1" ht="163.19999999999999" customHeight="1">
      <c r="A1273" s="770" t="s">
        <v>2178</v>
      </c>
      <c r="B1273" s="1043" t="s">
        <v>2618</v>
      </c>
      <c r="C1273" s="803" t="s">
        <v>4</v>
      </c>
      <c r="D1273" s="799">
        <v>1</v>
      </c>
      <c r="E1273" s="668">
        <v>0</v>
      </c>
      <c r="F1273" s="800">
        <f>D1273*E1273</f>
        <v>0</v>
      </c>
      <c r="G1273" s="72"/>
    </row>
    <row r="1274" spans="1:7" s="51" customFormat="1">
      <c r="A1274" s="770"/>
      <c r="B1274" s="1043"/>
      <c r="C1274" s="803"/>
      <c r="D1274" s="799"/>
      <c r="E1274" s="799"/>
      <c r="F1274" s="800"/>
      <c r="G1274" s="72"/>
    </row>
    <row r="1275" spans="1:7" s="51" customFormat="1" ht="155.55000000000001" customHeight="1">
      <c r="A1275" s="770" t="s">
        <v>2180</v>
      </c>
      <c r="B1275" s="1043" t="s">
        <v>2179</v>
      </c>
      <c r="C1275" s="803" t="s">
        <v>4</v>
      </c>
      <c r="D1275" s="799">
        <v>1</v>
      </c>
      <c r="E1275" s="668">
        <v>0</v>
      </c>
      <c r="F1275" s="800">
        <f>D1275*E1275</f>
        <v>0</v>
      </c>
      <c r="G1275" s="72"/>
    </row>
    <row r="1276" spans="1:7" s="51" customFormat="1">
      <c r="A1276" s="770"/>
      <c r="B1276" s="1043"/>
      <c r="C1276" s="803"/>
      <c r="D1276" s="799"/>
      <c r="E1276" s="799"/>
      <c r="F1276" s="800"/>
      <c r="G1276" s="72"/>
    </row>
    <row r="1277" spans="1:7" s="51" customFormat="1" ht="130.05000000000001" customHeight="1">
      <c r="A1277" s="770" t="s">
        <v>2181</v>
      </c>
      <c r="B1277" s="1043" t="s">
        <v>2619</v>
      </c>
      <c r="C1277" s="803" t="s">
        <v>4</v>
      </c>
      <c r="D1277" s="799">
        <v>1</v>
      </c>
      <c r="E1277" s="668">
        <v>0</v>
      </c>
      <c r="F1277" s="800">
        <f>D1277*E1277</f>
        <v>0</v>
      </c>
      <c r="G1277" s="72"/>
    </row>
    <row r="1278" spans="1:7" s="51" customFormat="1">
      <c r="A1278" s="770"/>
      <c r="B1278" s="1043"/>
      <c r="C1278" s="803"/>
      <c r="D1278" s="799"/>
      <c r="E1278" s="799"/>
      <c r="F1278" s="800"/>
      <c r="G1278" s="72"/>
    </row>
    <row r="1279" spans="1:7" s="51" customFormat="1" ht="118.5" customHeight="1">
      <c r="A1279" s="770" t="s">
        <v>2184</v>
      </c>
      <c r="B1279" s="1043" t="s">
        <v>2182</v>
      </c>
      <c r="C1279" s="803" t="s">
        <v>4</v>
      </c>
      <c r="D1279" s="799">
        <v>1</v>
      </c>
      <c r="E1279" s="668">
        <v>0</v>
      </c>
      <c r="F1279" s="800">
        <f>D1279*E1279</f>
        <v>0</v>
      </c>
      <c r="G1279" s="72"/>
    </row>
    <row r="1280" spans="1:7" s="51" customFormat="1">
      <c r="A1280" s="770"/>
      <c r="B1280" s="1043"/>
      <c r="C1280" s="803"/>
      <c r="D1280" s="799"/>
      <c r="E1280" s="799"/>
      <c r="F1280" s="800"/>
      <c r="G1280" s="72"/>
    </row>
    <row r="1281" spans="1:7" s="51" customFormat="1">
      <c r="A1281" s="770"/>
      <c r="B1281" s="801" t="s">
        <v>2183</v>
      </c>
      <c r="C1281" s="803"/>
      <c r="D1281" s="799"/>
      <c r="E1281" s="799"/>
      <c r="F1281" s="800"/>
      <c r="G1281" s="72"/>
    </row>
    <row r="1282" spans="1:7" s="51" customFormat="1">
      <c r="A1282" s="770"/>
      <c r="B1282" s="801"/>
      <c r="C1282" s="803"/>
      <c r="D1282" s="799"/>
      <c r="E1282" s="799"/>
      <c r="F1282" s="800"/>
      <c r="G1282" s="72"/>
    </row>
    <row r="1283" spans="1:7" s="51" customFormat="1" ht="323.39999999999998" customHeight="1">
      <c r="A1283" s="770"/>
      <c r="B1283" s="1043" t="s">
        <v>3297</v>
      </c>
      <c r="C1283" s="803"/>
      <c r="D1283" s="767"/>
      <c r="E1283" s="767"/>
      <c r="F1283" s="1011"/>
      <c r="G1283" s="72"/>
    </row>
    <row r="1284" spans="1:7" s="51" customFormat="1">
      <c r="A1284" s="770"/>
      <c r="B1284" s="801"/>
      <c r="C1284" s="803"/>
      <c r="D1284" s="799"/>
      <c r="E1284" s="799"/>
      <c r="F1284" s="800"/>
      <c r="G1284" s="72"/>
    </row>
    <row r="1285" spans="1:7" s="51" customFormat="1" ht="136.80000000000001" customHeight="1">
      <c r="A1285" s="770" t="s">
        <v>2186</v>
      </c>
      <c r="B1285" s="1043" t="s">
        <v>2185</v>
      </c>
      <c r="C1285" s="803" t="s">
        <v>4</v>
      </c>
      <c r="D1285" s="799">
        <v>4</v>
      </c>
      <c r="E1285" s="668">
        <v>0</v>
      </c>
      <c r="F1285" s="800">
        <f>D1285*E1285</f>
        <v>0</v>
      </c>
      <c r="G1285" s="72"/>
    </row>
    <row r="1286" spans="1:7" s="51" customFormat="1">
      <c r="A1286" s="770"/>
      <c r="B1286" s="1043"/>
      <c r="C1286" s="803"/>
      <c r="D1286" s="799"/>
      <c r="E1286" s="799"/>
      <c r="F1286" s="800"/>
      <c r="G1286" s="72"/>
    </row>
    <row r="1287" spans="1:7" s="51" customFormat="1" ht="105.6">
      <c r="A1287" s="770" t="s">
        <v>2188</v>
      </c>
      <c r="B1287" s="1043" t="s">
        <v>2187</v>
      </c>
      <c r="C1287" s="803" t="s">
        <v>4</v>
      </c>
      <c r="D1287" s="799">
        <v>1</v>
      </c>
      <c r="E1287" s="668">
        <v>0</v>
      </c>
      <c r="F1287" s="800">
        <f>D1287*E1287</f>
        <v>0</v>
      </c>
      <c r="G1287" s="72"/>
    </row>
    <row r="1288" spans="1:7" s="51" customFormat="1">
      <c r="A1288" s="770"/>
      <c r="B1288" s="1043"/>
      <c r="C1288" s="803"/>
      <c r="D1288" s="799"/>
      <c r="E1288" s="799"/>
      <c r="F1288" s="800"/>
      <c r="G1288" s="72"/>
    </row>
    <row r="1289" spans="1:7" s="51" customFormat="1" ht="409.2">
      <c r="A1289" s="770" t="s">
        <v>2190</v>
      </c>
      <c r="B1289" s="1043" t="s">
        <v>3312</v>
      </c>
      <c r="C1289" s="767"/>
      <c r="D1289" s="844"/>
      <c r="E1289" s="844"/>
      <c r="F1289" s="845"/>
      <c r="G1289" s="210"/>
    </row>
    <row r="1290" spans="1:7" s="51" customFormat="1" ht="171" customHeight="1">
      <c r="A1290" s="770"/>
      <c r="B1290" s="1043" t="s">
        <v>2620</v>
      </c>
      <c r="C1290" s="767" t="s">
        <v>4</v>
      </c>
      <c r="D1290" s="844">
        <v>1</v>
      </c>
      <c r="E1290" s="669">
        <v>0</v>
      </c>
      <c r="F1290" s="845">
        <f>D1290*E1290</f>
        <v>0</v>
      </c>
      <c r="G1290" s="210"/>
    </row>
    <row r="1291" spans="1:7" s="51" customFormat="1">
      <c r="A1291" s="770"/>
      <c r="B1291" s="1043"/>
      <c r="C1291" s="803"/>
      <c r="D1291" s="799"/>
      <c r="E1291" s="799"/>
      <c r="F1291" s="800"/>
      <c r="G1291" s="72"/>
    </row>
    <row r="1292" spans="1:7" s="51" customFormat="1">
      <c r="A1292" s="1010"/>
      <c r="B1292" s="801" t="s">
        <v>2189</v>
      </c>
      <c r="C1292" s="803"/>
      <c r="D1292" s="767"/>
      <c r="E1292" s="767"/>
      <c r="F1292" s="1011"/>
      <c r="G1292" s="72"/>
    </row>
    <row r="1293" spans="1:7" s="51" customFormat="1">
      <c r="A1293" s="1010"/>
      <c r="B1293" s="848"/>
      <c r="C1293" s="803"/>
      <c r="D1293" s="767"/>
      <c r="E1293" s="767"/>
      <c r="F1293" s="1011"/>
      <c r="G1293" s="72"/>
    </row>
    <row r="1294" spans="1:7" s="51" customFormat="1" ht="385.2" customHeight="1">
      <c r="A1294" s="1010"/>
      <c r="B1294" s="848" t="s">
        <v>3322</v>
      </c>
      <c r="C1294" s="803"/>
      <c r="D1294" s="767"/>
      <c r="E1294" s="767"/>
      <c r="F1294" s="1011"/>
      <c r="G1294" s="72"/>
    </row>
    <row r="1295" spans="1:7" s="51" customFormat="1" ht="396">
      <c r="A1295" s="1010"/>
      <c r="B1295" s="848" t="s">
        <v>3320</v>
      </c>
      <c r="C1295" s="803"/>
      <c r="D1295" s="767"/>
      <c r="E1295" s="767"/>
      <c r="F1295" s="1011"/>
      <c r="G1295" s="72"/>
    </row>
    <row r="1296" spans="1:7" s="51" customFormat="1" ht="118.8">
      <c r="A1296" s="1010"/>
      <c r="B1296" s="848" t="s">
        <v>2606</v>
      </c>
      <c r="C1296" s="803"/>
      <c r="D1296" s="767"/>
      <c r="E1296" s="767"/>
      <c r="F1296" s="1011"/>
      <c r="G1296" s="72"/>
    </row>
    <row r="1297" spans="1:7" s="51" customFormat="1">
      <c r="A1297" s="770"/>
      <c r="B1297" s="1043"/>
      <c r="C1297" s="803"/>
      <c r="D1297" s="799"/>
      <c r="E1297" s="799"/>
      <c r="F1297" s="800"/>
      <c r="G1297" s="72"/>
    </row>
    <row r="1298" spans="1:7" s="51" customFormat="1" ht="184.8">
      <c r="A1298" s="770" t="s">
        <v>2192</v>
      </c>
      <c r="B1298" s="1043" t="s">
        <v>2191</v>
      </c>
      <c r="C1298" s="803" t="s">
        <v>4</v>
      </c>
      <c r="D1298" s="799">
        <v>1</v>
      </c>
      <c r="E1298" s="668">
        <v>0</v>
      </c>
      <c r="F1298" s="800">
        <f>D1298*E1298</f>
        <v>0</v>
      </c>
      <c r="G1298" s="72"/>
    </row>
    <row r="1299" spans="1:7" s="51" customFormat="1">
      <c r="A1299" s="770"/>
      <c r="B1299" s="1043"/>
      <c r="C1299" s="803"/>
      <c r="D1299" s="799"/>
      <c r="E1299" s="799"/>
      <c r="F1299" s="800"/>
      <c r="G1299" s="72"/>
    </row>
    <row r="1300" spans="1:7" s="51" customFormat="1" ht="237.6">
      <c r="A1300" s="770" t="s">
        <v>2193</v>
      </c>
      <c r="B1300" s="1043" t="s">
        <v>3381</v>
      </c>
      <c r="C1300" s="803" t="s">
        <v>4</v>
      </c>
      <c r="D1300" s="799">
        <v>1</v>
      </c>
      <c r="E1300" s="668">
        <v>0</v>
      </c>
      <c r="F1300" s="800">
        <f>D1300*E1300</f>
        <v>0</v>
      </c>
      <c r="G1300" s="72"/>
    </row>
    <row r="1301" spans="1:7" s="51" customFormat="1">
      <c r="A1301" s="770"/>
      <c r="B1301" s="1043"/>
      <c r="C1301" s="803"/>
      <c r="D1301" s="799"/>
      <c r="E1301" s="799"/>
      <c r="F1301" s="800"/>
      <c r="G1301" s="72"/>
    </row>
    <row r="1302" spans="1:7" s="51" customFormat="1" ht="339" customHeight="1">
      <c r="A1302" s="770" t="s">
        <v>2194</v>
      </c>
      <c r="B1302" s="1043" t="s">
        <v>3307</v>
      </c>
      <c r="C1302" s="803" t="s">
        <v>4</v>
      </c>
      <c r="D1302" s="799">
        <v>1</v>
      </c>
      <c r="E1302" s="668">
        <v>0</v>
      </c>
      <c r="F1302" s="800">
        <f>D1302*E1302</f>
        <v>0</v>
      </c>
      <c r="G1302" s="72"/>
    </row>
    <row r="1303" spans="1:7" s="51" customFormat="1">
      <c r="A1303" s="770"/>
      <c r="B1303" s="1043"/>
      <c r="C1303" s="803"/>
      <c r="D1303" s="799"/>
      <c r="E1303" s="799"/>
      <c r="F1303" s="800"/>
      <c r="G1303" s="72"/>
    </row>
    <row r="1304" spans="1:7" s="6" customFormat="1">
      <c r="A1304" s="770"/>
      <c r="B1304" s="1043" t="s">
        <v>2452</v>
      </c>
      <c r="C1304" s="773"/>
      <c r="D1304" s="799"/>
      <c r="E1304" s="799"/>
      <c r="F1304" s="800"/>
      <c r="G1304" s="69"/>
    </row>
    <row r="1305" spans="1:7" s="6" customFormat="1">
      <c r="A1305" s="867"/>
      <c r="B1305" s="1043"/>
      <c r="C1305" s="916"/>
      <c r="D1305" s="880"/>
      <c r="E1305" s="880"/>
      <c r="F1305" s="800"/>
      <c r="G1305" s="69"/>
    </row>
    <row r="1306" spans="1:7" s="6" customFormat="1" ht="87.6" customHeight="1">
      <c r="A1306" s="770" t="s">
        <v>2195</v>
      </c>
      <c r="B1306" s="841" t="s">
        <v>1832</v>
      </c>
      <c r="C1306" s="773" t="s">
        <v>201</v>
      </c>
      <c r="D1306" s="844">
        <v>30.5</v>
      </c>
      <c r="E1306" s="669">
        <v>0</v>
      </c>
      <c r="F1306" s="845">
        <f t="shared" ref="F1306" si="13">D1306*E1306</f>
        <v>0</v>
      </c>
      <c r="G1306" s="35"/>
    </row>
    <row r="1307" spans="1:7" s="6" customFormat="1">
      <c r="A1307" s="770"/>
      <c r="B1307" s="841"/>
      <c r="C1307" s="773"/>
      <c r="D1307" s="844"/>
      <c r="E1307" s="844"/>
      <c r="F1307" s="845"/>
      <c r="G1307" s="35"/>
    </row>
    <row r="1308" spans="1:7" s="6" customFormat="1" ht="81" customHeight="1">
      <c r="A1308" s="770" t="s">
        <v>2196</v>
      </c>
      <c r="B1308" s="841" t="s">
        <v>1835</v>
      </c>
      <c r="C1308" s="773" t="s">
        <v>201</v>
      </c>
      <c r="D1308" s="844">
        <v>48.7</v>
      </c>
      <c r="E1308" s="669">
        <v>0</v>
      </c>
      <c r="F1308" s="845">
        <f t="shared" ref="F1308:F1310" si="14">D1308*E1308</f>
        <v>0</v>
      </c>
      <c r="G1308" s="35"/>
    </row>
    <row r="1309" spans="1:7" s="6" customFormat="1">
      <c r="A1309" s="867"/>
      <c r="B1309" s="841"/>
      <c r="C1309" s="773"/>
      <c r="D1309" s="844"/>
      <c r="E1309" s="844"/>
      <c r="F1309" s="845"/>
      <c r="G1309" s="35"/>
    </row>
    <row r="1310" spans="1:7" s="6" customFormat="1" ht="97.2" customHeight="1">
      <c r="A1310" s="770" t="s">
        <v>568</v>
      </c>
      <c r="B1310" s="841" t="s">
        <v>2631</v>
      </c>
      <c r="C1310" s="773" t="s">
        <v>4</v>
      </c>
      <c r="D1310" s="799">
        <v>2</v>
      </c>
      <c r="E1310" s="668">
        <v>0</v>
      </c>
      <c r="F1310" s="800">
        <f t="shared" si="14"/>
        <v>0</v>
      </c>
      <c r="G1310" s="69"/>
    </row>
    <row r="1311" spans="1:7" s="6" customFormat="1">
      <c r="A1311" s="867"/>
      <c r="B1311" s="1043"/>
      <c r="C1311" s="916"/>
      <c r="D1311" s="880"/>
      <c r="E1311" s="880"/>
      <c r="F1311" s="800"/>
      <c r="G1311" s="69"/>
    </row>
    <row r="1312" spans="1:7" s="6" customFormat="1" ht="79.2">
      <c r="A1312" s="770" t="s">
        <v>2202</v>
      </c>
      <c r="B1312" s="841" t="s">
        <v>2621</v>
      </c>
      <c r="C1312" s="773" t="s">
        <v>4</v>
      </c>
      <c r="D1312" s="799">
        <v>1</v>
      </c>
      <c r="E1312" s="668">
        <v>0</v>
      </c>
      <c r="F1312" s="800">
        <f t="shared" ref="F1312" si="15">D1312*E1312</f>
        <v>0</v>
      </c>
      <c r="G1312" s="69"/>
    </row>
    <row r="1313" spans="1:9" s="6" customFormat="1">
      <c r="A1313" s="867"/>
      <c r="B1313" s="1043"/>
      <c r="C1313" s="916"/>
      <c r="D1313" s="880"/>
      <c r="E1313" s="880"/>
      <c r="F1313" s="800"/>
      <c r="G1313" s="69"/>
    </row>
    <row r="1314" spans="1:9" s="6" customFormat="1" ht="355.8" customHeight="1">
      <c r="A1314" s="770" t="s">
        <v>2203</v>
      </c>
      <c r="B1314" s="1067" t="s">
        <v>1330</v>
      </c>
      <c r="C1314" s="773"/>
      <c r="D1314" s="799"/>
      <c r="E1314" s="799"/>
      <c r="F1314" s="800"/>
      <c r="G1314" s="69"/>
    </row>
    <row r="1315" spans="1:9" s="6" customFormat="1" ht="39.6">
      <c r="A1315" s="770" t="s">
        <v>0</v>
      </c>
      <c r="B1315" s="1043" t="s">
        <v>1337</v>
      </c>
      <c r="C1315" s="773" t="s">
        <v>4</v>
      </c>
      <c r="D1315" s="799">
        <v>1</v>
      </c>
      <c r="E1315" s="668">
        <v>0</v>
      </c>
      <c r="F1315" s="800">
        <f>D1315*E1315</f>
        <v>0</v>
      </c>
      <c r="G1315" s="69"/>
    </row>
    <row r="1316" spans="1:9" s="6" customFormat="1" ht="39.6">
      <c r="A1316" s="770" t="s">
        <v>1</v>
      </c>
      <c r="B1316" s="1043" t="s">
        <v>1338</v>
      </c>
      <c r="C1316" s="773" t="s">
        <v>4</v>
      </c>
      <c r="D1316" s="799">
        <v>1</v>
      </c>
      <c r="E1316" s="668">
        <v>0</v>
      </c>
      <c r="F1316" s="800">
        <f t="shared" ref="F1316:F1319" si="16">D1316*E1316</f>
        <v>0</v>
      </c>
      <c r="G1316" s="69"/>
    </row>
    <row r="1317" spans="1:9" s="6" customFormat="1" ht="52.8">
      <c r="A1317" s="770" t="s">
        <v>2</v>
      </c>
      <c r="B1317" s="1043" t="s">
        <v>1339</v>
      </c>
      <c r="C1317" s="773" t="s">
        <v>4</v>
      </c>
      <c r="D1317" s="799">
        <v>1</v>
      </c>
      <c r="E1317" s="668">
        <v>0</v>
      </c>
      <c r="F1317" s="800">
        <f t="shared" si="16"/>
        <v>0</v>
      </c>
      <c r="G1317" s="69"/>
    </row>
    <row r="1318" spans="1:9" s="6" customFormat="1" ht="39.6">
      <c r="A1318" s="770" t="s">
        <v>229</v>
      </c>
      <c r="B1318" s="1043" t="s">
        <v>1340</v>
      </c>
      <c r="C1318" s="773" t="s">
        <v>4</v>
      </c>
      <c r="D1318" s="799">
        <v>1</v>
      </c>
      <c r="E1318" s="668">
        <v>0</v>
      </c>
      <c r="F1318" s="800">
        <f t="shared" si="16"/>
        <v>0</v>
      </c>
      <c r="G1318" s="69"/>
    </row>
    <row r="1319" spans="1:9" s="6" customFormat="1" ht="52.8">
      <c r="A1319" s="770" t="s">
        <v>230</v>
      </c>
      <c r="B1319" s="1043" t="s">
        <v>1342</v>
      </c>
      <c r="C1319" s="773" t="s">
        <v>4</v>
      </c>
      <c r="D1319" s="799">
        <v>6</v>
      </c>
      <c r="E1319" s="668">
        <v>0</v>
      </c>
      <c r="F1319" s="800">
        <f t="shared" si="16"/>
        <v>0</v>
      </c>
      <c r="G1319" s="69"/>
    </row>
    <row r="1320" spans="1:9" s="6" customFormat="1">
      <c r="A1320" s="770"/>
      <c r="B1320" s="848"/>
      <c r="C1320" s="773"/>
      <c r="D1320" s="799"/>
      <c r="E1320" s="799"/>
      <c r="F1320" s="800"/>
      <c r="G1320" s="69"/>
    </row>
    <row r="1321" spans="1:9" s="6" customFormat="1">
      <c r="A1321" s="770"/>
      <c r="B1321" s="1043" t="s">
        <v>1271</v>
      </c>
      <c r="C1321" s="773"/>
      <c r="D1321" s="799"/>
      <c r="E1321" s="799"/>
      <c r="F1321" s="800"/>
      <c r="G1321" s="69"/>
    </row>
    <row r="1322" spans="1:9" s="6" customFormat="1">
      <c r="A1322" s="770"/>
      <c r="B1322" s="1043"/>
      <c r="C1322" s="773"/>
      <c r="D1322" s="799"/>
      <c r="E1322" s="799"/>
      <c r="F1322" s="800"/>
      <c r="G1322" s="69"/>
    </row>
    <row r="1323" spans="1:9" s="51" customFormat="1">
      <c r="A1323" s="770"/>
      <c r="B1323" s="1064" t="s">
        <v>2197</v>
      </c>
      <c r="C1323" s="803"/>
      <c r="D1323" s="799"/>
      <c r="E1323" s="799"/>
      <c r="F1323" s="800"/>
      <c r="G1323" s="72"/>
    </row>
    <row r="1324" spans="1:9" s="51" customFormat="1">
      <c r="A1324" s="770"/>
      <c r="B1324" s="1065"/>
      <c r="C1324" s="803"/>
      <c r="D1324" s="799"/>
      <c r="E1324" s="799"/>
      <c r="F1324" s="800"/>
      <c r="G1324" s="72"/>
    </row>
    <row r="1325" spans="1:9" s="51" customFormat="1" ht="388.2" customHeight="1">
      <c r="A1325" s="770"/>
      <c r="B1325" s="1043" t="s">
        <v>3290</v>
      </c>
      <c r="C1325" s="803"/>
      <c r="D1325" s="799"/>
      <c r="E1325" s="799"/>
      <c r="F1325" s="800"/>
      <c r="G1325" s="72"/>
    </row>
    <row r="1326" spans="1:9" s="3" customFormat="1" ht="250.8">
      <c r="A1326" s="770" t="s">
        <v>580</v>
      </c>
      <c r="B1326" s="1043" t="s">
        <v>2198</v>
      </c>
      <c r="C1326" s="803" t="s">
        <v>4</v>
      </c>
      <c r="D1326" s="799">
        <v>33</v>
      </c>
      <c r="E1326" s="668">
        <v>0</v>
      </c>
      <c r="F1326" s="800">
        <f>D1326*E1326</f>
        <v>0</v>
      </c>
      <c r="G1326" s="94"/>
      <c r="H1326" s="47"/>
      <c r="I1326" s="48"/>
    </row>
    <row r="1327" spans="1:9" s="50" customFormat="1">
      <c r="A1327" s="1010"/>
      <c r="B1327" s="841"/>
      <c r="C1327" s="916"/>
      <c r="D1327" s="835"/>
      <c r="E1327" s="803"/>
      <c r="F1327" s="804"/>
      <c r="G1327" s="71"/>
    </row>
    <row r="1328" spans="1:9" s="3" customFormat="1" ht="267" customHeight="1">
      <c r="A1328" s="770" t="s">
        <v>2204</v>
      </c>
      <c r="B1328" s="1043" t="s">
        <v>2199</v>
      </c>
      <c r="C1328" s="803" t="s">
        <v>4</v>
      </c>
      <c r="D1328" s="799">
        <v>1</v>
      </c>
      <c r="E1328" s="668">
        <v>0</v>
      </c>
      <c r="F1328" s="800">
        <f>D1328*E1328</f>
        <v>0</v>
      </c>
      <c r="G1328" s="94"/>
      <c r="H1328" s="47"/>
      <c r="I1328" s="48"/>
    </row>
    <row r="1329" spans="1:9" s="3" customFormat="1" ht="13.8">
      <c r="A1329" s="1010"/>
      <c r="B1329" s="1043"/>
      <c r="C1329" s="803"/>
      <c r="D1329" s="799"/>
      <c r="E1329" s="799"/>
      <c r="F1329" s="800"/>
      <c r="G1329" s="94"/>
      <c r="H1329" s="47"/>
      <c r="I1329" s="48"/>
    </row>
    <row r="1330" spans="1:9" s="3" customFormat="1" ht="237.6">
      <c r="A1330" s="770" t="s">
        <v>2205</v>
      </c>
      <c r="B1330" s="1043" t="s">
        <v>2200</v>
      </c>
      <c r="C1330" s="803" t="s">
        <v>4</v>
      </c>
      <c r="D1330" s="799">
        <v>1</v>
      </c>
      <c r="E1330" s="668">
        <v>0</v>
      </c>
      <c r="F1330" s="800">
        <f>D1330*E1330</f>
        <v>0</v>
      </c>
      <c r="G1330" s="94"/>
      <c r="H1330" s="47"/>
      <c r="I1330" s="48"/>
    </row>
    <row r="1331" spans="1:9" s="51" customFormat="1">
      <c r="A1331" s="1010"/>
      <c r="B1331" s="848"/>
      <c r="C1331" s="803"/>
      <c r="D1331" s="767"/>
      <c r="E1331" s="767"/>
      <c r="F1331" s="1011"/>
      <c r="G1331" s="72"/>
    </row>
    <row r="1332" spans="1:9" s="51" customFormat="1" ht="213.6" customHeight="1">
      <c r="A1332" s="770" t="s">
        <v>2207</v>
      </c>
      <c r="B1332" s="1043" t="s">
        <v>2201</v>
      </c>
      <c r="C1332" s="803" t="s">
        <v>4</v>
      </c>
      <c r="D1332" s="799">
        <v>11</v>
      </c>
      <c r="E1332" s="668">
        <v>0</v>
      </c>
      <c r="F1332" s="800">
        <f>D1332*E1332</f>
        <v>0</v>
      </c>
      <c r="G1332" s="72"/>
    </row>
    <row r="1333" spans="1:9" s="51" customFormat="1">
      <c r="A1333" s="1010"/>
      <c r="B1333" s="848"/>
      <c r="C1333" s="803"/>
      <c r="D1333" s="767"/>
      <c r="E1333" s="767"/>
      <c r="F1333" s="1011"/>
      <c r="G1333" s="72"/>
    </row>
    <row r="1334" spans="1:9" s="51" customFormat="1" ht="277.2">
      <c r="A1334" s="770" t="s">
        <v>2209</v>
      </c>
      <c r="B1334" s="1043" t="s">
        <v>3291</v>
      </c>
      <c r="C1334" s="803" t="s">
        <v>4</v>
      </c>
      <c r="D1334" s="799">
        <v>8</v>
      </c>
      <c r="E1334" s="668">
        <v>0</v>
      </c>
      <c r="F1334" s="800">
        <f>D1334*E1334</f>
        <v>0</v>
      </c>
      <c r="G1334" s="72"/>
    </row>
    <row r="1335" spans="1:9" s="51" customFormat="1">
      <c r="A1335" s="770"/>
      <c r="B1335" s="848"/>
      <c r="C1335" s="803"/>
      <c r="D1335" s="767"/>
      <c r="E1335" s="767"/>
      <c r="F1335" s="1011"/>
      <c r="G1335" s="72"/>
    </row>
    <row r="1336" spans="1:9" s="51" customFormat="1" ht="224.4">
      <c r="A1336" s="770" t="s">
        <v>2211</v>
      </c>
      <c r="B1336" s="1043" t="s">
        <v>3292</v>
      </c>
      <c r="C1336" s="803" t="s">
        <v>4</v>
      </c>
      <c r="D1336" s="799">
        <v>1</v>
      </c>
      <c r="E1336" s="668">
        <v>0</v>
      </c>
      <c r="F1336" s="800">
        <f>D1336*E1336</f>
        <v>0</v>
      </c>
      <c r="G1336" s="72"/>
    </row>
    <row r="1337" spans="1:9" s="51" customFormat="1">
      <c r="A1337" s="1010"/>
      <c r="B1337" s="848"/>
      <c r="C1337" s="803"/>
      <c r="D1337" s="767"/>
      <c r="E1337" s="767"/>
      <c r="F1337" s="1011"/>
      <c r="G1337" s="72"/>
    </row>
    <row r="1338" spans="1:9" s="51" customFormat="1" ht="186.6" customHeight="1">
      <c r="A1338" s="770" t="s">
        <v>2213</v>
      </c>
      <c r="B1338" s="1043" t="s">
        <v>3327</v>
      </c>
      <c r="C1338" s="803" t="s">
        <v>4</v>
      </c>
      <c r="D1338" s="799">
        <v>1</v>
      </c>
      <c r="E1338" s="668">
        <v>0</v>
      </c>
      <c r="F1338" s="800">
        <f>D1338*E1338</f>
        <v>0</v>
      </c>
      <c r="G1338" s="72"/>
    </row>
    <row r="1339" spans="1:9" s="51" customFormat="1">
      <c r="A1339" s="1010"/>
      <c r="B1339" s="1043"/>
      <c r="C1339" s="803"/>
      <c r="D1339" s="799"/>
      <c r="E1339" s="799"/>
      <c r="F1339" s="800"/>
      <c r="G1339" s="72"/>
    </row>
    <row r="1340" spans="1:9" s="51" customFormat="1" ht="246" customHeight="1">
      <c r="A1340" s="770" t="s">
        <v>2214</v>
      </c>
      <c r="B1340" s="1043" t="s">
        <v>3314</v>
      </c>
      <c r="C1340" s="803" t="s">
        <v>4</v>
      </c>
      <c r="D1340" s="799">
        <v>12</v>
      </c>
      <c r="E1340" s="669">
        <v>0</v>
      </c>
      <c r="F1340" s="800">
        <f>D1340*E1340</f>
        <v>0</v>
      </c>
      <c r="G1340" s="72"/>
    </row>
    <row r="1341" spans="1:9" s="51" customFormat="1">
      <c r="A1341" s="1010"/>
      <c r="B1341" s="848"/>
      <c r="C1341" s="803"/>
      <c r="D1341" s="767"/>
      <c r="E1341" s="767"/>
      <c r="F1341" s="1011"/>
      <c r="G1341" s="72"/>
    </row>
    <row r="1342" spans="1:9" s="51" customFormat="1" ht="234" customHeight="1">
      <c r="A1342" s="770" t="s">
        <v>2215</v>
      </c>
      <c r="B1342" s="1043" t="s">
        <v>2206</v>
      </c>
      <c r="C1342" s="803" t="s">
        <v>4</v>
      </c>
      <c r="D1342" s="799">
        <v>5</v>
      </c>
      <c r="E1342" s="669">
        <v>0</v>
      </c>
      <c r="F1342" s="800">
        <f>D1342*E1342</f>
        <v>0</v>
      </c>
      <c r="G1342" s="72"/>
    </row>
    <row r="1343" spans="1:9" s="51" customFormat="1">
      <c r="A1343" s="770"/>
      <c r="B1343" s="848"/>
      <c r="C1343" s="803"/>
      <c r="D1343" s="767"/>
      <c r="E1343" s="767"/>
      <c r="F1343" s="1011"/>
      <c r="G1343" s="72"/>
    </row>
    <row r="1344" spans="1:9" s="51" customFormat="1" ht="237.6">
      <c r="A1344" s="770" t="s">
        <v>2217</v>
      </c>
      <c r="B1344" s="1043" t="s">
        <v>2208</v>
      </c>
      <c r="C1344" s="803" t="s">
        <v>4</v>
      </c>
      <c r="D1344" s="799">
        <v>3</v>
      </c>
      <c r="E1344" s="669">
        <v>0</v>
      </c>
      <c r="F1344" s="800">
        <f>D1344*E1344</f>
        <v>0</v>
      </c>
      <c r="G1344" s="72"/>
    </row>
    <row r="1345" spans="1:7" s="51" customFormat="1">
      <c r="A1345" s="1010"/>
      <c r="B1345" s="848"/>
      <c r="C1345" s="803"/>
      <c r="D1345" s="767"/>
      <c r="E1345" s="767"/>
      <c r="F1345" s="1011"/>
      <c r="G1345" s="72"/>
    </row>
    <row r="1346" spans="1:7" s="51" customFormat="1" ht="211.2">
      <c r="A1346" s="770" t="s">
        <v>2218</v>
      </c>
      <c r="B1346" s="1043" t="s">
        <v>2210</v>
      </c>
      <c r="C1346" s="803" t="s">
        <v>4</v>
      </c>
      <c r="D1346" s="799">
        <v>2</v>
      </c>
      <c r="E1346" s="669">
        <v>0</v>
      </c>
      <c r="F1346" s="800">
        <f>D1346*E1346</f>
        <v>0</v>
      </c>
      <c r="G1346" s="72"/>
    </row>
    <row r="1347" spans="1:7" s="51" customFormat="1">
      <c r="A1347" s="770"/>
      <c r="B1347" s="1043"/>
      <c r="C1347" s="803"/>
      <c r="D1347" s="799"/>
      <c r="E1347" s="1066"/>
      <c r="F1347" s="800"/>
      <c r="G1347" s="72"/>
    </row>
    <row r="1348" spans="1:7" s="51" customFormat="1" ht="306.60000000000002" customHeight="1">
      <c r="A1348" s="770" t="s">
        <v>2219</v>
      </c>
      <c r="B1348" s="1043" t="s">
        <v>2212</v>
      </c>
      <c r="C1348" s="803" t="s">
        <v>4</v>
      </c>
      <c r="D1348" s="799">
        <v>10</v>
      </c>
      <c r="E1348" s="668">
        <v>0</v>
      </c>
      <c r="F1348" s="800">
        <f>D1348*E1348</f>
        <v>0</v>
      </c>
      <c r="G1348" s="72"/>
    </row>
    <row r="1349" spans="1:7" s="51" customFormat="1">
      <c r="A1349" s="770"/>
      <c r="B1349" s="1043"/>
      <c r="C1349" s="803"/>
      <c r="D1349" s="799"/>
      <c r="E1349" s="799"/>
      <c r="F1349" s="800"/>
      <c r="G1349" s="72"/>
    </row>
    <row r="1350" spans="1:7" s="51" customFormat="1">
      <c r="A1350" s="770"/>
      <c r="B1350" s="1064" t="s">
        <v>2119</v>
      </c>
      <c r="C1350" s="803"/>
      <c r="D1350" s="799"/>
      <c r="E1350" s="799"/>
      <c r="F1350" s="800"/>
      <c r="G1350" s="72"/>
    </row>
    <row r="1351" spans="1:7" s="51" customFormat="1">
      <c r="A1351" s="770"/>
      <c r="B1351" s="1065"/>
      <c r="C1351" s="803"/>
      <c r="D1351" s="799"/>
      <c r="E1351" s="799"/>
      <c r="F1351" s="800"/>
      <c r="G1351" s="72"/>
    </row>
    <row r="1352" spans="1:7" s="51" customFormat="1" ht="300" customHeight="1">
      <c r="A1352" s="770"/>
      <c r="B1352" s="1043" t="s">
        <v>3293</v>
      </c>
      <c r="C1352" s="803"/>
      <c r="D1352" s="799"/>
      <c r="E1352" s="799"/>
      <c r="F1352" s="800"/>
      <c r="G1352" s="72"/>
    </row>
    <row r="1353" spans="1:7" s="51" customFormat="1">
      <c r="A1353" s="770"/>
      <c r="B1353" s="1043"/>
      <c r="C1353" s="803"/>
      <c r="D1353" s="799"/>
      <c r="E1353" s="799"/>
      <c r="F1353" s="800"/>
      <c r="G1353" s="72"/>
    </row>
    <row r="1354" spans="1:7" s="51" customFormat="1" ht="171.6">
      <c r="A1354" s="770" t="s">
        <v>2220</v>
      </c>
      <c r="B1354" s="1043" t="s">
        <v>2623</v>
      </c>
      <c r="C1354" s="803" t="s">
        <v>4</v>
      </c>
      <c r="D1354" s="799">
        <v>17</v>
      </c>
      <c r="E1354" s="668">
        <v>0</v>
      </c>
      <c r="F1354" s="800">
        <f>D1354*E1354</f>
        <v>0</v>
      </c>
      <c r="G1354" s="72"/>
    </row>
    <row r="1355" spans="1:7" s="51" customFormat="1">
      <c r="A1355" s="770"/>
      <c r="B1355" s="1043"/>
      <c r="C1355" s="803"/>
      <c r="D1355" s="799"/>
      <c r="E1355" s="799"/>
      <c r="F1355" s="800"/>
      <c r="G1355" s="72"/>
    </row>
    <row r="1356" spans="1:7" s="51" customFormat="1" ht="184.2" customHeight="1">
      <c r="A1356" s="770" t="s">
        <v>2221</v>
      </c>
      <c r="B1356" s="1043" t="s">
        <v>2624</v>
      </c>
      <c r="C1356" s="803" t="s">
        <v>4</v>
      </c>
      <c r="D1356" s="799">
        <v>8</v>
      </c>
      <c r="E1356" s="668">
        <v>0</v>
      </c>
      <c r="F1356" s="800">
        <f>D1356*E1356</f>
        <v>0</v>
      </c>
      <c r="G1356" s="72"/>
    </row>
    <row r="1357" spans="1:7" s="51" customFormat="1">
      <c r="A1357" s="770"/>
      <c r="B1357" s="1043"/>
      <c r="C1357" s="803"/>
      <c r="D1357" s="799"/>
      <c r="E1357" s="799"/>
      <c r="F1357" s="800"/>
      <c r="G1357" s="72"/>
    </row>
    <row r="1358" spans="1:7" s="51" customFormat="1" ht="316.8">
      <c r="A1358" s="770" t="s">
        <v>2222</v>
      </c>
      <c r="B1358" s="1043" t="s">
        <v>3294</v>
      </c>
      <c r="C1358" s="803" t="s">
        <v>4</v>
      </c>
      <c r="D1358" s="799">
        <v>4</v>
      </c>
      <c r="E1358" s="668">
        <v>0</v>
      </c>
      <c r="F1358" s="800">
        <f>D1358*E1358</f>
        <v>0</v>
      </c>
      <c r="G1358" s="72"/>
    </row>
    <row r="1359" spans="1:7" s="51" customFormat="1">
      <c r="A1359" s="770"/>
      <c r="B1359" s="1043"/>
      <c r="C1359" s="803"/>
      <c r="D1359" s="799"/>
      <c r="E1359" s="799"/>
      <c r="F1359" s="800"/>
      <c r="G1359" s="72"/>
    </row>
    <row r="1360" spans="1:7" s="80" customFormat="1">
      <c r="A1360" s="1024"/>
      <c r="B1360" s="1064" t="s">
        <v>2216</v>
      </c>
      <c r="C1360" s="803"/>
      <c r="D1360" s="799"/>
      <c r="E1360" s="799"/>
      <c r="F1360" s="800"/>
      <c r="G1360" s="226"/>
    </row>
    <row r="1361" spans="1:7" s="51" customFormat="1">
      <c r="A1361" s="770"/>
      <c r="B1361" s="1065"/>
      <c r="C1361" s="803"/>
      <c r="D1361" s="799"/>
      <c r="E1361" s="799"/>
      <c r="F1361" s="800"/>
      <c r="G1361" s="72"/>
    </row>
    <row r="1362" spans="1:7" s="51" customFormat="1" ht="403.2" customHeight="1">
      <c r="A1362" s="770"/>
      <c r="B1362" s="1043" t="s">
        <v>3295</v>
      </c>
      <c r="C1362" s="803"/>
      <c r="D1362" s="799"/>
      <c r="E1362" s="799"/>
      <c r="F1362" s="800"/>
      <c r="G1362" s="72"/>
    </row>
    <row r="1363" spans="1:7" s="51" customFormat="1" ht="105.6">
      <c r="A1363" s="770"/>
      <c r="B1363" s="1043" t="s">
        <v>3296</v>
      </c>
      <c r="C1363" s="803"/>
      <c r="D1363" s="799"/>
      <c r="E1363" s="799"/>
      <c r="F1363" s="800"/>
      <c r="G1363" s="72"/>
    </row>
    <row r="1364" spans="1:7" s="51" customFormat="1">
      <c r="A1364" s="770"/>
      <c r="B1364" s="1043"/>
      <c r="C1364" s="803"/>
      <c r="D1364" s="799"/>
      <c r="E1364" s="799"/>
      <c r="F1364" s="800"/>
      <c r="G1364" s="72"/>
    </row>
    <row r="1365" spans="1:7" s="51" customFormat="1" ht="118.8">
      <c r="A1365" s="770" t="s">
        <v>2224</v>
      </c>
      <c r="B1365" s="1043" t="s">
        <v>3328</v>
      </c>
      <c r="C1365" s="803" t="s">
        <v>4</v>
      </c>
      <c r="D1365" s="799">
        <v>1</v>
      </c>
      <c r="E1365" s="668">
        <v>0</v>
      </c>
      <c r="F1365" s="800">
        <f>D1365*E1365</f>
        <v>0</v>
      </c>
      <c r="G1365" s="72"/>
    </row>
    <row r="1366" spans="1:7" s="51" customFormat="1">
      <c r="A1366" s="770"/>
      <c r="B1366" s="1043"/>
      <c r="C1366" s="803"/>
      <c r="D1366" s="799"/>
      <c r="E1366" s="799"/>
      <c r="F1366" s="800"/>
      <c r="G1366" s="72"/>
    </row>
    <row r="1367" spans="1:7" s="51" customFormat="1" ht="118.8">
      <c r="A1367" s="770" t="s">
        <v>2226</v>
      </c>
      <c r="B1367" s="1043" t="s">
        <v>3329</v>
      </c>
      <c r="C1367" s="803" t="s">
        <v>4</v>
      </c>
      <c r="D1367" s="799">
        <v>1</v>
      </c>
      <c r="E1367" s="668">
        <v>0</v>
      </c>
      <c r="F1367" s="800">
        <f>D1367*E1367</f>
        <v>0</v>
      </c>
      <c r="G1367" s="72"/>
    </row>
    <row r="1368" spans="1:7" s="51" customFormat="1">
      <c r="A1368" s="770"/>
      <c r="B1368" s="1043"/>
      <c r="C1368" s="803"/>
      <c r="D1368" s="799"/>
      <c r="E1368" s="799"/>
      <c r="F1368" s="800"/>
      <c r="G1368" s="72"/>
    </row>
    <row r="1369" spans="1:7" s="51" customFormat="1" ht="118.8">
      <c r="A1369" s="770" t="s">
        <v>2228</v>
      </c>
      <c r="B1369" s="1043" t="s">
        <v>3330</v>
      </c>
      <c r="C1369" s="803" t="s">
        <v>4</v>
      </c>
      <c r="D1369" s="799">
        <v>1</v>
      </c>
      <c r="E1369" s="668">
        <v>0</v>
      </c>
      <c r="F1369" s="800">
        <f>D1369*E1369</f>
        <v>0</v>
      </c>
      <c r="G1369" s="72"/>
    </row>
    <row r="1370" spans="1:7" s="51" customFormat="1">
      <c r="A1370" s="770"/>
      <c r="B1370" s="1043"/>
      <c r="C1370" s="803"/>
      <c r="D1370" s="799"/>
      <c r="E1370" s="799"/>
      <c r="F1370" s="800"/>
      <c r="G1370" s="72"/>
    </row>
    <row r="1371" spans="1:7" s="51" customFormat="1" ht="132">
      <c r="A1371" s="770" t="s">
        <v>2229</v>
      </c>
      <c r="B1371" s="1043" t="s">
        <v>3331</v>
      </c>
      <c r="C1371" s="803" t="s">
        <v>4</v>
      </c>
      <c r="D1371" s="799">
        <v>1</v>
      </c>
      <c r="E1371" s="668">
        <v>0</v>
      </c>
      <c r="F1371" s="800">
        <f>D1371*E1371</f>
        <v>0</v>
      </c>
      <c r="G1371" s="72"/>
    </row>
    <row r="1372" spans="1:7" s="51" customFormat="1">
      <c r="A1372" s="770"/>
      <c r="B1372" s="1043"/>
      <c r="C1372" s="803"/>
      <c r="D1372" s="799"/>
      <c r="E1372" s="799"/>
      <c r="F1372" s="800"/>
      <c r="G1372" s="72"/>
    </row>
    <row r="1373" spans="1:7" s="51" customFormat="1" ht="145.19999999999999">
      <c r="A1373" s="770" t="s">
        <v>2231</v>
      </c>
      <c r="B1373" s="1043" t="s">
        <v>3332</v>
      </c>
      <c r="C1373" s="803" t="s">
        <v>4</v>
      </c>
      <c r="D1373" s="799">
        <v>8</v>
      </c>
      <c r="E1373" s="668">
        <v>0</v>
      </c>
      <c r="F1373" s="800">
        <f>D1373*E1373</f>
        <v>0</v>
      </c>
      <c r="G1373" s="72"/>
    </row>
    <row r="1374" spans="1:7" s="51" customFormat="1">
      <c r="A1374" s="770"/>
      <c r="B1374" s="1043"/>
      <c r="C1374" s="803"/>
      <c r="D1374" s="799"/>
      <c r="E1374" s="799"/>
      <c r="F1374" s="800"/>
      <c r="G1374" s="72"/>
    </row>
    <row r="1375" spans="1:7" s="51" customFormat="1">
      <c r="A1375" s="770"/>
      <c r="B1375" s="1064" t="s">
        <v>2130</v>
      </c>
      <c r="C1375" s="803"/>
      <c r="D1375" s="799"/>
      <c r="E1375" s="799"/>
      <c r="F1375" s="800"/>
      <c r="G1375" s="72"/>
    </row>
    <row r="1376" spans="1:7" s="51" customFormat="1">
      <c r="A1376" s="770"/>
      <c r="B1376" s="1043"/>
      <c r="C1376" s="803"/>
      <c r="D1376" s="799"/>
      <c r="E1376" s="799"/>
      <c r="F1376" s="800"/>
      <c r="G1376" s="72"/>
    </row>
    <row r="1377" spans="1:7" s="51" customFormat="1" ht="384.6" customHeight="1">
      <c r="A1377" s="770"/>
      <c r="B1377" s="1067" t="s">
        <v>2131</v>
      </c>
      <c r="C1377" s="803"/>
      <c r="D1377" s="799"/>
      <c r="E1377" s="799"/>
      <c r="F1377" s="800"/>
      <c r="G1377" s="72"/>
    </row>
    <row r="1378" spans="1:7" s="51" customFormat="1">
      <c r="A1378" s="770"/>
      <c r="B1378" s="1043"/>
      <c r="C1378" s="803"/>
      <c r="D1378" s="799"/>
      <c r="E1378" s="799"/>
      <c r="F1378" s="800"/>
      <c r="G1378" s="72"/>
    </row>
    <row r="1379" spans="1:7" s="51" customFormat="1" ht="225.6" customHeight="1">
      <c r="A1379" s="770" t="s">
        <v>2233</v>
      </c>
      <c r="B1379" s="1043" t="s">
        <v>2223</v>
      </c>
      <c r="C1379" s="803" t="s">
        <v>4</v>
      </c>
      <c r="D1379" s="799">
        <v>1</v>
      </c>
      <c r="E1379" s="668">
        <v>0</v>
      </c>
      <c r="F1379" s="800">
        <f>D1379*E1379</f>
        <v>0</v>
      </c>
      <c r="G1379" s="72"/>
    </row>
    <row r="1380" spans="1:7" s="51" customFormat="1">
      <c r="A1380" s="770"/>
      <c r="B1380" s="1043"/>
      <c r="C1380" s="803"/>
      <c r="D1380" s="799"/>
      <c r="E1380" s="799"/>
      <c r="F1380" s="800"/>
      <c r="G1380" s="72"/>
    </row>
    <row r="1381" spans="1:7" s="51" customFormat="1" ht="252" customHeight="1">
      <c r="A1381" s="770" t="s">
        <v>2234</v>
      </c>
      <c r="B1381" s="1043" t="s">
        <v>2225</v>
      </c>
      <c r="C1381" s="803" t="s">
        <v>4</v>
      </c>
      <c r="D1381" s="799">
        <v>1</v>
      </c>
      <c r="E1381" s="668">
        <v>0</v>
      </c>
      <c r="F1381" s="800">
        <f>D1381*E1381</f>
        <v>0</v>
      </c>
      <c r="G1381" s="72"/>
    </row>
    <row r="1382" spans="1:7" s="51" customFormat="1">
      <c r="A1382" s="770"/>
      <c r="B1382" s="1043"/>
      <c r="C1382" s="803"/>
      <c r="D1382" s="799"/>
      <c r="E1382" s="799"/>
      <c r="F1382" s="800"/>
      <c r="G1382" s="72"/>
    </row>
    <row r="1383" spans="1:7" s="51" customFormat="1" ht="184.8">
      <c r="A1383" s="770" t="s">
        <v>2235</v>
      </c>
      <c r="B1383" s="1043" t="s">
        <v>2227</v>
      </c>
      <c r="C1383" s="803" t="s">
        <v>4</v>
      </c>
      <c r="D1383" s="799">
        <v>2</v>
      </c>
      <c r="E1383" s="668">
        <v>0</v>
      </c>
      <c r="F1383" s="800">
        <f>D1383*E1383</f>
        <v>0</v>
      </c>
      <c r="G1383" s="72"/>
    </row>
    <row r="1384" spans="1:7" s="51" customFormat="1">
      <c r="A1384" s="770"/>
      <c r="B1384" s="1043"/>
      <c r="C1384" s="803"/>
      <c r="D1384" s="799"/>
      <c r="E1384" s="799"/>
      <c r="F1384" s="800"/>
      <c r="G1384" s="72"/>
    </row>
    <row r="1385" spans="1:7" s="51" customFormat="1" ht="222.6" customHeight="1">
      <c r="A1385" s="770" t="s">
        <v>2236</v>
      </c>
      <c r="B1385" s="1043" t="s">
        <v>3301</v>
      </c>
      <c r="C1385" s="803" t="s">
        <v>4</v>
      </c>
      <c r="D1385" s="799">
        <v>1</v>
      </c>
      <c r="E1385" s="668">
        <v>0</v>
      </c>
      <c r="F1385" s="800">
        <f>D1385*E1385</f>
        <v>0</v>
      </c>
      <c r="G1385" s="72"/>
    </row>
    <row r="1386" spans="1:7" s="51" customFormat="1">
      <c r="A1386" s="770"/>
      <c r="B1386" s="1043"/>
      <c r="C1386" s="803"/>
      <c r="D1386" s="799"/>
      <c r="E1386" s="799"/>
      <c r="F1386" s="800"/>
      <c r="G1386" s="72"/>
    </row>
    <row r="1387" spans="1:7" s="51" customFormat="1" ht="145.19999999999999">
      <c r="A1387" s="770" t="s">
        <v>2237</v>
      </c>
      <c r="B1387" s="1043" t="s">
        <v>2230</v>
      </c>
      <c r="C1387" s="803" t="s">
        <v>4</v>
      </c>
      <c r="D1387" s="799">
        <v>1</v>
      </c>
      <c r="E1387" s="668">
        <v>0</v>
      </c>
      <c r="F1387" s="800">
        <f>D1387*E1387</f>
        <v>0</v>
      </c>
      <c r="G1387" s="72"/>
    </row>
    <row r="1388" spans="1:7" s="51" customFormat="1">
      <c r="A1388" s="770"/>
      <c r="B1388" s="1043"/>
      <c r="C1388" s="803"/>
      <c r="D1388" s="799"/>
      <c r="E1388" s="799"/>
      <c r="F1388" s="800"/>
      <c r="G1388" s="72"/>
    </row>
    <row r="1389" spans="1:7" s="51" customFormat="1" ht="264">
      <c r="A1389" s="770" t="s">
        <v>2238</v>
      </c>
      <c r="B1389" s="1043" t="s">
        <v>2232</v>
      </c>
      <c r="C1389" s="803" t="s">
        <v>4</v>
      </c>
      <c r="D1389" s="799">
        <v>3</v>
      </c>
      <c r="E1389" s="668">
        <v>0</v>
      </c>
      <c r="F1389" s="800">
        <f>D1389*E1389</f>
        <v>0</v>
      </c>
      <c r="G1389" s="72"/>
    </row>
    <row r="1390" spans="1:7" s="51" customFormat="1">
      <c r="A1390" s="770"/>
      <c r="B1390" s="1043"/>
      <c r="C1390" s="803"/>
      <c r="D1390" s="799"/>
      <c r="E1390" s="799"/>
      <c r="F1390" s="800"/>
      <c r="G1390" s="72"/>
    </row>
    <row r="1391" spans="1:7" s="51" customFormat="1" ht="277.2">
      <c r="A1391" s="770" t="s">
        <v>2239</v>
      </c>
      <c r="B1391" s="1043" t="s">
        <v>3333</v>
      </c>
      <c r="C1391" s="803" t="s">
        <v>4</v>
      </c>
      <c r="D1391" s="799">
        <v>3</v>
      </c>
      <c r="E1391" s="668">
        <v>0</v>
      </c>
      <c r="F1391" s="800">
        <f>D1391*E1391</f>
        <v>0</v>
      </c>
      <c r="G1391" s="72"/>
    </row>
    <row r="1392" spans="1:7" s="51" customFormat="1">
      <c r="A1392" s="770"/>
      <c r="B1392" s="1043"/>
      <c r="C1392" s="803"/>
      <c r="D1392" s="799"/>
      <c r="E1392" s="799"/>
      <c r="F1392" s="800"/>
      <c r="G1392" s="72"/>
    </row>
    <row r="1393" spans="1:7" s="51" customFormat="1">
      <c r="A1393" s="770"/>
      <c r="B1393" s="801" t="s">
        <v>2159</v>
      </c>
      <c r="C1393" s="803"/>
      <c r="D1393" s="799"/>
      <c r="E1393" s="799"/>
      <c r="F1393" s="800"/>
      <c r="G1393" s="72"/>
    </row>
    <row r="1394" spans="1:7" s="51" customFormat="1">
      <c r="A1394" s="770"/>
      <c r="B1394" s="848"/>
      <c r="C1394" s="803"/>
      <c r="D1394" s="799"/>
      <c r="E1394" s="799"/>
      <c r="F1394" s="800"/>
      <c r="G1394" s="72"/>
    </row>
    <row r="1395" spans="1:7" s="51" customFormat="1" ht="369.6">
      <c r="A1395" s="770"/>
      <c r="B1395" s="848" t="s">
        <v>3321</v>
      </c>
      <c r="C1395" s="803"/>
      <c r="D1395" s="799"/>
      <c r="E1395" s="799"/>
      <c r="F1395" s="800"/>
      <c r="G1395" s="72"/>
    </row>
    <row r="1396" spans="1:7" s="51" customFormat="1" ht="259.2" customHeight="1">
      <c r="A1396" s="770"/>
      <c r="B1396" s="848" t="s">
        <v>3319</v>
      </c>
      <c r="C1396" s="803"/>
      <c r="D1396" s="799"/>
      <c r="E1396" s="799"/>
      <c r="F1396" s="800"/>
      <c r="G1396" s="72"/>
    </row>
    <row r="1397" spans="1:7" s="51" customFormat="1" ht="158.4">
      <c r="A1397" s="770"/>
      <c r="B1397" s="848" t="s">
        <v>3334</v>
      </c>
      <c r="C1397" s="803"/>
      <c r="D1397" s="799"/>
      <c r="E1397" s="799"/>
      <c r="F1397" s="800"/>
      <c r="G1397" s="72"/>
    </row>
    <row r="1398" spans="1:7" s="51" customFormat="1">
      <c r="A1398" s="770"/>
      <c r="B1398" s="1043"/>
      <c r="C1398" s="803"/>
      <c r="D1398" s="799"/>
      <c r="E1398" s="799"/>
      <c r="F1398" s="800"/>
      <c r="G1398" s="72"/>
    </row>
    <row r="1399" spans="1:7" s="51" customFormat="1" ht="118.5" customHeight="1">
      <c r="A1399" s="770" t="s">
        <v>2241</v>
      </c>
      <c r="B1399" s="1043" t="s">
        <v>3315</v>
      </c>
      <c r="C1399" s="803" t="s">
        <v>4</v>
      </c>
      <c r="D1399" s="799">
        <v>1</v>
      </c>
      <c r="E1399" s="668">
        <v>0</v>
      </c>
      <c r="F1399" s="800">
        <f>D1399*E1399</f>
        <v>0</v>
      </c>
      <c r="G1399" s="72"/>
    </row>
    <row r="1400" spans="1:7" s="51" customFormat="1">
      <c r="A1400" s="770"/>
      <c r="B1400" s="1043"/>
      <c r="C1400" s="803"/>
      <c r="D1400" s="799"/>
      <c r="E1400" s="799"/>
      <c r="F1400" s="800"/>
      <c r="G1400" s="72"/>
    </row>
    <row r="1401" spans="1:7" s="51" customFormat="1" ht="129.44999999999999" customHeight="1">
      <c r="A1401" s="770" t="s">
        <v>2243</v>
      </c>
      <c r="B1401" s="1043" t="s">
        <v>2626</v>
      </c>
      <c r="C1401" s="803" t="s">
        <v>4</v>
      </c>
      <c r="D1401" s="799">
        <v>1</v>
      </c>
      <c r="E1401" s="668">
        <v>0</v>
      </c>
      <c r="F1401" s="800">
        <f>D1401*E1401</f>
        <v>0</v>
      </c>
      <c r="G1401" s="72"/>
    </row>
    <row r="1402" spans="1:7" s="51" customFormat="1">
      <c r="A1402" s="770"/>
      <c r="B1402" s="1043"/>
      <c r="C1402" s="803"/>
      <c r="D1402" s="799"/>
      <c r="E1402" s="799"/>
      <c r="F1402" s="800"/>
      <c r="G1402" s="72"/>
    </row>
    <row r="1403" spans="1:7" s="51" customFormat="1">
      <c r="A1403" s="770"/>
      <c r="B1403" s="801" t="s">
        <v>2183</v>
      </c>
      <c r="C1403" s="803"/>
      <c r="D1403" s="767"/>
      <c r="E1403" s="767"/>
      <c r="F1403" s="1011"/>
      <c r="G1403" s="72"/>
    </row>
    <row r="1404" spans="1:7" s="51" customFormat="1">
      <c r="A1404" s="770"/>
      <c r="B1404" s="848"/>
      <c r="C1404" s="803"/>
      <c r="D1404" s="767"/>
      <c r="E1404" s="767"/>
      <c r="F1404" s="1011"/>
      <c r="G1404" s="72"/>
    </row>
    <row r="1405" spans="1:7" s="51" customFormat="1" ht="300.60000000000002" customHeight="1">
      <c r="A1405" s="770"/>
      <c r="B1405" s="1043" t="s">
        <v>3323</v>
      </c>
      <c r="C1405" s="803"/>
      <c r="D1405" s="767"/>
      <c r="E1405" s="767"/>
      <c r="F1405" s="1011"/>
      <c r="G1405" s="72"/>
    </row>
    <row r="1406" spans="1:7" s="51" customFormat="1">
      <c r="A1406" s="1010"/>
      <c r="B1406" s="848"/>
      <c r="C1406" s="803"/>
      <c r="D1406" s="767"/>
      <c r="E1406" s="767"/>
      <c r="F1406" s="1011"/>
      <c r="G1406" s="72"/>
    </row>
    <row r="1407" spans="1:7" s="51" customFormat="1" ht="105.6">
      <c r="A1407" s="770" t="s">
        <v>2245</v>
      </c>
      <c r="B1407" s="1043" t="s">
        <v>2627</v>
      </c>
      <c r="C1407" s="803" t="s">
        <v>4</v>
      </c>
      <c r="D1407" s="799">
        <v>4</v>
      </c>
      <c r="E1407" s="668">
        <v>0</v>
      </c>
      <c r="F1407" s="800">
        <f>D1407*E1407</f>
        <v>0</v>
      </c>
      <c r="G1407" s="72"/>
    </row>
    <row r="1408" spans="1:7" s="51" customFormat="1">
      <c r="A1408" s="1010"/>
      <c r="B1408" s="848"/>
      <c r="C1408" s="803"/>
      <c r="D1408" s="767"/>
      <c r="E1408" s="767"/>
      <c r="F1408" s="1011"/>
      <c r="G1408" s="72"/>
    </row>
    <row r="1409" spans="1:7" s="51" customFormat="1" ht="105.6">
      <c r="A1409" s="770" t="s">
        <v>2247</v>
      </c>
      <c r="B1409" s="1043" t="s">
        <v>2628</v>
      </c>
      <c r="C1409" s="803" t="s">
        <v>4</v>
      </c>
      <c r="D1409" s="799">
        <v>18</v>
      </c>
      <c r="E1409" s="668">
        <v>0</v>
      </c>
      <c r="F1409" s="800">
        <f>D1409*E1409</f>
        <v>0</v>
      </c>
      <c r="G1409" s="72"/>
    </row>
    <row r="1410" spans="1:7" s="51" customFormat="1">
      <c r="A1410" s="1010"/>
      <c r="B1410" s="848"/>
      <c r="C1410" s="803"/>
      <c r="D1410" s="767"/>
      <c r="E1410" s="767"/>
      <c r="F1410" s="1011"/>
      <c r="G1410" s="72"/>
    </row>
    <row r="1411" spans="1:7" s="51" customFormat="1" ht="171.6">
      <c r="A1411" s="770" t="s">
        <v>2249</v>
      </c>
      <c r="B1411" s="1043" t="s">
        <v>3335</v>
      </c>
      <c r="C1411" s="803" t="s">
        <v>4</v>
      </c>
      <c r="D1411" s="799">
        <v>1</v>
      </c>
      <c r="E1411" s="668">
        <v>0</v>
      </c>
      <c r="F1411" s="800">
        <f>D1411*E1411</f>
        <v>0</v>
      </c>
      <c r="G1411" s="72"/>
    </row>
    <row r="1412" spans="1:7" s="51" customFormat="1">
      <c r="A1412" s="1010"/>
      <c r="B1412" s="848"/>
      <c r="C1412" s="803"/>
      <c r="D1412" s="767"/>
      <c r="E1412" s="767"/>
      <c r="F1412" s="1011"/>
      <c r="G1412" s="72"/>
    </row>
    <row r="1413" spans="1:7" s="51" customFormat="1" ht="171.6">
      <c r="A1413" s="770" t="s">
        <v>2251</v>
      </c>
      <c r="B1413" s="1043" t="s">
        <v>3336</v>
      </c>
      <c r="C1413" s="803" t="s">
        <v>4</v>
      </c>
      <c r="D1413" s="799">
        <v>8</v>
      </c>
      <c r="E1413" s="668">
        <v>0</v>
      </c>
      <c r="F1413" s="800">
        <f>D1413*E1413</f>
        <v>0</v>
      </c>
      <c r="G1413" s="72"/>
    </row>
    <row r="1414" spans="1:7" s="51" customFormat="1">
      <c r="A1414" s="1010"/>
      <c r="B1414" s="848"/>
      <c r="C1414" s="803"/>
      <c r="D1414" s="767"/>
      <c r="E1414" s="767"/>
      <c r="F1414" s="1011"/>
      <c r="G1414" s="72"/>
    </row>
    <row r="1415" spans="1:7" s="51" customFormat="1">
      <c r="A1415" s="770"/>
      <c r="B1415" s="801" t="s">
        <v>2240</v>
      </c>
      <c r="C1415" s="803"/>
      <c r="D1415" s="767"/>
      <c r="E1415" s="767"/>
      <c r="F1415" s="1011"/>
      <c r="G1415" s="72"/>
    </row>
    <row r="1416" spans="1:7" s="51" customFormat="1">
      <c r="A1416" s="1010"/>
      <c r="B1416" s="848"/>
      <c r="C1416" s="803"/>
      <c r="D1416" s="767"/>
      <c r="E1416" s="767"/>
      <c r="F1416" s="1011"/>
      <c r="G1416" s="72"/>
    </row>
    <row r="1417" spans="1:7" s="51" customFormat="1" ht="365.4" customHeight="1">
      <c r="A1417" s="1010"/>
      <c r="B1417" s="848" t="s">
        <v>3324</v>
      </c>
      <c r="C1417" s="803"/>
      <c r="D1417" s="767"/>
      <c r="E1417" s="767"/>
      <c r="F1417" s="1011"/>
      <c r="G1417" s="72"/>
    </row>
    <row r="1418" spans="1:7" s="51" customFormat="1" ht="409.6">
      <c r="A1418" s="1010"/>
      <c r="B1418" s="848" t="s">
        <v>3337</v>
      </c>
      <c r="C1418" s="803"/>
      <c r="D1418" s="767"/>
      <c r="E1418" s="767"/>
      <c r="F1418" s="1011"/>
      <c r="G1418" s="72"/>
    </row>
    <row r="1419" spans="1:7" s="51" customFormat="1" ht="120.6" customHeight="1">
      <c r="A1419" s="1010"/>
      <c r="B1419" s="848" t="s">
        <v>2607</v>
      </c>
      <c r="C1419" s="803"/>
      <c r="D1419" s="767"/>
      <c r="E1419" s="767"/>
      <c r="F1419" s="1011"/>
      <c r="G1419" s="72"/>
    </row>
    <row r="1420" spans="1:7" s="51" customFormat="1">
      <c r="A1420" s="1010"/>
      <c r="B1420" s="848"/>
      <c r="C1420" s="803"/>
      <c r="D1420" s="767"/>
      <c r="E1420" s="767"/>
      <c r="F1420" s="1011"/>
      <c r="G1420" s="72"/>
    </row>
    <row r="1421" spans="1:7" s="51" customFormat="1" ht="145.19999999999999">
      <c r="A1421" s="770" t="s">
        <v>2253</v>
      </c>
      <c r="B1421" s="1043" t="s">
        <v>2242</v>
      </c>
      <c r="C1421" s="767" t="s">
        <v>4</v>
      </c>
      <c r="D1421" s="844">
        <v>5</v>
      </c>
      <c r="E1421" s="669">
        <v>0</v>
      </c>
      <c r="F1421" s="845">
        <f>D1421*E1421</f>
        <v>0</v>
      </c>
      <c r="G1421" s="210"/>
    </row>
    <row r="1422" spans="1:7" s="51" customFormat="1">
      <c r="A1422" s="1010"/>
      <c r="B1422" s="848"/>
      <c r="C1422" s="803"/>
      <c r="D1422" s="767"/>
      <c r="E1422" s="767"/>
      <c r="F1422" s="1011"/>
      <c r="G1422" s="72"/>
    </row>
    <row r="1423" spans="1:7" s="51" customFormat="1" ht="145.19999999999999">
      <c r="A1423" s="770" t="s">
        <v>2255</v>
      </c>
      <c r="B1423" s="1043" t="s">
        <v>2244</v>
      </c>
      <c r="C1423" s="803" t="s">
        <v>4</v>
      </c>
      <c r="D1423" s="799">
        <v>4</v>
      </c>
      <c r="E1423" s="668">
        <v>0</v>
      </c>
      <c r="F1423" s="800">
        <f>D1423*E1423</f>
        <v>0</v>
      </c>
      <c r="G1423" s="72"/>
    </row>
    <row r="1424" spans="1:7" s="51" customFormat="1">
      <c r="A1424" s="1010"/>
      <c r="B1424" s="848"/>
      <c r="C1424" s="803"/>
      <c r="D1424" s="767"/>
      <c r="E1424" s="767"/>
      <c r="F1424" s="1011"/>
      <c r="G1424" s="72"/>
    </row>
    <row r="1425" spans="1:7" s="51" customFormat="1" ht="145.19999999999999">
      <c r="A1425" s="770" t="s">
        <v>2256</v>
      </c>
      <c r="B1425" s="1043" t="s">
        <v>2246</v>
      </c>
      <c r="C1425" s="803" t="s">
        <v>4</v>
      </c>
      <c r="D1425" s="799">
        <v>4</v>
      </c>
      <c r="E1425" s="668">
        <v>0</v>
      </c>
      <c r="F1425" s="800">
        <f>D1425*E1425</f>
        <v>0</v>
      </c>
      <c r="G1425" s="72"/>
    </row>
    <row r="1426" spans="1:7" s="51" customFormat="1">
      <c r="A1426" s="1010"/>
      <c r="B1426" s="848"/>
      <c r="C1426" s="803"/>
      <c r="D1426" s="767"/>
      <c r="E1426" s="767"/>
      <c r="F1426" s="1011"/>
      <c r="G1426" s="72"/>
    </row>
    <row r="1427" spans="1:7" s="51" customFormat="1" ht="145.19999999999999">
      <c r="A1427" s="770" t="s">
        <v>2257</v>
      </c>
      <c r="B1427" s="1043" t="s">
        <v>2248</v>
      </c>
      <c r="C1427" s="803" t="s">
        <v>4</v>
      </c>
      <c r="D1427" s="799">
        <v>4</v>
      </c>
      <c r="E1427" s="668">
        <v>0</v>
      </c>
      <c r="F1427" s="800">
        <f>D1427*E1427</f>
        <v>0</v>
      </c>
      <c r="G1427" s="72"/>
    </row>
    <row r="1428" spans="1:7" s="51" customFormat="1">
      <c r="A1428" s="1010"/>
      <c r="B1428" s="848"/>
      <c r="C1428" s="803"/>
      <c r="D1428" s="767"/>
      <c r="E1428" s="767"/>
      <c r="F1428" s="1011"/>
      <c r="G1428" s="72"/>
    </row>
    <row r="1429" spans="1:7" s="51" customFormat="1" ht="145.19999999999999">
      <c r="A1429" s="770" t="s">
        <v>2258</v>
      </c>
      <c r="B1429" s="1043" t="s">
        <v>2250</v>
      </c>
      <c r="C1429" s="803" t="s">
        <v>4</v>
      </c>
      <c r="D1429" s="799">
        <v>47</v>
      </c>
      <c r="E1429" s="668">
        <v>0</v>
      </c>
      <c r="F1429" s="800">
        <f>D1429*E1429</f>
        <v>0</v>
      </c>
      <c r="G1429" s="72"/>
    </row>
    <row r="1430" spans="1:7" s="51" customFormat="1">
      <c r="A1430" s="1010"/>
      <c r="B1430" s="848"/>
      <c r="C1430" s="803"/>
      <c r="D1430" s="767"/>
      <c r="E1430" s="767"/>
      <c r="F1430" s="1011"/>
      <c r="G1430" s="72"/>
    </row>
    <row r="1431" spans="1:7" s="51" customFormat="1" ht="145.19999999999999">
      <c r="A1431" s="770" t="s">
        <v>2259</v>
      </c>
      <c r="B1431" s="1043" t="s">
        <v>2252</v>
      </c>
      <c r="C1431" s="803" t="s">
        <v>4</v>
      </c>
      <c r="D1431" s="799">
        <v>43</v>
      </c>
      <c r="E1431" s="668">
        <v>0</v>
      </c>
      <c r="F1431" s="800">
        <f>D1431*E1431</f>
        <v>0</v>
      </c>
      <c r="G1431" s="72"/>
    </row>
    <row r="1432" spans="1:7" s="51" customFormat="1">
      <c r="A1432" s="1010"/>
      <c r="B1432" s="1043"/>
      <c r="C1432" s="803"/>
      <c r="D1432" s="799"/>
      <c r="E1432" s="799"/>
      <c r="F1432" s="800"/>
      <c r="G1432" s="72"/>
    </row>
    <row r="1433" spans="1:7" s="51" customFormat="1" ht="396" customHeight="1">
      <c r="A1433" s="770" t="s">
        <v>2261</v>
      </c>
      <c r="B1433" s="1043" t="s">
        <v>3313</v>
      </c>
      <c r="C1433" s="767"/>
      <c r="D1433" s="844"/>
      <c r="E1433" s="844"/>
      <c r="F1433" s="845"/>
      <c r="G1433" s="210"/>
    </row>
    <row r="1434" spans="1:7" s="51" customFormat="1" ht="172.8" customHeight="1">
      <c r="A1434" s="770"/>
      <c r="B1434" s="1043" t="s">
        <v>2620</v>
      </c>
      <c r="C1434" s="767" t="s">
        <v>4</v>
      </c>
      <c r="D1434" s="844">
        <v>2</v>
      </c>
      <c r="E1434" s="669">
        <v>0</v>
      </c>
      <c r="F1434" s="845">
        <f>D1434*E1434</f>
        <v>0</v>
      </c>
      <c r="G1434" s="210"/>
    </row>
    <row r="1435" spans="1:7" s="51" customFormat="1">
      <c r="A1435" s="1010"/>
      <c r="B1435" s="848"/>
      <c r="C1435" s="803"/>
      <c r="D1435" s="767"/>
      <c r="E1435" s="767"/>
      <c r="F1435" s="1011"/>
      <c r="G1435" s="72"/>
    </row>
    <row r="1436" spans="1:7" s="51" customFormat="1">
      <c r="A1436" s="770"/>
      <c r="B1436" s="801" t="s">
        <v>2254</v>
      </c>
      <c r="C1436" s="803"/>
      <c r="D1436" s="767"/>
      <c r="E1436" s="767"/>
      <c r="F1436" s="1011"/>
      <c r="G1436" s="72"/>
    </row>
    <row r="1437" spans="1:7" s="51" customFormat="1">
      <c r="A1437" s="1010"/>
      <c r="B1437" s="848"/>
      <c r="C1437" s="803"/>
      <c r="D1437" s="767"/>
      <c r="E1437" s="767"/>
      <c r="F1437" s="1011"/>
      <c r="G1437" s="72"/>
    </row>
    <row r="1438" spans="1:7" s="51" customFormat="1" ht="350.4" customHeight="1">
      <c r="A1438" s="1010"/>
      <c r="B1438" s="1081" t="s">
        <v>3325</v>
      </c>
      <c r="C1438" s="803"/>
      <c r="D1438" s="767"/>
      <c r="E1438" s="767"/>
      <c r="F1438" s="1011"/>
      <c r="G1438" s="72"/>
    </row>
    <row r="1439" spans="1:7" s="51" customFormat="1" ht="370.2" customHeight="1">
      <c r="A1439" s="1010"/>
      <c r="B1439" s="1081" t="s">
        <v>3298</v>
      </c>
      <c r="C1439" s="803"/>
      <c r="D1439" s="767"/>
      <c r="E1439" s="767"/>
      <c r="F1439" s="1011"/>
      <c r="G1439" s="72"/>
    </row>
    <row r="1440" spans="1:7" s="51" customFormat="1">
      <c r="A1440" s="1010"/>
      <c r="B1440" s="848"/>
      <c r="C1440" s="803"/>
      <c r="D1440" s="767"/>
      <c r="E1440" s="767"/>
      <c r="F1440" s="1011"/>
      <c r="G1440" s="72"/>
    </row>
    <row r="1441" spans="1:7" s="51" customFormat="1" ht="211.2">
      <c r="A1441" s="770" t="s">
        <v>2263</v>
      </c>
      <c r="B1441" s="1043" t="s">
        <v>3303</v>
      </c>
      <c r="C1441" s="803" t="s">
        <v>4</v>
      </c>
      <c r="D1441" s="799">
        <v>1</v>
      </c>
      <c r="E1441" s="668">
        <v>0</v>
      </c>
      <c r="F1441" s="800">
        <f>D1441*E1441</f>
        <v>0</v>
      </c>
      <c r="G1441" s="72"/>
    </row>
    <row r="1442" spans="1:7" s="51" customFormat="1">
      <c r="A1442" s="1010"/>
      <c r="B1442" s="848"/>
      <c r="C1442" s="803"/>
      <c r="D1442" s="767"/>
      <c r="E1442" s="767"/>
      <c r="F1442" s="1011"/>
      <c r="G1442" s="72"/>
    </row>
    <row r="1443" spans="1:7" s="51" customFormat="1" ht="211.2">
      <c r="A1443" s="770" t="s">
        <v>2265</v>
      </c>
      <c r="B1443" s="1043" t="s">
        <v>3304</v>
      </c>
      <c r="C1443" s="803" t="s">
        <v>4</v>
      </c>
      <c r="D1443" s="799">
        <v>1</v>
      </c>
      <c r="E1443" s="668">
        <v>0</v>
      </c>
      <c r="F1443" s="800">
        <f>D1443*E1443</f>
        <v>0</v>
      </c>
      <c r="G1443" s="72"/>
    </row>
    <row r="1444" spans="1:7" s="51" customFormat="1">
      <c r="A1444" s="1010"/>
      <c r="B1444" s="848"/>
      <c r="C1444" s="803"/>
      <c r="D1444" s="767"/>
      <c r="E1444" s="767"/>
      <c r="F1444" s="1011"/>
      <c r="G1444" s="72"/>
    </row>
    <row r="1445" spans="1:7" s="51" customFormat="1">
      <c r="A1445" s="1010"/>
      <c r="B1445" s="848"/>
      <c r="C1445" s="803"/>
      <c r="D1445" s="767"/>
      <c r="E1445" s="767"/>
      <c r="F1445" s="1011"/>
      <c r="G1445" s="72"/>
    </row>
    <row r="1446" spans="1:7" s="51" customFormat="1">
      <c r="A1446" s="1010"/>
      <c r="B1446" s="801" t="s">
        <v>2189</v>
      </c>
      <c r="C1446" s="803"/>
      <c r="D1446" s="767"/>
      <c r="E1446" s="767"/>
      <c r="F1446" s="1011"/>
      <c r="G1446" s="72"/>
    </row>
    <row r="1447" spans="1:7" s="51" customFormat="1">
      <c r="A1447" s="1010"/>
      <c r="B1447" s="848"/>
      <c r="C1447" s="803"/>
      <c r="D1447" s="767"/>
      <c r="E1447" s="767"/>
      <c r="F1447" s="1011"/>
      <c r="G1447" s="72"/>
    </row>
    <row r="1448" spans="1:7" s="51" customFormat="1" ht="409.6">
      <c r="A1448" s="1010"/>
      <c r="B1448" s="848" t="s">
        <v>2608</v>
      </c>
      <c r="C1448" s="803"/>
      <c r="D1448" s="767"/>
      <c r="E1448" s="767"/>
      <c r="F1448" s="1011"/>
      <c r="G1448" s="72"/>
    </row>
    <row r="1449" spans="1:7" s="51" customFormat="1" ht="396">
      <c r="A1449" s="1010"/>
      <c r="B1449" s="848" t="s">
        <v>3320</v>
      </c>
      <c r="C1449" s="803"/>
      <c r="D1449" s="767"/>
      <c r="E1449" s="767"/>
      <c r="F1449" s="1011"/>
      <c r="G1449" s="72"/>
    </row>
    <row r="1450" spans="1:7" s="51" customFormat="1" ht="118.8">
      <c r="A1450" s="1010"/>
      <c r="B1450" s="848" t="s">
        <v>2606</v>
      </c>
      <c r="C1450" s="803"/>
      <c r="D1450" s="767"/>
      <c r="E1450" s="767"/>
      <c r="F1450" s="1011"/>
      <c r="G1450" s="72"/>
    </row>
    <row r="1451" spans="1:7" s="51" customFormat="1">
      <c r="A1451" s="1010"/>
      <c r="B1451" s="848"/>
      <c r="C1451" s="803"/>
      <c r="D1451" s="767"/>
      <c r="E1451" s="767"/>
      <c r="F1451" s="1011"/>
      <c r="G1451" s="72"/>
    </row>
    <row r="1452" spans="1:7" s="51" customFormat="1" ht="233.4" customHeight="1">
      <c r="A1452" s="770" t="s">
        <v>2267</v>
      </c>
      <c r="B1452" s="1043" t="s">
        <v>2629</v>
      </c>
      <c r="C1452" s="803" t="s">
        <v>4</v>
      </c>
      <c r="D1452" s="799">
        <v>1</v>
      </c>
      <c r="E1452" s="668">
        <v>0</v>
      </c>
      <c r="F1452" s="800">
        <f>D1452*E1452</f>
        <v>0</v>
      </c>
      <c r="G1452" s="72"/>
    </row>
    <row r="1453" spans="1:7" s="51" customFormat="1">
      <c r="A1453" s="1010"/>
      <c r="B1453" s="848"/>
      <c r="C1453" s="803"/>
      <c r="D1453" s="767"/>
      <c r="E1453" s="767"/>
      <c r="F1453" s="1011"/>
      <c r="G1453" s="72"/>
    </row>
    <row r="1454" spans="1:7" s="51" customFormat="1" ht="355.8" customHeight="1">
      <c r="A1454" s="770" t="s">
        <v>2270</v>
      </c>
      <c r="B1454" s="1043" t="s">
        <v>3308</v>
      </c>
      <c r="C1454" s="803" t="s">
        <v>4</v>
      </c>
      <c r="D1454" s="799">
        <v>1</v>
      </c>
      <c r="E1454" s="668">
        <v>0</v>
      </c>
      <c r="F1454" s="800">
        <f>D1454*E1454</f>
        <v>0</v>
      </c>
      <c r="G1454" s="72"/>
    </row>
    <row r="1455" spans="1:7" s="51" customFormat="1">
      <c r="A1455" s="1010"/>
      <c r="B1455" s="848"/>
      <c r="C1455" s="803"/>
      <c r="D1455" s="767"/>
      <c r="E1455" s="767"/>
      <c r="F1455" s="1011"/>
      <c r="G1455" s="72"/>
    </row>
    <row r="1456" spans="1:7" s="51" customFormat="1" ht="211.2">
      <c r="A1456" s="770" t="s">
        <v>2271</v>
      </c>
      <c r="B1456" s="1043" t="s">
        <v>2260</v>
      </c>
      <c r="C1456" s="803" t="s">
        <v>4</v>
      </c>
      <c r="D1456" s="799">
        <v>1</v>
      </c>
      <c r="E1456" s="668">
        <v>0</v>
      </c>
      <c r="F1456" s="800">
        <f>D1456*E1456</f>
        <v>0</v>
      </c>
      <c r="G1456" s="72"/>
    </row>
    <row r="1457" spans="1:7" s="51" customFormat="1">
      <c r="A1457" s="1010"/>
      <c r="B1457" s="848"/>
      <c r="C1457" s="803"/>
      <c r="D1457" s="767"/>
      <c r="E1457" s="767"/>
      <c r="F1457" s="1011"/>
      <c r="G1457" s="72"/>
    </row>
    <row r="1458" spans="1:7" s="51" customFormat="1" ht="259.2" customHeight="1">
      <c r="A1458" s="770" t="s">
        <v>2272</v>
      </c>
      <c r="B1458" s="1043" t="s">
        <v>2262</v>
      </c>
      <c r="C1458" s="803" t="s">
        <v>4</v>
      </c>
      <c r="D1458" s="799">
        <v>1</v>
      </c>
      <c r="E1458" s="668">
        <v>0</v>
      </c>
      <c r="F1458" s="800">
        <f>D1458*E1458</f>
        <v>0</v>
      </c>
      <c r="G1458" s="72"/>
    </row>
    <row r="1459" spans="1:7" s="51" customFormat="1">
      <c r="A1459" s="1010"/>
      <c r="B1459" s="848"/>
      <c r="C1459" s="803"/>
      <c r="D1459" s="767"/>
      <c r="E1459" s="767"/>
      <c r="F1459" s="1011"/>
      <c r="G1459" s="72"/>
    </row>
    <row r="1460" spans="1:7" s="51" customFormat="1" ht="211.2">
      <c r="A1460" s="770" t="s">
        <v>2080</v>
      </c>
      <c r="B1460" s="1043" t="s">
        <v>2264</v>
      </c>
      <c r="C1460" s="803" t="s">
        <v>4</v>
      </c>
      <c r="D1460" s="799">
        <v>8</v>
      </c>
      <c r="E1460" s="668">
        <v>0</v>
      </c>
      <c r="F1460" s="800">
        <f>D1460*E1460</f>
        <v>0</v>
      </c>
      <c r="G1460" s="72"/>
    </row>
    <row r="1461" spans="1:7" s="51" customFormat="1">
      <c r="A1461" s="1010"/>
      <c r="B1461" s="848"/>
      <c r="C1461" s="803"/>
      <c r="D1461" s="767"/>
      <c r="E1461" s="767"/>
      <c r="F1461" s="1011"/>
      <c r="G1461" s="72"/>
    </row>
    <row r="1462" spans="1:7" s="51" customFormat="1" ht="237.6">
      <c r="A1462" s="770" t="s">
        <v>2081</v>
      </c>
      <c r="B1462" s="1043" t="s">
        <v>2266</v>
      </c>
      <c r="C1462" s="803" t="s">
        <v>4</v>
      </c>
      <c r="D1462" s="799">
        <v>1</v>
      </c>
      <c r="E1462" s="668">
        <v>0</v>
      </c>
      <c r="F1462" s="800">
        <f>D1462*E1462</f>
        <v>0</v>
      </c>
      <c r="G1462" s="72"/>
    </row>
    <row r="1463" spans="1:7" s="51" customFormat="1">
      <c r="A1463" s="1010"/>
      <c r="B1463" s="848"/>
      <c r="C1463" s="803"/>
      <c r="D1463" s="767"/>
      <c r="E1463" s="767"/>
      <c r="F1463" s="1011"/>
      <c r="G1463" s="72"/>
    </row>
    <row r="1464" spans="1:7" s="51" customFormat="1" ht="258" customHeight="1">
      <c r="A1464" s="770" t="s">
        <v>2082</v>
      </c>
      <c r="B1464" s="1043" t="s">
        <v>2268</v>
      </c>
      <c r="C1464" s="803" t="s">
        <v>4</v>
      </c>
      <c r="D1464" s="799">
        <v>1</v>
      </c>
      <c r="E1464" s="668">
        <v>0</v>
      </c>
      <c r="F1464" s="800">
        <f>D1464*E1464</f>
        <v>0</v>
      </c>
      <c r="G1464" s="72"/>
    </row>
    <row r="1465" spans="1:7" s="51" customFormat="1">
      <c r="A1465" s="1010"/>
      <c r="B1465" s="848"/>
      <c r="C1465" s="803"/>
      <c r="D1465" s="767"/>
      <c r="E1465" s="767"/>
      <c r="F1465" s="1011"/>
      <c r="G1465" s="72"/>
    </row>
    <row r="1466" spans="1:7" s="51" customFormat="1">
      <c r="A1466" s="1010"/>
      <c r="B1466" s="848" t="s">
        <v>2269</v>
      </c>
      <c r="C1466" s="803"/>
      <c r="D1466" s="767"/>
      <c r="E1466" s="767"/>
      <c r="F1466" s="1011"/>
      <c r="G1466" s="72"/>
    </row>
    <row r="1467" spans="1:7" s="51" customFormat="1">
      <c r="A1467" s="1010"/>
      <c r="B1467" s="848"/>
      <c r="C1467" s="803"/>
      <c r="D1467" s="767"/>
      <c r="E1467" s="767"/>
      <c r="F1467" s="1011"/>
      <c r="G1467" s="72"/>
    </row>
    <row r="1468" spans="1:7" s="51" customFormat="1" ht="237.6">
      <c r="A1468" s="770" t="s">
        <v>2083</v>
      </c>
      <c r="B1468" s="1043" t="s">
        <v>3382</v>
      </c>
      <c r="C1468" s="803" t="s">
        <v>4</v>
      </c>
      <c r="D1468" s="799">
        <v>1</v>
      </c>
      <c r="E1468" s="668">
        <v>0</v>
      </c>
      <c r="F1468" s="800">
        <f>D1468*E1468</f>
        <v>0</v>
      </c>
      <c r="G1468" s="72"/>
    </row>
    <row r="1469" spans="1:7" s="51" customFormat="1">
      <c r="A1469" s="1010"/>
      <c r="B1469" s="848"/>
      <c r="C1469" s="803"/>
      <c r="D1469" s="767"/>
      <c r="E1469" s="767"/>
      <c r="F1469" s="1011"/>
      <c r="G1469" s="72"/>
    </row>
    <row r="1470" spans="1:7" s="51" customFormat="1" ht="184.8">
      <c r="A1470" s="770" t="s">
        <v>2084</v>
      </c>
      <c r="B1470" s="1043" t="s">
        <v>3338</v>
      </c>
      <c r="C1470" s="803" t="s">
        <v>4</v>
      </c>
      <c r="D1470" s="799">
        <v>2</v>
      </c>
      <c r="E1470" s="668">
        <v>0</v>
      </c>
      <c r="F1470" s="800">
        <f>D1470*E1470</f>
        <v>0</v>
      </c>
      <c r="G1470" s="72"/>
    </row>
    <row r="1471" spans="1:7" s="51" customFormat="1">
      <c r="A1471" s="770"/>
      <c r="B1471" s="1043"/>
      <c r="C1471" s="803"/>
      <c r="D1471" s="799"/>
      <c r="E1471" s="799"/>
      <c r="F1471" s="800"/>
      <c r="G1471" s="72"/>
    </row>
    <row r="1472" spans="1:7" s="6" customFormat="1">
      <c r="A1472" s="770"/>
      <c r="B1472" s="1043" t="s">
        <v>2452</v>
      </c>
      <c r="C1472" s="773"/>
      <c r="D1472" s="799"/>
      <c r="E1472" s="799"/>
      <c r="F1472" s="800"/>
      <c r="G1472" s="69"/>
    </row>
    <row r="1473" spans="1:7" s="6" customFormat="1">
      <c r="A1473" s="770"/>
      <c r="B1473" s="1043"/>
      <c r="C1473" s="773"/>
      <c r="D1473" s="799"/>
      <c r="E1473" s="799"/>
      <c r="F1473" s="800"/>
      <c r="G1473" s="69"/>
    </row>
    <row r="1474" spans="1:7" s="6" customFormat="1" ht="93.45" customHeight="1">
      <c r="A1474" s="770" t="s">
        <v>2085</v>
      </c>
      <c r="B1474" s="841" t="s">
        <v>1833</v>
      </c>
      <c r="C1474" s="843" t="s">
        <v>200</v>
      </c>
      <c r="D1474" s="799">
        <v>671</v>
      </c>
      <c r="E1474" s="668">
        <v>0</v>
      </c>
      <c r="F1474" s="800">
        <f t="shared" ref="F1474" si="17">D1474*E1474</f>
        <v>0</v>
      </c>
      <c r="G1474" s="69"/>
    </row>
    <row r="1475" spans="1:7" s="6" customFormat="1">
      <c r="A1475" s="770"/>
      <c r="B1475" s="841"/>
      <c r="C1475" s="843"/>
      <c r="D1475" s="799"/>
      <c r="E1475" s="799"/>
      <c r="F1475" s="800"/>
      <c r="G1475" s="69"/>
    </row>
    <row r="1476" spans="1:7" s="6" customFormat="1" ht="68.55" customHeight="1">
      <c r="A1476" s="770" t="s">
        <v>2086</v>
      </c>
      <c r="B1476" s="841" t="s">
        <v>1834</v>
      </c>
      <c r="C1476" s="843" t="s">
        <v>200</v>
      </c>
      <c r="D1476" s="799">
        <v>15</v>
      </c>
      <c r="E1476" s="668">
        <v>0</v>
      </c>
      <c r="F1476" s="800">
        <f t="shared" ref="F1476" si="18">D1476*E1476</f>
        <v>0</v>
      </c>
      <c r="G1476" s="69"/>
    </row>
    <row r="1477" spans="1:7" s="6" customFormat="1">
      <c r="A1477" s="770"/>
      <c r="B1477" s="841"/>
      <c r="C1477" s="773"/>
      <c r="D1477" s="799"/>
      <c r="E1477" s="799"/>
      <c r="F1477" s="800"/>
      <c r="G1477" s="69"/>
    </row>
    <row r="1478" spans="1:7" s="6" customFormat="1" ht="79.05" customHeight="1">
      <c r="A1478" s="770" t="s">
        <v>2094</v>
      </c>
      <c r="B1478" s="841" t="s">
        <v>2630</v>
      </c>
      <c r="C1478" s="773" t="s">
        <v>4</v>
      </c>
      <c r="D1478" s="799">
        <v>2</v>
      </c>
      <c r="E1478" s="668">
        <v>0</v>
      </c>
      <c r="F1478" s="800">
        <f t="shared" ref="F1478" si="19">D1478*E1478</f>
        <v>0</v>
      </c>
      <c r="G1478" s="69"/>
    </row>
    <row r="1479" spans="1:7" s="6" customFormat="1">
      <c r="A1479" s="770"/>
      <c r="B1479" s="841"/>
      <c r="C1479" s="773"/>
      <c r="D1479" s="799"/>
      <c r="E1479" s="799"/>
      <c r="F1479" s="800"/>
      <c r="G1479" s="69"/>
    </row>
    <row r="1480" spans="1:7" s="6" customFormat="1" ht="92.4">
      <c r="A1480" s="770" t="s">
        <v>3840</v>
      </c>
      <c r="B1480" s="841" t="s">
        <v>1415</v>
      </c>
      <c r="C1480" s="773" t="s">
        <v>4</v>
      </c>
      <c r="D1480" s="799">
        <v>2</v>
      </c>
      <c r="E1480" s="668">
        <v>0</v>
      </c>
      <c r="F1480" s="800">
        <f t="shared" ref="F1480" si="20">D1480*E1480</f>
        <v>0</v>
      </c>
      <c r="G1480" s="69"/>
    </row>
    <row r="1481" spans="1:7" s="6" customFormat="1">
      <c r="A1481" s="770"/>
      <c r="B1481" s="1043"/>
      <c r="C1481" s="773"/>
      <c r="D1481" s="799"/>
      <c r="E1481" s="799"/>
      <c r="F1481" s="800"/>
      <c r="G1481" s="69"/>
    </row>
    <row r="1482" spans="1:7" s="6" customFormat="1" ht="361.2" customHeight="1">
      <c r="A1482" s="770" t="s">
        <v>3841</v>
      </c>
      <c r="B1482" s="1067" t="s">
        <v>1330</v>
      </c>
      <c r="C1482" s="773"/>
      <c r="D1482" s="799"/>
      <c r="E1482" s="799"/>
      <c r="F1482" s="800"/>
      <c r="G1482" s="69"/>
    </row>
    <row r="1483" spans="1:7" s="6" customFormat="1" ht="52.8">
      <c r="A1483" s="770" t="s">
        <v>0</v>
      </c>
      <c r="B1483" s="1043" t="s">
        <v>1331</v>
      </c>
      <c r="C1483" s="773" t="s">
        <v>4</v>
      </c>
      <c r="D1483" s="799">
        <v>3</v>
      </c>
      <c r="E1483" s="668">
        <v>0</v>
      </c>
      <c r="F1483" s="800">
        <f>D1483*E1483</f>
        <v>0</v>
      </c>
      <c r="G1483" s="69"/>
    </row>
    <row r="1484" spans="1:7" s="6" customFormat="1" ht="52.8">
      <c r="A1484" s="770" t="s">
        <v>1</v>
      </c>
      <c r="B1484" s="1043" t="s">
        <v>1332</v>
      </c>
      <c r="C1484" s="773" t="s">
        <v>4</v>
      </c>
      <c r="D1484" s="799">
        <v>3</v>
      </c>
      <c r="E1484" s="668">
        <v>0</v>
      </c>
      <c r="F1484" s="800">
        <f t="shared" ref="F1484:F1487" si="21">D1484*E1484</f>
        <v>0</v>
      </c>
      <c r="G1484" s="69"/>
    </row>
    <row r="1485" spans="1:7" s="6" customFormat="1" ht="39.6">
      <c r="A1485" s="770" t="s">
        <v>2</v>
      </c>
      <c r="B1485" s="1043" t="s">
        <v>1333</v>
      </c>
      <c r="C1485" s="773" t="s">
        <v>4</v>
      </c>
      <c r="D1485" s="799">
        <v>3</v>
      </c>
      <c r="E1485" s="668">
        <v>0</v>
      </c>
      <c r="F1485" s="800">
        <f t="shared" si="21"/>
        <v>0</v>
      </c>
      <c r="G1485" s="69"/>
    </row>
    <row r="1486" spans="1:7" s="6" customFormat="1" ht="52.8">
      <c r="A1486" s="770" t="s">
        <v>229</v>
      </c>
      <c r="B1486" s="1043" t="s">
        <v>1334</v>
      </c>
      <c r="C1486" s="773" t="s">
        <v>4</v>
      </c>
      <c r="D1486" s="799">
        <v>1</v>
      </c>
      <c r="E1486" s="668">
        <v>0</v>
      </c>
      <c r="F1486" s="800">
        <f t="shared" si="21"/>
        <v>0</v>
      </c>
      <c r="G1486" s="69"/>
    </row>
    <row r="1487" spans="1:7" s="6" customFormat="1" ht="39.6">
      <c r="A1487" s="770" t="s">
        <v>230</v>
      </c>
      <c r="B1487" s="1043" t="s">
        <v>1335</v>
      </c>
      <c r="C1487" s="773" t="s">
        <v>4</v>
      </c>
      <c r="D1487" s="799">
        <v>1</v>
      </c>
      <c r="E1487" s="668">
        <v>0</v>
      </c>
      <c r="F1487" s="800">
        <f t="shared" si="21"/>
        <v>0</v>
      </c>
      <c r="G1487" s="69"/>
    </row>
    <row r="1488" spans="1:7" s="6" customFormat="1" ht="52.8">
      <c r="A1488" s="770" t="s">
        <v>231</v>
      </c>
      <c r="B1488" s="1043" t="s">
        <v>1336</v>
      </c>
      <c r="C1488" s="773" t="s">
        <v>4</v>
      </c>
      <c r="D1488" s="799">
        <v>1</v>
      </c>
      <c r="E1488" s="668">
        <v>0</v>
      </c>
      <c r="F1488" s="800">
        <f>D1488*E1488</f>
        <v>0</v>
      </c>
      <c r="G1488" s="69"/>
    </row>
    <row r="1489" spans="1:8" s="6" customFormat="1" ht="52.8">
      <c r="A1489" s="770" t="s">
        <v>332</v>
      </c>
      <c r="B1489" s="1043" t="s">
        <v>1341</v>
      </c>
      <c r="C1489" s="773" t="s">
        <v>4</v>
      </c>
      <c r="D1489" s="799">
        <v>1</v>
      </c>
      <c r="E1489" s="668">
        <v>0</v>
      </c>
      <c r="F1489" s="800">
        <f t="shared" ref="F1489" si="22">D1489*E1489</f>
        <v>0</v>
      </c>
      <c r="G1489" s="69"/>
    </row>
    <row r="1490" spans="1:8" s="49" customFormat="1">
      <c r="A1490" s="1068"/>
      <c r="B1490" s="1069"/>
      <c r="C1490" s="1070"/>
      <c r="D1490" s="1071"/>
      <c r="E1490" s="925"/>
      <c r="F1490" s="926"/>
      <c r="G1490" s="103"/>
    </row>
    <row r="1491" spans="1:8" s="6" customFormat="1">
      <c r="A1491" s="770"/>
      <c r="B1491" s="892"/>
      <c r="C1491" s="1072"/>
      <c r="D1491" s="1073"/>
      <c r="E1491" s="799"/>
      <c r="F1491" s="800"/>
      <c r="G1491" s="69"/>
    </row>
    <row r="1492" spans="1:8" s="6" customFormat="1">
      <c r="A1492" s="985"/>
      <c r="B1492" s="1055" t="s">
        <v>34</v>
      </c>
      <c r="C1492" s="987"/>
      <c r="D1492" s="988"/>
      <c r="E1492" s="988"/>
      <c r="F1492" s="990">
        <f>SUM(F1174:F1491)</f>
        <v>0</v>
      </c>
      <c r="G1492" s="69"/>
    </row>
    <row r="1493" spans="1:8" s="6" customFormat="1">
      <c r="A1493" s="867"/>
      <c r="B1493" s="1063"/>
      <c r="C1493" s="916"/>
      <c r="D1493" s="880"/>
      <c r="E1493" s="880"/>
      <c r="F1493" s="800"/>
      <c r="G1493" s="69"/>
    </row>
    <row r="1494" spans="1:8">
      <c r="A1494" s="812"/>
      <c r="B1494" s="813"/>
      <c r="C1494" s="814"/>
      <c r="D1494" s="815"/>
      <c r="E1494" s="855"/>
      <c r="F1494" s="816"/>
    </row>
    <row r="1495" spans="1:8" s="3" customFormat="1">
      <c r="A1495" s="985" t="s">
        <v>25</v>
      </c>
      <c r="B1495" s="1040" t="s">
        <v>104</v>
      </c>
      <c r="C1495" s="1074"/>
      <c r="D1495" s="988"/>
      <c r="E1495" s="988"/>
      <c r="F1495" s="989"/>
      <c r="G1495" s="69"/>
    </row>
    <row r="1496" spans="1:8" s="6" customFormat="1">
      <c r="A1496" s="901"/>
      <c r="B1496" s="823" t="s">
        <v>13</v>
      </c>
      <c r="C1496" s="824"/>
      <c r="D1496" s="854"/>
      <c r="E1496" s="854"/>
      <c r="F1496" s="932"/>
      <c r="G1496" s="69"/>
    </row>
    <row r="1497" spans="1:8" s="6" customFormat="1" ht="26.4">
      <c r="A1497" s="901" t="s">
        <v>9</v>
      </c>
      <c r="B1497" s="971" t="s">
        <v>109</v>
      </c>
      <c r="C1497" s="838"/>
      <c r="D1497" s="880"/>
      <c r="E1497" s="880"/>
      <c r="F1497" s="800"/>
      <c r="G1497" s="69"/>
    </row>
    <row r="1498" spans="1:8" s="6" customFormat="1" ht="26.4">
      <c r="A1498" s="901" t="s">
        <v>10</v>
      </c>
      <c r="B1498" s="864" t="s">
        <v>14</v>
      </c>
      <c r="C1498" s="838"/>
      <c r="D1498" s="880"/>
      <c r="E1498" s="880"/>
      <c r="F1498" s="800"/>
      <c r="G1498" s="69"/>
    </row>
    <row r="1499" spans="1:8" s="3" customFormat="1" ht="158.4">
      <c r="A1499" s="901" t="s">
        <v>51</v>
      </c>
      <c r="B1499" s="864" t="s">
        <v>189</v>
      </c>
      <c r="C1499" s="1075"/>
      <c r="D1499" s="1076"/>
      <c r="E1499" s="1076"/>
      <c r="F1499" s="932"/>
      <c r="G1499" s="69"/>
    </row>
    <row r="1500" spans="1:8" s="3" customFormat="1">
      <c r="A1500" s="901" t="s">
        <v>11</v>
      </c>
      <c r="B1500" s="1077" t="s">
        <v>3339</v>
      </c>
      <c r="C1500" s="1075"/>
      <c r="D1500" s="1076"/>
      <c r="E1500" s="1076"/>
      <c r="F1500" s="932"/>
      <c r="G1500" s="69"/>
    </row>
    <row r="1501" spans="1:8" s="3" customFormat="1" ht="39.6">
      <c r="A1501" s="901" t="s">
        <v>12</v>
      </c>
      <c r="B1501" s="904" t="s">
        <v>182</v>
      </c>
      <c r="C1501" s="916"/>
      <c r="D1501" s="880"/>
      <c r="E1501" s="880"/>
      <c r="F1501" s="800"/>
      <c r="G1501" s="69"/>
    </row>
    <row r="1502" spans="1:8" s="3" customFormat="1" ht="79.2">
      <c r="A1502" s="901" t="s">
        <v>56</v>
      </c>
      <c r="B1502" s="868" t="s">
        <v>190</v>
      </c>
      <c r="C1502" s="943"/>
      <c r="D1502" s="803"/>
      <c r="E1502" s="803"/>
      <c r="F1502" s="800"/>
      <c r="G1502" s="69"/>
    </row>
    <row r="1503" spans="1:8" s="3" customFormat="1" ht="26.4">
      <c r="A1503" s="867"/>
      <c r="B1503" s="868" t="s">
        <v>270</v>
      </c>
      <c r="C1503" s="880"/>
      <c r="D1503" s="880"/>
      <c r="E1503" s="907"/>
      <c r="F1503" s="866"/>
      <c r="G1503" s="69"/>
      <c r="H1503" s="37"/>
    </row>
    <row r="1504" spans="1:8" s="3" customFormat="1">
      <c r="A1504" s="901"/>
      <c r="B1504" s="868"/>
      <c r="C1504" s="943"/>
      <c r="D1504" s="803"/>
      <c r="E1504" s="803"/>
      <c r="F1504" s="800"/>
      <c r="G1504" s="69"/>
    </row>
    <row r="1505" spans="1:8" s="6" customFormat="1">
      <c r="A1505" s="887"/>
      <c r="B1505" s="944"/>
      <c r="C1505" s="945"/>
      <c r="D1505" s="767"/>
      <c r="E1505" s="767"/>
      <c r="F1505" s="845"/>
      <c r="G1505" s="69"/>
    </row>
    <row r="1506" spans="1:8" s="6" customFormat="1">
      <c r="A1506" s="887"/>
      <c r="B1506" s="944" t="s">
        <v>1264</v>
      </c>
      <c r="C1506" s="945"/>
      <c r="D1506" s="767"/>
      <c r="E1506" s="767"/>
      <c r="F1506" s="845"/>
      <c r="G1506" s="69"/>
    </row>
    <row r="1507" spans="1:8" s="6" customFormat="1">
      <c r="A1507" s="887"/>
      <c r="B1507" s="944"/>
      <c r="C1507" s="945"/>
      <c r="D1507" s="767"/>
      <c r="E1507" s="767"/>
      <c r="F1507" s="845"/>
      <c r="G1507" s="69"/>
    </row>
    <row r="1508" spans="1:8" s="6" customFormat="1" ht="123.6" customHeight="1">
      <c r="A1508" s="887" t="s">
        <v>258</v>
      </c>
      <c r="B1508" s="944" t="s">
        <v>3341</v>
      </c>
      <c r="C1508" s="773" t="s">
        <v>102</v>
      </c>
      <c r="D1508" s="767">
        <v>4125</v>
      </c>
      <c r="E1508" s="979">
        <v>0</v>
      </c>
      <c r="F1508" s="845">
        <f>D1508*E1508</f>
        <v>0</v>
      </c>
      <c r="G1508" s="35"/>
    </row>
    <row r="1509" spans="1:8" s="3" customFormat="1">
      <c r="A1509" s="867"/>
      <c r="B1509" s="848"/>
      <c r="C1509" s="916"/>
      <c r="D1509" s="880"/>
      <c r="E1509" s="880"/>
      <c r="F1509" s="800"/>
      <c r="G1509" s="69"/>
    </row>
    <row r="1510" spans="1:8" s="6" customFormat="1" ht="382.8">
      <c r="A1510" s="887" t="s">
        <v>259</v>
      </c>
      <c r="B1510" s="848" t="s">
        <v>1444</v>
      </c>
      <c r="C1510" s="773"/>
      <c r="D1510" s="844"/>
      <c r="E1510" s="844"/>
      <c r="F1510" s="845"/>
      <c r="G1510" s="35"/>
    </row>
    <row r="1511" spans="1:8" s="6" customFormat="1" ht="145.19999999999999">
      <c r="A1511" s="887"/>
      <c r="B1511" s="848" t="s">
        <v>1445</v>
      </c>
      <c r="C1511" s="773" t="s">
        <v>201</v>
      </c>
      <c r="D1511" s="844">
        <v>35.799999999999997</v>
      </c>
      <c r="E1511" s="669">
        <v>0</v>
      </c>
      <c r="F1511" s="845">
        <f>D1511*E1511</f>
        <v>0</v>
      </c>
      <c r="G1511" s="35"/>
    </row>
    <row r="1512" spans="1:8" s="6" customFormat="1">
      <c r="A1512" s="887"/>
      <c r="B1512" s="848"/>
      <c r="C1512" s="773"/>
      <c r="D1512" s="844"/>
      <c r="E1512" s="844"/>
      <c r="F1512" s="845"/>
      <c r="G1512" s="35"/>
    </row>
    <row r="1513" spans="1:8" s="6" customFormat="1" ht="304.8" customHeight="1">
      <c r="A1513" s="770" t="s">
        <v>358</v>
      </c>
      <c r="B1513" s="848" t="s">
        <v>3368</v>
      </c>
      <c r="C1513" s="773" t="s">
        <v>201</v>
      </c>
      <c r="D1513" s="844">
        <v>7.4</v>
      </c>
      <c r="E1513" s="669">
        <v>0</v>
      </c>
      <c r="F1513" s="845">
        <f>D1513*E1513</f>
        <v>0</v>
      </c>
      <c r="G1513" s="35"/>
    </row>
    <row r="1514" spans="1:8" s="6" customFormat="1">
      <c r="A1514" s="770"/>
      <c r="B1514" s="848"/>
      <c r="C1514" s="773"/>
      <c r="D1514" s="844"/>
      <c r="E1514" s="844"/>
      <c r="F1514" s="845"/>
      <c r="G1514" s="35"/>
    </row>
    <row r="1515" spans="1:8" s="6" customFormat="1" ht="206.55" customHeight="1">
      <c r="A1515" s="887" t="s">
        <v>359</v>
      </c>
      <c r="B1515" s="848" t="s">
        <v>3358</v>
      </c>
      <c r="C1515" s="773" t="s">
        <v>201</v>
      </c>
      <c r="D1515" s="844">
        <v>4.4000000000000004</v>
      </c>
      <c r="E1515" s="669">
        <v>0</v>
      </c>
      <c r="F1515" s="845">
        <f>D1515*E1515</f>
        <v>0</v>
      </c>
      <c r="G1515" s="35"/>
      <c r="H1515" s="670"/>
    </row>
    <row r="1516" spans="1:8" s="37" customFormat="1">
      <c r="A1516" s="887"/>
      <c r="B1516" s="1078"/>
      <c r="C1516" s="1079"/>
      <c r="D1516" s="998"/>
      <c r="E1516" s="998"/>
      <c r="F1516" s="1004"/>
      <c r="G1516" s="69"/>
    </row>
    <row r="1517" spans="1:8" s="6" customFormat="1" ht="190.2" customHeight="1">
      <c r="A1517" s="887" t="s">
        <v>271</v>
      </c>
      <c r="B1517" s="848" t="s">
        <v>3369</v>
      </c>
      <c r="C1517" s="773" t="s">
        <v>201</v>
      </c>
      <c r="D1517" s="844">
        <v>60.9</v>
      </c>
      <c r="E1517" s="669">
        <v>0</v>
      </c>
      <c r="F1517" s="845">
        <f>D1517*E1517</f>
        <v>0</v>
      </c>
      <c r="G1517" s="35"/>
    </row>
    <row r="1518" spans="1:8" s="6" customFormat="1">
      <c r="A1518" s="887"/>
      <c r="B1518" s="848"/>
      <c r="C1518" s="773"/>
      <c r="D1518" s="844"/>
      <c r="E1518" s="844"/>
      <c r="F1518" s="845"/>
      <c r="G1518" s="35"/>
    </row>
    <row r="1519" spans="1:8" s="6" customFormat="1" ht="187.8" customHeight="1">
      <c r="A1519" s="770" t="s">
        <v>272</v>
      </c>
      <c r="B1519" s="848" t="s">
        <v>3370</v>
      </c>
      <c r="C1519" s="773" t="s">
        <v>201</v>
      </c>
      <c r="D1519" s="844">
        <v>12</v>
      </c>
      <c r="E1519" s="669">
        <v>0</v>
      </c>
      <c r="F1519" s="845">
        <f>D1519*E1519</f>
        <v>0</v>
      </c>
      <c r="G1519" s="35"/>
    </row>
    <row r="1520" spans="1:8" s="6" customFormat="1">
      <c r="A1520" s="770"/>
      <c r="B1520" s="848"/>
      <c r="C1520" s="773"/>
      <c r="D1520" s="844"/>
      <c r="E1520" s="844"/>
      <c r="F1520" s="845"/>
      <c r="G1520" s="35"/>
    </row>
    <row r="1521" spans="1:9" s="6" customFormat="1" ht="81" customHeight="1">
      <c r="A1521" s="770" t="s">
        <v>273</v>
      </c>
      <c r="B1521" s="848" t="s">
        <v>1783</v>
      </c>
      <c r="C1521" s="773" t="s">
        <v>4</v>
      </c>
      <c r="D1521" s="844">
        <v>22</v>
      </c>
      <c r="E1521" s="669">
        <v>0</v>
      </c>
      <c r="F1521" s="845">
        <f>D1521*E1521</f>
        <v>0</v>
      </c>
      <c r="G1521" s="35"/>
    </row>
    <row r="1522" spans="1:9" s="6" customFormat="1">
      <c r="A1522" s="770"/>
      <c r="B1522" s="848"/>
      <c r="C1522" s="773"/>
      <c r="D1522" s="844"/>
      <c r="E1522" s="844"/>
      <c r="F1522" s="845"/>
      <c r="G1522" s="35"/>
    </row>
    <row r="1523" spans="1:9" s="6" customFormat="1" ht="67.95" customHeight="1">
      <c r="A1523" s="770" t="s">
        <v>274</v>
      </c>
      <c r="B1523" s="848" t="s">
        <v>3343</v>
      </c>
      <c r="C1523" s="773" t="s">
        <v>201</v>
      </c>
      <c r="D1523" s="844">
        <v>5.7</v>
      </c>
      <c r="E1523" s="669">
        <v>0</v>
      </c>
      <c r="F1523" s="845">
        <f>D1523*E1523</f>
        <v>0</v>
      </c>
      <c r="G1523" s="35"/>
    </row>
    <row r="1524" spans="1:9" s="6" customFormat="1">
      <c r="A1524" s="770"/>
      <c r="B1524" s="848"/>
      <c r="C1524" s="773"/>
      <c r="D1524" s="844"/>
      <c r="E1524" s="844"/>
      <c r="F1524" s="845"/>
      <c r="G1524" s="35"/>
    </row>
    <row r="1525" spans="1:9" s="6" customFormat="1" ht="67.95" customHeight="1">
      <c r="A1525" s="887" t="s">
        <v>232</v>
      </c>
      <c r="B1525" s="848" t="s">
        <v>3342</v>
      </c>
      <c r="C1525" s="773" t="s">
        <v>201</v>
      </c>
      <c r="D1525" s="844">
        <v>40.5</v>
      </c>
      <c r="E1525" s="669">
        <v>0</v>
      </c>
      <c r="F1525" s="845">
        <f>D1525*E1525</f>
        <v>0</v>
      </c>
      <c r="G1525" s="35"/>
    </row>
    <row r="1526" spans="1:9" s="6" customFormat="1">
      <c r="A1526" s="770"/>
      <c r="B1526" s="848"/>
      <c r="C1526" s="773"/>
      <c r="D1526" s="844"/>
      <c r="E1526" s="844"/>
      <c r="F1526" s="845"/>
      <c r="G1526" s="35"/>
    </row>
    <row r="1527" spans="1:9" s="3" customFormat="1" ht="171.6" customHeight="1">
      <c r="A1527" s="887" t="s">
        <v>362</v>
      </c>
      <c r="B1527" s="801" t="s">
        <v>3345</v>
      </c>
      <c r="C1527" s="773" t="s">
        <v>4</v>
      </c>
      <c r="D1527" s="799">
        <v>1</v>
      </c>
      <c r="E1527" s="668">
        <v>0</v>
      </c>
      <c r="F1527" s="800">
        <f>D1527*E1527</f>
        <v>0</v>
      </c>
      <c r="G1527" s="69"/>
      <c r="H1527" s="47"/>
    </row>
    <row r="1528" spans="1:9" s="3" customFormat="1">
      <c r="A1528" s="770"/>
      <c r="B1528" s="801"/>
      <c r="C1528" s="773"/>
      <c r="D1528" s="799"/>
      <c r="E1528" s="799"/>
      <c r="F1528" s="800"/>
      <c r="G1528" s="69"/>
      <c r="H1528" s="47"/>
    </row>
    <row r="1529" spans="1:9" s="3" customFormat="1" ht="161.4" customHeight="1">
      <c r="A1529" s="887" t="s">
        <v>611</v>
      </c>
      <c r="B1529" s="841" t="s">
        <v>1780</v>
      </c>
      <c r="C1529" s="773" t="s">
        <v>4</v>
      </c>
      <c r="D1529" s="799">
        <v>1</v>
      </c>
      <c r="E1529" s="668">
        <v>0</v>
      </c>
      <c r="F1529" s="800">
        <f>D1529*E1529</f>
        <v>0</v>
      </c>
      <c r="G1529" s="69"/>
      <c r="H1529" s="47"/>
    </row>
    <row r="1530" spans="1:9" s="3" customFormat="1">
      <c r="A1530" s="770"/>
      <c r="B1530" s="801"/>
      <c r="C1530" s="773"/>
      <c r="D1530" s="799"/>
      <c r="E1530" s="799"/>
      <c r="F1530" s="800"/>
      <c r="G1530" s="69"/>
      <c r="H1530" s="47"/>
    </row>
    <row r="1531" spans="1:9" s="6" customFormat="1" ht="54.75" customHeight="1">
      <c r="A1531" s="887" t="s">
        <v>363</v>
      </c>
      <c r="B1531" s="848" t="s">
        <v>1667</v>
      </c>
      <c r="C1531" s="773" t="s">
        <v>4</v>
      </c>
      <c r="D1531" s="844">
        <v>2</v>
      </c>
      <c r="E1531" s="669">
        <v>0</v>
      </c>
      <c r="F1531" s="845">
        <f>D1531*E1531</f>
        <v>0</v>
      </c>
      <c r="G1531" s="35"/>
      <c r="I1531" s="95"/>
    </row>
    <row r="1532" spans="1:9" s="6" customFormat="1" ht="13.8">
      <c r="A1532" s="887"/>
      <c r="B1532" s="848"/>
      <c r="C1532" s="773"/>
      <c r="D1532" s="844"/>
      <c r="E1532" s="844"/>
      <c r="F1532" s="845"/>
      <c r="G1532" s="35"/>
      <c r="I1532" s="95"/>
    </row>
    <row r="1533" spans="1:9" s="6" customFormat="1" ht="39.6">
      <c r="A1533" s="887" t="s">
        <v>364</v>
      </c>
      <c r="B1533" s="848" t="s">
        <v>3412</v>
      </c>
      <c r="C1533" s="773" t="s">
        <v>201</v>
      </c>
      <c r="D1533" s="844">
        <v>6.8</v>
      </c>
      <c r="E1533" s="669">
        <v>0</v>
      </c>
      <c r="F1533" s="845">
        <f>D1533*E1533</f>
        <v>0</v>
      </c>
      <c r="G1533" s="35"/>
      <c r="I1533" s="95"/>
    </row>
    <row r="1534" spans="1:9" s="6" customFormat="1" ht="13.8">
      <c r="A1534" s="770"/>
      <c r="B1534" s="848"/>
      <c r="C1534" s="773"/>
      <c r="D1534" s="844"/>
      <c r="E1534" s="844"/>
      <c r="F1534" s="845"/>
      <c r="G1534" s="35"/>
      <c r="I1534" s="95"/>
    </row>
    <row r="1535" spans="1:9" s="6" customFormat="1" ht="92.4">
      <c r="A1535" s="887" t="s">
        <v>371</v>
      </c>
      <c r="B1535" s="848" t="s">
        <v>2632</v>
      </c>
      <c r="C1535" s="773" t="s">
        <v>4</v>
      </c>
      <c r="D1535" s="844">
        <v>1</v>
      </c>
      <c r="E1535" s="669">
        <v>0</v>
      </c>
      <c r="F1535" s="845">
        <f>D1535*E1535</f>
        <v>0</v>
      </c>
      <c r="G1535" s="35"/>
      <c r="I1535" s="95"/>
    </row>
    <row r="1536" spans="1:9" s="6" customFormat="1">
      <c r="A1536" s="887"/>
      <c r="B1536" s="848"/>
      <c r="C1536" s="773"/>
      <c r="D1536" s="844"/>
      <c r="E1536" s="844"/>
      <c r="F1536" s="845"/>
      <c r="G1536" s="35"/>
    </row>
    <row r="1537" spans="1:7" s="6" customFormat="1">
      <c r="A1537" s="887"/>
      <c r="B1537" s="848" t="s">
        <v>1271</v>
      </c>
      <c r="C1537" s="773"/>
      <c r="D1537" s="844"/>
      <c r="E1537" s="844"/>
      <c r="F1537" s="845"/>
      <c r="G1537" s="35"/>
    </row>
    <row r="1538" spans="1:7" s="6" customFormat="1">
      <c r="A1538" s="887"/>
      <c r="B1538" s="848"/>
      <c r="C1538" s="773"/>
      <c r="D1538" s="844"/>
      <c r="E1538" s="844"/>
      <c r="F1538" s="845"/>
      <c r="G1538" s="35"/>
    </row>
    <row r="1539" spans="1:7" s="6" customFormat="1" ht="148.80000000000001" customHeight="1">
      <c r="A1539" s="887" t="s">
        <v>373</v>
      </c>
      <c r="B1539" s="944" t="s">
        <v>3340</v>
      </c>
      <c r="C1539" s="773" t="s">
        <v>102</v>
      </c>
      <c r="D1539" s="767">
        <v>7920</v>
      </c>
      <c r="E1539" s="979">
        <v>0</v>
      </c>
      <c r="F1539" s="845">
        <f>D1539*E1539</f>
        <v>0</v>
      </c>
      <c r="G1539" s="35"/>
    </row>
    <row r="1540" spans="1:7" s="6" customFormat="1">
      <c r="A1540" s="770"/>
      <c r="B1540" s="944"/>
      <c r="C1540" s="773"/>
      <c r="D1540" s="767"/>
      <c r="E1540" s="767"/>
      <c r="F1540" s="845"/>
      <c r="G1540" s="35"/>
    </row>
    <row r="1541" spans="1:7" s="6" customFormat="1" ht="135.6" customHeight="1">
      <c r="A1541" s="887" t="s">
        <v>612</v>
      </c>
      <c r="B1541" s="944" t="s">
        <v>3346</v>
      </c>
      <c r="C1541" s="773" t="s">
        <v>102</v>
      </c>
      <c r="D1541" s="767">
        <v>765</v>
      </c>
      <c r="E1541" s="979">
        <v>0</v>
      </c>
      <c r="F1541" s="845">
        <f>D1541*E1541</f>
        <v>0</v>
      </c>
      <c r="G1541" s="35"/>
    </row>
    <row r="1542" spans="1:7" s="6" customFormat="1">
      <c r="A1542" s="887"/>
      <c r="B1542" s="944"/>
      <c r="C1542" s="773"/>
      <c r="D1542" s="767"/>
      <c r="E1542" s="767"/>
      <c r="F1542" s="845"/>
      <c r="G1542" s="35"/>
    </row>
    <row r="1543" spans="1:7" s="6" customFormat="1" ht="119.4" customHeight="1">
      <c r="A1543" s="887" t="s">
        <v>613</v>
      </c>
      <c r="B1543" s="944" t="s">
        <v>3360</v>
      </c>
      <c r="C1543" s="773" t="s">
        <v>102</v>
      </c>
      <c r="D1543" s="767">
        <v>335</v>
      </c>
      <c r="E1543" s="979">
        <v>0</v>
      </c>
      <c r="F1543" s="845">
        <f>D1543*E1543</f>
        <v>0</v>
      </c>
      <c r="G1543" s="35"/>
    </row>
    <row r="1544" spans="1:7" s="6" customFormat="1">
      <c r="A1544" s="770"/>
      <c r="B1544" s="1080"/>
      <c r="C1544" s="773"/>
      <c r="D1544" s="767"/>
      <c r="E1544" s="767"/>
      <c r="F1544" s="845"/>
      <c r="G1544" s="35"/>
    </row>
    <row r="1545" spans="1:7" s="6" customFormat="1" ht="109.8" customHeight="1">
      <c r="A1545" s="887" t="s">
        <v>614</v>
      </c>
      <c r="B1545" s="944" t="s">
        <v>3347</v>
      </c>
      <c r="C1545" s="951" t="s">
        <v>102</v>
      </c>
      <c r="D1545" s="767">
        <v>250</v>
      </c>
      <c r="E1545" s="979">
        <v>0</v>
      </c>
      <c r="F1545" s="845">
        <f>D1545*E1545</f>
        <v>0</v>
      </c>
      <c r="G1545" s="69"/>
    </row>
    <row r="1546" spans="1:7" s="6" customFormat="1">
      <c r="A1546" s="770"/>
      <c r="B1546" s="848"/>
      <c r="C1546" s="773"/>
      <c r="D1546" s="844"/>
      <c r="E1546" s="844"/>
      <c r="F1546" s="845"/>
      <c r="G1546" s="35"/>
    </row>
    <row r="1547" spans="1:7" s="6" customFormat="1" ht="310.8" customHeight="1">
      <c r="A1547" s="887" t="s">
        <v>615</v>
      </c>
      <c r="B1547" s="848" t="s">
        <v>3371</v>
      </c>
      <c r="C1547" s="773" t="s">
        <v>201</v>
      </c>
      <c r="D1547" s="844">
        <v>8.8000000000000007</v>
      </c>
      <c r="E1547" s="669">
        <v>0</v>
      </c>
      <c r="F1547" s="845">
        <f>D1547*E1547</f>
        <v>0</v>
      </c>
      <c r="G1547" s="35"/>
    </row>
    <row r="1548" spans="1:7" s="6" customFormat="1">
      <c r="A1548" s="770"/>
      <c r="B1548" s="848"/>
      <c r="C1548" s="773"/>
      <c r="D1548" s="844"/>
      <c r="E1548" s="844"/>
      <c r="F1548" s="845"/>
      <c r="G1548" s="35"/>
    </row>
    <row r="1549" spans="1:7" s="6" customFormat="1" ht="378" customHeight="1">
      <c r="A1549" s="887" t="s">
        <v>616</v>
      </c>
      <c r="B1549" s="848" t="s">
        <v>3372</v>
      </c>
      <c r="C1549" s="773"/>
      <c r="D1549" s="844"/>
      <c r="E1549" s="844"/>
      <c r="F1549" s="845"/>
      <c r="G1549" s="35"/>
    </row>
    <row r="1550" spans="1:7" s="6" customFormat="1" ht="145.19999999999999">
      <c r="A1550" s="887"/>
      <c r="B1550" s="848" t="s">
        <v>1447</v>
      </c>
      <c r="C1550" s="773" t="s">
        <v>201</v>
      </c>
      <c r="D1550" s="844">
        <v>50.9</v>
      </c>
      <c r="E1550" s="669">
        <v>0</v>
      </c>
      <c r="F1550" s="845">
        <f>D1550*E1550</f>
        <v>0</v>
      </c>
      <c r="G1550" s="35"/>
    </row>
    <row r="1551" spans="1:7" s="6" customFormat="1">
      <c r="A1551" s="887"/>
      <c r="B1551" s="848"/>
      <c r="C1551" s="773"/>
      <c r="D1551" s="844"/>
      <c r="E1551" s="844"/>
      <c r="F1551" s="845"/>
      <c r="G1551" s="35"/>
    </row>
    <row r="1552" spans="1:7" s="6" customFormat="1" ht="378" customHeight="1">
      <c r="A1552" s="887" t="s">
        <v>617</v>
      </c>
      <c r="B1552" s="848" t="s">
        <v>3373</v>
      </c>
      <c r="C1552" s="773"/>
      <c r="D1552" s="844"/>
      <c r="E1552" s="844"/>
      <c r="F1552" s="845"/>
      <c r="G1552" s="35"/>
    </row>
    <row r="1553" spans="1:7" s="6" customFormat="1" ht="145.19999999999999">
      <c r="A1553" s="887"/>
      <c r="B1553" s="848" t="s">
        <v>1448</v>
      </c>
      <c r="C1553" s="773" t="s">
        <v>201</v>
      </c>
      <c r="D1553" s="844">
        <v>36</v>
      </c>
      <c r="E1553" s="669">
        <v>0</v>
      </c>
      <c r="F1553" s="845">
        <f>D1553*E1553</f>
        <v>0</v>
      </c>
      <c r="G1553" s="35"/>
    </row>
    <row r="1554" spans="1:7" s="6" customFormat="1">
      <c r="A1554" s="887"/>
      <c r="B1554" s="848"/>
      <c r="C1554" s="773"/>
      <c r="D1554" s="844"/>
      <c r="E1554" s="844"/>
      <c r="F1554" s="845"/>
      <c r="G1554" s="35"/>
    </row>
    <row r="1555" spans="1:7" s="6" customFormat="1" ht="315.60000000000002" customHeight="1">
      <c r="A1555" s="887" t="s">
        <v>618</v>
      </c>
      <c r="B1555" s="848" t="s">
        <v>3374</v>
      </c>
      <c r="C1555" s="773" t="s">
        <v>201</v>
      </c>
      <c r="D1555" s="844">
        <v>9.1999999999999993</v>
      </c>
      <c r="E1555" s="669">
        <v>0</v>
      </c>
      <c r="F1555" s="845">
        <f>D1555*E1555</f>
        <v>0</v>
      </c>
      <c r="G1555" s="35"/>
    </row>
    <row r="1556" spans="1:7" s="6" customFormat="1">
      <c r="A1556" s="887"/>
      <c r="B1556" s="848"/>
      <c r="C1556" s="773"/>
      <c r="D1556" s="844"/>
      <c r="E1556" s="844"/>
      <c r="F1556" s="845"/>
      <c r="G1556" s="35"/>
    </row>
    <row r="1557" spans="1:7" s="6" customFormat="1" ht="304.2" customHeight="1">
      <c r="A1557" s="887" t="s">
        <v>619</v>
      </c>
      <c r="B1557" s="848" t="s">
        <v>3375</v>
      </c>
      <c r="C1557" s="773" t="s">
        <v>201</v>
      </c>
      <c r="D1557" s="844">
        <v>28.3</v>
      </c>
      <c r="E1557" s="669">
        <v>0</v>
      </c>
      <c r="F1557" s="845">
        <f>D1557*E1557</f>
        <v>0</v>
      </c>
      <c r="G1557" s="35"/>
    </row>
    <row r="1558" spans="1:7" s="6" customFormat="1">
      <c r="A1558" s="887"/>
      <c r="B1558" s="848"/>
      <c r="C1558" s="773"/>
      <c r="D1558" s="844"/>
      <c r="E1558" s="844"/>
      <c r="F1558" s="845"/>
      <c r="G1558" s="35"/>
    </row>
    <row r="1559" spans="1:7" s="6" customFormat="1" ht="238.8" customHeight="1">
      <c r="A1559" s="770" t="s">
        <v>620</v>
      </c>
      <c r="B1559" s="848" t="s">
        <v>3376</v>
      </c>
      <c r="C1559" s="773" t="s">
        <v>201</v>
      </c>
      <c r="D1559" s="844">
        <v>14.1</v>
      </c>
      <c r="E1559" s="669">
        <v>0</v>
      </c>
      <c r="F1559" s="845">
        <f>D1559*E1559</f>
        <v>0</v>
      </c>
      <c r="G1559" s="35"/>
    </row>
    <row r="1560" spans="1:7" s="6" customFormat="1">
      <c r="A1560" s="770"/>
      <c r="B1560" s="848"/>
      <c r="C1560" s="773"/>
      <c r="D1560" s="844"/>
      <c r="E1560" s="844"/>
      <c r="F1560" s="845"/>
      <c r="G1560" s="35"/>
    </row>
    <row r="1561" spans="1:7" s="6" customFormat="1" ht="289.8" customHeight="1">
      <c r="A1561" s="770" t="s">
        <v>621</v>
      </c>
      <c r="B1561" s="848" t="s">
        <v>3377</v>
      </c>
      <c r="C1561" s="773" t="s">
        <v>201</v>
      </c>
      <c r="D1561" s="844">
        <v>67.5</v>
      </c>
      <c r="E1561" s="669">
        <v>0</v>
      </c>
      <c r="F1561" s="845">
        <f>D1561*E1561</f>
        <v>0</v>
      </c>
      <c r="G1561" s="35"/>
    </row>
    <row r="1562" spans="1:7" s="6" customFormat="1">
      <c r="A1562" s="770"/>
      <c r="B1562" s="848"/>
      <c r="C1562" s="773"/>
      <c r="D1562" s="844"/>
      <c r="E1562" s="844"/>
      <c r="F1562" s="845"/>
      <c r="G1562" s="35"/>
    </row>
    <row r="1563" spans="1:7" s="6" customFormat="1" ht="183.6" customHeight="1">
      <c r="A1563" s="887" t="s">
        <v>622</v>
      </c>
      <c r="B1563" s="848" t="s">
        <v>3378</v>
      </c>
      <c r="C1563" s="773" t="s">
        <v>201</v>
      </c>
      <c r="D1563" s="844">
        <v>79.7</v>
      </c>
      <c r="E1563" s="669">
        <v>0</v>
      </c>
      <c r="F1563" s="845">
        <f>D1563*E1563</f>
        <v>0</v>
      </c>
      <c r="G1563" s="35"/>
    </row>
    <row r="1564" spans="1:7" s="6" customFormat="1">
      <c r="A1564" s="887"/>
      <c r="B1564" s="848"/>
      <c r="C1564" s="773"/>
      <c r="D1564" s="844"/>
      <c r="E1564" s="844"/>
      <c r="F1564" s="845"/>
      <c r="G1564" s="35"/>
    </row>
    <row r="1565" spans="1:7" s="6" customFormat="1" ht="178.5" customHeight="1">
      <c r="A1565" s="770" t="s">
        <v>623</v>
      </c>
      <c r="B1565" s="848" t="s">
        <v>3379</v>
      </c>
      <c r="C1565" s="773" t="s">
        <v>201</v>
      </c>
      <c r="D1565" s="844">
        <v>61.4</v>
      </c>
      <c r="E1565" s="669">
        <v>0</v>
      </c>
      <c r="F1565" s="845">
        <f>D1565*E1565</f>
        <v>0</v>
      </c>
      <c r="G1565" s="35"/>
    </row>
    <row r="1566" spans="1:7" s="6" customFormat="1">
      <c r="A1566" s="887"/>
      <c r="B1566" s="848"/>
      <c r="C1566" s="773"/>
      <c r="D1566" s="844"/>
      <c r="E1566" s="844"/>
      <c r="F1566" s="845"/>
      <c r="G1566" s="35"/>
    </row>
    <row r="1567" spans="1:7" s="6" customFormat="1" ht="182.4" customHeight="1">
      <c r="A1567" s="770" t="s">
        <v>669</v>
      </c>
      <c r="B1567" s="848" t="s">
        <v>3380</v>
      </c>
      <c r="C1567" s="773" t="s">
        <v>201</v>
      </c>
      <c r="D1567" s="844">
        <v>8</v>
      </c>
      <c r="E1567" s="669">
        <v>0</v>
      </c>
      <c r="F1567" s="845">
        <f>D1567*E1567</f>
        <v>0</v>
      </c>
      <c r="G1567" s="35"/>
    </row>
    <row r="1568" spans="1:7" s="6" customFormat="1">
      <c r="A1568" s="770"/>
      <c r="B1568" s="848"/>
      <c r="C1568" s="773"/>
      <c r="D1568" s="844"/>
      <c r="E1568" s="844"/>
      <c r="F1568" s="845"/>
      <c r="G1568" s="35"/>
    </row>
    <row r="1569" spans="1:9" s="6" customFormat="1" ht="87" customHeight="1">
      <c r="A1569" s="770" t="s">
        <v>1778</v>
      </c>
      <c r="B1569" s="848" t="s">
        <v>1783</v>
      </c>
      <c r="C1569" s="773" t="s">
        <v>4</v>
      </c>
      <c r="D1569" s="844">
        <v>56</v>
      </c>
      <c r="E1569" s="669">
        <v>0</v>
      </c>
      <c r="F1569" s="845">
        <f>D1569*E1569</f>
        <v>0</v>
      </c>
      <c r="G1569" s="35"/>
    </row>
    <row r="1570" spans="1:9" s="6" customFormat="1">
      <c r="A1570" s="887"/>
      <c r="B1570" s="848"/>
      <c r="C1570" s="773"/>
      <c r="D1570" s="844"/>
      <c r="E1570" s="844"/>
      <c r="F1570" s="845"/>
      <c r="G1570" s="35"/>
    </row>
    <row r="1571" spans="1:9" s="6" customFormat="1" ht="118.2" customHeight="1">
      <c r="A1571" s="770" t="s">
        <v>1779</v>
      </c>
      <c r="B1571" s="848" t="s">
        <v>1777</v>
      </c>
      <c r="C1571" s="773" t="s">
        <v>201</v>
      </c>
      <c r="D1571" s="844">
        <v>10.199999999999999</v>
      </c>
      <c r="E1571" s="669">
        <v>0</v>
      </c>
      <c r="F1571" s="845">
        <f>D1571*E1571</f>
        <v>0</v>
      </c>
      <c r="G1571" s="35"/>
    </row>
    <row r="1572" spans="1:9" s="6" customFormat="1">
      <c r="A1572" s="887"/>
      <c r="B1572" s="848"/>
      <c r="C1572" s="773"/>
      <c r="D1572" s="844"/>
      <c r="E1572" s="844"/>
      <c r="F1572" s="845"/>
      <c r="G1572" s="35"/>
    </row>
    <row r="1573" spans="1:9" s="6" customFormat="1" ht="67.95" customHeight="1">
      <c r="A1573" s="770" t="s">
        <v>1781</v>
      </c>
      <c r="B1573" s="848" t="s">
        <v>3343</v>
      </c>
      <c r="C1573" s="773" t="s">
        <v>201</v>
      </c>
      <c r="D1573" s="844">
        <v>422</v>
      </c>
      <c r="E1573" s="669">
        <v>0</v>
      </c>
      <c r="F1573" s="845">
        <f>D1573*E1573</f>
        <v>0</v>
      </c>
      <c r="G1573" s="35"/>
    </row>
    <row r="1574" spans="1:9" s="6" customFormat="1">
      <c r="A1574" s="887"/>
      <c r="B1574" s="848"/>
      <c r="C1574" s="773"/>
      <c r="D1574" s="844"/>
      <c r="E1574" s="844"/>
      <c r="F1574" s="845"/>
      <c r="G1574" s="35"/>
    </row>
    <row r="1575" spans="1:9" s="6" customFormat="1" ht="67.95" customHeight="1">
      <c r="A1575" s="770" t="s">
        <v>1782</v>
      </c>
      <c r="B1575" s="848" t="s">
        <v>3344</v>
      </c>
      <c r="C1575" s="773" t="s">
        <v>201</v>
      </c>
      <c r="D1575" s="844">
        <v>32.1</v>
      </c>
      <c r="E1575" s="669">
        <v>0</v>
      </c>
      <c r="F1575" s="845">
        <f>D1575*E1575</f>
        <v>0</v>
      </c>
      <c r="G1575" s="35"/>
    </row>
    <row r="1576" spans="1:9" s="6" customFormat="1">
      <c r="A1576" s="887"/>
      <c r="B1576" s="848"/>
      <c r="C1576" s="773"/>
      <c r="D1576" s="844"/>
      <c r="E1576" s="844"/>
      <c r="F1576" s="845"/>
      <c r="G1576" s="35"/>
    </row>
    <row r="1577" spans="1:9" s="3" customFormat="1" ht="159" customHeight="1">
      <c r="A1577" s="770" t="s">
        <v>1784</v>
      </c>
      <c r="B1577" s="841" t="s">
        <v>1780</v>
      </c>
      <c r="C1577" s="773" t="s">
        <v>4</v>
      </c>
      <c r="D1577" s="799">
        <v>1</v>
      </c>
      <c r="E1577" s="668">
        <v>0</v>
      </c>
      <c r="F1577" s="800">
        <f>D1577*E1577</f>
        <v>0</v>
      </c>
      <c r="G1577" s="69"/>
      <c r="H1577" s="47"/>
    </row>
    <row r="1578" spans="1:9" s="6" customFormat="1">
      <c r="A1578" s="770"/>
      <c r="B1578" s="848"/>
      <c r="C1578" s="773"/>
      <c r="D1578" s="844"/>
      <c r="E1578" s="844"/>
      <c r="F1578" s="845"/>
      <c r="G1578" s="35"/>
    </row>
    <row r="1579" spans="1:9" s="3" customFormat="1" ht="74.400000000000006" customHeight="1">
      <c r="A1579" s="770" t="s">
        <v>1941</v>
      </c>
      <c r="B1579" s="841" t="s">
        <v>1687</v>
      </c>
      <c r="C1579" s="773" t="s">
        <v>4</v>
      </c>
      <c r="D1579" s="799">
        <v>2</v>
      </c>
      <c r="E1579" s="668">
        <v>0</v>
      </c>
      <c r="F1579" s="800">
        <f>D1579*E1579</f>
        <v>0</v>
      </c>
      <c r="G1579" s="69"/>
      <c r="H1579" s="47"/>
    </row>
    <row r="1580" spans="1:9" s="6" customFormat="1" ht="13.8">
      <c r="A1580" s="770"/>
      <c r="B1580" s="848"/>
      <c r="C1580" s="773"/>
      <c r="D1580" s="844"/>
      <c r="E1580" s="844"/>
      <c r="F1580" s="845"/>
      <c r="G1580" s="35"/>
      <c r="I1580" s="95"/>
    </row>
    <row r="1581" spans="1:9" s="6" customFormat="1" ht="54.75" customHeight="1">
      <c r="A1581" s="770" t="s">
        <v>1942</v>
      </c>
      <c r="B1581" s="848" t="s">
        <v>1667</v>
      </c>
      <c r="C1581" s="773" t="s">
        <v>4</v>
      </c>
      <c r="D1581" s="844">
        <v>2</v>
      </c>
      <c r="E1581" s="669">
        <v>0</v>
      </c>
      <c r="F1581" s="845">
        <f>D1581*E1581</f>
        <v>0</v>
      </c>
      <c r="G1581" s="35"/>
      <c r="I1581" s="95"/>
    </row>
    <row r="1582" spans="1:9" s="6" customFormat="1" ht="13.8">
      <c r="A1582" s="770"/>
      <c r="B1582" s="848"/>
      <c r="C1582" s="773"/>
      <c r="D1582" s="844"/>
      <c r="E1582" s="844"/>
      <c r="F1582" s="845"/>
      <c r="G1582" s="35"/>
      <c r="I1582" s="95"/>
    </row>
    <row r="1583" spans="1:9" s="6" customFormat="1" ht="277.2">
      <c r="A1583" s="770" t="s">
        <v>1943</v>
      </c>
      <c r="B1583" s="848" t="s">
        <v>2634</v>
      </c>
      <c r="C1583" s="773"/>
      <c r="D1583" s="844"/>
      <c r="E1583" s="844"/>
      <c r="F1583" s="845"/>
      <c r="G1583" s="35"/>
      <c r="I1583" s="95"/>
    </row>
    <row r="1584" spans="1:9" s="6" customFormat="1" ht="26.4">
      <c r="A1584" s="770" t="s">
        <v>0</v>
      </c>
      <c r="B1584" s="848" t="s">
        <v>2108</v>
      </c>
      <c r="C1584" s="773" t="s">
        <v>4</v>
      </c>
      <c r="D1584" s="844">
        <v>1</v>
      </c>
      <c r="E1584" s="669">
        <v>0</v>
      </c>
      <c r="F1584" s="845">
        <f t="shared" ref="F1584:F1586" si="23">D1584*E1584</f>
        <v>0</v>
      </c>
      <c r="G1584" s="35"/>
      <c r="I1584" s="95"/>
    </row>
    <row r="1585" spans="1:9" s="6" customFormat="1" ht="26.4">
      <c r="A1585" s="770" t="s">
        <v>1</v>
      </c>
      <c r="B1585" s="848" t="s">
        <v>2109</v>
      </c>
      <c r="C1585" s="773" t="s">
        <v>4</v>
      </c>
      <c r="D1585" s="844">
        <v>1</v>
      </c>
      <c r="E1585" s="669">
        <v>0</v>
      </c>
      <c r="F1585" s="845">
        <f t="shared" si="23"/>
        <v>0</v>
      </c>
      <c r="G1585" s="35"/>
      <c r="I1585" s="95"/>
    </row>
    <row r="1586" spans="1:9" s="6" customFormat="1" ht="26.4">
      <c r="A1586" s="770" t="s">
        <v>2</v>
      </c>
      <c r="B1586" s="848" t="s">
        <v>2110</v>
      </c>
      <c r="C1586" s="773" t="s">
        <v>4</v>
      </c>
      <c r="D1586" s="844">
        <v>1</v>
      </c>
      <c r="E1586" s="669">
        <v>0</v>
      </c>
      <c r="F1586" s="845">
        <f t="shared" si="23"/>
        <v>0</v>
      </c>
      <c r="G1586" s="35"/>
      <c r="I1586" s="95"/>
    </row>
    <row r="1587" spans="1:9" s="6" customFormat="1" ht="26.4">
      <c r="A1587" s="770" t="s">
        <v>229</v>
      </c>
      <c r="B1587" s="848" t="s">
        <v>2111</v>
      </c>
      <c r="C1587" s="773" t="s">
        <v>4</v>
      </c>
      <c r="D1587" s="844">
        <v>4</v>
      </c>
      <c r="E1587" s="669">
        <v>0</v>
      </c>
      <c r="F1587" s="845">
        <f t="shared" ref="F1587" si="24">D1587*E1587</f>
        <v>0</v>
      </c>
      <c r="G1587" s="35"/>
      <c r="I1587" s="95"/>
    </row>
    <row r="1588" spans="1:9" s="6" customFormat="1" ht="13.8">
      <c r="A1588" s="887"/>
      <c r="B1588" s="848"/>
      <c r="C1588" s="773"/>
      <c r="D1588" s="844"/>
      <c r="E1588" s="844"/>
      <c r="F1588" s="845"/>
      <c r="G1588" s="35"/>
      <c r="I1588" s="95"/>
    </row>
    <row r="1589" spans="1:9" s="6" customFormat="1" ht="246" customHeight="1">
      <c r="A1589" s="770" t="s">
        <v>1944</v>
      </c>
      <c r="B1589" s="1081" t="s">
        <v>3348</v>
      </c>
      <c r="C1589" s="773"/>
      <c r="D1589" s="844"/>
      <c r="E1589" s="844"/>
      <c r="F1589" s="845"/>
      <c r="G1589" s="35"/>
      <c r="I1589" s="95"/>
    </row>
    <row r="1590" spans="1:9" s="6" customFormat="1" ht="187.2" customHeight="1">
      <c r="A1590" s="770"/>
      <c r="B1590" s="848" t="s">
        <v>3349</v>
      </c>
      <c r="C1590" s="773" t="s">
        <v>4</v>
      </c>
      <c r="D1590" s="844">
        <v>1</v>
      </c>
      <c r="E1590" s="669">
        <v>0</v>
      </c>
      <c r="F1590" s="845">
        <f>D1590*E1590</f>
        <v>0</v>
      </c>
      <c r="G1590" s="35"/>
      <c r="I1590" s="95"/>
    </row>
    <row r="1591" spans="1:9" s="6" customFormat="1" ht="13.8">
      <c r="A1591" s="887"/>
      <c r="B1591" s="848"/>
      <c r="C1591" s="773"/>
      <c r="D1591" s="844"/>
      <c r="E1591" s="844"/>
      <c r="F1591" s="845"/>
      <c r="G1591" s="35"/>
      <c r="I1591" s="95"/>
    </row>
    <row r="1592" spans="1:9" s="6" customFormat="1" ht="92.4">
      <c r="A1592" s="770" t="s">
        <v>2112</v>
      </c>
      <c r="B1592" s="848" t="s">
        <v>2633</v>
      </c>
      <c r="C1592" s="773" t="s">
        <v>4</v>
      </c>
      <c r="D1592" s="844">
        <v>1</v>
      </c>
      <c r="E1592" s="669">
        <v>0</v>
      </c>
      <c r="F1592" s="845">
        <f>D1592*E1592</f>
        <v>0</v>
      </c>
      <c r="G1592" s="35"/>
      <c r="I1592" s="95"/>
    </row>
    <row r="1593" spans="1:9" s="6" customFormat="1" ht="13.8">
      <c r="A1593" s="887"/>
      <c r="B1593" s="848"/>
      <c r="C1593" s="773"/>
      <c r="D1593" s="844"/>
      <c r="E1593" s="844"/>
      <c r="F1593" s="845"/>
      <c r="G1593" s="35"/>
      <c r="I1593" s="95"/>
    </row>
    <row r="1594" spans="1:9" s="6" customFormat="1" ht="26.4">
      <c r="A1594" s="770" t="s">
        <v>3359</v>
      </c>
      <c r="B1594" s="892" t="s">
        <v>1688</v>
      </c>
      <c r="C1594" s="773" t="s">
        <v>201</v>
      </c>
      <c r="D1594" s="844">
        <v>48</v>
      </c>
      <c r="E1594" s="669">
        <v>0</v>
      </c>
      <c r="F1594" s="845">
        <f>D1594*E1594</f>
        <v>0</v>
      </c>
      <c r="G1594" s="35"/>
    </row>
    <row r="1595" spans="1:9" s="3" customFormat="1">
      <c r="A1595" s="887"/>
      <c r="B1595" s="944"/>
      <c r="C1595" s="773"/>
      <c r="D1595" s="925"/>
      <c r="E1595" s="799"/>
      <c r="F1595" s="800"/>
      <c r="G1595" s="69"/>
      <c r="H1595" s="47"/>
    </row>
    <row r="1596" spans="1:9" s="3" customFormat="1" ht="39.6">
      <c r="A1596" s="770" t="s">
        <v>3413</v>
      </c>
      <c r="B1596" s="848" t="s">
        <v>233</v>
      </c>
      <c r="C1596" s="945" t="s">
        <v>102</v>
      </c>
      <c r="D1596" s="799">
        <v>500</v>
      </c>
      <c r="E1596" s="668">
        <v>0</v>
      </c>
      <c r="F1596" s="800">
        <f>D1596*E1596</f>
        <v>0</v>
      </c>
      <c r="G1596" s="69"/>
      <c r="I1596" s="48"/>
    </row>
    <row r="1597" spans="1:9" s="3" customFormat="1" ht="13.8">
      <c r="A1597" s="770"/>
      <c r="B1597" s="848"/>
      <c r="C1597" s="945"/>
      <c r="D1597" s="799"/>
      <c r="E1597" s="799"/>
      <c r="F1597" s="800"/>
      <c r="G1597" s="69"/>
      <c r="I1597" s="48"/>
    </row>
    <row r="1598" spans="1:9" s="3" customFormat="1">
      <c r="A1598" s="806"/>
      <c r="B1598" s="956"/>
      <c r="C1598" s="957"/>
      <c r="D1598" s="809"/>
      <c r="E1598" s="809"/>
      <c r="F1598" s="810"/>
      <c r="G1598" s="69"/>
    </row>
    <row r="1599" spans="1:9" s="3" customFormat="1">
      <c r="A1599" s="985"/>
      <c r="B1599" s="1040" t="s">
        <v>105</v>
      </c>
      <c r="C1599" s="1074"/>
      <c r="D1599" s="988"/>
      <c r="E1599" s="988"/>
      <c r="F1599" s="990">
        <f>SUM(F1505:F1596)</f>
        <v>0</v>
      </c>
      <c r="G1599" s="69"/>
    </row>
    <row r="1600" spans="1:9" s="3" customFormat="1">
      <c r="A1600" s="812"/>
      <c r="B1600" s="813"/>
      <c r="C1600" s="814"/>
      <c r="D1600" s="815"/>
      <c r="E1600" s="815"/>
      <c r="F1600" s="816"/>
      <c r="G1600" s="69"/>
      <c r="H1600" s="37"/>
    </row>
    <row r="1601" spans="1:26" s="3" customFormat="1">
      <c r="A1601" s="770"/>
      <c r="B1601" s="801"/>
      <c r="C1601" s="802"/>
      <c r="D1601" s="843"/>
      <c r="E1601" s="843"/>
      <c r="F1601" s="866"/>
      <c r="G1601" s="69"/>
      <c r="H1601" s="37"/>
    </row>
    <row r="1602" spans="1:26" s="3" customFormat="1">
      <c r="A1602" s="1082" t="s">
        <v>26</v>
      </c>
      <c r="B1602" s="1083" t="s">
        <v>38</v>
      </c>
      <c r="C1602" s="1084"/>
      <c r="D1602" s="988"/>
      <c r="E1602" s="988"/>
      <c r="F1602" s="989"/>
      <c r="G1602" s="69"/>
      <c r="H1602" s="37"/>
    </row>
    <row r="1603" spans="1:26" s="6" customFormat="1">
      <c r="A1603" s="1085"/>
      <c r="B1603" s="823" t="s">
        <v>13</v>
      </c>
      <c r="C1603" s="824"/>
      <c r="D1603" s="854"/>
      <c r="E1603" s="854"/>
      <c r="F1603" s="932"/>
      <c r="G1603" s="69"/>
      <c r="H1603" s="37"/>
    </row>
    <row r="1604" spans="1:26" s="6" customFormat="1" ht="26.4">
      <c r="A1604" s="1085" t="s">
        <v>9</v>
      </c>
      <c r="B1604" s="971" t="s">
        <v>109</v>
      </c>
      <c r="C1604" s="1075"/>
      <c r="D1604" s="854"/>
      <c r="E1604" s="854"/>
      <c r="F1604" s="932"/>
      <c r="G1604" s="69"/>
      <c r="H1604" s="37"/>
    </row>
    <row r="1605" spans="1:26" s="6" customFormat="1" ht="26.4">
      <c r="A1605" s="1086" t="s">
        <v>10</v>
      </c>
      <c r="B1605" s="1087" t="s">
        <v>14</v>
      </c>
      <c r="C1605" s="1088"/>
      <c r="D1605" s="880"/>
      <c r="E1605" s="880"/>
      <c r="F1605" s="800"/>
      <c r="G1605" s="69"/>
      <c r="H1605" s="37"/>
    </row>
    <row r="1606" spans="1:26" s="6" customFormat="1" ht="39.6">
      <c r="A1606" s="1086" t="s">
        <v>51</v>
      </c>
      <c r="B1606" s="1087" t="s">
        <v>110</v>
      </c>
      <c r="C1606" s="1088"/>
      <c r="D1606" s="880"/>
      <c r="E1606" s="880"/>
      <c r="F1606" s="800"/>
      <c r="G1606" s="69"/>
      <c r="H1606" s="37"/>
    </row>
    <row r="1607" spans="1:26" s="6" customFormat="1" ht="161.4" customHeight="1">
      <c r="A1607" s="1086" t="s">
        <v>11</v>
      </c>
      <c r="B1607" s="1087" t="s">
        <v>191</v>
      </c>
      <c r="C1607" s="1088"/>
      <c r="D1607" s="880"/>
      <c r="E1607" s="880"/>
      <c r="F1607" s="800"/>
      <c r="G1607" s="69"/>
      <c r="H1607" s="37"/>
    </row>
    <row r="1608" spans="1:26" s="6" customFormat="1" ht="52.8">
      <c r="A1608" s="1086" t="s">
        <v>12</v>
      </c>
      <c r="B1608" s="1087" t="s">
        <v>111</v>
      </c>
      <c r="C1608" s="1088"/>
      <c r="D1608" s="880"/>
      <c r="E1608" s="880"/>
      <c r="F1608" s="800"/>
      <c r="G1608" s="69"/>
      <c r="H1608" s="671"/>
    </row>
    <row r="1609" spans="1:26" s="3" customFormat="1" ht="26.4">
      <c r="A1609" s="867"/>
      <c r="B1609" s="868" t="s">
        <v>3361</v>
      </c>
      <c r="C1609" s="880"/>
      <c r="D1609" s="880"/>
      <c r="E1609" s="799"/>
      <c r="F1609" s="866"/>
      <c r="G1609" s="69"/>
      <c r="H1609" s="37"/>
    </row>
    <row r="1610" spans="1:26" s="6" customFormat="1">
      <c r="A1610" s="1086"/>
      <c r="B1610" s="868"/>
      <c r="C1610" s="916"/>
      <c r="D1610" s="799"/>
      <c r="E1610" s="799"/>
      <c r="F1610" s="800"/>
      <c r="G1610" s="69"/>
      <c r="H1610" s="37"/>
    </row>
    <row r="1611" spans="1:26" s="6" customFormat="1">
      <c r="A1611" s="1086"/>
      <c r="B1611" s="868"/>
      <c r="C1611" s="916"/>
      <c r="D1611" s="799"/>
      <c r="E1611" s="799"/>
      <c r="F1611" s="800"/>
      <c r="G1611" s="69"/>
      <c r="H1611" s="37"/>
    </row>
    <row r="1612" spans="1:26" s="6" customFormat="1">
      <c r="A1612" s="1086"/>
      <c r="B1612" s="1089" t="s">
        <v>1264</v>
      </c>
      <c r="C1612" s="1088"/>
      <c r="D1612" s="880"/>
      <c r="E1612" s="880"/>
      <c r="F1612" s="800"/>
      <c r="G1612" s="69"/>
      <c r="H1612" s="37"/>
    </row>
    <row r="1613" spans="1:26" s="6" customFormat="1">
      <c r="A1613" s="1086"/>
      <c r="B1613" s="1089"/>
      <c r="C1613" s="1088"/>
      <c r="D1613" s="880"/>
      <c r="E1613" s="880"/>
      <c r="F1613" s="800"/>
      <c r="G1613" s="69"/>
      <c r="H1613" s="37"/>
    </row>
    <row r="1614" spans="1:26" s="3" customFormat="1" ht="52.8">
      <c r="A1614" s="887" t="s">
        <v>237</v>
      </c>
      <c r="B1614" s="801" t="s">
        <v>1273</v>
      </c>
      <c r="C1614" s="851" t="s">
        <v>3</v>
      </c>
      <c r="D1614" s="799">
        <v>227.8</v>
      </c>
      <c r="E1614" s="668">
        <v>0</v>
      </c>
      <c r="F1614" s="800">
        <f>D1614*E1614</f>
        <v>0</v>
      </c>
      <c r="G1614" s="69"/>
      <c r="H1614" s="47"/>
    </row>
    <row r="1615" spans="1:26" customFormat="1">
      <c r="A1615" s="770"/>
      <c r="B1615" s="848"/>
      <c r="C1615" s="1090"/>
      <c r="D1615" s="1091"/>
      <c r="E1615" s="844"/>
      <c r="F1615" s="1092"/>
      <c r="G1615" s="69"/>
      <c r="H1615" s="37"/>
      <c r="I1615" s="52"/>
      <c r="J1615" s="52"/>
      <c r="K1615" s="52"/>
      <c r="L1615" s="52"/>
      <c r="M1615" s="52"/>
      <c r="N1615" s="52"/>
      <c r="O1615" s="52"/>
      <c r="P1615" s="52"/>
      <c r="Q1615" s="52"/>
      <c r="R1615" s="52"/>
      <c r="S1615" s="52"/>
      <c r="T1615" s="52"/>
      <c r="U1615" s="52"/>
      <c r="V1615" s="52"/>
      <c r="W1615" s="52"/>
      <c r="X1615" s="52"/>
      <c r="Y1615" s="52"/>
      <c r="Z1615" s="52"/>
    </row>
    <row r="1616" spans="1:26" customFormat="1" ht="135.6" customHeight="1">
      <c r="A1616" s="770" t="s">
        <v>227</v>
      </c>
      <c r="B1616" s="848" t="s">
        <v>3363</v>
      </c>
      <c r="C1616" s="1090" t="s">
        <v>228</v>
      </c>
      <c r="D1616" s="1091">
        <v>173.2</v>
      </c>
      <c r="E1616" s="669">
        <v>0</v>
      </c>
      <c r="F1616" s="1092">
        <f>D1616*E1616</f>
        <v>0</v>
      </c>
      <c r="G1616" s="69"/>
      <c r="H1616" s="37"/>
      <c r="I1616" s="52"/>
      <c r="J1616" s="52"/>
      <c r="K1616" s="52"/>
      <c r="L1616" s="52"/>
      <c r="M1616" s="52"/>
      <c r="N1616" s="52"/>
      <c r="O1616" s="52"/>
      <c r="P1616" s="52"/>
      <c r="Q1616" s="52"/>
      <c r="R1616" s="52"/>
      <c r="S1616" s="52"/>
      <c r="T1616" s="52"/>
      <c r="U1616" s="52"/>
      <c r="V1616" s="52"/>
      <c r="W1616" s="52"/>
      <c r="X1616" s="52"/>
      <c r="Y1616" s="52"/>
      <c r="Z1616" s="52"/>
    </row>
    <row r="1617" spans="1:26" s="3" customFormat="1">
      <c r="A1617" s="1093"/>
      <c r="B1617" s="892"/>
      <c r="C1617" s="851"/>
      <c r="D1617" s="799"/>
      <c r="E1617" s="799"/>
      <c r="F1617" s="800"/>
      <c r="G1617" s="74"/>
    </row>
    <row r="1618" spans="1:26" s="80" customFormat="1" ht="66.599999999999994" customHeight="1">
      <c r="A1618" s="1024" t="s">
        <v>238</v>
      </c>
      <c r="B1618" s="892" t="s">
        <v>1324</v>
      </c>
      <c r="C1618" s="843" t="s">
        <v>200</v>
      </c>
      <c r="D1618" s="844">
        <v>28</v>
      </c>
      <c r="E1618" s="668">
        <v>0</v>
      </c>
      <c r="F1618" s="800">
        <f>D1618*E1618</f>
        <v>0</v>
      </c>
      <c r="G1618" s="74"/>
      <c r="H1618" s="3"/>
      <c r="I1618" s="3"/>
      <c r="J1618" s="3"/>
      <c r="K1618" s="3"/>
      <c r="L1618" s="3"/>
      <c r="M1618" s="3"/>
      <c r="N1618" s="3"/>
      <c r="O1618" s="3"/>
      <c r="P1618" s="3"/>
      <c r="Q1618" s="3"/>
      <c r="R1618" s="3"/>
      <c r="S1618" s="3"/>
      <c r="T1618" s="3"/>
      <c r="U1618" s="3"/>
      <c r="V1618" s="3"/>
      <c r="W1618" s="3"/>
      <c r="X1618" s="3"/>
      <c r="Y1618" s="3"/>
      <c r="Z1618" s="3"/>
    </row>
    <row r="1619" spans="1:26" s="37" customFormat="1">
      <c r="A1619" s="922"/>
      <c r="B1619" s="1002"/>
      <c r="C1619" s="1079"/>
      <c r="D1619" s="844"/>
      <c r="E1619" s="998"/>
      <c r="F1619" s="1004"/>
      <c r="G1619" s="69"/>
    </row>
    <row r="1620" spans="1:26" s="50" customFormat="1" ht="122.4" customHeight="1">
      <c r="A1620" s="887" t="s">
        <v>239</v>
      </c>
      <c r="B1620" s="892" t="s">
        <v>3362</v>
      </c>
      <c r="C1620" s="803" t="s">
        <v>3</v>
      </c>
      <c r="D1620" s="799">
        <f>59.4+70+42.6+116.4+220+16.5</f>
        <v>524.9</v>
      </c>
      <c r="E1620" s="668">
        <v>0</v>
      </c>
      <c r="F1620" s="800">
        <f>D1620*E1620</f>
        <v>0</v>
      </c>
      <c r="G1620" s="35"/>
      <c r="H1620" s="6"/>
      <c r="I1620" s="6"/>
      <c r="J1620" s="6"/>
      <c r="K1620" s="6"/>
      <c r="L1620" s="6"/>
      <c r="M1620" s="6"/>
      <c r="N1620" s="6"/>
      <c r="O1620" s="6"/>
      <c r="P1620" s="6"/>
      <c r="Q1620" s="6"/>
      <c r="R1620" s="6"/>
      <c r="S1620" s="6"/>
      <c r="T1620" s="6"/>
      <c r="U1620" s="6"/>
      <c r="V1620" s="6"/>
      <c r="W1620" s="6"/>
      <c r="X1620" s="6"/>
      <c r="Y1620" s="6"/>
      <c r="Z1620" s="6"/>
    </row>
    <row r="1621" spans="1:26" customFormat="1">
      <c r="A1621" s="887"/>
      <c r="B1621" s="892"/>
      <c r="C1621" s="843"/>
      <c r="D1621" s="799"/>
      <c r="E1621" s="799"/>
      <c r="F1621" s="800"/>
      <c r="G1621" s="69"/>
      <c r="H1621" s="37"/>
      <c r="I1621" s="52"/>
      <c r="J1621" s="52"/>
      <c r="K1621" s="52"/>
      <c r="L1621" s="52"/>
      <c r="M1621" s="52"/>
      <c r="N1621" s="52"/>
      <c r="O1621" s="52"/>
      <c r="P1621" s="52"/>
      <c r="Q1621" s="52"/>
      <c r="R1621" s="52"/>
      <c r="S1621" s="52"/>
      <c r="T1621" s="52"/>
      <c r="U1621" s="52"/>
      <c r="V1621" s="52"/>
      <c r="W1621" s="52"/>
      <c r="X1621" s="52"/>
      <c r="Y1621" s="52"/>
      <c r="Z1621" s="52"/>
    </row>
    <row r="1622" spans="1:26" customFormat="1" ht="26.4">
      <c r="A1622" s="887" t="s">
        <v>240</v>
      </c>
      <c r="B1622" s="892" t="s">
        <v>1322</v>
      </c>
      <c r="C1622" s="843" t="s">
        <v>200</v>
      </c>
      <c r="D1622" s="799">
        <v>122</v>
      </c>
      <c r="E1622" s="668">
        <v>0</v>
      </c>
      <c r="F1622" s="800">
        <f>D1622*E1622</f>
        <v>0</v>
      </c>
      <c r="G1622" s="69"/>
      <c r="H1622" s="37"/>
      <c r="I1622" s="52"/>
      <c r="J1622" s="52"/>
      <c r="K1622" s="52"/>
      <c r="L1622" s="52"/>
      <c r="M1622" s="52"/>
      <c r="N1622" s="52"/>
      <c r="O1622" s="52"/>
      <c r="P1622" s="52"/>
      <c r="Q1622" s="52"/>
      <c r="R1622" s="52"/>
      <c r="S1622" s="52"/>
      <c r="T1622" s="52"/>
      <c r="U1622" s="52"/>
      <c r="V1622" s="52"/>
      <c r="W1622" s="52"/>
      <c r="X1622" s="52"/>
      <c r="Y1622" s="52"/>
      <c r="Z1622" s="52"/>
    </row>
    <row r="1623" spans="1:26" customFormat="1">
      <c r="A1623" s="847"/>
      <c r="B1623" s="892"/>
      <c r="C1623" s="843"/>
      <c r="D1623" s="799"/>
      <c r="E1623" s="799"/>
      <c r="F1623" s="800"/>
      <c r="G1623" s="69"/>
      <c r="H1623" s="37"/>
      <c r="I1623" s="52"/>
      <c r="J1623" s="52"/>
      <c r="K1623" s="52"/>
      <c r="L1623" s="52"/>
      <c r="M1623" s="52"/>
      <c r="N1623" s="52"/>
      <c r="O1623" s="52"/>
      <c r="P1623" s="52"/>
      <c r="Q1623" s="52"/>
      <c r="R1623" s="52"/>
      <c r="S1623" s="52"/>
      <c r="T1623" s="52"/>
      <c r="U1623" s="52"/>
      <c r="V1623" s="52"/>
      <c r="W1623" s="52"/>
      <c r="X1623" s="52"/>
      <c r="Y1623" s="52"/>
      <c r="Z1623" s="52"/>
    </row>
    <row r="1624" spans="1:26" s="3" customFormat="1" ht="26.4">
      <c r="A1624" s="887" t="s">
        <v>503</v>
      </c>
      <c r="B1624" s="892" t="s">
        <v>1323</v>
      </c>
      <c r="C1624" s="843" t="s">
        <v>200</v>
      </c>
      <c r="D1624" s="799">
        <v>239</v>
      </c>
      <c r="E1624" s="668">
        <v>0</v>
      </c>
      <c r="F1624" s="800">
        <f>D1624*E1624</f>
        <v>0</v>
      </c>
      <c r="G1624" s="69"/>
      <c r="H1624" s="671"/>
    </row>
    <row r="1625" spans="1:26" s="3" customFormat="1">
      <c r="A1625" s="887"/>
      <c r="B1625" s="892"/>
      <c r="C1625" s="843"/>
      <c r="D1625" s="799"/>
      <c r="E1625" s="799"/>
      <c r="F1625" s="800"/>
      <c r="G1625" s="69"/>
      <c r="H1625" s="37"/>
    </row>
    <row r="1626" spans="1:26" customFormat="1" ht="26.4">
      <c r="A1626" s="887" t="s">
        <v>241</v>
      </c>
      <c r="B1626" s="892" t="s">
        <v>1312</v>
      </c>
      <c r="C1626" s="843" t="s">
        <v>200</v>
      </c>
      <c r="D1626" s="799">
        <v>38</v>
      </c>
      <c r="E1626" s="668">
        <v>0</v>
      </c>
      <c r="F1626" s="800">
        <f>D1626*E1626</f>
        <v>0</v>
      </c>
      <c r="G1626" s="69"/>
      <c r="H1626" s="37"/>
      <c r="I1626" s="52"/>
      <c r="J1626" s="52"/>
      <c r="K1626" s="52"/>
      <c r="L1626" s="52"/>
      <c r="M1626" s="52"/>
      <c r="N1626" s="52"/>
      <c r="O1626" s="52"/>
      <c r="P1626" s="52"/>
      <c r="Q1626" s="52"/>
      <c r="R1626" s="52"/>
      <c r="S1626" s="52"/>
      <c r="T1626" s="52"/>
      <c r="U1626" s="52"/>
      <c r="V1626" s="52"/>
      <c r="W1626" s="52"/>
      <c r="X1626" s="52"/>
      <c r="Y1626" s="52"/>
      <c r="Z1626" s="52"/>
    </row>
    <row r="1627" spans="1:26" s="6" customFormat="1">
      <c r="A1627" s="1086"/>
      <c r="B1627" s="868"/>
      <c r="C1627" s="916"/>
      <c r="D1627" s="799"/>
      <c r="E1627" s="799"/>
      <c r="F1627" s="800"/>
      <c r="G1627" s="69"/>
      <c r="H1627" s="37"/>
    </row>
    <row r="1628" spans="1:26" s="6" customFormat="1">
      <c r="A1628" s="1086"/>
      <c r="B1628" s="1089" t="s">
        <v>1271</v>
      </c>
      <c r="C1628" s="1088"/>
      <c r="D1628" s="880"/>
      <c r="E1628" s="880"/>
      <c r="F1628" s="800"/>
      <c r="G1628" s="69"/>
      <c r="H1628" s="37"/>
    </row>
    <row r="1629" spans="1:26" s="6" customFormat="1">
      <c r="A1629" s="1086"/>
      <c r="B1629" s="1089"/>
      <c r="C1629" s="1088"/>
      <c r="D1629" s="880"/>
      <c r="E1629" s="880"/>
      <c r="F1629" s="800"/>
      <c r="G1629" s="69"/>
      <c r="H1629" s="37"/>
    </row>
    <row r="1630" spans="1:26" s="3" customFormat="1" ht="59.4" customHeight="1">
      <c r="A1630" s="887" t="s">
        <v>242</v>
      </c>
      <c r="B1630" s="801" t="s">
        <v>496</v>
      </c>
      <c r="C1630" s="851" t="s">
        <v>3</v>
      </c>
      <c r="D1630" s="799">
        <v>352.3</v>
      </c>
      <c r="E1630" s="668">
        <v>0</v>
      </c>
      <c r="F1630" s="800">
        <f>D1630*E1630</f>
        <v>0</v>
      </c>
      <c r="G1630" s="69"/>
      <c r="H1630" s="47"/>
    </row>
    <row r="1631" spans="1:26" s="6" customFormat="1">
      <c r="A1631" s="770"/>
      <c r="B1631" s="1087"/>
      <c r="C1631" s="1088"/>
      <c r="D1631" s="880"/>
      <c r="E1631" s="880"/>
      <c r="F1631" s="800"/>
      <c r="G1631" s="69"/>
      <c r="H1631" s="37"/>
    </row>
    <row r="1632" spans="1:26" customFormat="1" ht="120" customHeight="1">
      <c r="A1632" s="770" t="s">
        <v>341</v>
      </c>
      <c r="B1632" s="848" t="s">
        <v>3364</v>
      </c>
      <c r="C1632" s="1090" t="s">
        <v>228</v>
      </c>
      <c r="D1632" s="1091">
        <v>98.1</v>
      </c>
      <c r="E1632" s="669">
        <v>0</v>
      </c>
      <c r="F1632" s="1092">
        <f>D1632*E1632</f>
        <v>0</v>
      </c>
      <c r="G1632" s="69"/>
      <c r="H1632" s="37"/>
      <c r="I1632" s="52"/>
      <c r="J1632" s="52"/>
      <c r="K1632" s="52"/>
      <c r="L1632" s="52"/>
      <c r="M1632" s="52"/>
      <c r="N1632" s="52"/>
      <c r="O1632" s="52"/>
      <c r="P1632" s="52"/>
      <c r="Q1632" s="52"/>
      <c r="R1632" s="52"/>
      <c r="S1632" s="52"/>
      <c r="T1632" s="52"/>
      <c r="U1632" s="52"/>
      <c r="V1632" s="52"/>
      <c r="W1632" s="52"/>
      <c r="X1632" s="52"/>
      <c r="Y1632" s="52"/>
      <c r="Z1632" s="52"/>
    </row>
    <row r="1633" spans="1:26" customFormat="1">
      <c r="A1633" s="770"/>
      <c r="B1633" s="848"/>
      <c r="C1633" s="1090"/>
      <c r="D1633" s="1091"/>
      <c r="E1633" s="844"/>
      <c r="F1633" s="1092"/>
      <c r="G1633" s="69"/>
      <c r="H1633" s="37"/>
      <c r="I1633" s="52"/>
      <c r="J1633" s="52"/>
      <c r="K1633" s="52"/>
      <c r="L1633" s="52"/>
      <c r="M1633" s="52"/>
      <c r="N1633" s="52"/>
      <c r="O1633" s="52"/>
      <c r="P1633" s="52"/>
      <c r="Q1633" s="52"/>
      <c r="R1633" s="52"/>
      <c r="S1633" s="52"/>
      <c r="T1633" s="52"/>
      <c r="U1633" s="52"/>
      <c r="V1633" s="52"/>
      <c r="W1633" s="52"/>
      <c r="X1633" s="52"/>
      <c r="Y1633" s="52"/>
      <c r="Z1633" s="52"/>
    </row>
    <row r="1634" spans="1:26" customFormat="1" ht="150.6" customHeight="1">
      <c r="A1634" s="770" t="s">
        <v>504</v>
      </c>
      <c r="B1634" s="848" t="s">
        <v>3365</v>
      </c>
      <c r="C1634" s="1090" t="s">
        <v>228</v>
      </c>
      <c r="D1634" s="1091">
        <v>208.5</v>
      </c>
      <c r="E1634" s="669">
        <v>0</v>
      </c>
      <c r="F1634" s="1092">
        <f>D1634*E1634</f>
        <v>0</v>
      </c>
      <c r="G1634" s="69"/>
      <c r="H1634" s="37"/>
      <c r="I1634" s="52"/>
      <c r="J1634" s="52"/>
      <c r="K1634" s="52"/>
      <c r="L1634" s="52"/>
      <c r="M1634" s="52"/>
      <c r="N1634" s="52"/>
      <c r="O1634" s="52"/>
      <c r="P1634" s="52"/>
      <c r="Q1634" s="52"/>
      <c r="R1634" s="52"/>
      <c r="S1634" s="52"/>
      <c r="T1634" s="52"/>
      <c r="U1634" s="52"/>
      <c r="V1634" s="52"/>
      <c r="W1634" s="52"/>
      <c r="X1634" s="52"/>
      <c r="Y1634" s="52"/>
      <c r="Z1634" s="52"/>
    </row>
    <row r="1635" spans="1:26" s="3" customFormat="1">
      <c r="A1635" s="1093"/>
      <c r="B1635" s="892"/>
      <c r="C1635" s="851"/>
      <c r="D1635" s="799"/>
      <c r="E1635" s="799"/>
      <c r="F1635" s="800"/>
      <c r="G1635" s="74"/>
    </row>
    <row r="1636" spans="1:26" s="80" customFormat="1" ht="69" customHeight="1">
      <c r="A1636" s="1024" t="s">
        <v>624</v>
      </c>
      <c r="B1636" s="892" t="s">
        <v>1324</v>
      </c>
      <c r="C1636" s="843" t="s">
        <v>200</v>
      </c>
      <c r="D1636" s="799">
        <v>77</v>
      </c>
      <c r="E1636" s="668">
        <v>0</v>
      </c>
      <c r="F1636" s="800">
        <f>D1636*E1636</f>
        <v>0</v>
      </c>
      <c r="G1636" s="74"/>
      <c r="H1636" s="3"/>
      <c r="I1636" s="3"/>
      <c r="J1636" s="3"/>
      <c r="K1636" s="3"/>
      <c r="L1636" s="3"/>
      <c r="M1636" s="3"/>
      <c r="N1636" s="3"/>
      <c r="O1636" s="3"/>
      <c r="P1636" s="3"/>
      <c r="Q1636" s="3"/>
      <c r="R1636" s="3"/>
      <c r="S1636" s="3"/>
      <c r="T1636" s="3"/>
      <c r="U1636" s="3"/>
      <c r="V1636" s="3"/>
      <c r="W1636" s="3"/>
      <c r="X1636" s="3"/>
      <c r="Y1636" s="3"/>
      <c r="Z1636" s="3"/>
    </row>
    <row r="1637" spans="1:26" s="3" customFormat="1">
      <c r="A1637" s="1093"/>
      <c r="B1637" s="892"/>
      <c r="C1637" s="851"/>
      <c r="D1637" s="799"/>
      <c r="E1637" s="799"/>
      <c r="F1637" s="800"/>
      <c r="G1637" s="74"/>
    </row>
    <row r="1638" spans="1:26" s="80" customFormat="1" ht="54.75" customHeight="1">
      <c r="A1638" s="1024" t="s">
        <v>625</v>
      </c>
      <c r="B1638" s="892" t="s">
        <v>1272</v>
      </c>
      <c r="C1638" s="843" t="s">
        <v>200</v>
      </c>
      <c r="D1638" s="799">
        <v>89</v>
      </c>
      <c r="E1638" s="668">
        <v>0</v>
      </c>
      <c r="F1638" s="800">
        <f>D1638*E1638</f>
        <v>0</v>
      </c>
      <c r="G1638" s="74"/>
      <c r="H1638" s="3"/>
      <c r="I1638" s="3"/>
      <c r="J1638" s="3"/>
      <c r="K1638" s="3"/>
      <c r="L1638" s="3"/>
      <c r="M1638" s="3"/>
      <c r="N1638" s="3"/>
      <c r="O1638" s="3"/>
      <c r="P1638" s="3"/>
      <c r="Q1638" s="3"/>
      <c r="R1638" s="3"/>
      <c r="S1638" s="3"/>
      <c r="T1638" s="3"/>
      <c r="U1638" s="3"/>
      <c r="V1638" s="3"/>
      <c r="W1638" s="3"/>
      <c r="X1638" s="3"/>
      <c r="Y1638" s="3"/>
      <c r="Z1638" s="3"/>
    </row>
    <row r="1639" spans="1:26" s="6" customFormat="1">
      <c r="A1639" s="1086"/>
      <c r="B1639" s="841"/>
      <c r="C1639" s="996"/>
      <c r="D1639" s="844"/>
      <c r="E1639" s="844"/>
      <c r="F1639" s="845"/>
      <c r="G1639" s="35"/>
    </row>
    <row r="1640" spans="1:26" s="50" customFormat="1" ht="93" customHeight="1">
      <c r="A1640" s="887" t="s">
        <v>1325</v>
      </c>
      <c r="B1640" s="841" t="s">
        <v>3366</v>
      </c>
      <c r="C1640" s="767" t="s">
        <v>94</v>
      </c>
      <c r="D1640" s="844">
        <v>199.6</v>
      </c>
      <c r="E1640" s="669">
        <v>0</v>
      </c>
      <c r="F1640" s="845">
        <f>D1640*E1640</f>
        <v>0</v>
      </c>
      <c r="G1640" s="35"/>
      <c r="H1640" s="6"/>
      <c r="I1640" s="6"/>
      <c r="J1640" s="6"/>
      <c r="K1640" s="6"/>
      <c r="L1640" s="6"/>
      <c r="M1640" s="6"/>
      <c r="N1640" s="6"/>
      <c r="O1640" s="6"/>
      <c r="P1640" s="6"/>
      <c r="Q1640" s="6"/>
      <c r="R1640" s="6"/>
      <c r="S1640" s="6"/>
      <c r="T1640" s="6"/>
      <c r="U1640" s="6"/>
      <c r="V1640" s="6"/>
      <c r="W1640" s="6"/>
      <c r="X1640" s="6"/>
      <c r="Y1640" s="6"/>
      <c r="Z1640" s="6"/>
    </row>
    <row r="1641" spans="1:26" s="37" customFormat="1">
      <c r="A1641" s="922"/>
      <c r="B1641" s="1002"/>
      <c r="C1641" s="1079"/>
      <c r="D1641" s="998"/>
      <c r="E1641" s="998"/>
      <c r="F1641" s="1004"/>
      <c r="G1641" s="69"/>
    </row>
    <row r="1642" spans="1:26" s="50" customFormat="1" ht="115.95" customHeight="1">
      <c r="A1642" s="887" t="s">
        <v>1326</v>
      </c>
      <c r="B1642" s="841" t="s">
        <v>3367</v>
      </c>
      <c r="C1642" s="767" t="s">
        <v>94</v>
      </c>
      <c r="D1642" s="844">
        <v>411</v>
      </c>
      <c r="E1642" s="669">
        <v>0</v>
      </c>
      <c r="F1642" s="845">
        <f>D1642*E1642</f>
        <v>0</v>
      </c>
      <c r="G1642" s="35"/>
      <c r="H1642" s="6"/>
      <c r="I1642" s="6"/>
      <c r="J1642" s="6"/>
      <c r="K1642" s="6"/>
      <c r="L1642" s="6"/>
      <c r="M1642" s="6"/>
      <c r="N1642" s="6"/>
      <c r="O1642" s="6"/>
      <c r="P1642" s="6"/>
      <c r="Q1642" s="6"/>
      <c r="R1642" s="6"/>
      <c r="S1642" s="6"/>
      <c r="T1642" s="6"/>
      <c r="U1642" s="6"/>
      <c r="V1642" s="6"/>
      <c r="W1642" s="6"/>
      <c r="X1642" s="6"/>
      <c r="Y1642" s="6"/>
      <c r="Z1642" s="6"/>
    </row>
    <row r="1643" spans="1:26" s="3" customFormat="1">
      <c r="A1643" s="847"/>
      <c r="B1643" s="892"/>
      <c r="C1643" s="851"/>
      <c r="D1643" s="799"/>
      <c r="E1643" s="799"/>
      <c r="F1643" s="800"/>
      <c r="G1643" s="69"/>
      <c r="H1643" s="47"/>
    </row>
    <row r="1644" spans="1:26" customFormat="1" ht="26.4">
      <c r="A1644" s="887" t="s">
        <v>1327</v>
      </c>
      <c r="B1644" s="892" t="s">
        <v>1322</v>
      </c>
      <c r="C1644" s="843" t="s">
        <v>200</v>
      </c>
      <c r="D1644" s="799">
        <v>149</v>
      </c>
      <c r="E1644" s="668">
        <v>0</v>
      </c>
      <c r="F1644" s="800">
        <f>D1644*E1644</f>
        <v>0</v>
      </c>
      <c r="G1644" s="69"/>
      <c r="H1644" s="37"/>
      <c r="I1644" s="52"/>
      <c r="J1644" s="52"/>
      <c r="K1644" s="52"/>
      <c r="L1644" s="52"/>
      <c r="M1644" s="52"/>
      <c r="N1644" s="52"/>
      <c r="O1644" s="52"/>
      <c r="P1644" s="52"/>
      <c r="Q1644" s="52"/>
      <c r="R1644" s="52"/>
      <c r="S1644" s="52"/>
      <c r="T1644" s="52"/>
      <c r="U1644" s="52"/>
      <c r="V1644" s="52"/>
      <c r="W1644" s="52"/>
      <c r="X1644" s="52"/>
      <c r="Y1644" s="52"/>
      <c r="Z1644" s="52"/>
    </row>
    <row r="1645" spans="1:26" customFormat="1">
      <c r="A1645" s="847"/>
      <c r="B1645" s="892"/>
      <c r="C1645" s="843"/>
      <c r="D1645" s="799"/>
      <c r="E1645" s="799"/>
      <c r="F1645" s="800"/>
      <c r="G1645" s="69"/>
      <c r="H1645" s="37"/>
      <c r="I1645" s="52"/>
      <c r="J1645" s="52"/>
      <c r="K1645" s="52"/>
      <c r="L1645" s="52"/>
      <c r="M1645" s="52"/>
      <c r="N1645" s="52"/>
      <c r="O1645" s="52"/>
      <c r="P1645" s="52"/>
      <c r="Q1645" s="52"/>
      <c r="R1645" s="52"/>
      <c r="S1645" s="52"/>
      <c r="T1645" s="52"/>
      <c r="U1645" s="52"/>
      <c r="V1645" s="52"/>
      <c r="W1645" s="52"/>
      <c r="X1645" s="52"/>
      <c r="Y1645" s="52"/>
      <c r="Z1645" s="52"/>
    </row>
    <row r="1646" spans="1:26" s="3" customFormat="1" ht="26.4">
      <c r="A1646" s="887" t="s">
        <v>1328</v>
      </c>
      <c r="B1646" s="892" t="s">
        <v>1323</v>
      </c>
      <c r="C1646" s="843" t="s">
        <v>200</v>
      </c>
      <c r="D1646" s="799">
        <v>188</v>
      </c>
      <c r="E1646" s="668">
        <v>0</v>
      </c>
      <c r="F1646" s="800">
        <f>D1646*E1646</f>
        <v>0</v>
      </c>
      <c r="G1646" s="69"/>
      <c r="H1646" s="37"/>
    </row>
    <row r="1647" spans="1:26" s="3" customFormat="1">
      <c r="A1647" s="887"/>
      <c r="B1647" s="892"/>
      <c r="C1647" s="843"/>
      <c r="D1647" s="799"/>
      <c r="E1647" s="799"/>
      <c r="F1647" s="800"/>
      <c r="G1647" s="69"/>
      <c r="H1647" s="37"/>
    </row>
    <row r="1648" spans="1:26" customFormat="1" ht="26.4">
      <c r="A1648" s="887" t="s">
        <v>1329</v>
      </c>
      <c r="B1648" s="892" t="s">
        <v>1312</v>
      </c>
      <c r="C1648" s="843" t="s">
        <v>200</v>
      </c>
      <c r="D1648" s="799">
        <v>82</v>
      </c>
      <c r="E1648" s="668">
        <v>0</v>
      </c>
      <c r="F1648" s="800">
        <f>D1648*E1648</f>
        <v>0</v>
      </c>
      <c r="G1648" s="69"/>
      <c r="H1648" s="37"/>
      <c r="I1648" s="52"/>
      <c r="J1648" s="52"/>
      <c r="K1648" s="52"/>
      <c r="L1648" s="52"/>
      <c r="M1648" s="52"/>
      <c r="N1648" s="52"/>
      <c r="O1648" s="52"/>
      <c r="P1648" s="52"/>
      <c r="Q1648" s="52"/>
      <c r="R1648" s="52"/>
      <c r="S1648" s="52"/>
      <c r="T1648" s="52"/>
      <c r="U1648" s="52"/>
      <c r="V1648" s="52"/>
      <c r="W1648" s="52"/>
      <c r="X1648" s="52"/>
      <c r="Y1648" s="52"/>
      <c r="Z1648" s="52"/>
    </row>
    <row r="1649" spans="1:8" s="3" customFormat="1">
      <c r="A1649" s="887"/>
      <c r="B1649" s="923"/>
      <c r="C1649" s="803"/>
      <c r="D1649" s="799"/>
      <c r="E1649" s="799"/>
      <c r="F1649" s="800"/>
      <c r="G1649" s="69"/>
      <c r="H1649" s="37"/>
    </row>
    <row r="1650" spans="1:8">
      <c r="A1650" s="806"/>
      <c r="B1650" s="792"/>
      <c r="C1650" s="927"/>
      <c r="D1650" s="894"/>
      <c r="E1650" s="873"/>
      <c r="F1650" s="928"/>
    </row>
    <row r="1651" spans="1:8">
      <c r="A1651" s="985"/>
      <c r="B1651" s="986" t="s">
        <v>39</v>
      </c>
      <c r="C1651" s="987"/>
      <c r="D1651" s="988"/>
      <c r="E1651" s="988"/>
      <c r="F1651" s="990">
        <f>SUM(F1610:F1649)</f>
        <v>0</v>
      </c>
    </row>
    <row r="1652" spans="1:8" s="3" customFormat="1">
      <c r="A1652" s="812"/>
      <c r="B1652" s="813"/>
      <c r="C1652" s="814"/>
      <c r="D1652" s="815"/>
      <c r="E1652" s="815"/>
      <c r="F1652" s="816"/>
      <c r="G1652" s="69"/>
      <c r="H1652" s="37"/>
    </row>
    <row r="1653" spans="1:8" s="3" customFormat="1">
      <c r="A1653" s="770"/>
      <c r="B1653" s="801"/>
      <c r="C1653" s="802"/>
      <c r="D1653" s="843"/>
      <c r="E1653" s="843"/>
      <c r="F1653" s="866"/>
      <c r="G1653" s="69"/>
      <c r="H1653" s="37"/>
    </row>
    <row r="1654" spans="1:8" customFormat="1">
      <c r="A1654" s="1082" t="s">
        <v>35</v>
      </c>
      <c r="B1654" s="1083" t="s">
        <v>45</v>
      </c>
      <c r="C1654" s="1084"/>
      <c r="D1654" s="988"/>
      <c r="E1654" s="988"/>
      <c r="F1654" s="989"/>
      <c r="G1654" s="71"/>
      <c r="H1654" s="42"/>
    </row>
    <row r="1655" spans="1:8" customFormat="1">
      <c r="A1655" s="1085"/>
      <c r="B1655" s="823" t="s">
        <v>13</v>
      </c>
      <c r="C1655" s="824"/>
      <c r="D1655" s="854"/>
      <c r="E1655" s="854"/>
      <c r="F1655" s="932"/>
      <c r="G1655" s="71"/>
      <c r="H1655" s="42"/>
    </row>
    <row r="1656" spans="1:8" customFormat="1" ht="26.4">
      <c r="A1656" s="1085" t="s">
        <v>9</v>
      </c>
      <c r="B1656" s="971" t="s">
        <v>109</v>
      </c>
      <c r="C1656" s="1075"/>
      <c r="D1656" s="854"/>
      <c r="E1656" s="854"/>
      <c r="F1656" s="932"/>
      <c r="G1656" s="71"/>
      <c r="H1656" s="42"/>
    </row>
    <row r="1657" spans="1:8" customFormat="1" ht="26.4">
      <c r="A1657" s="1085"/>
      <c r="B1657" s="1087" t="s">
        <v>14</v>
      </c>
      <c r="C1657" s="1075"/>
      <c r="D1657" s="854"/>
      <c r="E1657" s="854"/>
      <c r="F1657" s="932"/>
      <c r="G1657" s="71"/>
      <c r="H1657" s="42"/>
    </row>
    <row r="1658" spans="1:8" customFormat="1" ht="26.4">
      <c r="A1658" s="1085" t="s">
        <v>10</v>
      </c>
      <c r="B1658" s="971" t="s">
        <v>113</v>
      </c>
      <c r="C1658" s="1088"/>
      <c r="D1658" s="880"/>
      <c r="E1658" s="880"/>
      <c r="F1658" s="800"/>
      <c r="G1658" s="71"/>
      <c r="H1658" s="42"/>
    </row>
    <row r="1659" spans="1:8" customFormat="1" ht="39.6">
      <c r="A1659" s="1086" t="s">
        <v>11</v>
      </c>
      <c r="B1659" s="1087" t="s">
        <v>112</v>
      </c>
      <c r="C1659" s="1088"/>
      <c r="D1659" s="880"/>
      <c r="E1659" s="880"/>
      <c r="F1659" s="800"/>
      <c r="G1659" s="71"/>
      <c r="H1659" s="42"/>
    </row>
    <row r="1660" spans="1:8" customFormat="1" ht="158.4">
      <c r="A1660" s="1086" t="s">
        <v>10</v>
      </c>
      <c r="B1660" s="1087" t="s">
        <v>192</v>
      </c>
      <c r="C1660" s="1088"/>
      <c r="D1660" s="880"/>
      <c r="E1660" s="880"/>
      <c r="F1660" s="800"/>
      <c r="G1660" s="71"/>
      <c r="H1660" s="42"/>
    </row>
    <row r="1661" spans="1:8" s="3" customFormat="1" ht="26.4">
      <c r="A1661" s="867"/>
      <c r="B1661" s="868" t="s">
        <v>3361</v>
      </c>
      <c r="C1661" s="880"/>
      <c r="D1661" s="880"/>
      <c r="E1661" s="907"/>
      <c r="F1661" s="866"/>
      <c r="G1661" s="69"/>
      <c r="H1661" s="37"/>
    </row>
    <row r="1662" spans="1:8" customFormat="1">
      <c r="A1662" s="1086"/>
      <c r="B1662" s="1087"/>
      <c r="C1662" s="1088"/>
      <c r="D1662" s="880"/>
      <c r="E1662" s="880"/>
      <c r="F1662" s="800"/>
      <c r="G1662" s="71"/>
      <c r="H1662" s="42"/>
    </row>
    <row r="1663" spans="1:8" s="3" customFormat="1">
      <c r="A1663" s="770"/>
      <c r="B1663" s="921"/>
      <c r="C1663" s="851"/>
      <c r="D1663" s="799"/>
      <c r="E1663" s="799"/>
      <c r="F1663" s="800"/>
      <c r="G1663" s="69"/>
      <c r="H1663" s="47"/>
    </row>
    <row r="1664" spans="1:8" s="3" customFormat="1">
      <c r="A1664" s="770"/>
      <c r="B1664" s="841" t="s">
        <v>1264</v>
      </c>
      <c r="C1664" s="851"/>
      <c r="D1664" s="799"/>
      <c r="E1664" s="799"/>
      <c r="F1664" s="800"/>
      <c r="G1664" s="69"/>
      <c r="H1664" s="47"/>
    </row>
    <row r="1665" spans="1:8" s="98" customFormat="1" ht="39.6">
      <c r="A1665" s="770" t="s">
        <v>235</v>
      </c>
      <c r="B1665" s="921" t="s">
        <v>1300</v>
      </c>
      <c r="C1665" s="851" t="s">
        <v>3</v>
      </c>
      <c r="D1665" s="799">
        <v>136</v>
      </c>
      <c r="E1665" s="668">
        <v>0</v>
      </c>
      <c r="F1665" s="800">
        <f>D1665*E1665</f>
        <v>0</v>
      </c>
      <c r="G1665" s="96"/>
      <c r="H1665" s="97"/>
    </row>
    <row r="1666" spans="1:8" s="98" customFormat="1">
      <c r="A1666" s="770"/>
      <c r="B1666" s="921"/>
      <c r="C1666" s="851"/>
      <c r="D1666" s="799"/>
      <c r="E1666" s="799"/>
      <c r="F1666" s="800"/>
      <c r="G1666" s="96"/>
      <c r="H1666" s="97"/>
    </row>
    <row r="1667" spans="1:8" s="98" customFormat="1" ht="39.6">
      <c r="A1667" s="770" t="s">
        <v>236</v>
      </c>
      <c r="B1667" s="921" t="s">
        <v>1278</v>
      </c>
      <c r="C1667" s="851" t="s">
        <v>3</v>
      </c>
      <c r="D1667" s="799">
        <v>6</v>
      </c>
      <c r="E1667" s="668">
        <v>0</v>
      </c>
      <c r="F1667" s="800">
        <f>D1667*E1667</f>
        <v>0</v>
      </c>
      <c r="G1667" s="96"/>
      <c r="H1667" s="97"/>
    </row>
    <row r="1668" spans="1:8" s="3" customFormat="1">
      <c r="A1668" s="770"/>
      <c r="B1668" s="841"/>
      <c r="C1668" s="851"/>
      <c r="D1668" s="799"/>
      <c r="E1668" s="799"/>
      <c r="F1668" s="800"/>
      <c r="G1668" s="69"/>
      <c r="H1668" s="47"/>
    </row>
    <row r="1669" spans="1:8" s="3" customFormat="1" ht="190.2" customHeight="1">
      <c r="A1669" s="770" t="s">
        <v>1303</v>
      </c>
      <c r="B1669" s="848" t="s">
        <v>1302</v>
      </c>
      <c r="C1669" s="851"/>
      <c r="D1669" s="799"/>
      <c r="E1669" s="799"/>
      <c r="F1669" s="800"/>
      <c r="G1669" s="69"/>
      <c r="H1669" s="47"/>
    </row>
    <row r="1670" spans="1:8" s="50" customFormat="1" ht="15.6">
      <c r="A1670" s="770" t="s">
        <v>0</v>
      </c>
      <c r="B1670" s="848" t="s">
        <v>296</v>
      </c>
      <c r="C1670" s="851" t="s">
        <v>94</v>
      </c>
      <c r="D1670" s="799">
        <v>1118.5</v>
      </c>
      <c r="E1670" s="668">
        <v>0</v>
      </c>
      <c r="F1670" s="800">
        <f>D1670*E1670</f>
        <v>0</v>
      </c>
      <c r="G1670" s="75"/>
    </row>
    <row r="1671" spans="1:8" s="50" customFormat="1" ht="15.6">
      <c r="A1671" s="770" t="s">
        <v>1</v>
      </c>
      <c r="B1671" s="841" t="s">
        <v>497</v>
      </c>
      <c r="C1671" s="997" t="s">
        <v>200</v>
      </c>
      <c r="D1671" s="799">
        <v>944</v>
      </c>
      <c r="E1671" s="668">
        <v>0</v>
      </c>
      <c r="F1671" s="800">
        <f>D1671*E1671</f>
        <v>0</v>
      </c>
      <c r="G1671" s="75"/>
    </row>
    <row r="1672" spans="1:8" s="3" customFormat="1">
      <c r="A1672" s="770"/>
      <c r="B1672" s="848"/>
      <c r="C1672" s="851"/>
      <c r="D1672" s="799"/>
      <c r="E1672" s="799"/>
      <c r="F1672" s="800"/>
      <c r="G1672" s="69"/>
      <c r="H1672" s="47"/>
    </row>
    <row r="1673" spans="1:8" s="3" customFormat="1" ht="103.8" customHeight="1">
      <c r="A1673" s="770" t="s">
        <v>1304</v>
      </c>
      <c r="B1673" s="841" t="s">
        <v>1277</v>
      </c>
      <c r="C1673" s="851" t="s">
        <v>94</v>
      </c>
      <c r="D1673" s="799">
        <v>12.7</v>
      </c>
      <c r="E1673" s="668">
        <v>0</v>
      </c>
      <c r="F1673" s="800">
        <f>D1673*E1673</f>
        <v>0</v>
      </c>
      <c r="G1673" s="69"/>
      <c r="H1673" s="47"/>
    </row>
    <row r="1674" spans="1:8" s="225" customFormat="1">
      <c r="A1674" s="1068"/>
      <c r="B1674" s="923"/>
      <c r="C1674" s="1094"/>
      <c r="D1674" s="925"/>
      <c r="E1674" s="925"/>
      <c r="F1674" s="926"/>
      <c r="G1674" s="226"/>
    </row>
    <row r="1675" spans="1:8" s="3" customFormat="1" ht="198">
      <c r="A1675" s="770" t="s">
        <v>498</v>
      </c>
      <c r="B1675" s="848" t="s">
        <v>1301</v>
      </c>
      <c r="C1675" s="851"/>
      <c r="D1675" s="799"/>
      <c r="E1675" s="799"/>
      <c r="F1675" s="800"/>
      <c r="G1675" s="69"/>
      <c r="H1675" s="47"/>
    </row>
    <row r="1676" spans="1:8" s="50" customFormat="1" ht="15.6">
      <c r="A1676" s="770" t="s">
        <v>0</v>
      </c>
      <c r="B1676" s="848" t="s">
        <v>296</v>
      </c>
      <c r="C1676" s="851" t="s">
        <v>94</v>
      </c>
      <c r="D1676" s="799">
        <v>135.80000000000001</v>
      </c>
      <c r="E1676" s="668">
        <v>0</v>
      </c>
      <c r="F1676" s="800">
        <f>D1676*E1676</f>
        <v>0</v>
      </c>
      <c r="G1676" s="75"/>
    </row>
    <row r="1677" spans="1:8" s="50" customFormat="1" ht="26.4">
      <c r="A1677" s="770" t="s">
        <v>1</v>
      </c>
      <c r="B1677" s="841" t="s">
        <v>1771</v>
      </c>
      <c r="C1677" s="997" t="s">
        <v>200</v>
      </c>
      <c r="D1677" s="799">
        <v>142</v>
      </c>
      <c r="E1677" s="668">
        <v>0</v>
      </c>
      <c r="F1677" s="800">
        <f>D1677*E1677</f>
        <v>0</v>
      </c>
      <c r="G1677" s="75"/>
    </row>
    <row r="1678" spans="1:8" s="225" customFormat="1">
      <c r="A1678" s="1068"/>
      <c r="B1678" s="923"/>
      <c r="C1678" s="1094"/>
      <c r="D1678" s="925"/>
      <c r="E1678" s="925"/>
      <c r="F1678" s="926"/>
      <c r="G1678" s="226"/>
    </row>
    <row r="1679" spans="1:8" customFormat="1" ht="79.2">
      <c r="A1679" s="887" t="s">
        <v>499</v>
      </c>
      <c r="B1679" s="841" t="s">
        <v>3351</v>
      </c>
      <c r="C1679" s="851"/>
      <c r="D1679" s="799"/>
      <c r="E1679" s="799"/>
      <c r="F1679" s="800"/>
    </row>
    <row r="1680" spans="1:8" customFormat="1" ht="15.6">
      <c r="A1680" s="770" t="s">
        <v>0</v>
      </c>
      <c r="B1680" s="848" t="s">
        <v>296</v>
      </c>
      <c r="C1680" s="851" t="s">
        <v>94</v>
      </c>
      <c r="D1680" s="799">
        <v>47</v>
      </c>
      <c r="E1680" s="668">
        <v>0</v>
      </c>
      <c r="F1680" s="800">
        <f>D1680*E1680</f>
        <v>0</v>
      </c>
    </row>
    <row r="1681" spans="1:26" customFormat="1" ht="26.4">
      <c r="A1681" s="770" t="s">
        <v>1</v>
      </c>
      <c r="B1681" s="841" t="s">
        <v>1771</v>
      </c>
      <c r="C1681" s="773" t="s">
        <v>201</v>
      </c>
      <c r="D1681" s="799">
        <v>21</v>
      </c>
      <c r="E1681" s="668">
        <v>0</v>
      </c>
      <c r="F1681" s="800">
        <f>D1681*E1681</f>
        <v>0</v>
      </c>
    </row>
    <row r="1682" spans="1:26" customFormat="1">
      <c r="A1682" s="770"/>
      <c r="B1682" s="841"/>
      <c r="C1682" s="773"/>
      <c r="D1682" s="799"/>
      <c r="E1682" s="799"/>
      <c r="F1682" s="800"/>
    </row>
    <row r="1683" spans="1:26" customFormat="1" ht="114" customHeight="1">
      <c r="A1683" s="770" t="s">
        <v>500</v>
      </c>
      <c r="B1683" s="848" t="s">
        <v>3350</v>
      </c>
      <c r="C1683" s="1090"/>
      <c r="D1683" s="844"/>
      <c r="E1683" s="844"/>
      <c r="F1683" s="1092"/>
      <c r="G1683" s="69"/>
      <c r="H1683" s="37"/>
      <c r="I1683" s="52"/>
      <c r="J1683" s="52"/>
      <c r="K1683" s="52"/>
      <c r="L1683" s="52"/>
      <c r="M1683" s="52"/>
      <c r="N1683" s="52"/>
      <c r="O1683" s="52"/>
      <c r="P1683" s="52"/>
      <c r="Q1683" s="52"/>
      <c r="R1683" s="52"/>
      <c r="S1683" s="52"/>
      <c r="T1683" s="52"/>
      <c r="U1683" s="52"/>
      <c r="V1683" s="52"/>
      <c r="W1683" s="52"/>
      <c r="X1683" s="52"/>
      <c r="Y1683" s="52"/>
      <c r="Z1683" s="52"/>
    </row>
    <row r="1684" spans="1:26" customFormat="1" ht="15.6">
      <c r="A1684" s="770" t="s">
        <v>0</v>
      </c>
      <c r="B1684" s="848" t="s">
        <v>296</v>
      </c>
      <c r="C1684" s="851" t="s">
        <v>94</v>
      </c>
      <c r="D1684" s="799">
        <v>170.2</v>
      </c>
      <c r="E1684" s="668">
        <v>0</v>
      </c>
      <c r="F1684" s="800">
        <f>D1684*E1684</f>
        <v>0</v>
      </c>
    </row>
    <row r="1685" spans="1:26" customFormat="1" ht="15.6">
      <c r="A1685" s="770" t="s">
        <v>1</v>
      </c>
      <c r="B1685" s="841" t="s">
        <v>1313</v>
      </c>
      <c r="C1685" s="773" t="s">
        <v>201</v>
      </c>
      <c r="D1685" s="799">
        <v>130</v>
      </c>
      <c r="E1685" s="668">
        <v>0</v>
      </c>
      <c r="F1685" s="800">
        <f>D1685*E1685</f>
        <v>0</v>
      </c>
    </row>
    <row r="1686" spans="1:26" customFormat="1" ht="15.6">
      <c r="A1686" s="770" t="s">
        <v>2</v>
      </c>
      <c r="B1686" s="841" t="s">
        <v>1314</v>
      </c>
      <c r="C1686" s="773" t="s">
        <v>201</v>
      </c>
      <c r="D1686" s="799">
        <v>41</v>
      </c>
      <c r="E1686" s="668">
        <v>0</v>
      </c>
      <c r="F1686" s="800">
        <f>D1686*E1686</f>
        <v>0</v>
      </c>
    </row>
    <row r="1687" spans="1:26" customFormat="1" ht="15.6">
      <c r="A1687" s="770" t="s">
        <v>229</v>
      </c>
      <c r="B1687" s="841" t="s">
        <v>2453</v>
      </c>
      <c r="C1687" s="773" t="s">
        <v>201</v>
      </c>
      <c r="D1687" s="799">
        <v>55</v>
      </c>
      <c r="E1687" s="668">
        <v>0</v>
      </c>
      <c r="F1687" s="800">
        <f>D1687*E1687</f>
        <v>0</v>
      </c>
    </row>
    <row r="1688" spans="1:26" customFormat="1">
      <c r="A1688" s="770"/>
      <c r="B1688" s="841"/>
      <c r="C1688" s="773"/>
      <c r="D1688" s="799"/>
      <c r="E1688" s="799"/>
      <c r="F1688" s="800"/>
    </row>
    <row r="1689" spans="1:26" s="80" customFormat="1" ht="135" customHeight="1">
      <c r="A1689" s="1024" t="s">
        <v>1305</v>
      </c>
      <c r="B1689" s="801" t="s">
        <v>1446</v>
      </c>
      <c r="C1689" s="843" t="s">
        <v>200</v>
      </c>
      <c r="D1689" s="799">
        <v>179.6</v>
      </c>
      <c r="E1689" s="668">
        <v>0</v>
      </c>
      <c r="F1689" s="800">
        <f>D1689*E1689</f>
        <v>0</v>
      </c>
      <c r="G1689" s="74"/>
      <c r="H1689" s="3"/>
      <c r="I1689" s="3"/>
      <c r="J1689" s="3"/>
      <c r="K1689" s="3"/>
      <c r="L1689" s="3"/>
      <c r="M1689" s="3"/>
      <c r="N1689" s="3"/>
      <c r="O1689" s="3"/>
      <c r="P1689" s="3"/>
      <c r="Q1689" s="3"/>
      <c r="R1689" s="3"/>
      <c r="S1689" s="3"/>
      <c r="T1689" s="3"/>
      <c r="U1689" s="3"/>
      <c r="V1689" s="3"/>
      <c r="W1689" s="3"/>
      <c r="X1689" s="3"/>
      <c r="Y1689" s="3"/>
      <c r="Z1689" s="3"/>
    </row>
    <row r="1690" spans="1:26" s="80" customFormat="1">
      <c r="A1690" s="1024"/>
      <c r="B1690" s="801"/>
      <c r="C1690" s="843"/>
      <c r="D1690" s="799"/>
      <c r="E1690" s="799"/>
      <c r="F1690" s="800"/>
      <c r="G1690" s="74"/>
      <c r="H1690" s="3"/>
      <c r="I1690" s="3"/>
      <c r="J1690" s="3"/>
      <c r="K1690" s="3"/>
      <c r="L1690" s="3"/>
      <c r="M1690" s="3"/>
      <c r="N1690" s="3"/>
      <c r="O1690" s="3"/>
      <c r="P1690" s="3"/>
      <c r="Q1690" s="3"/>
      <c r="R1690" s="3"/>
      <c r="S1690" s="3"/>
      <c r="T1690" s="3"/>
      <c r="U1690" s="3"/>
      <c r="V1690" s="3"/>
      <c r="W1690" s="3"/>
      <c r="X1690" s="3"/>
      <c r="Y1690" s="3"/>
      <c r="Z1690" s="3"/>
    </row>
    <row r="1691" spans="1:26" s="80" customFormat="1" ht="46.95" customHeight="1">
      <c r="A1691" s="1024" t="s">
        <v>501</v>
      </c>
      <c r="B1691" s="801" t="s">
        <v>1772</v>
      </c>
      <c r="C1691" s="843" t="s">
        <v>200</v>
      </c>
      <c r="D1691" s="799">
        <v>97</v>
      </c>
      <c r="E1691" s="668">
        <v>0</v>
      </c>
      <c r="F1691" s="800">
        <f>D1691*E1691</f>
        <v>0</v>
      </c>
      <c r="G1691" s="74"/>
      <c r="H1691" s="3"/>
      <c r="I1691" s="3"/>
      <c r="J1691" s="3"/>
      <c r="K1691" s="3"/>
      <c r="L1691" s="3"/>
      <c r="M1691" s="3"/>
      <c r="N1691" s="3"/>
      <c r="O1691" s="3"/>
      <c r="P1691" s="3"/>
      <c r="Q1691" s="3"/>
      <c r="R1691" s="3"/>
      <c r="S1691" s="3"/>
      <c r="T1691" s="3"/>
      <c r="U1691" s="3"/>
      <c r="V1691" s="3"/>
      <c r="W1691" s="3"/>
      <c r="X1691" s="3"/>
      <c r="Y1691" s="3"/>
      <c r="Z1691" s="3"/>
    </row>
    <row r="1692" spans="1:26" s="80" customFormat="1">
      <c r="A1692" s="1024"/>
      <c r="B1692" s="801"/>
      <c r="C1692" s="843"/>
      <c r="D1692" s="799"/>
      <c r="E1692" s="799"/>
      <c r="F1692" s="800"/>
      <c r="G1692" s="74"/>
      <c r="H1692" s="3"/>
      <c r="I1692" s="3"/>
      <c r="J1692" s="3"/>
      <c r="K1692" s="3"/>
      <c r="L1692" s="3"/>
      <c r="M1692" s="3"/>
      <c r="N1692" s="3"/>
      <c r="O1692" s="3"/>
      <c r="P1692" s="3"/>
      <c r="Q1692" s="3"/>
      <c r="R1692" s="3"/>
      <c r="S1692" s="3"/>
      <c r="T1692" s="3"/>
      <c r="U1692" s="3"/>
      <c r="V1692" s="3"/>
      <c r="W1692" s="3"/>
      <c r="X1692" s="3"/>
      <c r="Y1692" s="3"/>
      <c r="Z1692" s="3"/>
    </row>
    <row r="1693" spans="1:26" s="80" customFormat="1" ht="125.4" customHeight="1">
      <c r="A1693" s="887" t="s">
        <v>502</v>
      </c>
      <c r="B1693" s="801" t="s">
        <v>3398</v>
      </c>
      <c r="C1693" s="843" t="s">
        <v>200</v>
      </c>
      <c r="D1693" s="799">
        <v>6.5</v>
      </c>
      <c r="E1693" s="668">
        <v>0</v>
      </c>
      <c r="F1693" s="800">
        <f>D1693*E1693</f>
        <v>0</v>
      </c>
      <c r="G1693" s="74"/>
      <c r="H1693" s="3"/>
      <c r="I1693" s="3"/>
      <c r="J1693" s="3"/>
      <c r="K1693" s="3"/>
      <c r="L1693" s="3"/>
      <c r="M1693" s="3"/>
      <c r="N1693" s="3"/>
      <c r="O1693" s="3"/>
      <c r="P1693" s="3"/>
      <c r="Q1693" s="3"/>
      <c r="R1693" s="3"/>
      <c r="S1693" s="3"/>
      <c r="T1693" s="3"/>
      <c r="U1693" s="3"/>
      <c r="V1693" s="3"/>
      <c r="W1693" s="3"/>
      <c r="X1693" s="3"/>
      <c r="Y1693" s="3"/>
      <c r="Z1693" s="3"/>
    </row>
    <row r="1694" spans="1:26" s="225" customFormat="1">
      <c r="A1694" s="1068"/>
      <c r="B1694" s="923"/>
      <c r="C1694" s="1094"/>
      <c r="D1694" s="925"/>
      <c r="E1694" s="925"/>
      <c r="F1694" s="926"/>
      <c r="G1694" s="226"/>
    </row>
    <row r="1695" spans="1:26" s="6" customFormat="1" ht="69" customHeight="1">
      <c r="A1695" s="887" t="s">
        <v>670</v>
      </c>
      <c r="B1695" s="848" t="s">
        <v>1315</v>
      </c>
      <c r="C1695" s="996" t="s">
        <v>4</v>
      </c>
      <c r="D1695" s="799">
        <v>1</v>
      </c>
      <c r="E1695" s="668">
        <v>0</v>
      </c>
      <c r="F1695" s="800">
        <f>D1695*E1695</f>
        <v>0</v>
      </c>
      <c r="G1695" s="35"/>
    </row>
    <row r="1696" spans="1:26" s="50" customFormat="1">
      <c r="A1696" s="770"/>
      <c r="B1696" s="848"/>
      <c r="C1696" s="996"/>
      <c r="D1696" s="844"/>
      <c r="E1696" s="844"/>
      <c r="F1696" s="845"/>
      <c r="G1696" s="75"/>
    </row>
    <row r="1697" spans="1:8" s="50" customFormat="1">
      <c r="A1697" s="770"/>
      <c r="B1697" s="841" t="s">
        <v>1271</v>
      </c>
      <c r="C1697" s="997"/>
      <c r="D1697" s="799"/>
      <c r="E1697" s="799"/>
      <c r="F1697" s="800"/>
      <c r="G1697" s="75"/>
    </row>
    <row r="1698" spans="1:8" s="50" customFormat="1">
      <c r="A1698" s="770"/>
      <c r="B1698" s="841"/>
      <c r="C1698" s="997"/>
      <c r="D1698" s="799"/>
      <c r="E1698" s="799"/>
      <c r="F1698" s="800"/>
      <c r="G1698" s="75"/>
    </row>
    <row r="1699" spans="1:8" s="98" customFormat="1" ht="39.6">
      <c r="A1699" s="770" t="s">
        <v>1306</v>
      </c>
      <c r="B1699" s="921" t="s">
        <v>1300</v>
      </c>
      <c r="C1699" s="851" t="s">
        <v>3</v>
      </c>
      <c r="D1699" s="799">
        <v>1268</v>
      </c>
      <c r="E1699" s="668">
        <v>0</v>
      </c>
      <c r="F1699" s="800">
        <f>D1699*E1699</f>
        <v>0</v>
      </c>
      <c r="G1699" s="96"/>
      <c r="H1699" s="97"/>
    </row>
    <row r="1700" spans="1:8" s="50" customFormat="1">
      <c r="A1700" s="770"/>
      <c r="B1700" s="841"/>
      <c r="C1700" s="997"/>
      <c r="D1700" s="799"/>
      <c r="E1700" s="799"/>
      <c r="F1700" s="800"/>
      <c r="G1700" s="75"/>
    </row>
    <row r="1701" spans="1:8" s="98" customFormat="1" ht="39.6">
      <c r="A1701" s="770" t="s">
        <v>1307</v>
      </c>
      <c r="B1701" s="921" t="s">
        <v>1278</v>
      </c>
      <c r="C1701" s="851" t="s">
        <v>3</v>
      </c>
      <c r="D1701" s="799">
        <v>14.8</v>
      </c>
      <c r="E1701" s="668">
        <v>0</v>
      </c>
      <c r="F1701" s="800">
        <f>D1701*E1701</f>
        <v>0</v>
      </c>
      <c r="G1701" s="96"/>
      <c r="H1701" s="97"/>
    </row>
    <row r="1702" spans="1:8" s="98" customFormat="1">
      <c r="A1702" s="770"/>
      <c r="B1702" s="921"/>
      <c r="C1702" s="851"/>
      <c r="D1702" s="799"/>
      <c r="E1702" s="799"/>
      <c r="F1702" s="800"/>
      <c r="G1702" s="96"/>
      <c r="H1702" s="97"/>
    </row>
    <row r="1703" spans="1:8" customFormat="1" ht="78" customHeight="1">
      <c r="A1703" s="887" t="s">
        <v>1308</v>
      </c>
      <c r="B1703" s="841" t="s">
        <v>3352</v>
      </c>
      <c r="C1703" s="851"/>
      <c r="D1703" s="799"/>
      <c r="E1703" s="799"/>
      <c r="F1703" s="800"/>
    </row>
    <row r="1704" spans="1:8" customFormat="1" ht="15.6">
      <c r="A1704" s="770" t="s">
        <v>0</v>
      </c>
      <c r="B1704" s="848" t="s">
        <v>296</v>
      </c>
      <c r="C1704" s="851" t="s">
        <v>94</v>
      </c>
      <c r="D1704" s="799">
        <v>2273.1</v>
      </c>
      <c r="E1704" s="668">
        <v>0</v>
      </c>
      <c r="F1704" s="800">
        <f>D1704*E1704</f>
        <v>0</v>
      </c>
    </row>
    <row r="1705" spans="1:8" customFormat="1" ht="26.4">
      <c r="A1705" s="770" t="s">
        <v>1</v>
      </c>
      <c r="B1705" s="841" t="s">
        <v>1771</v>
      </c>
      <c r="C1705" s="773" t="s">
        <v>201</v>
      </c>
      <c r="D1705" s="799">
        <v>1897.3</v>
      </c>
      <c r="E1705" s="668">
        <v>0</v>
      </c>
      <c r="F1705" s="800">
        <f>D1705*E1705</f>
        <v>0</v>
      </c>
    </row>
    <row r="1706" spans="1:8" s="50" customFormat="1">
      <c r="A1706" s="770"/>
      <c r="B1706" s="841"/>
      <c r="C1706" s="997"/>
      <c r="D1706" s="799"/>
      <c r="E1706" s="799"/>
      <c r="F1706" s="800"/>
      <c r="G1706" s="75"/>
    </row>
    <row r="1707" spans="1:8" s="3" customFormat="1" ht="108" customHeight="1">
      <c r="A1707" s="770" t="s">
        <v>1309</v>
      </c>
      <c r="B1707" s="841" t="s">
        <v>3353</v>
      </c>
      <c r="C1707" s="851" t="s">
        <v>94</v>
      </c>
      <c r="D1707" s="799">
        <v>80.3</v>
      </c>
      <c r="E1707" s="668">
        <v>0</v>
      </c>
      <c r="F1707" s="800">
        <f>D1707*E1707</f>
        <v>0</v>
      </c>
      <c r="G1707" s="69"/>
      <c r="H1707" s="47"/>
    </row>
    <row r="1708" spans="1:8" s="3" customFormat="1">
      <c r="A1708" s="770"/>
      <c r="B1708" s="841"/>
      <c r="C1708" s="851"/>
      <c r="D1708" s="799"/>
      <c r="E1708" s="799"/>
      <c r="F1708" s="800"/>
      <c r="G1708" s="69"/>
      <c r="H1708" s="47"/>
    </row>
    <row r="1709" spans="1:8" s="3" customFormat="1" ht="91.95" customHeight="1">
      <c r="A1709" s="770" t="s">
        <v>1310</v>
      </c>
      <c r="B1709" s="841" t="s">
        <v>1274</v>
      </c>
      <c r="C1709" s="851" t="s">
        <v>94</v>
      </c>
      <c r="D1709" s="799">
        <v>18.8</v>
      </c>
      <c r="E1709" s="668">
        <v>0</v>
      </c>
      <c r="F1709" s="800">
        <f>D1709*E1709</f>
        <v>0</v>
      </c>
      <c r="G1709" s="69"/>
      <c r="H1709" s="47"/>
    </row>
    <row r="1710" spans="1:8" s="3" customFormat="1">
      <c r="A1710" s="770"/>
      <c r="B1710" s="841"/>
      <c r="C1710" s="851"/>
      <c r="D1710" s="799"/>
      <c r="E1710" s="799"/>
      <c r="F1710" s="800"/>
      <c r="G1710" s="69"/>
      <c r="H1710" s="47"/>
    </row>
    <row r="1711" spans="1:8" s="3" customFormat="1" ht="198">
      <c r="A1711" s="770" t="s">
        <v>1311</v>
      </c>
      <c r="B1711" s="848" t="s">
        <v>1299</v>
      </c>
      <c r="C1711" s="851"/>
      <c r="D1711" s="799"/>
      <c r="E1711" s="799"/>
      <c r="F1711" s="800"/>
      <c r="G1711" s="69"/>
      <c r="H1711" s="47"/>
    </row>
    <row r="1712" spans="1:8" s="50" customFormat="1" ht="15.6">
      <c r="A1712" s="770" t="s">
        <v>0</v>
      </c>
      <c r="B1712" s="848" t="s">
        <v>296</v>
      </c>
      <c r="C1712" s="851" t="s">
        <v>94</v>
      </c>
      <c r="D1712" s="799">
        <v>1265.8999999999999</v>
      </c>
      <c r="E1712" s="668">
        <v>0</v>
      </c>
      <c r="F1712" s="800">
        <f>D1712*E1712</f>
        <v>0</v>
      </c>
      <c r="G1712" s="75"/>
    </row>
    <row r="1713" spans="1:26" s="50" customFormat="1" ht="26.4">
      <c r="A1713" s="770" t="s">
        <v>1</v>
      </c>
      <c r="B1713" s="841" t="s">
        <v>1771</v>
      </c>
      <c r="C1713" s="997" t="s">
        <v>200</v>
      </c>
      <c r="D1713" s="799">
        <v>677</v>
      </c>
      <c r="E1713" s="668">
        <v>0</v>
      </c>
      <c r="F1713" s="800">
        <f>D1713*E1713</f>
        <v>0</v>
      </c>
      <c r="G1713" s="75"/>
    </row>
    <row r="1714" spans="1:26" s="50" customFormat="1">
      <c r="A1714" s="770"/>
      <c r="B1714" s="841"/>
      <c r="C1714" s="997"/>
      <c r="D1714" s="799"/>
      <c r="E1714" s="799"/>
      <c r="F1714" s="800"/>
      <c r="G1714" s="75"/>
    </row>
    <row r="1715" spans="1:26" s="3" customFormat="1" ht="156.6" customHeight="1">
      <c r="A1715" s="1024" t="s">
        <v>1316</v>
      </c>
      <c r="B1715" s="801" t="s">
        <v>3384</v>
      </c>
      <c r="C1715" s="851"/>
      <c r="D1715" s="799"/>
      <c r="E1715" s="799"/>
      <c r="F1715" s="800"/>
      <c r="G1715" s="74"/>
    </row>
    <row r="1716" spans="1:26" s="80" customFormat="1" ht="15.6">
      <c r="A1716" s="1024" t="s">
        <v>0</v>
      </c>
      <c r="B1716" s="801" t="s">
        <v>296</v>
      </c>
      <c r="C1716" s="851" t="s">
        <v>3</v>
      </c>
      <c r="D1716" s="799">
        <v>350.8</v>
      </c>
      <c r="E1716" s="668">
        <v>0</v>
      </c>
      <c r="F1716" s="800">
        <f>D1716*E1716</f>
        <v>0</v>
      </c>
      <c r="G1716" s="82"/>
    </row>
    <row r="1717" spans="1:26" s="80" customFormat="1" ht="26.4">
      <c r="A1717" s="1024" t="s">
        <v>1</v>
      </c>
      <c r="B1717" s="892" t="s">
        <v>1771</v>
      </c>
      <c r="C1717" s="843" t="s">
        <v>200</v>
      </c>
      <c r="D1717" s="799">
        <v>277</v>
      </c>
      <c r="E1717" s="668">
        <v>0</v>
      </c>
      <c r="F1717" s="800">
        <f>D1717*E1717</f>
        <v>0</v>
      </c>
      <c r="G1717" s="82"/>
    </row>
    <row r="1718" spans="1:26" s="50" customFormat="1">
      <c r="A1718" s="770"/>
      <c r="B1718" s="841"/>
      <c r="C1718" s="997"/>
      <c r="D1718" s="799"/>
      <c r="E1718" s="799"/>
      <c r="F1718" s="800"/>
      <c r="G1718" s="75"/>
    </row>
    <row r="1719" spans="1:26" s="3" customFormat="1" ht="188.4" customHeight="1">
      <c r="A1719" s="770" t="s">
        <v>1317</v>
      </c>
      <c r="B1719" s="848" t="s">
        <v>1276</v>
      </c>
      <c r="C1719" s="851"/>
      <c r="D1719" s="799"/>
      <c r="E1719" s="799"/>
      <c r="F1719" s="800"/>
      <c r="G1719" s="69"/>
      <c r="H1719" s="47"/>
    </row>
    <row r="1720" spans="1:26" s="50" customFormat="1" ht="15.6">
      <c r="A1720" s="770" t="s">
        <v>0</v>
      </c>
      <c r="B1720" s="848" t="s">
        <v>296</v>
      </c>
      <c r="C1720" s="851" t="s">
        <v>94</v>
      </c>
      <c r="D1720" s="799">
        <v>629.5</v>
      </c>
      <c r="E1720" s="668">
        <v>0</v>
      </c>
      <c r="F1720" s="800">
        <f>D1720*E1720</f>
        <v>0</v>
      </c>
      <c r="G1720" s="75"/>
    </row>
    <row r="1721" spans="1:26" s="50" customFormat="1" ht="15.6">
      <c r="A1721" s="770" t="s">
        <v>1</v>
      </c>
      <c r="B1721" s="841" t="s">
        <v>497</v>
      </c>
      <c r="C1721" s="997" t="s">
        <v>200</v>
      </c>
      <c r="D1721" s="799">
        <v>407</v>
      </c>
      <c r="E1721" s="668">
        <v>0</v>
      </c>
      <c r="F1721" s="800">
        <f>D1721*E1721</f>
        <v>0</v>
      </c>
      <c r="G1721" s="75"/>
    </row>
    <row r="1722" spans="1:26" s="50" customFormat="1">
      <c r="A1722" s="770"/>
      <c r="B1722" s="841"/>
      <c r="C1722" s="997"/>
      <c r="D1722" s="799"/>
      <c r="E1722" s="799"/>
      <c r="F1722" s="800"/>
      <c r="G1722" s="75"/>
    </row>
    <row r="1723" spans="1:26" s="3" customFormat="1" ht="189.6" customHeight="1">
      <c r="A1723" s="770" t="s">
        <v>1318</v>
      </c>
      <c r="B1723" s="848" t="s">
        <v>1275</v>
      </c>
      <c r="C1723" s="851"/>
      <c r="D1723" s="799"/>
      <c r="E1723" s="799"/>
      <c r="F1723" s="800"/>
      <c r="G1723" s="69"/>
      <c r="H1723" s="47"/>
    </row>
    <row r="1724" spans="1:26" s="50" customFormat="1" ht="15.6">
      <c r="A1724" s="770" t="s">
        <v>0</v>
      </c>
      <c r="B1724" s="848" t="s">
        <v>296</v>
      </c>
      <c r="C1724" s="851" t="s">
        <v>94</v>
      </c>
      <c r="D1724" s="799">
        <v>10.1</v>
      </c>
      <c r="E1724" s="668">
        <v>0</v>
      </c>
      <c r="F1724" s="800">
        <f>D1724*E1724</f>
        <v>0</v>
      </c>
      <c r="G1724" s="75"/>
    </row>
    <row r="1725" spans="1:26" s="50" customFormat="1" ht="15.6">
      <c r="A1725" s="770" t="s">
        <v>1</v>
      </c>
      <c r="B1725" s="841" t="s">
        <v>497</v>
      </c>
      <c r="C1725" s="997" t="s">
        <v>200</v>
      </c>
      <c r="D1725" s="799">
        <v>16</v>
      </c>
      <c r="E1725" s="668">
        <v>0</v>
      </c>
      <c r="F1725" s="800">
        <f>D1725*E1725</f>
        <v>0</v>
      </c>
      <c r="G1725" s="75"/>
    </row>
    <row r="1726" spans="1:26" s="50" customFormat="1">
      <c r="A1726" s="770"/>
      <c r="B1726" s="841"/>
      <c r="C1726" s="997"/>
      <c r="D1726" s="799"/>
      <c r="E1726" s="799"/>
      <c r="F1726" s="800"/>
      <c r="G1726" s="75"/>
    </row>
    <row r="1727" spans="1:26" customFormat="1" ht="111.6" customHeight="1">
      <c r="A1727" s="770" t="s">
        <v>1319</v>
      </c>
      <c r="B1727" s="848" t="s">
        <v>3350</v>
      </c>
      <c r="C1727" s="1090"/>
      <c r="D1727" s="844"/>
      <c r="E1727" s="844"/>
      <c r="F1727" s="1092"/>
      <c r="G1727" s="69"/>
      <c r="H1727" s="37"/>
      <c r="I1727" s="52"/>
      <c r="J1727" s="52"/>
      <c r="K1727" s="52"/>
      <c r="L1727" s="52"/>
      <c r="M1727" s="52"/>
      <c r="N1727" s="52"/>
      <c r="O1727" s="52"/>
      <c r="P1727" s="52"/>
      <c r="Q1727" s="52"/>
      <c r="R1727" s="52"/>
      <c r="S1727" s="52"/>
      <c r="T1727" s="52"/>
      <c r="U1727" s="52"/>
      <c r="V1727" s="52"/>
      <c r="W1727" s="52"/>
      <c r="X1727" s="52"/>
      <c r="Y1727" s="52"/>
      <c r="Z1727" s="52"/>
    </row>
    <row r="1728" spans="1:26" customFormat="1" ht="15.6">
      <c r="A1728" s="770" t="s">
        <v>0</v>
      </c>
      <c r="B1728" s="848" t="s">
        <v>296</v>
      </c>
      <c r="C1728" s="851" t="s">
        <v>94</v>
      </c>
      <c r="D1728" s="799">
        <v>802</v>
      </c>
      <c r="E1728" s="668">
        <v>0</v>
      </c>
      <c r="F1728" s="800">
        <f>D1728*E1728</f>
        <v>0</v>
      </c>
    </row>
    <row r="1729" spans="1:26" customFormat="1" ht="15.6">
      <c r="A1729" s="770" t="s">
        <v>1</v>
      </c>
      <c r="B1729" s="841" t="s">
        <v>1313</v>
      </c>
      <c r="C1729" s="773" t="s">
        <v>201</v>
      </c>
      <c r="D1729" s="799">
        <v>468</v>
      </c>
      <c r="E1729" s="668">
        <v>0</v>
      </c>
      <c r="F1729" s="800">
        <f>D1729*E1729</f>
        <v>0</v>
      </c>
    </row>
    <row r="1730" spans="1:26" customFormat="1" ht="15.6">
      <c r="A1730" s="770" t="s">
        <v>2</v>
      </c>
      <c r="B1730" s="841" t="s">
        <v>1314</v>
      </c>
      <c r="C1730" s="773" t="s">
        <v>201</v>
      </c>
      <c r="D1730" s="799">
        <v>99</v>
      </c>
      <c r="E1730" s="668">
        <v>0</v>
      </c>
      <c r="F1730" s="800">
        <f>D1730*E1730</f>
        <v>0</v>
      </c>
    </row>
    <row r="1731" spans="1:26" customFormat="1" ht="15.6">
      <c r="A1731" s="770" t="s">
        <v>229</v>
      </c>
      <c r="B1731" s="841" t="s">
        <v>2453</v>
      </c>
      <c r="C1731" s="773" t="s">
        <v>201</v>
      </c>
      <c r="D1731" s="799">
        <v>87</v>
      </c>
      <c r="E1731" s="668">
        <v>0</v>
      </c>
      <c r="F1731" s="800">
        <f>D1731*E1731</f>
        <v>0</v>
      </c>
    </row>
    <row r="1732" spans="1:26" customFormat="1">
      <c r="A1732" s="770"/>
      <c r="B1732" s="841"/>
      <c r="C1732" s="773"/>
      <c r="D1732" s="799"/>
      <c r="E1732" s="799"/>
      <c r="F1732" s="800"/>
    </row>
    <row r="1733" spans="1:26" s="80" customFormat="1" ht="138.6" customHeight="1">
      <c r="A1733" s="1024" t="s">
        <v>1320</v>
      </c>
      <c r="B1733" s="801" t="s">
        <v>1446</v>
      </c>
      <c r="C1733" s="843" t="s">
        <v>200</v>
      </c>
      <c r="D1733" s="799">
        <v>466</v>
      </c>
      <c r="E1733" s="668">
        <v>0</v>
      </c>
      <c r="F1733" s="800">
        <f>D1733*E1733</f>
        <v>0</v>
      </c>
      <c r="G1733" s="74"/>
      <c r="H1733" s="3"/>
      <c r="I1733" s="3"/>
      <c r="J1733" s="3"/>
      <c r="K1733" s="3"/>
      <c r="L1733" s="3"/>
      <c r="M1733" s="3"/>
      <c r="N1733" s="3"/>
      <c r="O1733" s="3"/>
      <c r="P1733" s="3"/>
      <c r="Q1733" s="3"/>
      <c r="R1733" s="3"/>
      <c r="S1733" s="3"/>
      <c r="T1733" s="3"/>
      <c r="U1733" s="3"/>
      <c r="V1733" s="3"/>
      <c r="W1733" s="3"/>
      <c r="X1733" s="3"/>
      <c r="Y1733" s="3"/>
      <c r="Z1733" s="3"/>
    </row>
    <row r="1734" spans="1:26" s="80" customFormat="1">
      <c r="A1734" s="1024"/>
      <c r="B1734" s="801"/>
      <c r="C1734" s="843"/>
      <c r="D1734" s="799"/>
      <c r="E1734" s="799"/>
      <c r="F1734" s="800"/>
      <c r="G1734" s="74"/>
      <c r="H1734" s="3"/>
      <c r="I1734" s="3"/>
      <c r="J1734" s="3"/>
      <c r="K1734" s="3"/>
      <c r="L1734" s="3"/>
      <c r="M1734" s="3"/>
      <c r="N1734" s="3"/>
      <c r="O1734" s="3"/>
      <c r="P1734" s="3"/>
      <c r="Q1734" s="3"/>
      <c r="R1734" s="3"/>
      <c r="S1734" s="3"/>
      <c r="T1734" s="3"/>
      <c r="U1734" s="3"/>
      <c r="V1734" s="3"/>
      <c r="W1734" s="3"/>
      <c r="X1734" s="3"/>
      <c r="Y1734" s="3"/>
      <c r="Z1734" s="3"/>
    </row>
    <row r="1735" spans="1:26" s="80" customFormat="1" ht="106.8" customHeight="1">
      <c r="A1735" s="1024" t="s">
        <v>1369</v>
      </c>
      <c r="B1735" s="801" t="s">
        <v>1321</v>
      </c>
      <c r="C1735" s="1090" t="s">
        <v>228</v>
      </c>
      <c r="D1735" s="799">
        <v>45.9</v>
      </c>
      <c r="E1735" s="668">
        <v>0</v>
      </c>
      <c r="F1735" s="800">
        <f>D1735*E1735</f>
        <v>0</v>
      </c>
      <c r="G1735" s="74"/>
      <c r="H1735" s="3"/>
      <c r="I1735" s="3"/>
      <c r="J1735" s="3"/>
      <c r="K1735" s="3"/>
      <c r="L1735" s="3"/>
      <c r="M1735" s="3"/>
      <c r="N1735" s="3"/>
      <c r="O1735" s="3"/>
      <c r="P1735" s="3"/>
      <c r="Q1735" s="3"/>
      <c r="R1735" s="3"/>
      <c r="S1735" s="3"/>
      <c r="T1735" s="3"/>
      <c r="U1735" s="3"/>
      <c r="V1735" s="3"/>
      <c r="W1735" s="3"/>
      <c r="X1735" s="3"/>
      <c r="Y1735" s="3"/>
      <c r="Z1735" s="3"/>
    </row>
    <row r="1736" spans="1:26" s="80" customFormat="1">
      <c r="A1736" s="1024"/>
      <c r="B1736" s="801"/>
      <c r="C1736" s="1090"/>
      <c r="D1736" s="799"/>
      <c r="E1736" s="799"/>
      <c r="F1736" s="800"/>
      <c r="G1736" s="74"/>
      <c r="H1736" s="3"/>
      <c r="I1736" s="3"/>
      <c r="J1736" s="3"/>
      <c r="K1736" s="3"/>
      <c r="L1736" s="3"/>
      <c r="M1736" s="3"/>
      <c r="N1736" s="3"/>
      <c r="O1736" s="3"/>
      <c r="P1736" s="3"/>
      <c r="Q1736" s="3"/>
      <c r="R1736" s="3"/>
      <c r="S1736" s="3"/>
      <c r="T1736" s="3"/>
      <c r="U1736" s="3"/>
      <c r="V1736" s="3"/>
      <c r="W1736" s="3"/>
      <c r="X1736" s="3"/>
      <c r="Y1736" s="3"/>
      <c r="Z1736" s="3"/>
    </row>
    <row r="1737" spans="1:26" s="80" customFormat="1" ht="46.95" customHeight="1">
      <c r="A1737" s="887" t="s">
        <v>1370</v>
      </c>
      <c r="B1737" s="801" t="s">
        <v>1772</v>
      </c>
      <c r="C1737" s="843" t="s">
        <v>200</v>
      </c>
      <c r="D1737" s="799">
        <v>438</v>
      </c>
      <c r="E1737" s="668">
        <v>0</v>
      </c>
      <c r="F1737" s="800">
        <f>D1737*E1737</f>
        <v>0</v>
      </c>
      <c r="G1737" s="74"/>
      <c r="H1737" s="3"/>
      <c r="I1737" s="3"/>
      <c r="J1737" s="3"/>
      <c r="K1737" s="3"/>
      <c r="L1737" s="3"/>
      <c r="M1737" s="3"/>
      <c r="N1737" s="3"/>
      <c r="O1737" s="3"/>
      <c r="P1737" s="3"/>
      <c r="Q1737" s="3"/>
      <c r="R1737" s="3"/>
      <c r="S1737" s="3"/>
      <c r="T1737" s="3"/>
      <c r="U1737" s="3"/>
      <c r="V1737" s="3"/>
      <c r="W1737" s="3"/>
      <c r="X1737" s="3"/>
      <c r="Y1737" s="3"/>
      <c r="Z1737" s="3"/>
    </row>
    <row r="1738" spans="1:26" s="80" customFormat="1">
      <c r="A1738" s="1024"/>
      <c r="B1738" s="801"/>
      <c r="C1738" s="1090"/>
      <c r="D1738" s="799"/>
      <c r="E1738" s="799"/>
      <c r="F1738" s="800"/>
      <c r="G1738" s="74"/>
      <c r="H1738" s="3"/>
      <c r="I1738" s="3"/>
      <c r="J1738" s="3"/>
      <c r="K1738" s="3"/>
      <c r="L1738" s="3"/>
      <c r="M1738" s="3"/>
      <c r="N1738" s="3"/>
      <c r="O1738" s="3"/>
      <c r="P1738" s="3"/>
      <c r="Q1738" s="3"/>
      <c r="R1738" s="3"/>
      <c r="S1738" s="3"/>
      <c r="T1738" s="3"/>
      <c r="U1738" s="3"/>
      <c r="V1738" s="3"/>
      <c r="W1738" s="3"/>
      <c r="X1738" s="3"/>
      <c r="Y1738" s="3"/>
      <c r="Z1738" s="3"/>
    </row>
    <row r="1739" spans="1:26" s="80" customFormat="1" ht="107.4" customHeight="1">
      <c r="A1739" s="887" t="s">
        <v>1773</v>
      </c>
      <c r="B1739" s="801" t="s">
        <v>1367</v>
      </c>
      <c r="C1739" s="1090" t="s">
        <v>228</v>
      </c>
      <c r="D1739" s="799">
        <v>6.9</v>
      </c>
      <c r="E1739" s="668">
        <v>0</v>
      </c>
      <c r="F1739" s="800">
        <f>D1739*E1739</f>
        <v>0</v>
      </c>
      <c r="G1739" s="74"/>
      <c r="H1739" s="3"/>
      <c r="I1739" s="3"/>
      <c r="J1739" s="3"/>
      <c r="K1739" s="3"/>
      <c r="L1739" s="3"/>
      <c r="M1739" s="3"/>
      <c r="N1739" s="3"/>
      <c r="O1739" s="3"/>
      <c r="P1739" s="3"/>
      <c r="Q1739" s="3"/>
      <c r="R1739" s="3"/>
      <c r="S1739" s="3"/>
      <c r="T1739" s="3"/>
      <c r="U1739" s="3"/>
      <c r="V1739" s="3"/>
      <c r="W1739" s="3"/>
      <c r="X1739" s="3"/>
      <c r="Y1739" s="3"/>
      <c r="Z1739" s="3"/>
    </row>
    <row r="1740" spans="1:26" s="80" customFormat="1">
      <c r="A1740" s="887"/>
      <c r="B1740" s="801"/>
      <c r="C1740" s="1090"/>
      <c r="D1740" s="799"/>
      <c r="E1740" s="799"/>
      <c r="F1740" s="800"/>
      <c r="G1740" s="74"/>
      <c r="H1740" s="3"/>
      <c r="I1740" s="3"/>
      <c r="J1740" s="3"/>
      <c r="K1740" s="3"/>
      <c r="L1740" s="3"/>
      <c r="M1740" s="3"/>
      <c r="N1740" s="3"/>
      <c r="O1740" s="3"/>
      <c r="P1740" s="3"/>
      <c r="Q1740" s="3"/>
      <c r="R1740" s="3"/>
      <c r="S1740" s="3"/>
      <c r="T1740" s="3"/>
      <c r="U1740" s="3"/>
      <c r="V1740" s="3"/>
      <c r="W1740" s="3"/>
      <c r="X1740" s="3"/>
      <c r="Y1740" s="3"/>
      <c r="Z1740" s="3"/>
    </row>
    <row r="1741" spans="1:26" s="80" customFormat="1" ht="108.6" customHeight="1">
      <c r="A1741" s="887" t="s">
        <v>3383</v>
      </c>
      <c r="B1741" s="801" t="s">
        <v>1368</v>
      </c>
      <c r="C1741" s="1090" t="s">
        <v>228</v>
      </c>
      <c r="D1741" s="799">
        <v>2.5</v>
      </c>
      <c r="E1741" s="668">
        <v>0</v>
      </c>
      <c r="F1741" s="800">
        <f>D1741*E1741</f>
        <v>0</v>
      </c>
      <c r="G1741" s="74"/>
      <c r="H1741" s="3"/>
      <c r="I1741" s="3"/>
      <c r="J1741" s="3"/>
      <c r="K1741" s="3"/>
      <c r="L1741" s="3"/>
      <c r="M1741" s="3"/>
      <c r="N1741" s="3"/>
      <c r="O1741" s="3"/>
      <c r="P1741" s="3"/>
      <c r="Q1741" s="3"/>
      <c r="R1741" s="3"/>
      <c r="S1741" s="3"/>
      <c r="T1741" s="3"/>
      <c r="U1741" s="3"/>
      <c r="V1741" s="3"/>
      <c r="W1741" s="3"/>
      <c r="X1741" s="3"/>
      <c r="Y1741" s="3"/>
      <c r="Z1741" s="3"/>
    </row>
    <row r="1742" spans="1:26" s="80" customFormat="1">
      <c r="A1742" s="887"/>
      <c r="B1742" s="801"/>
      <c r="C1742" s="1090"/>
      <c r="D1742" s="799"/>
      <c r="E1742" s="799"/>
      <c r="F1742" s="800"/>
      <c r="G1742" s="74"/>
      <c r="H1742" s="3"/>
      <c r="I1742" s="3"/>
      <c r="J1742" s="3"/>
      <c r="K1742" s="3"/>
      <c r="L1742" s="3"/>
      <c r="M1742" s="3"/>
      <c r="N1742" s="3"/>
      <c r="O1742" s="3"/>
      <c r="P1742" s="3"/>
      <c r="Q1742" s="3"/>
      <c r="R1742" s="3"/>
      <c r="S1742" s="3"/>
      <c r="T1742" s="3"/>
      <c r="U1742" s="3"/>
      <c r="V1742" s="3"/>
      <c r="W1742" s="3"/>
      <c r="X1742" s="3"/>
      <c r="Y1742" s="3"/>
      <c r="Z1742" s="3"/>
    </row>
    <row r="1743" spans="1:26" s="80" customFormat="1" ht="124.8" customHeight="1">
      <c r="A1743" s="887" t="s">
        <v>3399</v>
      </c>
      <c r="B1743" s="801" t="s">
        <v>3398</v>
      </c>
      <c r="C1743" s="843" t="s">
        <v>200</v>
      </c>
      <c r="D1743" s="799">
        <v>37.4</v>
      </c>
      <c r="E1743" s="668">
        <v>0</v>
      </c>
      <c r="F1743" s="800">
        <f>D1743*E1743</f>
        <v>0</v>
      </c>
      <c r="G1743" s="74"/>
      <c r="H1743" s="3"/>
      <c r="I1743" s="3"/>
      <c r="J1743" s="3"/>
      <c r="K1743" s="3"/>
      <c r="L1743" s="3"/>
      <c r="M1743" s="3"/>
      <c r="N1743" s="3"/>
      <c r="O1743" s="3"/>
      <c r="P1743" s="3"/>
      <c r="Q1743" s="3"/>
      <c r="R1743" s="3"/>
      <c r="S1743" s="3"/>
      <c r="T1743" s="3"/>
      <c r="U1743" s="3"/>
      <c r="V1743" s="3"/>
      <c r="W1743" s="3"/>
      <c r="X1743" s="3"/>
      <c r="Y1743" s="3"/>
      <c r="Z1743" s="3"/>
    </row>
    <row r="1744" spans="1:26" s="80" customFormat="1">
      <c r="A1744" s="1024"/>
      <c r="B1744" s="801"/>
      <c r="C1744" s="1090"/>
      <c r="D1744" s="799"/>
      <c r="E1744" s="799"/>
      <c r="F1744" s="800"/>
      <c r="G1744" s="74"/>
      <c r="H1744" s="3"/>
      <c r="I1744" s="3"/>
      <c r="J1744" s="3"/>
      <c r="K1744" s="3"/>
      <c r="L1744" s="3"/>
      <c r="M1744" s="3"/>
      <c r="N1744" s="3"/>
      <c r="O1744" s="3"/>
      <c r="P1744" s="3"/>
      <c r="Q1744" s="3"/>
      <c r="R1744" s="3"/>
      <c r="S1744" s="3"/>
      <c r="T1744" s="3"/>
      <c r="U1744" s="3"/>
      <c r="V1744" s="3"/>
      <c r="W1744" s="3"/>
      <c r="X1744" s="3"/>
      <c r="Y1744" s="3"/>
      <c r="Z1744" s="3"/>
    </row>
    <row r="1745" spans="1:8" s="6" customFormat="1" ht="66.599999999999994" customHeight="1">
      <c r="A1745" s="887" t="s">
        <v>3400</v>
      </c>
      <c r="B1745" s="848" t="s">
        <v>626</v>
      </c>
      <c r="C1745" s="996"/>
      <c r="D1745" s="844"/>
      <c r="E1745" s="844"/>
      <c r="F1745" s="845"/>
      <c r="G1745" s="35"/>
    </row>
    <row r="1746" spans="1:8" s="50" customFormat="1">
      <c r="A1746" s="770" t="s">
        <v>0</v>
      </c>
      <c r="B1746" s="848" t="s">
        <v>1279</v>
      </c>
      <c r="C1746" s="996" t="s">
        <v>4</v>
      </c>
      <c r="D1746" s="799">
        <v>1</v>
      </c>
      <c r="E1746" s="668">
        <v>0</v>
      </c>
      <c r="F1746" s="800">
        <f>D1746*E1746</f>
        <v>0</v>
      </c>
      <c r="G1746" s="75"/>
    </row>
    <row r="1747" spans="1:8" s="50" customFormat="1">
      <c r="A1747" s="770" t="s">
        <v>1</v>
      </c>
      <c r="B1747" s="848" t="s">
        <v>1280</v>
      </c>
      <c r="C1747" s="996" t="s">
        <v>4</v>
      </c>
      <c r="D1747" s="844">
        <v>1</v>
      </c>
      <c r="E1747" s="669">
        <v>0</v>
      </c>
      <c r="F1747" s="845">
        <f>D1747*E1747</f>
        <v>0</v>
      </c>
      <c r="G1747" s="75"/>
    </row>
    <row r="1748" spans="1:8" customFormat="1">
      <c r="A1748" s="770"/>
      <c r="B1748" s="848"/>
      <c r="C1748" s="851"/>
      <c r="D1748" s="799"/>
      <c r="E1748" s="799"/>
      <c r="F1748" s="800"/>
      <c r="G1748" s="71"/>
      <c r="H1748" s="42"/>
    </row>
    <row r="1749" spans="1:8" customFormat="1">
      <c r="A1749" s="806"/>
      <c r="B1749" s="792"/>
      <c r="C1749" s="927"/>
      <c r="D1749" s="894"/>
      <c r="E1749" s="873"/>
      <c r="F1749" s="928"/>
      <c r="G1749" s="71"/>
      <c r="H1749" s="42"/>
    </row>
    <row r="1750" spans="1:8" customFormat="1">
      <c r="A1750" s="985"/>
      <c r="B1750" s="986" t="s">
        <v>46</v>
      </c>
      <c r="C1750" s="987"/>
      <c r="D1750" s="988"/>
      <c r="E1750" s="988"/>
      <c r="F1750" s="990">
        <f>SUM(F1663:F1748)</f>
        <v>0</v>
      </c>
      <c r="G1750" s="71"/>
      <c r="H1750" s="42"/>
    </row>
    <row r="1751" spans="1:8" s="3" customFormat="1">
      <c r="A1751" s="812"/>
      <c r="B1751" s="813"/>
      <c r="C1751" s="814"/>
      <c r="D1751" s="815"/>
      <c r="E1751" s="815"/>
      <c r="F1751" s="816"/>
      <c r="G1751" s="69"/>
      <c r="H1751" s="37"/>
    </row>
    <row r="1752" spans="1:8" s="3" customFormat="1">
      <c r="A1752" s="770"/>
      <c r="B1752" s="801"/>
      <c r="C1752" s="802"/>
      <c r="D1752" s="843"/>
      <c r="E1752" s="843"/>
      <c r="F1752" s="866"/>
      <c r="G1752" s="69"/>
      <c r="H1752" s="37"/>
    </row>
    <row r="1753" spans="1:8" s="3" customFormat="1">
      <c r="A1753" s="985" t="s">
        <v>97</v>
      </c>
      <c r="B1753" s="986" t="s">
        <v>47</v>
      </c>
      <c r="C1753" s="987"/>
      <c r="D1753" s="988"/>
      <c r="E1753" s="1074"/>
      <c r="F1753" s="989"/>
      <c r="G1753" s="69"/>
      <c r="H1753" s="37"/>
    </row>
    <row r="1754" spans="1:8" s="6" customFormat="1">
      <c r="A1754" s="901"/>
      <c r="B1754" s="823" t="s">
        <v>13</v>
      </c>
      <c r="C1754" s="824"/>
      <c r="D1754" s="854"/>
      <c r="E1754" s="854"/>
      <c r="F1754" s="932"/>
      <c r="G1754" s="69"/>
      <c r="H1754" s="37"/>
    </row>
    <row r="1755" spans="1:8" s="6" customFormat="1" ht="26.4">
      <c r="A1755" s="1085" t="s">
        <v>9</v>
      </c>
      <c r="B1755" s="971" t="s">
        <v>109</v>
      </c>
      <c r="C1755" s="916"/>
      <c r="D1755" s="880"/>
      <c r="E1755" s="880"/>
      <c r="F1755" s="800"/>
      <c r="G1755" s="69"/>
      <c r="H1755" s="37"/>
    </row>
    <row r="1756" spans="1:8" s="6" customFormat="1" ht="26.4">
      <c r="A1756" s="1086" t="s">
        <v>10</v>
      </c>
      <c r="B1756" s="1087" t="s">
        <v>14</v>
      </c>
      <c r="C1756" s="916"/>
      <c r="D1756" s="880"/>
      <c r="E1756" s="880"/>
      <c r="F1756" s="800"/>
      <c r="G1756" s="69"/>
      <c r="H1756" s="37"/>
    </row>
    <row r="1757" spans="1:8" s="6" customFormat="1" ht="158.4">
      <c r="A1757" s="901" t="s">
        <v>51</v>
      </c>
      <c r="B1757" s="1087" t="s">
        <v>193</v>
      </c>
      <c r="C1757" s="916"/>
      <c r="D1757" s="880"/>
      <c r="E1757" s="880"/>
      <c r="F1757" s="800"/>
      <c r="G1757" s="69"/>
      <c r="H1757" s="37"/>
    </row>
    <row r="1758" spans="1:8" s="6" customFormat="1">
      <c r="A1758" s="901" t="s">
        <v>11</v>
      </c>
      <c r="B1758" s="971" t="s">
        <v>194</v>
      </c>
      <c r="C1758" s="916"/>
      <c r="D1758" s="880"/>
      <c r="E1758" s="880"/>
      <c r="F1758" s="800"/>
      <c r="G1758" s="69"/>
      <c r="H1758" s="37"/>
    </row>
    <row r="1759" spans="1:8" s="6" customFormat="1" ht="49.2" customHeight="1">
      <c r="A1759" s="901" t="s">
        <v>12</v>
      </c>
      <c r="B1759" s="971" t="s">
        <v>1419</v>
      </c>
      <c r="C1759" s="916"/>
      <c r="D1759" s="880"/>
      <c r="E1759" s="1062"/>
      <c r="F1759" s="800"/>
      <c r="G1759" s="69"/>
      <c r="H1759" s="37"/>
    </row>
    <row r="1760" spans="1:8" s="3" customFormat="1" ht="26.4">
      <c r="A1760" s="867"/>
      <c r="B1760" s="868" t="s">
        <v>270</v>
      </c>
      <c r="C1760" s="880"/>
      <c r="D1760" s="880"/>
      <c r="E1760" s="907"/>
      <c r="F1760" s="866"/>
      <c r="G1760" s="69"/>
      <c r="H1760" s="37"/>
    </row>
    <row r="1761" spans="1:8" s="3" customFormat="1">
      <c r="A1761" s="1095"/>
      <c r="B1761" s="1096"/>
      <c r="C1761" s="1097"/>
      <c r="D1761" s="880"/>
      <c r="E1761" s="880"/>
      <c r="F1761" s="800"/>
      <c r="G1761" s="69"/>
      <c r="H1761" s="37"/>
    </row>
    <row r="1762" spans="1:8" s="3" customFormat="1">
      <c r="A1762" s="1095"/>
      <c r="B1762" s="1096"/>
      <c r="C1762" s="1097"/>
      <c r="D1762" s="880"/>
      <c r="E1762" s="880"/>
      <c r="F1762" s="800"/>
      <c r="G1762" s="69"/>
      <c r="H1762" s="37"/>
    </row>
    <row r="1763" spans="1:8" s="3" customFormat="1">
      <c r="A1763" s="1024"/>
      <c r="B1763" s="801" t="s">
        <v>1264</v>
      </c>
      <c r="C1763" s="802"/>
      <c r="D1763" s="880"/>
      <c r="E1763" s="880"/>
      <c r="F1763" s="800"/>
      <c r="G1763" s="103"/>
      <c r="H1763" s="49"/>
    </row>
    <row r="1764" spans="1:8" s="3" customFormat="1">
      <c r="A1764" s="1095"/>
      <c r="B1764" s="1096"/>
      <c r="C1764" s="1097"/>
      <c r="D1764" s="880"/>
      <c r="E1764" s="880"/>
      <c r="F1764" s="800"/>
      <c r="G1764" s="69"/>
      <c r="H1764" s="37"/>
    </row>
    <row r="1765" spans="1:8" s="3" customFormat="1">
      <c r="A1765" s="1098"/>
      <c r="B1765" s="1099" t="s">
        <v>505</v>
      </c>
      <c r="C1765" s="1100"/>
      <c r="D1765" s="871"/>
      <c r="E1765" s="872"/>
      <c r="F1765" s="1092"/>
      <c r="G1765" s="69"/>
      <c r="H1765" s="37"/>
    </row>
    <row r="1766" spans="1:8" s="3" customFormat="1" ht="226.8" customHeight="1">
      <c r="A1766" s="770" t="s">
        <v>120</v>
      </c>
      <c r="B1766" s="892" t="s">
        <v>1406</v>
      </c>
      <c r="C1766" s="851" t="s">
        <v>3</v>
      </c>
      <c r="D1766" s="799">
        <v>366.2</v>
      </c>
      <c r="E1766" s="669">
        <v>0</v>
      </c>
      <c r="F1766" s="800">
        <f>D1766*E1766</f>
        <v>0</v>
      </c>
      <c r="G1766" s="35"/>
      <c r="H1766" s="37"/>
    </row>
    <row r="1767" spans="1:8" s="3" customFormat="1">
      <c r="A1767" s="763"/>
      <c r="B1767" s="892"/>
      <c r="C1767" s="851"/>
      <c r="D1767" s="799"/>
      <c r="E1767" s="844"/>
      <c r="F1767" s="800"/>
      <c r="G1767" s="35"/>
      <c r="H1767" s="37"/>
    </row>
    <row r="1768" spans="1:8" s="3" customFormat="1" ht="307.8" customHeight="1">
      <c r="A1768" s="770" t="s">
        <v>158</v>
      </c>
      <c r="B1768" s="892" t="s">
        <v>1412</v>
      </c>
      <c r="C1768" s="851" t="s">
        <v>3</v>
      </c>
      <c r="D1768" s="799">
        <v>153.19999999999999</v>
      </c>
      <c r="E1768" s="669">
        <v>0</v>
      </c>
      <c r="F1768" s="800">
        <f>D1768*E1768</f>
        <v>0</v>
      </c>
      <c r="G1768" s="35"/>
      <c r="H1768" s="37"/>
    </row>
    <row r="1769" spans="1:8" s="3" customFormat="1">
      <c r="A1769" s="763"/>
      <c r="B1769" s="892"/>
      <c r="C1769" s="851"/>
      <c r="D1769" s="799"/>
      <c r="E1769" s="844"/>
      <c r="F1769" s="800"/>
      <c r="G1769" s="35"/>
      <c r="H1769" s="37"/>
    </row>
    <row r="1770" spans="1:8" s="3" customFormat="1" ht="189.6" customHeight="1">
      <c r="A1770" s="770" t="s">
        <v>106</v>
      </c>
      <c r="B1770" s="892" t="s">
        <v>1418</v>
      </c>
      <c r="C1770" s="851" t="s">
        <v>3</v>
      </c>
      <c r="D1770" s="799">
        <v>88.3</v>
      </c>
      <c r="E1770" s="669">
        <v>0</v>
      </c>
      <c r="F1770" s="800">
        <f>D1770*E1770</f>
        <v>0</v>
      </c>
      <c r="G1770" s="35"/>
      <c r="H1770" s="37"/>
    </row>
    <row r="1771" spans="1:8" s="3" customFormat="1">
      <c r="A1771" s="763"/>
      <c r="B1771" s="892"/>
      <c r="C1771" s="851"/>
      <c r="D1771" s="799"/>
      <c r="E1771" s="844"/>
      <c r="F1771" s="800"/>
      <c r="G1771" s="35"/>
      <c r="H1771" s="37"/>
    </row>
    <row r="1772" spans="1:8" s="3" customFormat="1" ht="174.6" customHeight="1">
      <c r="A1772" s="770" t="s">
        <v>129</v>
      </c>
      <c r="B1772" s="1064" t="s">
        <v>1420</v>
      </c>
      <c r="C1772" s="851" t="s">
        <v>3</v>
      </c>
      <c r="D1772" s="799">
        <v>62.3</v>
      </c>
      <c r="E1772" s="669">
        <v>0</v>
      </c>
      <c r="F1772" s="800">
        <f>D1772*E1772</f>
        <v>0</v>
      </c>
      <c r="G1772" s="35"/>
      <c r="H1772" s="37"/>
    </row>
    <row r="1773" spans="1:8" s="3" customFormat="1">
      <c r="A1773" s="1095"/>
      <c r="B1773" s="1096"/>
      <c r="C1773" s="1097"/>
      <c r="D1773" s="880"/>
      <c r="E1773" s="880"/>
      <c r="F1773" s="800"/>
      <c r="G1773" s="69"/>
      <c r="H1773" s="37"/>
    </row>
    <row r="1774" spans="1:8" s="3" customFormat="1">
      <c r="A1774" s="922"/>
      <c r="B1774" s="1101" t="s">
        <v>627</v>
      </c>
      <c r="C1774" s="1090"/>
      <c r="D1774" s="1091"/>
      <c r="E1774" s="844"/>
      <c r="F1774" s="1092"/>
      <c r="G1774" s="35"/>
      <c r="H1774" s="37"/>
    </row>
    <row r="1775" spans="1:8" s="6" customFormat="1" ht="26.4">
      <c r="A1775" s="770" t="s">
        <v>205</v>
      </c>
      <c r="B1775" s="841" t="s">
        <v>1413</v>
      </c>
      <c r="C1775" s="773" t="s">
        <v>201</v>
      </c>
      <c r="D1775" s="844">
        <v>180</v>
      </c>
      <c r="E1775" s="669">
        <v>0</v>
      </c>
      <c r="F1775" s="845">
        <f>D1775*E1775</f>
        <v>0</v>
      </c>
      <c r="G1775" s="35"/>
    </row>
    <row r="1776" spans="1:8" s="3" customFormat="1">
      <c r="A1776" s="763"/>
      <c r="B1776" s="1101"/>
      <c r="C1776" s="1090"/>
      <c r="D1776" s="1091"/>
      <c r="E1776" s="844"/>
      <c r="F1776" s="1092"/>
      <c r="G1776" s="69"/>
      <c r="H1776" s="37"/>
    </row>
    <row r="1777" spans="1:8" s="98" customFormat="1" ht="15.6">
      <c r="A1777" s="770" t="s">
        <v>304</v>
      </c>
      <c r="B1777" s="841" t="s">
        <v>260</v>
      </c>
      <c r="C1777" s="851" t="s">
        <v>3</v>
      </c>
      <c r="D1777" s="799">
        <v>500</v>
      </c>
      <c r="E1777" s="668">
        <v>0</v>
      </c>
      <c r="F1777" s="800">
        <f>D1777*E1777</f>
        <v>0</v>
      </c>
      <c r="G1777" s="96"/>
      <c r="H1777" s="227"/>
    </row>
    <row r="1778" spans="1:8" s="3" customFormat="1">
      <c r="A1778" s="763"/>
      <c r="B1778" s="841"/>
      <c r="C1778" s="1102"/>
      <c r="D1778" s="1103"/>
      <c r="E1778" s="1103"/>
      <c r="F1778" s="1104"/>
      <c r="G1778" s="69"/>
      <c r="H1778" s="37"/>
    </row>
    <row r="1779" spans="1:8" s="3" customFormat="1" ht="26.4">
      <c r="A1779" s="770" t="s">
        <v>305</v>
      </c>
      <c r="B1779" s="892" t="s">
        <v>653</v>
      </c>
      <c r="C1779" s="773" t="s">
        <v>201</v>
      </c>
      <c r="D1779" s="799">
        <v>230</v>
      </c>
      <c r="E1779" s="668">
        <v>0</v>
      </c>
      <c r="F1779" s="800">
        <f>D1779*E1779</f>
        <v>0</v>
      </c>
      <c r="G1779" s="69"/>
      <c r="H1779" s="47"/>
    </row>
    <row r="1780" spans="1:8" s="6" customFormat="1">
      <c r="A1780" s="763"/>
      <c r="B1780" s="841"/>
      <c r="C1780" s="996"/>
      <c r="D1780" s="844"/>
      <c r="E1780" s="844"/>
      <c r="F1780" s="845"/>
      <c r="G1780" s="69"/>
    </row>
    <row r="1781" spans="1:8" s="3" customFormat="1" ht="39.6">
      <c r="A1781" s="770" t="s">
        <v>306</v>
      </c>
      <c r="B1781" s="1105" t="s">
        <v>1776</v>
      </c>
      <c r="C1781" s="851" t="s">
        <v>3</v>
      </c>
      <c r="D1781" s="799">
        <v>90</v>
      </c>
      <c r="E1781" s="668">
        <v>0</v>
      </c>
      <c r="F1781" s="800">
        <f>D1781*E1781</f>
        <v>0</v>
      </c>
      <c r="G1781" s="69"/>
      <c r="H1781" s="47"/>
    </row>
    <row r="1782" spans="1:8" s="6" customFormat="1">
      <c r="A1782" s="763"/>
      <c r="B1782" s="841"/>
      <c r="C1782" s="996"/>
      <c r="D1782" s="844"/>
      <c r="E1782" s="844"/>
      <c r="F1782" s="845"/>
      <c r="G1782" s="69"/>
    </row>
    <row r="1783" spans="1:8" s="3" customFormat="1" ht="39.6">
      <c r="A1783" s="770" t="s">
        <v>307</v>
      </c>
      <c r="B1783" s="1105" t="s">
        <v>506</v>
      </c>
      <c r="C1783" s="851" t="s">
        <v>4</v>
      </c>
      <c r="D1783" s="799">
        <v>20</v>
      </c>
      <c r="E1783" s="668">
        <v>0</v>
      </c>
      <c r="F1783" s="800">
        <f>D1783*E1783</f>
        <v>0</v>
      </c>
      <c r="G1783" s="69"/>
      <c r="H1783" s="47"/>
    </row>
    <row r="1784" spans="1:8" s="3" customFormat="1">
      <c r="A1784" s="887"/>
      <c r="B1784" s="1105"/>
      <c r="C1784" s="851"/>
      <c r="D1784" s="799"/>
      <c r="E1784" s="799"/>
      <c r="F1784" s="800"/>
      <c r="G1784" s="69"/>
      <c r="H1784" s="47"/>
    </row>
    <row r="1785" spans="1:8" s="3" customFormat="1">
      <c r="A1785" s="1024"/>
      <c r="B1785" s="801" t="s">
        <v>628</v>
      </c>
      <c r="C1785" s="802"/>
      <c r="D1785" s="880"/>
      <c r="E1785" s="880"/>
      <c r="F1785" s="800"/>
      <c r="G1785" s="103"/>
      <c r="H1785" s="49"/>
    </row>
    <row r="1786" spans="1:8" s="3" customFormat="1" ht="148.19999999999999" customHeight="1">
      <c r="A1786" s="887" t="s">
        <v>308</v>
      </c>
      <c r="B1786" s="841" t="s">
        <v>1421</v>
      </c>
      <c r="C1786" s="851" t="s">
        <v>3</v>
      </c>
      <c r="D1786" s="844">
        <v>19.600000000000001</v>
      </c>
      <c r="E1786" s="669">
        <v>0</v>
      </c>
      <c r="F1786" s="800">
        <f>D1786*E1786</f>
        <v>0</v>
      </c>
      <c r="G1786" s="69"/>
      <c r="H1786" s="37"/>
    </row>
    <row r="1787" spans="1:8" s="3" customFormat="1">
      <c r="A1787" s="887"/>
      <c r="B1787" s="801"/>
      <c r="C1787" s="802"/>
      <c r="D1787" s="880"/>
      <c r="E1787" s="880"/>
      <c r="F1787" s="800"/>
      <c r="G1787" s="103"/>
      <c r="H1787" s="49"/>
    </row>
    <row r="1788" spans="1:8" s="3" customFormat="1" ht="160.05000000000001" customHeight="1">
      <c r="A1788" s="887" t="s">
        <v>309</v>
      </c>
      <c r="B1788" s="841" t="s">
        <v>1423</v>
      </c>
      <c r="C1788" s="851" t="s">
        <v>3</v>
      </c>
      <c r="D1788" s="844">
        <v>49.6</v>
      </c>
      <c r="E1788" s="669">
        <v>0</v>
      </c>
      <c r="F1788" s="800">
        <f>D1788*E1788</f>
        <v>0</v>
      </c>
      <c r="G1788" s="69"/>
      <c r="H1788" s="37"/>
    </row>
    <row r="1789" spans="1:8" s="3" customFormat="1">
      <c r="A1789" s="887"/>
      <c r="B1789" s="841"/>
      <c r="C1789" s="851"/>
      <c r="D1789" s="844"/>
      <c r="E1789" s="844"/>
      <c r="F1789" s="800"/>
      <c r="G1789" s="69"/>
      <c r="H1789" s="37"/>
    </row>
    <row r="1790" spans="1:8" s="3" customFormat="1" ht="177.6" customHeight="1">
      <c r="A1790" s="887" t="s">
        <v>310</v>
      </c>
      <c r="B1790" s="841" t="s">
        <v>1424</v>
      </c>
      <c r="C1790" s="851" t="s">
        <v>3</v>
      </c>
      <c r="D1790" s="844">
        <v>1726.3</v>
      </c>
      <c r="E1790" s="669">
        <v>0</v>
      </c>
      <c r="F1790" s="800">
        <f>D1790*E1790</f>
        <v>0</v>
      </c>
      <c r="G1790" s="69"/>
      <c r="H1790" s="37"/>
    </row>
    <row r="1791" spans="1:8" s="3" customFormat="1">
      <c r="A1791" s="1106"/>
      <c r="B1791" s="841"/>
      <c r="C1791" s="851"/>
      <c r="D1791" s="844"/>
      <c r="E1791" s="844"/>
      <c r="F1791" s="800"/>
      <c r="G1791" s="69"/>
      <c r="H1791" s="37"/>
    </row>
    <row r="1792" spans="1:8" s="3" customFormat="1" ht="123.6" customHeight="1">
      <c r="A1792" s="887" t="s">
        <v>311</v>
      </c>
      <c r="B1792" s="841" t="s">
        <v>1425</v>
      </c>
      <c r="C1792" s="851" t="s">
        <v>3</v>
      </c>
      <c r="D1792" s="844">
        <v>306.2</v>
      </c>
      <c r="E1792" s="669">
        <v>0</v>
      </c>
      <c r="F1792" s="800">
        <f>D1792*E1792</f>
        <v>0</v>
      </c>
      <c r="G1792" s="69"/>
      <c r="H1792" s="37"/>
    </row>
    <row r="1793" spans="1:9" s="3" customFormat="1">
      <c r="A1793" s="1106"/>
      <c r="B1793" s="841"/>
      <c r="C1793" s="851"/>
      <c r="D1793" s="844"/>
      <c r="E1793" s="844"/>
      <c r="F1793" s="800"/>
      <c r="G1793" s="69"/>
      <c r="H1793" s="37"/>
    </row>
    <row r="1794" spans="1:9" s="6" customFormat="1" ht="148.80000000000001" customHeight="1">
      <c r="A1794" s="887" t="s">
        <v>312</v>
      </c>
      <c r="B1794" s="892" t="s">
        <v>1436</v>
      </c>
      <c r="C1794" s="996" t="s">
        <v>94</v>
      </c>
      <c r="D1794" s="844">
        <v>38</v>
      </c>
      <c r="E1794" s="669">
        <v>0</v>
      </c>
      <c r="F1794" s="845">
        <f>D1794*E1794</f>
        <v>0</v>
      </c>
      <c r="G1794" s="69"/>
    </row>
    <row r="1795" spans="1:9" s="3" customFormat="1">
      <c r="A1795" s="1107"/>
      <c r="B1795" s="841"/>
      <c r="C1795" s="851"/>
      <c r="D1795" s="844"/>
      <c r="E1795" s="844"/>
      <c r="F1795" s="800"/>
      <c r="G1795" s="69"/>
      <c r="H1795" s="37"/>
    </row>
    <row r="1796" spans="1:9" s="3" customFormat="1" ht="106.8" customHeight="1">
      <c r="A1796" s="887" t="s">
        <v>313</v>
      </c>
      <c r="B1796" s="892" t="s">
        <v>1430</v>
      </c>
      <c r="C1796" s="851" t="s">
        <v>3</v>
      </c>
      <c r="D1796" s="844">
        <v>179.2</v>
      </c>
      <c r="E1796" s="669">
        <v>0</v>
      </c>
      <c r="F1796" s="800">
        <f>D1796*E1796</f>
        <v>0</v>
      </c>
      <c r="G1796" s="69"/>
      <c r="H1796" s="37"/>
    </row>
    <row r="1797" spans="1:9" s="3" customFormat="1">
      <c r="A1797" s="887"/>
      <c r="B1797" s="892"/>
      <c r="C1797" s="851"/>
      <c r="D1797" s="844"/>
      <c r="E1797" s="844"/>
      <c r="F1797" s="800"/>
      <c r="G1797" s="69"/>
      <c r="H1797" s="37"/>
    </row>
    <row r="1798" spans="1:9" s="3" customFormat="1" ht="220.2" customHeight="1">
      <c r="A1798" s="887" t="s">
        <v>314</v>
      </c>
      <c r="B1798" s="841" t="s">
        <v>1433</v>
      </c>
      <c r="C1798" s="851" t="s">
        <v>3</v>
      </c>
      <c r="D1798" s="844">
        <v>45</v>
      </c>
      <c r="E1798" s="669">
        <v>0</v>
      </c>
      <c r="F1798" s="800">
        <f>D1798*E1798</f>
        <v>0</v>
      </c>
      <c r="G1798" s="69"/>
      <c r="H1798" s="37"/>
    </row>
    <row r="1799" spans="1:9" s="3" customFormat="1">
      <c r="A1799" s="887"/>
      <c r="B1799" s="841"/>
      <c r="C1799" s="851"/>
      <c r="D1799" s="844"/>
      <c r="E1799" s="844"/>
      <c r="F1799" s="800"/>
      <c r="G1799" s="69"/>
      <c r="H1799" s="37"/>
    </row>
    <row r="1800" spans="1:9" s="6" customFormat="1" ht="119.4" customHeight="1">
      <c r="A1800" s="887" t="s">
        <v>315</v>
      </c>
      <c r="B1800" s="892" t="s">
        <v>1437</v>
      </c>
      <c r="C1800" s="996" t="s">
        <v>94</v>
      </c>
      <c r="D1800" s="844">
        <v>7.3</v>
      </c>
      <c r="E1800" s="669">
        <v>0</v>
      </c>
      <c r="F1800" s="845">
        <f>D1800*E1800</f>
        <v>0</v>
      </c>
      <c r="G1800" s="69"/>
    </row>
    <row r="1801" spans="1:9" s="6" customFormat="1">
      <c r="A1801" s="887"/>
      <c r="B1801" s="892"/>
      <c r="C1801" s="996"/>
      <c r="D1801" s="844"/>
      <c r="E1801" s="844"/>
      <c r="F1801" s="845"/>
      <c r="G1801" s="69"/>
    </row>
    <row r="1802" spans="1:9" s="6" customFormat="1" ht="39.6">
      <c r="A1802" s="887" t="s">
        <v>316</v>
      </c>
      <c r="B1802" s="848" t="s">
        <v>1799</v>
      </c>
      <c r="C1802" s="996" t="s">
        <v>4</v>
      </c>
      <c r="D1802" s="844">
        <v>20</v>
      </c>
      <c r="E1802" s="669">
        <v>0</v>
      </c>
      <c r="F1802" s="845">
        <f>D1802*E1802</f>
        <v>0</v>
      </c>
      <c r="G1802" s="35"/>
      <c r="I1802" s="95"/>
    </row>
    <row r="1803" spans="1:9" s="37" customFormat="1" ht="13.8">
      <c r="A1803" s="1108"/>
      <c r="B1803" s="1078"/>
      <c r="C1803" s="1079"/>
      <c r="D1803" s="998"/>
      <c r="E1803" s="998"/>
      <c r="F1803" s="1004"/>
      <c r="G1803" s="69"/>
      <c r="I1803" s="104"/>
    </row>
    <row r="1804" spans="1:9" s="6" customFormat="1" ht="39.6">
      <c r="A1804" s="887" t="s">
        <v>317</v>
      </c>
      <c r="B1804" s="848" t="s">
        <v>1802</v>
      </c>
      <c r="C1804" s="996" t="s">
        <v>4</v>
      </c>
      <c r="D1804" s="844">
        <v>2</v>
      </c>
      <c r="E1804" s="669">
        <v>0</v>
      </c>
      <c r="F1804" s="845">
        <f>D1804*E1804</f>
        <v>0</v>
      </c>
      <c r="G1804" s="35"/>
      <c r="I1804" s="95"/>
    </row>
    <row r="1805" spans="1:9" s="6" customFormat="1" ht="13.8">
      <c r="A1805" s="887"/>
      <c r="B1805" s="848"/>
      <c r="C1805" s="996"/>
      <c r="D1805" s="844"/>
      <c r="E1805" s="844"/>
      <c r="F1805" s="845"/>
      <c r="G1805" s="35"/>
      <c r="I1805" s="95"/>
    </row>
    <row r="1806" spans="1:9" s="6" customFormat="1" ht="52.8">
      <c r="A1806" s="887" t="s">
        <v>318</v>
      </c>
      <c r="B1806" s="848" t="s">
        <v>1808</v>
      </c>
      <c r="C1806" s="996" t="s">
        <v>4</v>
      </c>
      <c r="D1806" s="844">
        <v>8</v>
      </c>
      <c r="E1806" s="669">
        <v>0</v>
      </c>
      <c r="F1806" s="845">
        <f>D1806*E1806</f>
        <v>0</v>
      </c>
      <c r="G1806" s="35"/>
      <c r="I1806" s="95"/>
    </row>
    <row r="1807" spans="1:9" s="6" customFormat="1">
      <c r="A1807" s="887"/>
      <c r="B1807" s="892"/>
      <c r="C1807" s="996"/>
      <c r="D1807" s="844"/>
      <c r="E1807" s="844"/>
      <c r="F1807" s="845"/>
      <c r="G1807" s="69"/>
    </row>
    <row r="1808" spans="1:9" s="6" customFormat="1">
      <c r="A1808" s="887"/>
      <c r="B1808" s="892" t="s">
        <v>1686</v>
      </c>
      <c r="C1808" s="996"/>
      <c r="D1808" s="844"/>
      <c r="E1808" s="844"/>
      <c r="F1808" s="845"/>
      <c r="G1808" s="69"/>
    </row>
    <row r="1809" spans="1:8" s="6" customFormat="1" ht="120.6" customHeight="1">
      <c r="A1809" s="887" t="s">
        <v>331</v>
      </c>
      <c r="B1809" s="892" t="s">
        <v>1698</v>
      </c>
      <c r="C1809" s="996"/>
      <c r="D1809" s="844"/>
      <c r="E1809" s="844"/>
      <c r="F1809" s="845"/>
      <c r="G1809" s="69"/>
    </row>
    <row r="1810" spans="1:8" s="6" customFormat="1">
      <c r="A1810" s="887" t="s">
        <v>0</v>
      </c>
      <c r="B1810" s="892" t="s">
        <v>1689</v>
      </c>
      <c r="C1810" s="996" t="s">
        <v>4</v>
      </c>
      <c r="D1810" s="844">
        <v>2</v>
      </c>
      <c r="E1810" s="669">
        <v>0</v>
      </c>
      <c r="F1810" s="845">
        <f t="shared" ref="F1810:F1816" si="25">D1810*E1810</f>
        <v>0</v>
      </c>
      <c r="G1810" s="69"/>
    </row>
    <row r="1811" spans="1:8" s="6" customFormat="1">
      <c r="A1811" s="887" t="s">
        <v>1</v>
      </c>
      <c r="B1811" s="892" t="s">
        <v>1690</v>
      </c>
      <c r="C1811" s="996" t="s">
        <v>4</v>
      </c>
      <c r="D1811" s="844">
        <v>2</v>
      </c>
      <c r="E1811" s="669">
        <v>0</v>
      </c>
      <c r="F1811" s="845">
        <f t="shared" si="25"/>
        <v>0</v>
      </c>
      <c r="G1811" s="69"/>
    </row>
    <row r="1812" spans="1:8" s="6" customFormat="1">
      <c r="A1812" s="887" t="s">
        <v>2</v>
      </c>
      <c r="B1812" s="892" t="s">
        <v>1691</v>
      </c>
      <c r="C1812" s="996" t="s">
        <v>4</v>
      </c>
      <c r="D1812" s="844">
        <v>1</v>
      </c>
      <c r="E1812" s="669">
        <v>0</v>
      </c>
      <c r="F1812" s="845">
        <f t="shared" si="25"/>
        <v>0</v>
      </c>
      <c r="G1812" s="69"/>
    </row>
    <row r="1813" spans="1:8" s="6" customFormat="1">
      <c r="A1813" s="887" t="s">
        <v>229</v>
      </c>
      <c r="B1813" s="892" t="s">
        <v>1692</v>
      </c>
      <c r="C1813" s="996" t="s">
        <v>4</v>
      </c>
      <c r="D1813" s="844">
        <v>2</v>
      </c>
      <c r="E1813" s="669">
        <v>0</v>
      </c>
      <c r="F1813" s="845">
        <f t="shared" si="25"/>
        <v>0</v>
      </c>
      <c r="G1813" s="69"/>
    </row>
    <row r="1814" spans="1:8" s="6" customFormat="1">
      <c r="A1814" s="887" t="s">
        <v>230</v>
      </c>
      <c r="B1814" s="892" t="s">
        <v>1695</v>
      </c>
      <c r="C1814" s="996" t="s">
        <v>4</v>
      </c>
      <c r="D1814" s="844">
        <v>11</v>
      </c>
      <c r="E1814" s="669">
        <v>0</v>
      </c>
      <c r="F1814" s="845">
        <f t="shared" si="25"/>
        <v>0</v>
      </c>
      <c r="G1814" s="69"/>
    </row>
    <row r="1815" spans="1:8" s="6" customFormat="1">
      <c r="A1815" s="887" t="s">
        <v>231</v>
      </c>
      <c r="B1815" s="892" t="s">
        <v>1696</v>
      </c>
      <c r="C1815" s="996" t="s">
        <v>4</v>
      </c>
      <c r="D1815" s="844">
        <v>3</v>
      </c>
      <c r="E1815" s="669">
        <v>0</v>
      </c>
      <c r="F1815" s="845">
        <f t="shared" si="25"/>
        <v>0</v>
      </c>
      <c r="G1815" s="69"/>
    </row>
    <row r="1816" spans="1:8" s="6" customFormat="1">
      <c r="A1816" s="887" t="s">
        <v>332</v>
      </c>
      <c r="B1816" s="892" t="s">
        <v>1697</v>
      </c>
      <c r="C1816" s="996" t="s">
        <v>4</v>
      </c>
      <c r="D1816" s="844">
        <v>4</v>
      </c>
      <c r="E1816" s="669">
        <v>0</v>
      </c>
      <c r="F1816" s="845">
        <f t="shared" si="25"/>
        <v>0</v>
      </c>
      <c r="G1816" s="69"/>
    </row>
    <row r="1817" spans="1:8" s="6" customFormat="1">
      <c r="A1817" s="887" t="s">
        <v>333</v>
      </c>
      <c r="B1817" s="892" t="s">
        <v>1699</v>
      </c>
      <c r="C1817" s="996" t="s">
        <v>4</v>
      </c>
      <c r="D1817" s="844">
        <v>2</v>
      </c>
      <c r="E1817" s="669">
        <v>0</v>
      </c>
      <c r="F1817" s="845">
        <f t="shared" ref="F1817:F1819" si="26">D1817*E1817</f>
        <v>0</v>
      </c>
      <c r="G1817" s="69"/>
    </row>
    <row r="1818" spans="1:8" s="6" customFormat="1">
      <c r="A1818" s="887" t="s">
        <v>334</v>
      </c>
      <c r="B1818" s="892" t="s">
        <v>1700</v>
      </c>
      <c r="C1818" s="996" t="s">
        <v>4</v>
      </c>
      <c r="D1818" s="844">
        <v>7</v>
      </c>
      <c r="E1818" s="669">
        <v>0</v>
      </c>
      <c r="F1818" s="845">
        <f t="shared" si="26"/>
        <v>0</v>
      </c>
      <c r="G1818" s="69"/>
    </row>
    <row r="1819" spans="1:8" s="6" customFormat="1">
      <c r="A1819" s="887" t="s">
        <v>335</v>
      </c>
      <c r="B1819" s="892" t="s">
        <v>1701</v>
      </c>
      <c r="C1819" s="996" t="s">
        <v>4</v>
      </c>
      <c r="D1819" s="844">
        <v>3</v>
      </c>
      <c r="E1819" s="669">
        <v>0</v>
      </c>
      <c r="F1819" s="845">
        <f t="shared" si="26"/>
        <v>0</v>
      </c>
      <c r="G1819" s="69"/>
    </row>
    <row r="1820" spans="1:8" s="6" customFormat="1">
      <c r="A1820" s="887"/>
      <c r="B1820" s="892"/>
      <c r="C1820" s="996"/>
      <c r="D1820" s="844"/>
      <c r="E1820" s="844"/>
      <c r="F1820" s="845"/>
      <c r="G1820" s="69"/>
    </row>
    <row r="1821" spans="1:8" s="3" customFormat="1">
      <c r="A1821" s="1024"/>
      <c r="B1821" s="801" t="s">
        <v>1271</v>
      </c>
      <c r="C1821" s="802"/>
      <c r="D1821" s="880"/>
      <c r="E1821" s="880"/>
      <c r="F1821" s="800"/>
      <c r="G1821" s="103"/>
      <c r="H1821" s="49"/>
    </row>
    <row r="1822" spans="1:8" s="3" customFormat="1">
      <c r="A1822" s="1095"/>
      <c r="B1822" s="1096"/>
      <c r="C1822" s="1097"/>
      <c r="D1822" s="880"/>
      <c r="E1822" s="880"/>
      <c r="F1822" s="800"/>
      <c r="G1822" s="69"/>
      <c r="H1822" s="37"/>
    </row>
    <row r="1823" spans="1:8" s="3" customFormat="1">
      <c r="A1823" s="1098"/>
      <c r="B1823" s="1099" t="s">
        <v>505</v>
      </c>
      <c r="C1823" s="1100"/>
      <c r="D1823" s="871"/>
      <c r="E1823" s="872"/>
      <c r="F1823" s="1092"/>
      <c r="G1823" s="69"/>
      <c r="H1823" s="37"/>
    </row>
    <row r="1824" spans="1:8" s="3" customFormat="1" ht="408.6" customHeight="1">
      <c r="A1824" s="770" t="s">
        <v>356</v>
      </c>
      <c r="B1824" s="1043" t="s">
        <v>1409</v>
      </c>
      <c r="C1824" s="851" t="s">
        <v>3</v>
      </c>
      <c r="D1824" s="799">
        <v>446.2</v>
      </c>
      <c r="E1824" s="669">
        <v>0</v>
      </c>
      <c r="F1824" s="800">
        <f>D1824*E1824</f>
        <v>0</v>
      </c>
      <c r="G1824" s="35"/>
      <c r="H1824" s="37"/>
    </row>
    <row r="1825" spans="1:8" s="3" customFormat="1">
      <c r="A1825" s="1098"/>
      <c r="B1825" s="1099"/>
      <c r="C1825" s="1100"/>
      <c r="D1825" s="871"/>
      <c r="E1825" s="872"/>
      <c r="F1825" s="1092"/>
      <c r="G1825" s="69"/>
      <c r="H1825" s="37"/>
    </row>
    <row r="1826" spans="1:8" s="3" customFormat="1" ht="366" customHeight="1">
      <c r="A1826" s="770" t="s">
        <v>357</v>
      </c>
      <c r="B1826" s="1043" t="s">
        <v>1408</v>
      </c>
      <c r="C1826" s="851" t="s">
        <v>3</v>
      </c>
      <c r="D1826" s="799">
        <v>51.2</v>
      </c>
      <c r="E1826" s="669">
        <v>0</v>
      </c>
      <c r="F1826" s="800">
        <f>D1826*E1826</f>
        <v>0</v>
      </c>
      <c r="G1826" s="35"/>
      <c r="H1826" s="37"/>
    </row>
    <row r="1827" spans="1:8" s="3" customFormat="1">
      <c r="A1827" s="770"/>
      <c r="B1827" s="1099"/>
      <c r="C1827" s="1100"/>
      <c r="D1827" s="871"/>
      <c r="E1827" s="872"/>
      <c r="F1827" s="1092"/>
      <c r="G1827" s="69"/>
      <c r="H1827" s="37"/>
    </row>
    <row r="1828" spans="1:8" s="3" customFormat="1" ht="333" customHeight="1">
      <c r="A1828" s="770" t="s">
        <v>365</v>
      </c>
      <c r="B1828" s="1043" t="s">
        <v>1407</v>
      </c>
      <c r="C1828" s="851" t="s">
        <v>3</v>
      </c>
      <c r="D1828" s="799">
        <v>1149.3</v>
      </c>
      <c r="E1828" s="669">
        <v>0</v>
      </c>
      <c r="F1828" s="800">
        <f>D1828*E1828</f>
        <v>0</v>
      </c>
      <c r="G1828" s="35"/>
      <c r="H1828" s="37"/>
    </row>
    <row r="1829" spans="1:8" s="3" customFormat="1">
      <c r="A1829" s="770"/>
      <c r="B1829" s="1043"/>
      <c r="C1829" s="851"/>
      <c r="D1829" s="799"/>
      <c r="E1829" s="844"/>
      <c r="F1829" s="800"/>
      <c r="G1829" s="35"/>
      <c r="H1829" s="37"/>
    </row>
    <row r="1830" spans="1:8" s="3" customFormat="1" ht="331.8" customHeight="1">
      <c r="A1830" s="770" t="s">
        <v>366</v>
      </c>
      <c r="B1830" s="1043" t="s">
        <v>1410</v>
      </c>
      <c r="C1830" s="851" t="s">
        <v>3</v>
      </c>
      <c r="D1830" s="799">
        <v>30.4</v>
      </c>
      <c r="E1830" s="669">
        <v>0</v>
      </c>
      <c r="F1830" s="800">
        <f>D1830*E1830</f>
        <v>0</v>
      </c>
      <c r="G1830" s="35"/>
      <c r="H1830" s="37"/>
    </row>
    <row r="1831" spans="1:8" s="3" customFormat="1">
      <c r="A1831" s="770"/>
      <c r="B1831" s="1099"/>
      <c r="C1831" s="1100"/>
      <c r="D1831" s="871"/>
      <c r="E1831" s="872"/>
      <c r="F1831" s="1092"/>
      <c r="G1831" s="69"/>
      <c r="H1831" s="37"/>
    </row>
    <row r="1832" spans="1:8" s="3" customFormat="1" ht="227.4" customHeight="1">
      <c r="A1832" s="887" t="s">
        <v>367</v>
      </c>
      <c r="B1832" s="892" t="s">
        <v>1406</v>
      </c>
      <c r="C1832" s="851" t="s">
        <v>3</v>
      </c>
      <c r="D1832" s="799">
        <v>627.6</v>
      </c>
      <c r="E1832" s="669">
        <v>0</v>
      </c>
      <c r="F1832" s="800">
        <f>D1832*E1832</f>
        <v>0</v>
      </c>
      <c r="G1832" s="35"/>
      <c r="H1832" s="37"/>
    </row>
    <row r="1833" spans="1:8" s="3" customFormat="1">
      <c r="A1833" s="887"/>
      <c r="B1833" s="892"/>
      <c r="C1833" s="851"/>
      <c r="D1833" s="799"/>
      <c r="E1833" s="844"/>
      <c r="F1833" s="800"/>
      <c r="G1833" s="35"/>
      <c r="H1833" s="37"/>
    </row>
    <row r="1834" spans="1:8" s="3" customFormat="1" ht="231" customHeight="1">
      <c r="A1834" s="887" t="s">
        <v>368</v>
      </c>
      <c r="B1834" s="892" t="s">
        <v>1411</v>
      </c>
      <c r="C1834" s="851" t="s">
        <v>3</v>
      </c>
      <c r="D1834" s="799">
        <v>142.6</v>
      </c>
      <c r="E1834" s="669">
        <v>0</v>
      </c>
      <c r="F1834" s="800">
        <f>D1834*E1834</f>
        <v>0</v>
      </c>
      <c r="G1834" s="35"/>
      <c r="H1834" s="37"/>
    </row>
    <row r="1835" spans="1:8" s="3" customFormat="1">
      <c r="A1835" s="770"/>
      <c r="B1835" s="892"/>
      <c r="C1835" s="851"/>
      <c r="D1835" s="799"/>
      <c r="E1835" s="844"/>
      <c r="F1835" s="800"/>
      <c r="G1835" s="35"/>
      <c r="H1835" s="37"/>
    </row>
    <row r="1836" spans="1:8" s="3" customFormat="1" ht="309" customHeight="1">
      <c r="A1836" s="770" t="s">
        <v>374</v>
      </c>
      <c r="B1836" s="892" t="s">
        <v>1412</v>
      </c>
      <c r="C1836" s="851" t="s">
        <v>3</v>
      </c>
      <c r="D1836" s="799">
        <v>339</v>
      </c>
      <c r="E1836" s="669">
        <v>0</v>
      </c>
      <c r="F1836" s="800">
        <f>D1836*E1836</f>
        <v>0</v>
      </c>
      <c r="G1836" s="35"/>
      <c r="H1836" s="37"/>
    </row>
    <row r="1837" spans="1:8" s="3" customFormat="1">
      <c r="A1837" s="770"/>
      <c r="B1837" s="892"/>
      <c r="C1837" s="851"/>
      <c r="D1837" s="799"/>
      <c r="E1837" s="844"/>
      <c r="F1837" s="800"/>
      <c r="G1837" s="35"/>
      <c r="H1837" s="37"/>
    </row>
    <row r="1838" spans="1:8" s="6" customFormat="1" ht="211.2">
      <c r="A1838" s="770" t="s">
        <v>375</v>
      </c>
      <c r="B1838" s="841" t="s">
        <v>1432</v>
      </c>
      <c r="C1838" s="773" t="s">
        <v>201</v>
      </c>
      <c r="D1838" s="844">
        <v>84</v>
      </c>
      <c r="E1838" s="669">
        <v>0</v>
      </c>
      <c r="F1838" s="845">
        <f>D1838*E1838</f>
        <v>0</v>
      </c>
      <c r="G1838" s="35"/>
    </row>
    <row r="1839" spans="1:8" s="6" customFormat="1">
      <c r="A1839" s="887"/>
      <c r="B1839" s="841"/>
      <c r="C1839" s="773"/>
      <c r="D1839" s="844"/>
      <c r="E1839" s="844"/>
      <c r="F1839" s="845"/>
      <c r="G1839" s="35"/>
    </row>
    <row r="1840" spans="1:8" s="6" customFormat="1" ht="211.2">
      <c r="A1840" s="770" t="s">
        <v>410</v>
      </c>
      <c r="B1840" s="841" t="s">
        <v>1431</v>
      </c>
      <c r="C1840" s="773" t="s">
        <v>201</v>
      </c>
      <c r="D1840" s="844">
        <v>124</v>
      </c>
      <c r="E1840" s="669">
        <v>0</v>
      </c>
      <c r="F1840" s="845">
        <f>D1840*E1840</f>
        <v>0</v>
      </c>
      <c r="G1840" s="35"/>
    </row>
    <row r="1841" spans="1:8" s="3" customFormat="1">
      <c r="A1841" s="770"/>
      <c r="B1841" s="892"/>
      <c r="C1841" s="851"/>
      <c r="D1841" s="799"/>
      <c r="E1841" s="844"/>
      <c r="F1841" s="800"/>
      <c r="G1841" s="35"/>
      <c r="H1841" s="37"/>
    </row>
    <row r="1842" spans="1:8" s="3" customFormat="1" ht="184.8">
      <c r="A1842" s="770" t="s">
        <v>508</v>
      </c>
      <c r="B1842" s="892" t="s">
        <v>1418</v>
      </c>
      <c r="C1842" s="851" t="s">
        <v>3</v>
      </c>
      <c r="D1842" s="799">
        <v>385.8</v>
      </c>
      <c r="E1842" s="669">
        <v>0</v>
      </c>
      <c r="F1842" s="800">
        <f>D1842*E1842</f>
        <v>0</v>
      </c>
      <c r="G1842" s="35"/>
      <c r="H1842" s="37"/>
    </row>
    <row r="1843" spans="1:8" s="3" customFormat="1">
      <c r="A1843" s="770"/>
      <c r="B1843" s="892"/>
      <c r="C1843" s="851"/>
      <c r="D1843" s="799"/>
      <c r="E1843" s="844"/>
      <c r="F1843" s="800"/>
      <c r="G1843" s="35"/>
      <c r="H1843" s="37"/>
    </row>
    <row r="1844" spans="1:8" s="3" customFormat="1" ht="178.8" customHeight="1">
      <c r="A1844" s="770" t="s">
        <v>509</v>
      </c>
      <c r="B1844" s="1064" t="s">
        <v>1420</v>
      </c>
      <c r="C1844" s="851" t="s">
        <v>3</v>
      </c>
      <c r="D1844" s="799">
        <v>112.3</v>
      </c>
      <c r="E1844" s="669">
        <v>0</v>
      </c>
      <c r="F1844" s="800">
        <f>D1844*E1844</f>
        <v>0</v>
      </c>
      <c r="G1844" s="35"/>
      <c r="H1844" s="37"/>
    </row>
    <row r="1845" spans="1:8" s="3" customFormat="1">
      <c r="A1845" s="770"/>
      <c r="B1845" s="1043"/>
      <c r="C1845" s="851"/>
      <c r="D1845" s="799"/>
      <c r="E1845" s="844"/>
      <c r="F1845" s="800"/>
      <c r="G1845" s="35"/>
      <c r="H1845" s="37"/>
    </row>
    <row r="1846" spans="1:8" s="3" customFormat="1" ht="145.19999999999999">
      <c r="A1846" s="770" t="s">
        <v>510</v>
      </c>
      <c r="B1846" s="1064" t="s">
        <v>1414</v>
      </c>
      <c r="C1846" s="851" t="s">
        <v>3</v>
      </c>
      <c r="D1846" s="799">
        <v>38</v>
      </c>
      <c r="E1846" s="669">
        <v>0</v>
      </c>
      <c r="F1846" s="800">
        <f>D1846*E1846</f>
        <v>0</v>
      </c>
      <c r="G1846" s="35"/>
      <c r="H1846" s="37"/>
    </row>
    <row r="1847" spans="1:8" s="3" customFormat="1">
      <c r="A1847" s="770"/>
      <c r="B1847" s="1064"/>
      <c r="C1847" s="851"/>
      <c r="D1847" s="799"/>
      <c r="E1847" s="844"/>
      <c r="F1847" s="800"/>
      <c r="G1847" s="35"/>
      <c r="H1847" s="37"/>
    </row>
    <row r="1848" spans="1:8" s="3" customFormat="1" ht="232.2" customHeight="1">
      <c r="A1848" s="770" t="s">
        <v>511</v>
      </c>
      <c r="B1848" s="1043" t="s">
        <v>1775</v>
      </c>
      <c r="C1848" s="851" t="s">
        <v>3</v>
      </c>
      <c r="D1848" s="799">
        <v>381</v>
      </c>
      <c r="E1848" s="669">
        <v>0</v>
      </c>
      <c r="F1848" s="800">
        <f>D1848*E1848</f>
        <v>0</v>
      </c>
      <c r="G1848" s="35"/>
      <c r="H1848" s="37"/>
    </row>
    <row r="1849" spans="1:8" s="3" customFormat="1">
      <c r="A1849" s="770"/>
      <c r="B1849" s="1043"/>
      <c r="C1849" s="851"/>
      <c r="D1849" s="799"/>
      <c r="E1849" s="844"/>
      <c r="F1849" s="800"/>
      <c r="G1849" s="35"/>
      <c r="H1849" s="37"/>
    </row>
    <row r="1850" spans="1:8" s="3" customFormat="1" ht="233.4" customHeight="1">
      <c r="A1850" s="770" t="s">
        <v>512</v>
      </c>
      <c r="B1850" s="1043" t="s">
        <v>1774</v>
      </c>
      <c r="C1850" s="851" t="s">
        <v>3</v>
      </c>
      <c r="D1850" s="799">
        <v>291</v>
      </c>
      <c r="E1850" s="669">
        <v>0</v>
      </c>
      <c r="F1850" s="800">
        <f>D1850*E1850</f>
        <v>0</v>
      </c>
      <c r="G1850" s="35"/>
      <c r="H1850" s="37"/>
    </row>
    <row r="1851" spans="1:8" s="3" customFormat="1">
      <c r="A1851" s="1098"/>
      <c r="B1851" s="1109"/>
      <c r="C1851" s="1100"/>
      <c r="D1851" s="871"/>
      <c r="E1851" s="872"/>
      <c r="F1851" s="1092"/>
      <c r="G1851" s="35"/>
      <c r="H1851" s="37"/>
    </row>
    <row r="1852" spans="1:8" s="3" customFormat="1">
      <c r="A1852" s="922"/>
      <c r="B1852" s="1101" t="s">
        <v>627</v>
      </c>
      <c r="C1852" s="1090"/>
      <c r="D1852" s="1091"/>
      <c r="E1852" s="844"/>
      <c r="F1852" s="1092"/>
      <c r="G1852" s="35"/>
      <c r="H1852" s="37"/>
    </row>
    <row r="1853" spans="1:8" s="3" customFormat="1" ht="105.6">
      <c r="A1853" s="887" t="s">
        <v>589</v>
      </c>
      <c r="B1853" s="1101" t="s">
        <v>1792</v>
      </c>
      <c r="C1853" s="773" t="s">
        <v>201</v>
      </c>
      <c r="D1853" s="844">
        <v>7.8</v>
      </c>
      <c r="E1853" s="669">
        <v>0</v>
      </c>
      <c r="F1853" s="845">
        <f>D1853*E1853</f>
        <v>0</v>
      </c>
      <c r="G1853" s="35"/>
      <c r="H1853" s="37"/>
    </row>
    <row r="1854" spans="1:8" s="3" customFormat="1">
      <c r="A1854" s="887"/>
      <c r="B1854" s="1101"/>
      <c r="C1854" s="773"/>
      <c r="D1854" s="844"/>
      <c r="E1854" s="844"/>
      <c r="F1854" s="845"/>
      <c r="G1854" s="35"/>
      <c r="H1854" s="37"/>
    </row>
    <row r="1855" spans="1:8" s="3" customFormat="1" ht="105.6">
      <c r="A1855" s="887" t="s">
        <v>652</v>
      </c>
      <c r="B1855" s="1101" t="s">
        <v>1789</v>
      </c>
      <c r="C1855" s="773" t="s">
        <v>201</v>
      </c>
      <c r="D1855" s="844">
        <v>12</v>
      </c>
      <c r="E1855" s="669">
        <v>0</v>
      </c>
      <c r="F1855" s="845">
        <f>D1855*E1855</f>
        <v>0</v>
      </c>
      <c r="G1855" s="35"/>
      <c r="H1855" s="37"/>
    </row>
    <row r="1856" spans="1:8" s="3" customFormat="1">
      <c r="A1856" s="887"/>
      <c r="B1856" s="1101"/>
      <c r="C1856" s="1090"/>
      <c r="D1856" s="1091"/>
      <c r="E1856" s="844"/>
      <c r="F1856" s="1092"/>
      <c r="G1856" s="35"/>
      <c r="H1856" s="37"/>
    </row>
    <row r="1857" spans="1:8" s="6" customFormat="1" ht="26.4">
      <c r="A1857" s="887" t="s">
        <v>1702</v>
      </c>
      <c r="B1857" s="841" t="s">
        <v>1413</v>
      </c>
      <c r="C1857" s="773" t="s">
        <v>201</v>
      </c>
      <c r="D1857" s="844">
        <v>350</v>
      </c>
      <c r="E1857" s="669">
        <v>0</v>
      </c>
      <c r="F1857" s="845">
        <f>D1857*E1857</f>
        <v>0</v>
      </c>
      <c r="G1857" s="35"/>
    </row>
    <row r="1858" spans="1:8" s="3" customFormat="1">
      <c r="A1858" s="887"/>
      <c r="B1858" s="1101"/>
      <c r="C1858" s="1090"/>
      <c r="D1858" s="1091"/>
      <c r="E1858" s="844"/>
      <c r="F1858" s="1092"/>
      <c r="G1858" s="69"/>
      <c r="H1858" s="37"/>
    </row>
    <row r="1859" spans="1:8" s="98" customFormat="1" ht="15.6">
      <c r="A1859" s="887" t="s">
        <v>1703</v>
      </c>
      <c r="B1859" s="841" t="s">
        <v>260</v>
      </c>
      <c r="C1859" s="851" t="s">
        <v>3</v>
      </c>
      <c r="D1859" s="799">
        <v>700</v>
      </c>
      <c r="E1859" s="668">
        <v>0</v>
      </c>
      <c r="F1859" s="800">
        <f>D1859*E1859</f>
        <v>0</v>
      </c>
      <c r="G1859" s="96"/>
      <c r="H1859" s="227"/>
    </row>
    <row r="1860" spans="1:8" s="3" customFormat="1">
      <c r="A1860" s="887"/>
      <c r="B1860" s="841"/>
      <c r="C1860" s="1102"/>
      <c r="D1860" s="1103"/>
      <c r="E1860" s="1103"/>
      <c r="F1860" s="1104"/>
      <c r="G1860" s="69"/>
      <c r="H1860" s="37"/>
    </row>
    <row r="1861" spans="1:8" s="3" customFormat="1" ht="26.4">
      <c r="A1861" s="887" t="s">
        <v>1704</v>
      </c>
      <c r="B1861" s="892" t="s">
        <v>653</v>
      </c>
      <c r="C1861" s="773" t="s">
        <v>201</v>
      </c>
      <c r="D1861" s="799">
        <v>350</v>
      </c>
      <c r="E1861" s="668">
        <v>0</v>
      </c>
      <c r="F1861" s="800">
        <f>D1861*E1861</f>
        <v>0</v>
      </c>
      <c r="G1861" s="69"/>
      <c r="H1861" s="47"/>
    </row>
    <row r="1862" spans="1:8" s="6" customFormat="1">
      <c r="A1862" s="887"/>
      <c r="B1862" s="841"/>
      <c r="C1862" s="996"/>
      <c r="D1862" s="844"/>
      <c r="E1862" s="844"/>
      <c r="F1862" s="845"/>
      <c r="G1862" s="69"/>
    </row>
    <row r="1863" spans="1:8" s="3" customFormat="1" ht="39.6">
      <c r="A1863" s="887" t="s">
        <v>1705</v>
      </c>
      <c r="B1863" s="1105" t="s">
        <v>1776</v>
      </c>
      <c r="C1863" s="851" t="s">
        <v>3</v>
      </c>
      <c r="D1863" s="799">
        <v>160</v>
      </c>
      <c r="E1863" s="668">
        <v>0</v>
      </c>
      <c r="F1863" s="800">
        <f>D1863*E1863</f>
        <v>0</v>
      </c>
      <c r="G1863" s="69"/>
      <c r="H1863" s="47"/>
    </row>
    <row r="1864" spans="1:8" s="6" customFormat="1">
      <c r="A1864" s="887"/>
      <c r="B1864" s="841"/>
      <c r="C1864" s="996"/>
      <c r="D1864" s="844"/>
      <c r="E1864" s="844"/>
      <c r="F1864" s="845"/>
      <c r="G1864" s="69"/>
    </row>
    <row r="1865" spans="1:8" s="3" customFormat="1" ht="39.6">
      <c r="A1865" s="887" t="s">
        <v>1706</v>
      </c>
      <c r="B1865" s="1105" t="s">
        <v>506</v>
      </c>
      <c r="C1865" s="851" t="s">
        <v>4</v>
      </c>
      <c r="D1865" s="799">
        <v>60</v>
      </c>
      <c r="E1865" s="668">
        <v>0</v>
      </c>
      <c r="F1865" s="800">
        <f>D1865*E1865</f>
        <v>0</v>
      </c>
      <c r="G1865" s="69"/>
      <c r="H1865" s="47"/>
    </row>
    <row r="1866" spans="1:8" s="3" customFormat="1">
      <c r="A1866" s="847"/>
      <c r="B1866" s="1101"/>
      <c r="C1866" s="1090"/>
      <c r="D1866" s="1091"/>
      <c r="E1866" s="844"/>
      <c r="F1866" s="1092"/>
      <c r="G1866" s="69"/>
      <c r="H1866" s="37"/>
    </row>
    <row r="1867" spans="1:8" s="3" customFormat="1">
      <c r="A1867" s="887"/>
      <c r="B1867" s="841" t="s">
        <v>628</v>
      </c>
      <c r="C1867" s="1102"/>
      <c r="D1867" s="1103"/>
      <c r="E1867" s="1103"/>
      <c r="F1867" s="1104"/>
      <c r="G1867" s="69"/>
      <c r="H1867" s="37"/>
    </row>
    <row r="1868" spans="1:8" s="3" customFormat="1" ht="161.4" customHeight="1">
      <c r="A1868" s="887" t="s">
        <v>1707</v>
      </c>
      <c r="B1868" s="841" t="s">
        <v>1867</v>
      </c>
      <c r="C1868" s="851" t="s">
        <v>3</v>
      </c>
      <c r="D1868" s="844">
        <v>90</v>
      </c>
      <c r="E1868" s="669">
        <v>0</v>
      </c>
      <c r="F1868" s="800">
        <f>D1868*E1868</f>
        <v>0</v>
      </c>
      <c r="G1868" s="69"/>
      <c r="H1868" s="37"/>
    </row>
    <row r="1869" spans="1:8" s="3" customFormat="1">
      <c r="A1869" s="887"/>
      <c r="B1869" s="841"/>
      <c r="C1869" s="851"/>
      <c r="D1869" s="844"/>
      <c r="E1869" s="844"/>
      <c r="F1869" s="800"/>
      <c r="G1869" s="69"/>
      <c r="H1869" s="37"/>
    </row>
    <row r="1870" spans="1:8" s="3" customFormat="1" ht="160.05000000000001" customHeight="1">
      <c r="A1870" s="887" t="s">
        <v>1708</v>
      </c>
      <c r="B1870" s="841" t="s">
        <v>1423</v>
      </c>
      <c r="C1870" s="851" t="s">
        <v>3</v>
      </c>
      <c r="D1870" s="844">
        <v>1874.2</v>
      </c>
      <c r="E1870" s="669">
        <v>0</v>
      </c>
      <c r="F1870" s="800">
        <f>D1870*E1870</f>
        <v>0</v>
      </c>
      <c r="G1870" s="69"/>
      <c r="H1870" s="37"/>
    </row>
    <row r="1871" spans="1:8" s="3" customFormat="1">
      <c r="A1871" s="887"/>
      <c r="B1871" s="841"/>
      <c r="C1871" s="851"/>
      <c r="D1871" s="844"/>
      <c r="E1871" s="844"/>
      <c r="F1871" s="800"/>
      <c r="G1871" s="69"/>
      <c r="H1871" s="37"/>
    </row>
    <row r="1872" spans="1:8" s="3" customFormat="1" ht="125.4" customHeight="1">
      <c r="A1872" s="887" t="s">
        <v>1709</v>
      </c>
      <c r="B1872" s="841" t="s">
        <v>1427</v>
      </c>
      <c r="C1872" s="851" t="s">
        <v>3</v>
      </c>
      <c r="D1872" s="844">
        <v>321.39999999999998</v>
      </c>
      <c r="E1872" s="669">
        <v>0</v>
      </c>
      <c r="F1872" s="800">
        <f>D1872*E1872</f>
        <v>0</v>
      </c>
      <c r="G1872" s="69"/>
      <c r="H1872" s="37"/>
    </row>
    <row r="1873" spans="1:8" s="3" customFormat="1">
      <c r="A1873" s="887"/>
      <c r="B1873" s="841"/>
      <c r="C1873" s="851"/>
      <c r="D1873" s="844"/>
      <c r="E1873" s="844"/>
      <c r="F1873" s="800"/>
      <c r="G1873" s="69"/>
      <c r="H1873" s="37"/>
    </row>
    <row r="1874" spans="1:8" s="3" customFormat="1" ht="118.8" customHeight="1">
      <c r="A1874" s="887" t="s">
        <v>1710</v>
      </c>
      <c r="B1874" s="841" t="s">
        <v>1425</v>
      </c>
      <c r="C1874" s="851" t="s">
        <v>3</v>
      </c>
      <c r="D1874" s="844">
        <v>1422.7</v>
      </c>
      <c r="E1874" s="669">
        <v>0</v>
      </c>
      <c r="F1874" s="800">
        <f>D1874*E1874</f>
        <v>0</v>
      </c>
      <c r="G1874" s="69"/>
      <c r="H1874" s="37"/>
    </row>
    <row r="1875" spans="1:8" s="3" customFormat="1">
      <c r="A1875" s="887"/>
      <c r="B1875" s="841"/>
      <c r="C1875" s="851"/>
      <c r="D1875" s="844"/>
      <c r="E1875" s="844"/>
      <c r="F1875" s="800"/>
      <c r="G1875" s="69"/>
      <c r="H1875" s="37"/>
    </row>
    <row r="1876" spans="1:8" s="3" customFormat="1" ht="163.19999999999999" customHeight="1">
      <c r="A1876" s="887" t="s">
        <v>1711</v>
      </c>
      <c r="B1876" s="841" t="s">
        <v>1426</v>
      </c>
      <c r="C1876" s="851" t="s">
        <v>3</v>
      </c>
      <c r="D1876" s="844">
        <v>21</v>
      </c>
      <c r="E1876" s="669">
        <v>0</v>
      </c>
      <c r="F1876" s="800">
        <f>D1876*E1876</f>
        <v>0</v>
      </c>
      <c r="G1876" s="69"/>
      <c r="H1876" s="37"/>
    </row>
    <row r="1877" spans="1:8" s="3" customFormat="1">
      <c r="A1877" s="887"/>
      <c r="B1877" s="841"/>
      <c r="C1877" s="851"/>
      <c r="D1877" s="844"/>
      <c r="E1877" s="844"/>
      <c r="F1877" s="800"/>
      <c r="G1877" s="69"/>
      <c r="H1877" s="37"/>
    </row>
    <row r="1878" spans="1:8" s="3" customFormat="1" ht="119.4" customHeight="1">
      <c r="A1878" s="887" t="s">
        <v>1712</v>
      </c>
      <c r="B1878" s="841" t="s">
        <v>1428</v>
      </c>
      <c r="C1878" s="851" t="s">
        <v>3</v>
      </c>
      <c r="D1878" s="844">
        <v>91</v>
      </c>
      <c r="E1878" s="669">
        <v>0</v>
      </c>
      <c r="F1878" s="800">
        <f>D1878*E1878</f>
        <v>0</v>
      </c>
      <c r="G1878" s="69"/>
      <c r="H1878" s="37"/>
    </row>
    <row r="1879" spans="1:8" s="3" customFormat="1">
      <c r="A1879" s="887"/>
      <c r="B1879" s="841"/>
      <c r="C1879" s="851"/>
      <c r="D1879" s="844"/>
      <c r="E1879" s="844"/>
      <c r="F1879" s="800"/>
      <c r="G1879" s="69"/>
      <c r="H1879" s="37"/>
    </row>
    <row r="1880" spans="1:8" s="6" customFormat="1" ht="145.19999999999999">
      <c r="A1880" s="887" t="s">
        <v>1713</v>
      </c>
      <c r="B1880" s="892" t="s">
        <v>1436</v>
      </c>
      <c r="C1880" s="996" t="s">
        <v>94</v>
      </c>
      <c r="D1880" s="844">
        <v>328.8</v>
      </c>
      <c r="E1880" s="669">
        <v>0</v>
      </c>
      <c r="F1880" s="845">
        <f>D1880*E1880</f>
        <v>0</v>
      </c>
      <c r="G1880" s="69"/>
    </row>
    <row r="1881" spans="1:8" s="3" customFormat="1">
      <c r="A1881" s="1108"/>
      <c r="B1881" s="841"/>
      <c r="C1881" s="851"/>
      <c r="D1881" s="844"/>
      <c r="E1881" s="844"/>
      <c r="F1881" s="800"/>
      <c r="G1881" s="69"/>
      <c r="H1881" s="37"/>
    </row>
    <row r="1882" spans="1:8" s="3" customFormat="1" ht="105" customHeight="1">
      <c r="A1882" s="887" t="s">
        <v>1714</v>
      </c>
      <c r="B1882" s="841" t="s">
        <v>1429</v>
      </c>
      <c r="C1882" s="851" t="s">
        <v>3</v>
      </c>
      <c r="D1882" s="844">
        <v>66.599999999999994</v>
      </c>
      <c r="E1882" s="669">
        <v>0</v>
      </c>
      <c r="F1882" s="800">
        <f>D1882*E1882</f>
        <v>0</v>
      </c>
      <c r="G1882" s="69"/>
      <c r="H1882" s="37"/>
    </row>
    <row r="1883" spans="1:8" s="3" customFormat="1">
      <c r="A1883" s="887"/>
      <c r="B1883" s="841"/>
      <c r="C1883" s="851"/>
      <c r="D1883" s="844"/>
      <c r="E1883" s="844"/>
      <c r="F1883" s="800"/>
      <c r="G1883" s="69"/>
      <c r="H1883" s="37"/>
    </row>
    <row r="1884" spans="1:8" s="3" customFormat="1" ht="93" customHeight="1">
      <c r="A1884" s="887" t="s">
        <v>1715</v>
      </c>
      <c r="B1884" s="892" t="s">
        <v>1430</v>
      </c>
      <c r="C1884" s="851" t="s">
        <v>3</v>
      </c>
      <c r="D1884" s="844">
        <v>222.4</v>
      </c>
      <c r="E1884" s="669">
        <v>0</v>
      </c>
      <c r="F1884" s="800">
        <f>D1884*E1884</f>
        <v>0</v>
      </c>
      <c r="G1884" s="69"/>
      <c r="H1884" s="37"/>
    </row>
    <row r="1885" spans="1:8" s="3" customFormat="1">
      <c r="A1885" s="1108"/>
      <c r="B1885" s="892"/>
      <c r="C1885" s="851"/>
      <c r="D1885" s="844"/>
      <c r="E1885" s="844"/>
      <c r="F1885" s="800"/>
      <c r="G1885" s="69"/>
      <c r="H1885" s="37"/>
    </row>
    <row r="1886" spans="1:8" s="3" customFormat="1" ht="216.6" customHeight="1">
      <c r="A1886" s="887" t="s">
        <v>1716</v>
      </c>
      <c r="B1886" s="841" t="s">
        <v>1433</v>
      </c>
      <c r="C1886" s="851" t="s">
        <v>3</v>
      </c>
      <c r="D1886" s="844">
        <v>92.4</v>
      </c>
      <c r="E1886" s="669">
        <v>0</v>
      </c>
      <c r="F1886" s="800">
        <f>D1886*E1886</f>
        <v>0</v>
      </c>
      <c r="G1886" s="69"/>
      <c r="H1886" s="37"/>
    </row>
    <row r="1887" spans="1:8" s="3" customFormat="1">
      <c r="A1887" s="1108"/>
      <c r="B1887" s="841"/>
      <c r="C1887" s="851"/>
      <c r="D1887" s="844"/>
      <c r="E1887" s="844"/>
      <c r="F1887" s="800"/>
      <c r="G1887" s="69"/>
      <c r="H1887" s="37"/>
    </row>
    <row r="1888" spans="1:8" s="6" customFormat="1" ht="190.2" customHeight="1">
      <c r="A1888" s="887" t="s">
        <v>1717</v>
      </c>
      <c r="B1888" s="841" t="s">
        <v>1434</v>
      </c>
      <c r="C1888" s="996" t="s">
        <v>94</v>
      </c>
      <c r="D1888" s="844">
        <v>22</v>
      </c>
      <c r="E1888" s="669">
        <v>0</v>
      </c>
      <c r="F1888" s="845">
        <f>D1888*E1888</f>
        <v>0</v>
      </c>
      <c r="G1888" s="35"/>
    </row>
    <row r="1889" spans="1:9" s="3" customFormat="1">
      <c r="A1889" s="887"/>
      <c r="B1889" s="841"/>
      <c r="C1889" s="851"/>
      <c r="D1889" s="844"/>
      <c r="E1889" s="844"/>
      <c r="F1889" s="800"/>
      <c r="G1889" s="69"/>
      <c r="H1889" s="37"/>
    </row>
    <row r="1890" spans="1:9" s="3" customFormat="1" ht="259.05" customHeight="1">
      <c r="A1890" s="887" t="s">
        <v>1718</v>
      </c>
      <c r="B1890" s="841" t="s">
        <v>1803</v>
      </c>
      <c r="C1890" s="851" t="s">
        <v>3</v>
      </c>
      <c r="D1890" s="844">
        <v>16.8</v>
      </c>
      <c r="E1890" s="669">
        <v>0</v>
      </c>
      <c r="F1890" s="800">
        <f>D1890*E1890</f>
        <v>0</v>
      </c>
      <c r="G1890" s="69"/>
      <c r="H1890" s="37"/>
    </row>
    <row r="1891" spans="1:9" s="3" customFormat="1">
      <c r="A1891" s="1108"/>
      <c r="B1891" s="841"/>
      <c r="C1891" s="851"/>
      <c r="D1891" s="844"/>
      <c r="E1891" s="844"/>
      <c r="F1891" s="800"/>
      <c r="G1891" s="69"/>
      <c r="H1891" s="37"/>
    </row>
    <row r="1892" spans="1:9" s="3" customFormat="1" ht="217.95" customHeight="1">
      <c r="A1892" s="887" t="s">
        <v>1720</v>
      </c>
      <c r="B1892" s="841" t="s">
        <v>1804</v>
      </c>
      <c r="C1892" s="851" t="s">
        <v>3</v>
      </c>
      <c r="D1892" s="844">
        <v>16</v>
      </c>
      <c r="E1892" s="669">
        <v>0</v>
      </c>
      <c r="F1892" s="800">
        <f>D1892*E1892</f>
        <v>0</v>
      </c>
      <c r="G1892" s="69"/>
      <c r="H1892" s="37"/>
    </row>
    <row r="1893" spans="1:9" s="6" customFormat="1">
      <c r="A1893" s="1108"/>
      <c r="B1893" s="892"/>
      <c r="C1893" s="996"/>
      <c r="D1893" s="844"/>
      <c r="E1893" s="844"/>
      <c r="F1893" s="845"/>
      <c r="G1893" s="69"/>
    </row>
    <row r="1894" spans="1:9" s="6" customFormat="1" ht="120" customHeight="1">
      <c r="A1894" s="887" t="s">
        <v>1785</v>
      </c>
      <c r="B1894" s="892" t="s">
        <v>1437</v>
      </c>
      <c r="C1894" s="996" t="s">
        <v>94</v>
      </c>
      <c r="D1894" s="844">
        <v>22</v>
      </c>
      <c r="E1894" s="669">
        <v>0</v>
      </c>
      <c r="F1894" s="845">
        <f>D1894*E1894</f>
        <v>0</v>
      </c>
      <c r="G1894" s="69"/>
    </row>
    <row r="1895" spans="1:9" s="37" customFormat="1">
      <c r="A1895" s="1108"/>
      <c r="B1895" s="1002"/>
      <c r="C1895" s="1079"/>
      <c r="D1895" s="998"/>
      <c r="E1895" s="998"/>
      <c r="F1895" s="1004"/>
      <c r="G1895" s="69"/>
    </row>
    <row r="1896" spans="1:9" s="6" customFormat="1" ht="39.6">
      <c r="A1896" s="887" t="s">
        <v>1786</v>
      </c>
      <c r="B1896" s="848" t="s">
        <v>1800</v>
      </c>
      <c r="C1896" s="996" t="s">
        <v>4</v>
      </c>
      <c r="D1896" s="844">
        <v>4</v>
      </c>
      <c r="E1896" s="669">
        <v>0</v>
      </c>
      <c r="F1896" s="845">
        <f>D1896*E1896</f>
        <v>0</v>
      </c>
      <c r="G1896" s="35"/>
      <c r="I1896" s="95"/>
    </row>
    <row r="1897" spans="1:9" s="37" customFormat="1">
      <c r="A1897" s="1108"/>
      <c r="B1897" s="1002"/>
      <c r="C1897" s="1079"/>
      <c r="D1897" s="998"/>
      <c r="E1897" s="998"/>
      <c r="F1897" s="1004"/>
      <c r="G1897" s="69"/>
    </row>
    <row r="1898" spans="1:9" s="6" customFormat="1" ht="39.6">
      <c r="A1898" s="887" t="s">
        <v>1787</v>
      </c>
      <c r="B1898" s="848" t="s">
        <v>1799</v>
      </c>
      <c r="C1898" s="996" t="s">
        <v>4</v>
      </c>
      <c r="D1898" s="844">
        <v>50</v>
      </c>
      <c r="E1898" s="669">
        <v>0</v>
      </c>
      <c r="F1898" s="845">
        <f>D1898*E1898</f>
        <v>0</v>
      </c>
      <c r="G1898" s="35"/>
      <c r="I1898" s="95"/>
    </row>
    <row r="1899" spans="1:9" s="37" customFormat="1" ht="13.8">
      <c r="A1899" s="887"/>
      <c r="B1899" s="1078"/>
      <c r="C1899" s="1079"/>
      <c r="D1899" s="998"/>
      <c r="E1899" s="998"/>
      <c r="F1899" s="1004"/>
      <c r="G1899" s="69"/>
      <c r="I1899" s="104"/>
    </row>
    <row r="1900" spans="1:9" s="6" customFormat="1" ht="39.6">
      <c r="A1900" s="887" t="s">
        <v>1788</v>
      </c>
      <c r="B1900" s="848" t="s">
        <v>1801</v>
      </c>
      <c r="C1900" s="996" t="s">
        <v>4</v>
      </c>
      <c r="D1900" s="844">
        <v>30</v>
      </c>
      <c r="E1900" s="669">
        <v>0</v>
      </c>
      <c r="F1900" s="845">
        <f>D1900*E1900</f>
        <v>0</v>
      </c>
      <c r="G1900" s="35"/>
      <c r="I1900" s="95"/>
    </row>
    <row r="1901" spans="1:9" s="6" customFormat="1" ht="13.8">
      <c r="A1901" s="887"/>
      <c r="B1901" s="848"/>
      <c r="C1901" s="996"/>
      <c r="D1901" s="844"/>
      <c r="E1901" s="844"/>
      <c r="F1901" s="845"/>
      <c r="G1901" s="35"/>
      <c r="I1901" s="95"/>
    </row>
    <row r="1902" spans="1:9" s="6" customFormat="1" ht="39.6">
      <c r="A1902" s="887" t="s">
        <v>1805</v>
      </c>
      <c r="B1902" s="848" t="s">
        <v>1802</v>
      </c>
      <c r="C1902" s="996" t="s">
        <v>4</v>
      </c>
      <c r="D1902" s="844">
        <v>25</v>
      </c>
      <c r="E1902" s="669">
        <v>0</v>
      </c>
      <c r="F1902" s="845">
        <f>D1902*E1902</f>
        <v>0</v>
      </c>
      <c r="G1902" s="35"/>
      <c r="I1902" s="95"/>
    </row>
    <row r="1903" spans="1:9" s="6" customFormat="1" ht="13.8">
      <c r="A1903" s="887"/>
      <c r="B1903" s="848"/>
      <c r="C1903" s="996"/>
      <c r="D1903" s="844"/>
      <c r="E1903" s="844"/>
      <c r="F1903" s="845"/>
      <c r="G1903" s="35"/>
      <c r="I1903" s="95"/>
    </row>
    <row r="1904" spans="1:9" s="6" customFormat="1" ht="52.8">
      <c r="A1904" s="887" t="s">
        <v>1806</v>
      </c>
      <c r="B1904" s="848" t="s">
        <v>1808</v>
      </c>
      <c r="C1904" s="996" t="s">
        <v>4</v>
      </c>
      <c r="D1904" s="844">
        <v>8</v>
      </c>
      <c r="E1904" s="669">
        <v>0</v>
      </c>
      <c r="F1904" s="845">
        <f>D1904*E1904</f>
        <v>0</v>
      </c>
      <c r="G1904" s="35"/>
      <c r="I1904" s="95"/>
    </row>
    <row r="1905" spans="1:9" s="3" customFormat="1" ht="13.8">
      <c r="A1905" s="887"/>
      <c r="B1905" s="1105"/>
      <c r="C1905" s="851"/>
      <c r="D1905" s="799"/>
      <c r="E1905" s="799"/>
      <c r="F1905" s="800"/>
      <c r="G1905" s="69"/>
      <c r="H1905" s="47"/>
      <c r="I1905" s="48"/>
    </row>
    <row r="1906" spans="1:9" s="6" customFormat="1" ht="132">
      <c r="A1906" s="887" t="s">
        <v>1807</v>
      </c>
      <c r="B1906" s="892" t="s">
        <v>1719</v>
      </c>
      <c r="C1906" s="996" t="s">
        <v>4</v>
      </c>
      <c r="D1906" s="844">
        <v>1</v>
      </c>
      <c r="E1906" s="669">
        <v>0</v>
      </c>
      <c r="F1906" s="845">
        <f>D1906*E1906</f>
        <v>0</v>
      </c>
      <c r="G1906" s="69"/>
    </row>
    <row r="1907" spans="1:9" s="6" customFormat="1">
      <c r="A1907" s="887"/>
      <c r="B1907" s="892"/>
      <c r="C1907" s="996"/>
      <c r="D1907" s="844"/>
      <c r="E1907" s="844"/>
      <c r="F1907" s="845"/>
      <c r="G1907" s="69"/>
    </row>
    <row r="1908" spans="1:9" s="6" customFormat="1" ht="120" customHeight="1">
      <c r="A1908" s="887" t="s">
        <v>1809</v>
      </c>
      <c r="B1908" s="892" t="s">
        <v>1693</v>
      </c>
      <c r="C1908" s="996"/>
      <c r="D1908" s="844"/>
      <c r="E1908" s="844"/>
      <c r="F1908" s="845"/>
      <c r="G1908" s="69"/>
    </row>
    <row r="1909" spans="1:9" s="6" customFormat="1">
      <c r="A1909" s="887" t="s">
        <v>0</v>
      </c>
      <c r="B1909" s="892" t="s">
        <v>1694</v>
      </c>
      <c r="C1909" s="996" t="s">
        <v>4</v>
      </c>
      <c r="D1909" s="844">
        <v>4</v>
      </c>
      <c r="E1909" s="669">
        <v>0</v>
      </c>
      <c r="F1909" s="845">
        <f>D1909*E1909</f>
        <v>0</v>
      </c>
      <c r="G1909" s="69"/>
    </row>
    <row r="1910" spans="1:9" s="6" customFormat="1">
      <c r="A1910" s="887" t="s">
        <v>1</v>
      </c>
      <c r="B1910" s="892" t="s">
        <v>1695</v>
      </c>
      <c r="C1910" s="996" t="s">
        <v>4</v>
      </c>
      <c r="D1910" s="844">
        <v>11</v>
      </c>
      <c r="E1910" s="669">
        <v>0</v>
      </c>
      <c r="F1910" s="845">
        <f>D1910*E1910</f>
        <v>0</v>
      </c>
      <c r="G1910" s="69"/>
    </row>
    <row r="1911" spans="1:9" s="37" customFormat="1">
      <c r="A1911" s="1108"/>
      <c r="B1911" s="1002"/>
      <c r="C1911" s="1110"/>
      <c r="D1911" s="1111"/>
      <c r="E1911" s="1111"/>
      <c r="F1911" s="1112"/>
      <c r="G1911" s="69"/>
    </row>
    <row r="1912" spans="1:9">
      <c r="A1912" s="806"/>
      <c r="B1912" s="792"/>
      <c r="C1912" s="927"/>
      <c r="D1912" s="894"/>
      <c r="E1912" s="873"/>
      <c r="F1912" s="928"/>
    </row>
    <row r="1913" spans="1:9">
      <c r="A1913" s="985"/>
      <c r="B1913" s="986" t="s">
        <v>50</v>
      </c>
      <c r="C1913" s="987"/>
      <c r="D1913" s="988"/>
      <c r="E1913" s="988"/>
      <c r="F1913" s="990">
        <f>SUM(F1761:F1911)</f>
        <v>0</v>
      </c>
    </row>
    <row r="1914" spans="1:9">
      <c r="A1914" s="812"/>
      <c r="B1914" s="813"/>
      <c r="C1914" s="814"/>
      <c r="D1914" s="815"/>
      <c r="E1914" s="855"/>
      <c r="F1914" s="816"/>
    </row>
    <row r="1915" spans="1:9">
      <c r="A1915" s="756"/>
      <c r="B1915" s="757"/>
      <c r="C1915" s="758"/>
      <c r="D1915" s="778"/>
      <c r="E1915" s="778"/>
      <c r="F1915" s="779"/>
    </row>
    <row r="1916" spans="1:9" s="3" customFormat="1">
      <c r="A1916" s="1113" t="s">
        <v>114</v>
      </c>
      <c r="B1916" s="1114" t="s">
        <v>123</v>
      </c>
      <c r="C1916" s="878"/>
      <c r="D1916" s="878"/>
      <c r="E1916" s="878"/>
      <c r="F1916" s="1115"/>
      <c r="G1916" s="69"/>
    </row>
    <row r="1917" spans="1:9" s="3" customFormat="1">
      <c r="A1917" s="901"/>
      <c r="B1917" s="823" t="s">
        <v>13</v>
      </c>
      <c r="C1917" s="789"/>
      <c r="D1917" s="789"/>
      <c r="E1917" s="789"/>
      <c r="F1917" s="932"/>
      <c r="G1917" s="69"/>
    </row>
    <row r="1918" spans="1:9" s="3" customFormat="1" ht="52.8">
      <c r="A1918" s="867" t="s">
        <v>124</v>
      </c>
      <c r="B1918" s="868" t="s">
        <v>125</v>
      </c>
      <c r="C1918" s="880"/>
      <c r="D1918" s="880"/>
      <c r="E1918" s="843"/>
      <c r="F1918" s="800"/>
      <c r="G1918" s="69"/>
    </row>
    <row r="1919" spans="1:9" s="3" customFormat="1" ht="26.4">
      <c r="A1919" s="867" t="s">
        <v>10</v>
      </c>
      <c r="B1919" s="868" t="s">
        <v>14</v>
      </c>
      <c r="C1919" s="880"/>
      <c r="D1919" s="880"/>
      <c r="E1919" s="843"/>
      <c r="F1919" s="800"/>
      <c r="G1919" s="69"/>
    </row>
    <row r="1920" spans="1:9" s="3" customFormat="1" ht="132">
      <c r="A1920" s="867" t="s">
        <v>195</v>
      </c>
      <c r="B1920" s="1087" t="s">
        <v>196</v>
      </c>
      <c r="C1920" s="880"/>
      <c r="D1920" s="880"/>
      <c r="E1920" s="843"/>
      <c r="F1920" s="800"/>
      <c r="G1920" s="69"/>
    </row>
    <row r="1921" spans="1:8" s="3" customFormat="1" ht="39.6">
      <c r="A1921" s="867" t="s">
        <v>197</v>
      </c>
      <c r="B1921" s="868" t="s">
        <v>629</v>
      </c>
      <c r="C1921" s="880"/>
      <c r="D1921" s="880"/>
      <c r="E1921" s="843"/>
      <c r="F1921" s="800"/>
      <c r="G1921" s="69"/>
    </row>
    <row r="1922" spans="1:8" s="3" customFormat="1" ht="68.55" customHeight="1">
      <c r="A1922" s="867" t="s">
        <v>12</v>
      </c>
      <c r="B1922" s="868" t="s">
        <v>1761</v>
      </c>
      <c r="C1922" s="880"/>
      <c r="D1922" s="880"/>
      <c r="E1922" s="843"/>
      <c r="F1922" s="800"/>
      <c r="G1922" s="69"/>
    </row>
    <row r="1923" spans="1:8" s="3" customFormat="1" ht="26.4">
      <c r="A1923" s="867"/>
      <c r="B1923" s="868" t="s">
        <v>270</v>
      </c>
      <c r="C1923" s="880"/>
      <c r="D1923" s="880"/>
      <c r="E1923" s="799"/>
      <c r="F1923" s="866"/>
      <c r="G1923" s="69"/>
      <c r="H1923" s="37"/>
    </row>
    <row r="1924" spans="1:8" s="3" customFormat="1">
      <c r="A1924" s="770"/>
      <c r="B1924" s="848"/>
      <c r="C1924" s="843"/>
      <c r="D1924" s="843"/>
      <c r="E1924" s="843"/>
      <c r="F1924" s="800"/>
      <c r="G1924" s="69"/>
    </row>
    <row r="1925" spans="1:8" s="3" customFormat="1">
      <c r="A1925" s="770"/>
      <c r="B1925" s="848"/>
      <c r="C1925" s="843"/>
      <c r="D1925" s="843"/>
      <c r="E1925" s="843"/>
      <c r="F1925" s="800"/>
      <c r="G1925" s="69"/>
    </row>
    <row r="1926" spans="1:8" s="3" customFormat="1">
      <c r="A1926" s="770"/>
      <c r="B1926" s="801" t="s">
        <v>1264</v>
      </c>
      <c r="C1926" s="843"/>
      <c r="D1926" s="843"/>
      <c r="E1926" s="843"/>
      <c r="F1926" s="800"/>
      <c r="G1926" s="69"/>
    </row>
    <row r="1927" spans="1:8" s="3" customFormat="1">
      <c r="A1927" s="770"/>
      <c r="B1927" s="801"/>
      <c r="C1927" s="843"/>
      <c r="D1927" s="843"/>
      <c r="E1927" s="843"/>
      <c r="F1927" s="800"/>
      <c r="G1927" s="69"/>
    </row>
    <row r="1928" spans="1:8" s="6" customFormat="1" ht="322.8" customHeight="1">
      <c r="A1928" s="887" t="s">
        <v>261</v>
      </c>
      <c r="B1928" s="1116" t="s">
        <v>3258</v>
      </c>
      <c r="C1928" s="851" t="s">
        <v>3</v>
      </c>
      <c r="D1928" s="844">
        <v>1403</v>
      </c>
      <c r="E1928" s="669">
        <v>0</v>
      </c>
      <c r="F1928" s="845">
        <f>D1928*E1928</f>
        <v>0</v>
      </c>
      <c r="G1928" s="69"/>
    </row>
    <row r="1929" spans="1:8" s="6" customFormat="1">
      <c r="A1929" s="887"/>
      <c r="B1929" s="1116"/>
      <c r="C1929" s="851"/>
      <c r="D1929" s="844"/>
      <c r="E1929" s="844"/>
      <c r="F1929" s="845"/>
      <c r="G1929" s="69"/>
    </row>
    <row r="1930" spans="1:8" s="6" customFormat="1" ht="328.2" customHeight="1">
      <c r="A1930" s="887" t="s">
        <v>262</v>
      </c>
      <c r="B1930" s="1116" t="s">
        <v>3259</v>
      </c>
      <c r="C1930" s="851" t="s">
        <v>3</v>
      </c>
      <c r="D1930" s="844">
        <v>82</v>
      </c>
      <c r="E1930" s="669">
        <v>0</v>
      </c>
      <c r="F1930" s="845">
        <f>D1930*E1930</f>
        <v>0</v>
      </c>
      <c r="G1930" s="69"/>
    </row>
    <row r="1931" spans="1:8" s="6" customFormat="1">
      <c r="A1931" s="887"/>
      <c r="B1931" s="1116"/>
      <c r="C1931" s="851"/>
      <c r="D1931" s="844"/>
      <c r="E1931" s="844"/>
      <c r="F1931" s="845"/>
      <c r="G1931" s="69"/>
    </row>
    <row r="1932" spans="1:8" s="6" customFormat="1" ht="220.05" customHeight="1">
      <c r="A1932" s="887" t="s">
        <v>2072</v>
      </c>
      <c r="B1932" s="1116" t="s">
        <v>3257</v>
      </c>
      <c r="C1932" s="851" t="s">
        <v>3</v>
      </c>
      <c r="D1932" s="844">
        <v>61.2</v>
      </c>
      <c r="E1932" s="669">
        <v>0</v>
      </c>
      <c r="F1932" s="845">
        <f>D1932*E1932</f>
        <v>0</v>
      </c>
      <c r="G1932" s="69"/>
    </row>
    <row r="1933" spans="1:8" s="6" customFormat="1">
      <c r="A1933" s="887"/>
      <c r="B1933" s="1116"/>
      <c r="C1933" s="851"/>
      <c r="D1933" s="844"/>
      <c r="E1933" s="844"/>
      <c r="F1933" s="845"/>
      <c r="G1933" s="69"/>
    </row>
    <row r="1934" spans="1:8" s="6" customFormat="1" ht="388.2" customHeight="1">
      <c r="A1934" s="887" t="s">
        <v>263</v>
      </c>
      <c r="B1934" s="1116" t="s">
        <v>3417</v>
      </c>
      <c r="C1934" s="851" t="s">
        <v>3</v>
      </c>
      <c r="D1934" s="844">
        <v>11.9</v>
      </c>
      <c r="E1934" s="669">
        <v>0</v>
      </c>
      <c r="F1934" s="845">
        <f>D1934*E1934</f>
        <v>0</v>
      </c>
      <c r="G1934" s="69"/>
    </row>
    <row r="1935" spans="1:8" s="3" customFormat="1">
      <c r="A1935" s="770"/>
      <c r="B1935" s="848"/>
      <c r="C1935" s="843"/>
      <c r="D1935" s="843"/>
      <c r="E1935" s="843"/>
      <c r="F1935" s="800"/>
      <c r="G1935" s="69"/>
    </row>
    <row r="1936" spans="1:8" s="6" customFormat="1" ht="345.6" customHeight="1">
      <c r="A1936" s="887" t="s">
        <v>411</v>
      </c>
      <c r="B1936" s="1116" t="s">
        <v>1765</v>
      </c>
      <c r="C1936" s="851" t="s">
        <v>3</v>
      </c>
      <c r="D1936" s="844">
        <v>203.4</v>
      </c>
      <c r="E1936" s="669">
        <v>0</v>
      </c>
      <c r="F1936" s="845">
        <f>D1936*E1936</f>
        <v>0</v>
      </c>
      <c r="G1936" s="69"/>
    </row>
    <row r="1937" spans="1:7" s="3" customFormat="1">
      <c r="A1937" s="770"/>
      <c r="B1937" s="848"/>
      <c r="C1937" s="843"/>
      <c r="D1937" s="843"/>
      <c r="E1937" s="843"/>
      <c r="F1937" s="800"/>
      <c r="G1937" s="69"/>
    </row>
    <row r="1938" spans="1:7" s="6" customFormat="1" ht="346.2" customHeight="1">
      <c r="A1938" s="887" t="s">
        <v>585</v>
      </c>
      <c r="B1938" s="1116" t="s">
        <v>1766</v>
      </c>
      <c r="C1938" s="851" t="s">
        <v>3</v>
      </c>
      <c r="D1938" s="844">
        <v>20.6</v>
      </c>
      <c r="E1938" s="669">
        <v>0</v>
      </c>
      <c r="F1938" s="845">
        <f>D1938*E1938</f>
        <v>0</v>
      </c>
      <c r="G1938" s="69"/>
    </row>
    <row r="1939" spans="1:7" s="3" customFormat="1">
      <c r="A1939" s="770"/>
      <c r="B1939" s="848"/>
      <c r="C1939" s="843"/>
      <c r="D1939" s="843"/>
      <c r="E1939" s="843"/>
      <c r="F1939" s="800"/>
      <c r="G1939" s="69"/>
    </row>
    <row r="1940" spans="1:7" s="6" customFormat="1" ht="281.39999999999998" customHeight="1">
      <c r="A1940" s="887" t="s">
        <v>586</v>
      </c>
      <c r="B1940" s="1117" t="s">
        <v>1722</v>
      </c>
      <c r="C1940" s="996" t="s">
        <v>94</v>
      </c>
      <c r="D1940" s="844">
        <v>12</v>
      </c>
      <c r="E1940" s="669">
        <v>0</v>
      </c>
      <c r="F1940" s="845">
        <f>D1940*E1940</f>
        <v>0</v>
      </c>
      <c r="G1940" s="35"/>
    </row>
    <row r="1941" spans="1:7" s="3" customFormat="1">
      <c r="A1941" s="887"/>
      <c r="B1941" s="848"/>
      <c r="C1941" s="843"/>
      <c r="D1941" s="843"/>
      <c r="E1941" s="843"/>
      <c r="F1941" s="800"/>
      <c r="G1941" s="69"/>
    </row>
    <row r="1942" spans="1:7" s="6" customFormat="1" ht="279.60000000000002" customHeight="1">
      <c r="A1942" s="887" t="s">
        <v>671</v>
      </c>
      <c r="B1942" s="1116" t="s">
        <v>1764</v>
      </c>
      <c r="C1942" s="851" t="s">
        <v>3</v>
      </c>
      <c r="D1942" s="844">
        <v>93.2</v>
      </c>
      <c r="E1942" s="669">
        <v>0</v>
      </c>
      <c r="F1942" s="845">
        <f>D1942*E1942</f>
        <v>0</v>
      </c>
      <c r="G1942" s="69"/>
    </row>
    <row r="1943" spans="1:7" s="3" customFormat="1">
      <c r="A1943" s="887"/>
      <c r="B1943" s="848"/>
      <c r="C1943" s="843"/>
      <c r="D1943" s="843"/>
      <c r="E1943" s="843"/>
      <c r="F1943" s="800"/>
      <c r="G1943" s="69"/>
    </row>
    <row r="1944" spans="1:7" s="6" customFormat="1" ht="244.95" customHeight="1">
      <c r="A1944" s="887" t="s">
        <v>672</v>
      </c>
      <c r="B1944" s="1116" t="s">
        <v>1763</v>
      </c>
      <c r="C1944" s="851" t="s">
        <v>3</v>
      </c>
      <c r="D1944" s="844">
        <v>277.10000000000002</v>
      </c>
      <c r="E1944" s="669">
        <v>0</v>
      </c>
      <c r="F1944" s="845">
        <f>D1944*E1944</f>
        <v>0</v>
      </c>
      <c r="G1944" s="69"/>
    </row>
    <row r="1945" spans="1:7" s="3" customFormat="1">
      <c r="A1945" s="770"/>
      <c r="B1945" s="848"/>
      <c r="C1945" s="843"/>
      <c r="D1945" s="843"/>
      <c r="E1945" s="843"/>
      <c r="F1945" s="800"/>
      <c r="G1945" s="69"/>
    </row>
    <row r="1946" spans="1:7" s="6" customFormat="1" ht="145.5" customHeight="1">
      <c r="A1946" s="887" t="s">
        <v>675</v>
      </c>
      <c r="B1946" s="1116" t="s">
        <v>1422</v>
      </c>
      <c r="C1946" s="851" t="s">
        <v>3</v>
      </c>
      <c r="D1946" s="844">
        <v>19.2</v>
      </c>
      <c r="E1946" s="669">
        <v>0</v>
      </c>
      <c r="F1946" s="845">
        <f>D1946*E1946</f>
        <v>0</v>
      </c>
      <c r="G1946" s="69"/>
    </row>
    <row r="1947" spans="1:7" s="6" customFormat="1">
      <c r="A1947" s="887"/>
      <c r="B1947" s="1116"/>
      <c r="C1947" s="851"/>
      <c r="D1947" s="844"/>
      <c r="E1947" s="844"/>
      <c r="F1947" s="845"/>
      <c r="G1947" s="69"/>
    </row>
    <row r="1948" spans="1:7" s="6" customFormat="1" ht="242.4" customHeight="1">
      <c r="A1948" s="887" t="s">
        <v>677</v>
      </c>
      <c r="B1948" s="801" t="s">
        <v>3236</v>
      </c>
      <c r="C1948" s="851" t="s">
        <v>3</v>
      </c>
      <c r="D1948" s="844">
        <v>101.4</v>
      </c>
      <c r="E1948" s="669">
        <v>0</v>
      </c>
      <c r="F1948" s="845">
        <f>D1948*E1948</f>
        <v>0</v>
      </c>
      <c r="G1948" s="69"/>
    </row>
    <row r="1949" spans="1:7" s="6" customFormat="1">
      <c r="A1949" s="887"/>
      <c r="B1949" s="801"/>
      <c r="C1949" s="851"/>
      <c r="D1949" s="844"/>
      <c r="E1949" s="844"/>
      <c r="F1949" s="845"/>
      <c r="G1949" s="69"/>
    </row>
    <row r="1950" spans="1:7" s="6" customFormat="1" ht="132" customHeight="1">
      <c r="A1950" s="887" t="s">
        <v>678</v>
      </c>
      <c r="B1950" s="944" t="s">
        <v>1737</v>
      </c>
      <c r="C1950" s="773" t="s">
        <v>201</v>
      </c>
      <c r="D1950" s="844">
        <f>11+25.1+15.4+41</f>
        <v>92.5</v>
      </c>
      <c r="E1950" s="669">
        <v>0</v>
      </c>
      <c r="F1950" s="845">
        <f>D1950*E1950</f>
        <v>0</v>
      </c>
      <c r="G1950" s="35"/>
    </row>
    <row r="1951" spans="1:7" s="3" customFormat="1">
      <c r="A1951" s="770"/>
      <c r="B1951" s="848"/>
      <c r="C1951" s="843"/>
      <c r="D1951" s="843"/>
      <c r="E1951" s="843"/>
      <c r="F1951" s="800"/>
      <c r="G1951" s="69"/>
    </row>
    <row r="1952" spans="1:7" s="6" customFormat="1" ht="118.95" customHeight="1">
      <c r="A1952" s="887" t="s">
        <v>1742</v>
      </c>
      <c r="B1952" s="944" t="s">
        <v>1730</v>
      </c>
      <c r="C1952" s="773" t="s">
        <v>201</v>
      </c>
      <c r="D1952" s="844">
        <v>197.3</v>
      </c>
      <c r="E1952" s="669">
        <v>0</v>
      </c>
      <c r="F1952" s="845">
        <f>D1952*E1952</f>
        <v>0</v>
      </c>
      <c r="G1952" s="35"/>
    </row>
    <row r="1953" spans="1:8" s="6" customFormat="1">
      <c r="A1953" s="770"/>
      <c r="B1953" s="944"/>
      <c r="C1953" s="773"/>
      <c r="D1953" s="844"/>
      <c r="E1953" s="844"/>
      <c r="F1953" s="845"/>
      <c r="G1953" s="35"/>
    </row>
    <row r="1954" spans="1:8" s="6" customFormat="1" ht="118.95" customHeight="1">
      <c r="A1954" s="887" t="s">
        <v>1743</v>
      </c>
      <c r="B1954" s="944" t="s">
        <v>3253</v>
      </c>
      <c r="C1954" s="773" t="s">
        <v>201</v>
      </c>
      <c r="D1954" s="844">
        <v>58</v>
      </c>
      <c r="E1954" s="669">
        <v>0</v>
      </c>
      <c r="F1954" s="845">
        <f>D1954*E1954</f>
        <v>0</v>
      </c>
      <c r="G1954" s="35"/>
    </row>
    <row r="1955" spans="1:8" s="6" customFormat="1">
      <c r="A1955" s="770"/>
      <c r="B1955" s="944"/>
      <c r="C1955" s="773"/>
      <c r="D1955" s="844"/>
      <c r="E1955" s="844"/>
      <c r="F1955" s="845"/>
      <c r="G1955" s="35"/>
    </row>
    <row r="1956" spans="1:8" s="6" customFormat="1" ht="137.4" customHeight="1">
      <c r="A1956" s="887" t="s">
        <v>1744</v>
      </c>
      <c r="B1956" s="944" t="s">
        <v>1735</v>
      </c>
      <c r="C1956" s="773" t="s">
        <v>201</v>
      </c>
      <c r="D1956" s="844">
        <f>14.1+22.1+33.1+23.4</f>
        <v>92.700000000000017</v>
      </c>
      <c r="E1956" s="669">
        <v>0</v>
      </c>
      <c r="F1956" s="845">
        <f>D1956*E1956</f>
        <v>0</v>
      </c>
      <c r="G1956" s="35"/>
    </row>
    <row r="1957" spans="1:8" s="6" customFormat="1">
      <c r="A1957" s="770"/>
      <c r="B1957" s="944"/>
      <c r="C1957" s="773"/>
      <c r="D1957" s="844"/>
      <c r="E1957" s="844"/>
      <c r="F1957" s="845"/>
      <c r="G1957" s="35"/>
    </row>
    <row r="1958" spans="1:8" s="6" customFormat="1" ht="26.4">
      <c r="A1958" s="887" t="s">
        <v>1745</v>
      </c>
      <c r="B1958" s="944" t="s">
        <v>2073</v>
      </c>
      <c r="C1958" s="773" t="s">
        <v>201</v>
      </c>
      <c r="D1958" s="844">
        <v>71</v>
      </c>
      <c r="E1958" s="669">
        <v>0</v>
      </c>
      <c r="F1958" s="845">
        <f>D1958*E1958</f>
        <v>0</v>
      </c>
      <c r="G1958" s="35"/>
    </row>
    <row r="1959" spans="1:8" s="3" customFormat="1">
      <c r="A1959" s="770"/>
      <c r="B1959" s="848"/>
      <c r="C1959" s="843"/>
      <c r="D1959" s="843"/>
      <c r="E1959" s="843"/>
      <c r="F1959" s="800"/>
      <c r="G1959" s="69"/>
    </row>
    <row r="1960" spans="1:8" s="3" customFormat="1" ht="39.6">
      <c r="A1960" s="887" t="s">
        <v>1746</v>
      </c>
      <c r="B1960" s="944" t="s">
        <v>1740</v>
      </c>
      <c r="C1960" s="773"/>
      <c r="D1960" s="799"/>
      <c r="E1960" s="799"/>
      <c r="F1960" s="800"/>
      <c r="G1960" s="74"/>
      <c r="H1960" s="37"/>
    </row>
    <row r="1961" spans="1:8" s="3" customFormat="1" ht="15.6">
      <c r="A1961" s="770" t="s">
        <v>0</v>
      </c>
      <c r="B1961" s="848" t="s">
        <v>349</v>
      </c>
      <c r="C1961" s="773" t="s">
        <v>201</v>
      </c>
      <c r="D1961" s="799">
        <v>130</v>
      </c>
      <c r="E1961" s="668">
        <v>0</v>
      </c>
      <c r="F1961" s="800">
        <f>D1961*E1961</f>
        <v>0</v>
      </c>
      <c r="G1961" s="74"/>
      <c r="H1961" s="37"/>
    </row>
    <row r="1962" spans="1:8" s="3" customFormat="1" ht="16.2">
      <c r="A1962" s="770" t="s">
        <v>1</v>
      </c>
      <c r="B1962" s="848" t="s">
        <v>350</v>
      </c>
      <c r="C1962" s="773" t="s">
        <v>257</v>
      </c>
      <c r="D1962" s="803">
        <v>80</v>
      </c>
      <c r="E1962" s="668">
        <v>0</v>
      </c>
      <c r="F1962" s="800">
        <f>D1962*E1962</f>
        <v>0</v>
      </c>
      <c r="G1962" s="74"/>
      <c r="H1962" s="37"/>
    </row>
    <row r="1963" spans="1:8" s="3" customFormat="1">
      <c r="A1963" s="770"/>
      <c r="B1963" s="848"/>
      <c r="C1963" s="843"/>
      <c r="D1963" s="843"/>
      <c r="E1963" s="843"/>
      <c r="F1963" s="800"/>
      <c r="G1963" s="69"/>
    </row>
    <row r="1964" spans="1:8" s="3" customFormat="1">
      <c r="A1964" s="770"/>
      <c r="B1964" s="801" t="s">
        <v>1271</v>
      </c>
      <c r="C1964" s="843"/>
      <c r="D1964" s="843"/>
      <c r="E1964" s="843"/>
      <c r="F1964" s="800"/>
      <c r="G1964" s="69"/>
    </row>
    <row r="1965" spans="1:8" s="3" customFormat="1">
      <c r="A1965" s="770"/>
      <c r="B1965" s="801"/>
      <c r="C1965" s="843"/>
      <c r="D1965" s="843"/>
      <c r="E1965" s="843"/>
      <c r="F1965" s="800"/>
      <c r="G1965" s="69"/>
    </row>
    <row r="1966" spans="1:8" s="6" customFormat="1" ht="351" customHeight="1">
      <c r="A1966" s="887" t="s">
        <v>1747</v>
      </c>
      <c r="B1966" s="1116" t="s">
        <v>3260</v>
      </c>
      <c r="C1966" s="851" t="s">
        <v>3</v>
      </c>
      <c r="D1966" s="844">
        <v>418</v>
      </c>
      <c r="E1966" s="669">
        <v>0</v>
      </c>
      <c r="F1966" s="845">
        <f>D1966*E1966</f>
        <v>0</v>
      </c>
      <c r="G1966" s="69"/>
    </row>
    <row r="1967" spans="1:8" s="6" customFormat="1">
      <c r="A1967" s="887"/>
      <c r="B1967" s="1116"/>
      <c r="C1967" s="851"/>
      <c r="D1967" s="844"/>
      <c r="E1967" s="844"/>
      <c r="F1967" s="845"/>
      <c r="G1967" s="69"/>
    </row>
    <row r="1968" spans="1:8" s="6" customFormat="1" ht="342" customHeight="1">
      <c r="A1968" s="887" t="s">
        <v>1748</v>
      </c>
      <c r="B1968" s="1116" t="s">
        <v>3261</v>
      </c>
      <c r="C1968" s="851" t="s">
        <v>3</v>
      </c>
      <c r="D1968" s="844">
        <v>328</v>
      </c>
      <c r="E1968" s="669">
        <v>0</v>
      </c>
      <c r="F1968" s="845">
        <f>D1968*E1968</f>
        <v>0</v>
      </c>
      <c r="G1968" s="69"/>
    </row>
    <row r="1969" spans="1:7" s="6" customFormat="1">
      <c r="A1969" s="887"/>
      <c r="B1969" s="1116"/>
      <c r="C1969" s="851"/>
      <c r="D1969" s="844"/>
      <c r="E1969" s="844"/>
      <c r="F1969" s="845"/>
      <c r="G1969" s="69"/>
    </row>
    <row r="1970" spans="1:7" s="6" customFormat="1" ht="394.2" customHeight="1">
      <c r="A1970" s="887" t="s">
        <v>1749</v>
      </c>
      <c r="B1970" s="1116" t="s">
        <v>1767</v>
      </c>
      <c r="C1970" s="851" t="s">
        <v>3</v>
      </c>
      <c r="D1970" s="844">
        <v>111.6</v>
      </c>
      <c r="E1970" s="669">
        <v>0</v>
      </c>
      <c r="F1970" s="845">
        <f>D1970*E1970</f>
        <v>0</v>
      </c>
      <c r="G1970" s="69"/>
    </row>
    <row r="1971" spans="1:7" s="3" customFormat="1">
      <c r="A1971" s="887"/>
      <c r="B1971" s="841"/>
      <c r="C1971" s="773"/>
      <c r="D1971" s="844"/>
      <c r="E1971" s="844"/>
      <c r="F1971" s="845"/>
      <c r="G1971" s="69"/>
    </row>
    <row r="1972" spans="1:7" s="6" customFormat="1" ht="283.5" customHeight="1">
      <c r="A1972" s="887" t="s">
        <v>1750</v>
      </c>
      <c r="B1972" s="1116" t="s">
        <v>1768</v>
      </c>
      <c r="C1972" s="851" t="s">
        <v>3</v>
      </c>
      <c r="D1972" s="844">
        <v>8</v>
      </c>
      <c r="E1972" s="669">
        <v>0</v>
      </c>
      <c r="F1972" s="845">
        <f>D1972*E1972</f>
        <v>0</v>
      </c>
      <c r="G1972" s="69"/>
    </row>
    <row r="1973" spans="1:7" s="6" customFormat="1">
      <c r="A1973" s="887"/>
      <c r="B1973" s="1116"/>
      <c r="C1973" s="851"/>
      <c r="D1973" s="844"/>
      <c r="E1973" s="844"/>
      <c r="F1973" s="845"/>
      <c r="G1973" s="69"/>
    </row>
    <row r="1974" spans="1:7" s="6" customFormat="1" ht="341.4" customHeight="1">
      <c r="A1974" s="887" t="s">
        <v>1751</v>
      </c>
      <c r="B1974" s="1116" t="s">
        <v>1769</v>
      </c>
      <c r="C1974" s="851" t="s">
        <v>3</v>
      </c>
      <c r="D1974" s="844">
        <v>33.1</v>
      </c>
      <c r="E1974" s="669">
        <v>0</v>
      </c>
      <c r="F1974" s="845">
        <f>D1974*E1974</f>
        <v>0</v>
      </c>
      <c r="G1974" s="69"/>
    </row>
    <row r="1975" spans="1:7" s="6" customFormat="1">
      <c r="A1975" s="887"/>
      <c r="B1975" s="1116"/>
      <c r="C1975" s="851"/>
      <c r="D1975" s="844"/>
      <c r="E1975" s="844"/>
      <c r="F1975" s="845"/>
      <c r="G1975" s="69"/>
    </row>
    <row r="1976" spans="1:7" s="6" customFormat="1" ht="276" customHeight="1">
      <c r="A1976" s="887" t="s">
        <v>1752</v>
      </c>
      <c r="B1976" s="1116" t="s">
        <v>1762</v>
      </c>
      <c r="C1976" s="851" t="s">
        <v>3</v>
      </c>
      <c r="D1976" s="844">
        <v>539.6</v>
      </c>
      <c r="E1976" s="669">
        <v>0</v>
      </c>
      <c r="F1976" s="845">
        <f>D1976*E1976</f>
        <v>0</v>
      </c>
      <c r="G1976" s="69"/>
    </row>
    <row r="1977" spans="1:7" s="6" customFormat="1">
      <c r="A1977" s="887"/>
      <c r="B1977" s="1116"/>
      <c r="C1977" s="851"/>
      <c r="D1977" s="844"/>
      <c r="E1977" s="844"/>
      <c r="F1977" s="845"/>
      <c r="G1977" s="69"/>
    </row>
    <row r="1978" spans="1:7" s="6" customFormat="1" ht="345" customHeight="1">
      <c r="A1978" s="887" t="s">
        <v>1753</v>
      </c>
      <c r="B1978" s="1116" t="s">
        <v>1770</v>
      </c>
      <c r="C1978" s="851" t="s">
        <v>3</v>
      </c>
      <c r="D1978" s="844">
        <v>67.8</v>
      </c>
      <c r="E1978" s="669">
        <v>0</v>
      </c>
      <c r="F1978" s="845">
        <f>D1978*E1978</f>
        <v>0</v>
      </c>
      <c r="G1978" s="69"/>
    </row>
    <row r="1979" spans="1:7" s="6" customFormat="1">
      <c r="A1979" s="887"/>
      <c r="B1979" s="1116"/>
      <c r="C1979" s="851"/>
      <c r="D1979" s="844"/>
      <c r="E1979" s="844"/>
      <c r="F1979" s="845"/>
      <c r="G1979" s="69"/>
    </row>
    <row r="1980" spans="1:7" s="6" customFormat="1" ht="289.2" customHeight="1">
      <c r="A1980" s="887" t="s">
        <v>1754</v>
      </c>
      <c r="B1980" s="1116" t="s">
        <v>1721</v>
      </c>
      <c r="C1980" s="851" t="s">
        <v>3</v>
      </c>
      <c r="D1980" s="844">
        <v>59</v>
      </c>
      <c r="E1980" s="669">
        <v>0</v>
      </c>
      <c r="F1980" s="845">
        <f>D1980*E1980</f>
        <v>0</v>
      </c>
      <c r="G1980" s="69"/>
    </row>
    <row r="1981" spans="1:7" s="6" customFormat="1">
      <c r="A1981" s="887"/>
      <c r="B1981" s="1116"/>
      <c r="C1981" s="851"/>
      <c r="D1981" s="844"/>
      <c r="E1981" s="844"/>
      <c r="F1981" s="845"/>
      <c r="G1981" s="69"/>
    </row>
    <row r="1982" spans="1:7" s="6" customFormat="1" ht="299.39999999999998" customHeight="1">
      <c r="A1982" s="887" t="s">
        <v>1755</v>
      </c>
      <c r="B1982" s="1116" t="s">
        <v>1723</v>
      </c>
      <c r="C1982" s="851" t="s">
        <v>3</v>
      </c>
      <c r="D1982" s="844">
        <v>128.9</v>
      </c>
      <c r="E1982" s="669">
        <v>0</v>
      </c>
      <c r="F1982" s="845">
        <f>D1982*E1982</f>
        <v>0</v>
      </c>
      <c r="G1982" s="69"/>
    </row>
    <row r="1983" spans="1:7" s="6" customFormat="1">
      <c r="A1983" s="887"/>
      <c r="B1983" s="1116"/>
      <c r="C1983" s="851"/>
      <c r="D1983" s="844"/>
      <c r="E1983" s="844"/>
      <c r="F1983" s="845"/>
      <c r="G1983" s="69"/>
    </row>
    <row r="1984" spans="1:7" s="6" customFormat="1" ht="124.2" customHeight="1">
      <c r="A1984" s="887" t="s">
        <v>1756</v>
      </c>
      <c r="B1984" s="848" t="s">
        <v>1739</v>
      </c>
      <c r="C1984" s="996" t="s">
        <v>94</v>
      </c>
      <c r="D1984" s="844">
        <v>58</v>
      </c>
      <c r="E1984" s="669">
        <v>0</v>
      </c>
      <c r="F1984" s="845">
        <f>D1984*E1984</f>
        <v>0</v>
      </c>
      <c r="G1984" s="35"/>
    </row>
    <row r="1985" spans="1:7" s="6" customFormat="1">
      <c r="A1985" s="887"/>
      <c r="B1985" s="1116"/>
      <c r="C1985" s="851"/>
      <c r="D1985" s="844"/>
      <c r="E1985" s="844"/>
      <c r="F1985" s="845"/>
      <c r="G1985" s="69"/>
    </row>
    <row r="1986" spans="1:7" s="6" customFormat="1" ht="145.5" customHeight="1">
      <c r="A1986" s="887" t="s">
        <v>1757</v>
      </c>
      <c r="B1986" s="1116" t="s">
        <v>1435</v>
      </c>
      <c r="C1986" s="851" t="s">
        <v>3</v>
      </c>
      <c r="D1986" s="844">
        <v>90</v>
      </c>
      <c r="E1986" s="669">
        <v>0</v>
      </c>
      <c r="F1986" s="845">
        <f>D1986*E1986</f>
        <v>0</v>
      </c>
      <c r="G1986" s="69"/>
    </row>
    <row r="1987" spans="1:7" s="6" customFormat="1">
      <c r="A1987" s="887"/>
      <c r="B1987" s="801"/>
      <c r="C1987" s="851"/>
      <c r="D1987" s="844"/>
      <c r="E1987" s="844"/>
      <c r="F1987" s="845"/>
      <c r="G1987" s="69"/>
    </row>
    <row r="1988" spans="1:7" s="6" customFormat="1" ht="243.6" customHeight="1">
      <c r="A1988" s="887" t="s">
        <v>1758</v>
      </c>
      <c r="B1988" s="801" t="s">
        <v>2635</v>
      </c>
      <c r="C1988" s="851" t="s">
        <v>3</v>
      </c>
      <c r="D1988" s="844">
        <v>119.9</v>
      </c>
      <c r="E1988" s="669">
        <v>0</v>
      </c>
      <c r="F1988" s="845">
        <f>D1988*E1988</f>
        <v>0</v>
      </c>
      <c r="G1988" s="69"/>
    </row>
    <row r="1989" spans="1:7" s="6" customFormat="1">
      <c r="A1989" s="887"/>
      <c r="B1989" s="801"/>
      <c r="C1989" s="773"/>
      <c r="D1989" s="844"/>
      <c r="E1989" s="844"/>
      <c r="F1989" s="845"/>
      <c r="G1989" s="69"/>
    </row>
    <row r="1990" spans="1:7" s="6" customFormat="1" ht="253.2" customHeight="1">
      <c r="A1990" s="887" t="s">
        <v>1759</v>
      </c>
      <c r="B1990" s="801" t="s">
        <v>2636</v>
      </c>
      <c r="C1990" s="851" t="s">
        <v>3</v>
      </c>
      <c r="D1990" s="844">
        <v>55.5</v>
      </c>
      <c r="E1990" s="669">
        <v>0</v>
      </c>
      <c r="F1990" s="845">
        <f>D1990*E1990</f>
        <v>0</v>
      </c>
      <c r="G1990" s="69"/>
    </row>
    <row r="1991" spans="1:7" s="6" customFormat="1">
      <c r="A1991" s="887"/>
      <c r="B1991" s="801"/>
      <c r="C1991" s="851"/>
      <c r="D1991" s="844"/>
      <c r="E1991" s="844"/>
      <c r="F1991" s="845"/>
      <c r="G1991" s="69"/>
    </row>
    <row r="1992" spans="1:7" s="6" customFormat="1" ht="132">
      <c r="A1992" s="887" t="s">
        <v>2074</v>
      </c>
      <c r="B1992" s="944" t="s">
        <v>1737</v>
      </c>
      <c r="C1992" s="773" t="s">
        <v>201</v>
      </c>
      <c r="D1992" s="844">
        <v>493.5</v>
      </c>
      <c r="E1992" s="669">
        <v>0</v>
      </c>
      <c r="F1992" s="845">
        <f>D1992*E1992</f>
        <v>0</v>
      </c>
      <c r="G1992" s="35"/>
    </row>
    <row r="1993" spans="1:7" s="6" customFormat="1">
      <c r="A1993" s="887"/>
      <c r="B1993" s="944"/>
      <c r="C1993" s="773"/>
      <c r="D1993" s="844"/>
      <c r="E1993" s="844"/>
      <c r="F1993" s="845"/>
      <c r="G1993" s="35"/>
    </row>
    <row r="1994" spans="1:7" s="6" customFormat="1" ht="123.6" customHeight="1">
      <c r="A1994" s="887" t="s">
        <v>2075</v>
      </c>
      <c r="B1994" s="944" t="s">
        <v>1736</v>
      </c>
      <c r="C1994" s="773" t="s">
        <v>201</v>
      </c>
      <c r="D1994" s="844">
        <v>12</v>
      </c>
      <c r="E1994" s="669">
        <v>0</v>
      </c>
      <c r="F1994" s="845">
        <f>D1994*E1994</f>
        <v>0</v>
      </c>
      <c r="G1994" s="35"/>
    </row>
    <row r="1995" spans="1:7" s="6" customFormat="1">
      <c r="A1995" s="887"/>
      <c r="B1995" s="944"/>
      <c r="C1995" s="773"/>
      <c r="D1995" s="844"/>
      <c r="E1995" s="844"/>
      <c r="F1995" s="845"/>
      <c r="G1995" s="35"/>
    </row>
    <row r="1996" spans="1:7" s="6" customFormat="1" ht="118.8">
      <c r="A1996" s="887" t="s">
        <v>3254</v>
      </c>
      <c r="B1996" s="944" t="s">
        <v>1730</v>
      </c>
      <c r="C1996" s="773" t="s">
        <v>201</v>
      </c>
      <c r="D1996" s="844">
        <v>529.6</v>
      </c>
      <c r="E1996" s="669">
        <v>0</v>
      </c>
      <c r="F1996" s="845">
        <f>D1996*E1996</f>
        <v>0</v>
      </c>
      <c r="G1996" s="35"/>
    </row>
    <row r="1997" spans="1:7" s="6" customFormat="1">
      <c r="A1997" s="887"/>
      <c r="B1997" s="801"/>
      <c r="C1997" s="851"/>
      <c r="D1997" s="844"/>
      <c r="E1997" s="844"/>
      <c r="F1997" s="845"/>
      <c r="G1997" s="69"/>
    </row>
    <row r="1998" spans="1:7" s="6" customFormat="1" ht="135.6" customHeight="1">
      <c r="A1998" s="887" t="s">
        <v>3255</v>
      </c>
      <c r="B1998" s="944" t="s">
        <v>1735</v>
      </c>
      <c r="C1998" s="773" t="s">
        <v>201</v>
      </c>
      <c r="D1998" s="844">
        <v>91</v>
      </c>
      <c r="E1998" s="669">
        <v>0</v>
      </c>
      <c r="F1998" s="845">
        <f>D1998*E1998</f>
        <v>0</v>
      </c>
      <c r="G1998" s="35"/>
    </row>
    <row r="1999" spans="1:7" s="6" customFormat="1">
      <c r="A1999" s="887"/>
      <c r="B1999" s="944"/>
      <c r="C1999" s="773"/>
      <c r="D1999" s="844"/>
      <c r="E1999" s="844"/>
      <c r="F1999" s="845"/>
      <c r="G1999" s="35"/>
    </row>
    <row r="2000" spans="1:7" s="6" customFormat="1" ht="26.4">
      <c r="A2000" s="887" t="s">
        <v>3256</v>
      </c>
      <c r="B2000" s="944" t="s">
        <v>2073</v>
      </c>
      <c r="C2000" s="773" t="s">
        <v>201</v>
      </c>
      <c r="D2000" s="844">
        <v>14</v>
      </c>
      <c r="E2000" s="669">
        <v>0</v>
      </c>
      <c r="F2000" s="845">
        <f>D2000*E2000</f>
        <v>0</v>
      </c>
      <c r="G2000" s="35"/>
    </row>
    <row r="2001" spans="1:8" s="6" customFormat="1">
      <c r="A2001" s="887"/>
      <c r="B2001" s="841"/>
      <c r="C2001" s="773"/>
      <c r="D2001" s="844"/>
      <c r="E2001" s="844"/>
      <c r="F2001" s="845"/>
      <c r="G2001" s="69"/>
    </row>
    <row r="2002" spans="1:8" s="3" customFormat="1" ht="39.6">
      <c r="A2002" s="887" t="s">
        <v>3262</v>
      </c>
      <c r="B2002" s="944" t="s">
        <v>1740</v>
      </c>
      <c r="C2002" s="773"/>
      <c r="D2002" s="799"/>
      <c r="E2002" s="799"/>
      <c r="F2002" s="800"/>
      <c r="G2002" s="74"/>
      <c r="H2002" s="37"/>
    </row>
    <row r="2003" spans="1:8" s="3" customFormat="1" ht="15.6">
      <c r="A2003" s="770" t="s">
        <v>0</v>
      </c>
      <c r="B2003" s="848" t="s">
        <v>349</v>
      </c>
      <c r="C2003" s="773" t="s">
        <v>201</v>
      </c>
      <c r="D2003" s="799">
        <v>130</v>
      </c>
      <c r="E2003" s="668">
        <v>0</v>
      </c>
      <c r="F2003" s="800">
        <f>D2003*E2003</f>
        <v>0</v>
      </c>
      <c r="G2003" s="74"/>
      <c r="H2003" s="37"/>
    </row>
    <row r="2004" spans="1:8" s="3" customFormat="1" ht="16.2">
      <c r="A2004" s="770" t="s">
        <v>1</v>
      </c>
      <c r="B2004" s="848" t="s">
        <v>350</v>
      </c>
      <c r="C2004" s="773" t="s">
        <v>257</v>
      </c>
      <c r="D2004" s="803">
        <v>80</v>
      </c>
      <c r="E2004" s="668">
        <v>0</v>
      </c>
      <c r="F2004" s="800">
        <f>D2004*E2004</f>
        <v>0</v>
      </c>
      <c r="G2004" s="74"/>
      <c r="H2004" s="37"/>
    </row>
    <row r="2005" spans="1:8" s="3" customFormat="1">
      <c r="A2005" s="763"/>
      <c r="B2005" s="801"/>
      <c r="C2005" s="799"/>
      <c r="D2005" s="799"/>
      <c r="E2005" s="799"/>
      <c r="F2005" s="800"/>
      <c r="G2005" s="69"/>
    </row>
    <row r="2006" spans="1:8" s="3" customFormat="1">
      <c r="A2006" s="806"/>
      <c r="B2006" s="792"/>
      <c r="C2006" s="894"/>
      <c r="D2006" s="873"/>
      <c r="E2006" s="894"/>
      <c r="F2006" s="928"/>
      <c r="G2006" s="69"/>
    </row>
    <row r="2007" spans="1:8" s="3" customFormat="1">
      <c r="A2007" s="1113"/>
      <c r="B2007" s="1114" t="s">
        <v>126</v>
      </c>
      <c r="C2007" s="878"/>
      <c r="D2007" s="878"/>
      <c r="E2007" s="895"/>
      <c r="F2007" s="1118">
        <f>SUM(F1924:F2006)</f>
        <v>0</v>
      </c>
      <c r="G2007" s="69"/>
    </row>
    <row r="2008" spans="1:8">
      <c r="A2008" s="812"/>
      <c r="B2008" s="813"/>
      <c r="C2008" s="814"/>
      <c r="D2008" s="815"/>
      <c r="E2008" s="815"/>
      <c r="F2008" s="816"/>
    </row>
    <row r="2009" spans="1:8">
      <c r="A2009" s="770"/>
      <c r="B2009" s="801"/>
      <c r="C2009" s="802"/>
      <c r="D2009" s="843"/>
      <c r="E2009" s="843"/>
      <c r="F2009" s="866"/>
    </row>
    <row r="2010" spans="1:8" s="3" customFormat="1">
      <c r="A2010" s="1082" t="s">
        <v>121</v>
      </c>
      <c r="B2010" s="1119" t="s">
        <v>52</v>
      </c>
      <c r="C2010" s="1120"/>
      <c r="D2010" s="988"/>
      <c r="E2010" s="988"/>
      <c r="F2010" s="989"/>
      <c r="G2010" s="69"/>
      <c r="H2010" s="37"/>
    </row>
    <row r="2011" spans="1:8" s="6" customFormat="1">
      <c r="A2011" s="1085"/>
      <c r="B2011" s="823" t="s">
        <v>13</v>
      </c>
      <c r="C2011" s="824"/>
      <c r="D2011" s="854"/>
      <c r="E2011" s="854"/>
      <c r="F2011" s="932"/>
      <c r="G2011" s="69"/>
      <c r="H2011" s="37"/>
    </row>
    <row r="2012" spans="1:8" s="6" customFormat="1" ht="26.4">
      <c r="A2012" s="867" t="s">
        <v>9</v>
      </c>
      <c r="B2012" s="971" t="s">
        <v>109</v>
      </c>
      <c r="C2012" s="838"/>
      <c r="D2012" s="880"/>
      <c r="E2012" s="880"/>
      <c r="F2012" s="800"/>
      <c r="G2012" s="69"/>
      <c r="H2012" s="37"/>
    </row>
    <row r="2013" spans="1:8" s="6" customFormat="1" ht="145.19999999999999">
      <c r="A2013" s="867" t="s">
        <v>10</v>
      </c>
      <c r="B2013" s="1087" t="s">
        <v>198</v>
      </c>
      <c r="C2013" s="838"/>
      <c r="D2013" s="880"/>
      <c r="E2013" s="880"/>
      <c r="F2013" s="800"/>
      <c r="G2013" s="69"/>
      <c r="H2013" s="37"/>
    </row>
    <row r="2014" spans="1:8" s="6" customFormat="1">
      <c r="A2014" s="867" t="s">
        <v>51</v>
      </c>
      <c r="B2014" s="864" t="s">
        <v>199</v>
      </c>
      <c r="C2014" s="838"/>
      <c r="D2014" s="880"/>
      <c r="E2014" s="880"/>
      <c r="F2014" s="800"/>
      <c r="G2014" s="69"/>
      <c r="H2014" s="37"/>
    </row>
    <row r="2015" spans="1:8" s="3" customFormat="1" ht="26.4">
      <c r="A2015" s="867"/>
      <c r="B2015" s="868" t="s">
        <v>270</v>
      </c>
      <c r="C2015" s="880"/>
      <c r="D2015" s="880"/>
      <c r="E2015" s="907"/>
      <c r="F2015" s="866"/>
      <c r="G2015" s="69"/>
      <c r="H2015" s="37"/>
    </row>
    <row r="2016" spans="1:8" s="3" customFormat="1">
      <c r="A2016" s="867"/>
      <c r="B2016" s="868"/>
      <c r="C2016" s="880"/>
      <c r="D2016" s="880"/>
      <c r="E2016" s="799"/>
      <c r="F2016" s="866"/>
      <c r="G2016" s="69"/>
      <c r="H2016" s="37"/>
    </row>
    <row r="2017" spans="1:8" s="3" customFormat="1">
      <c r="A2017" s="1121"/>
      <c r="B2017" s="1122"/>
      <c r="C2017" s="880"/>
      <c r="D2017" s="880"/>
      <c r="E2017" s="880"/>
      <c r="F2017" s="800"/>
      <c r="G2017" s="69"/>
      <c r="H2017" s="37"/>
    </row>
    <row r="2018" spans="1:8" s="3" customFormat="1">
      <c r="A2018" s="1123"/>
      <c r="B2018" s="1124" t="s">
        <v>1264</v>
      </c>
      <c r="C2018" s="880"/>
      <c r="D2018" s="880"/>
      <c r="E2018" s="880"/>
      <c r="F2018" s="800"/>
      <c r="G2018" s="103"/>
      <c r="H2018" s="49"/>
    </row>
    <row r="2019" spans="1:8" s="3" customFormat="1">
      <c r="A2019" s="1123"/>
      <c r="B2019" s="1124"/>
      <c r="C2019" s="880"/>
      <c r="D2019" s="880"/>
      <c r="E2019" s="880"/>
      <c r="F2019" s="800"/>
      <c r="G2019" s="103"/>
      <c r="H2019" s="49"/>
    </row>
    <row r="2020" spans="1:8" s="3" customFormat="1">
      <c r="A2020" s="1123"/>
      <c r="B2020" s="1125" t="s">
        <v>505</v>
      </c>
      <c r="C2020" s="880"/>
      <c r="D2020" s="880"/>
      <c r="E2020" s="880"/>
      <c r="F2020" s="800"/>
      <c r="G2020" s="103"/>
      <c r="H2020" s="49"/>
    </row>
    <row r="2021" spans="1:8" s="3" customFormat="1" ht="66">
      <c r="A2021" s="770" t="s">
        <v>266</v>
      </c>
      <c r="B2021" s="882" t="s">
        <v>1946</v>
      </c>
      <c r="C2021" s="886" t="s">
        <v>94</v>
      </c>
      <c r="D2021" s="799">
        <v>3150</v>
      </c>
      <c r="E2021" s="668">
        <v>0</v>
      </c>
      <c r="F2021" s="800">
        <f>D2021*E2021</f>
        <v>0</v>
      </c>
    </row>
    <row r="2022" spans="1:8" s="3" customFormat="1">
      <c r="A2022" s="1123"/>
      <c r="B2022" s="1125"/>
      <c r="C2022" s="880"/>
      <c r="D2022" s="880"/>
      <c r="E2022" s="880"/>
      <c r="F2022" s="800"/>
      <c r="G2022" s="103"/>
      <c r="H2022" s="49"/>
    </row>
    <row r="2023" spans="1:8" s="3" customFormat="1" ht="118.8" customHeight="1">
      <c r="A2023" s="770" t="s">
        <v>267</v>
      </c>
      <c r="B2023" s="892" t="s">
        <v>2076</v>
      </c>
      <c r="C2023" s="851" t="s">
        <v>3</v>
      </c>
      <c r="D2023" s="799">
        <v>1188</v>
      </c>
      <c r="E2023" s="669">
        <v>0</v>
      </c>
      <c r="F2023" s="800">
        <f>D2023*E2023</f>
        <v>0</v>
      </c>
      <c r="G2023" s="69"/>
      <c r="H2023" s="37"/>
    </row>
    <row r="2024" spans="1:8" s="3" customFormat="1">
      <c r="A2024" s="1123"/>
      <c r="B2024" s="1124"/>
      <c r="C2024" s="880"/>
      <c r="D2024" s="880"/>
      <c r="E2024" s="880"/>
      <c r="F2024" s="800"/>
      <c r="G2024" s="103"/>
      <c r="H2024" s="49"/>
    </row>
    <row r="2025" spans="1:8" s="3" customFormat="1" ht="93.6" customHeight="1">
      <c r="A2025" s="770" t="s">
        <v>632</v>
      </c>
      <c r="B2025" s="892" t="s">
        <v>1793</v>
      </c>
      <c r="C2025" s="851" t="s">
        <v>3</v>
      </c>
      <c r="D2025" s="799">
        <v>144</v>
      </c>
      <c r="E2025" s="669">
        <v>0</v>
      </c>
      <c r="F2025" s="800">
        <f>D2025*E2025</f>
        <v>0</v>
      </c>
      <c r="G2025" s="69"/>
      <c r="H2025" s="37"/>
    </row>
    <row r="2026" spans="1:8" s="3" customFormat="1">
      <c r="A2026" s="1123"/>
      <c r="B2026" s="1124"/>
      <c r="C2026" s="880"/>
      <c r="D2026" s="880"/>
      <c r="E2026" s="880"/>
      <c r="F2026" s="800"/>
      <c r="G2026" s="103"/>
      <c r="H2026" s="49"/>
    </row>
    <row r="2027" spans="1:8" s="3" customFormat="1">
      <c r="A2027" s="1123"/>
      <c r="B2027" s="1099" t="s">
        <v>628</v>
      </c>
      <c r="C2027" s="880"/>
      <c r="D2027" s="880"/>
      <c r="E2027" s="880"/>
      <c r="F2027" s="800"/>
      <c r="G2027" s="103"/>
      <c r="H2027" s="49"/>
    </row>
    <row r="2028" spans="1:8" s="3" customFormat="1" ht="100.2" customHeight="1">
      <c r="A2028" s="770" t="s">
        <v>633</v>
      </c>
      <c r="B2028" s="892" t="s">
        <v>1796</v>
      </c>
      <c r="C2028" s="851" t="s">
        <v>3</v>
      </c>
      <c r="D2028" s="799">
        <v>228</v>
      </c>
      <c r="E2028" s="669">
        <v>0</v>
      </c>
      <c r="F2028" s="800">
        <f>D2028*E2028</f>
        <v>0</v>
      </c>
      <c r="G2028" s="69"/>
      <c r="H2028" s="37"/>
    </row>
    <row r="2029" spans="1:8" s="3" customFormat="1">
      <c r="A2029" s="770"/>
      <c r="B2029" s="892"/>
      <c r="C2029" s="851"/>
      <c r="D2029" s="799"/>
      <c r="E2029" s="844"/>
      <c r="F2029" s="800"/>
      <c r="G2029" s="69"/>
      <c r="H2029" s="37"/>
    </row>
    <row r="2030" spans="1:8" s="3" customFormat="1" ht="97.2" customHeight="1">
      <c r="A2030" s="770" t="s">
        <v>268</v>
      </c>
      <c r="B2030" s="892" t="s">
        <v>1797</v>
      </c>
      <c r="C2030" s="851" t="s">
        <v>3</v>
      </c>
      <c r="D2030" s="799">
        <v>73</v>
      </c>
      <c r="E2030" s="669">
        <v>0</v>
      </c>
      <c r="F2030" s="800">
        <f>D2030*E2030</f>
        <v>0</v>
      </c>
      <c r="G2030" s="69"/>
      <c r="H2030" s="37"/>
    </row>
    <row r="2031" spans="1:8" s="3" customFormat="1">
      <c r="A2031" s="1121"/>
      <c r="B2031" s="1122"/>
      <c r="C2031" s="880"/>
      <c r="D2031" s="880"/>
      <c r="E2031" s="880"/>
      <c r="F2031" s="800"/>
      <c r="G2031" s="69"/>
      <c r="H2031" s="37"/>
    </row>
    <row r="2032" spans="1:8" s="3" customFormat="1">
      <c r="A2032" s="1121"/>
      <c r="B2032" s="1124" t="s">
        <v>1271</v>
      </c>
      <c r="C2032" s="880"/>
      <c r="D2032" s="880"/>
      <c r="E2032" s="880"/>
      <c r="F2032" s="800"/>
      <c r="G2032" s="69"/>
      <c r="H2032" s="37"/>
    </row>
    <row r="2033" spans="1:8" s="3" customFormat="1">
      <c r="A2033" s="1121"/>
      <c r="B2033" s="1124"/>
      <c r="C2033" s="880"/>
      <c r="D2033" s="880"/>
      <c r="E2033" s="880"/>
      <c r="F2033" s="800"/>
      <c r="G2033" s="69"/>
      <c r="H2033" s="37"/>
    </row>
    <row r="2034" spans="1:8" s="3" customFormat="1">
      <c r="A2034" s="1121"/>
      <c r="B2034" s="1125" t="s">
        <v>505</v>
      </c>
      <c r="C2034" s="880"/>
      <c r="D2034" s="880"/>
      <c r="E2034" s="880"/>
      <c r="F2034" s="800"/>
      <c r="G2034" s="69"/>
      <c r="H2034" s="37"/>
    </row>
    <row r="2035" spans="1:8" s="3" customFormat="1" ht="66">
      <c r="A2035" s="770" t="s">
        <v>269</v>
      </c>
      <c r="B2035" s="882" t="s">
        <v>1946</v>
      </c>
      <c r="C2035" s="886" t="s">
        <v>94</v>
      </c>
      <c r="D2035" s="799">
        <v>2625</v>
      </c>
      <c r="E2035" s="668">
        <v>0</v>
      </c>
      <c r="F2035" s="800">
        <f>D2035*E2035</f>
        <v>0</v>
      </c>
    </row>
    <row r="2036" spans="1:8" s="3" customFormat="1">
      <c r="A2036" s="1121"/>
      <c r="B2036" s="1125"/>
      <c r="C2036" s="880"/>
      <c r="D2036" s="880"/>
      <c r="E2036" s="880"/>
      <c r="F2036" s="800"/>
      <c r="G2036" s="69"/>
      <c r="H2036" s="37"/>
    </row>
    <row r="2037" spans="1:8" s="3" customFormat="1" ht="67.8" customHeight="1">
      <c r="A2037" s="770" t="s">
        <v>319</v>
      </c>
      <c r="B2037" s="892" t="s">
        <v>1794</v>
      </c>
      <c r="C2037" s="851" t="s">
        <v>3</v>
      </c>
      <c r="D2037" s="844">
        <v>1088</v>
      </c>
      <c r="E2037" s="669">
        <v>0</v>
      </c>
      <c r="F2037" s="800">
        <f>D2037*E2037</f>
        <v>0</v>
      </c>
      <c r="G2037" s="69"/>
      <c r="H2037" s="37"/>
    </row>
    <row r="2038" spans="1:8" s="3" customFormat="1">
      <c r="A2038" s="770"/>
      <c r="B2038" s="892"/>
      <c r="C2038" s="851"/>
      <c r="D2038" s="844"/>
      <c r="E2038" s="844"/>
      <c r="F2038" s="800"/>
      <c r="G2038" s="69"/>
      <c r="H2038" s="37"/>
    </row>
    <row r="2039" spans="1:8" s="3" customFormat="1" ht="120.6" customHeight="1">
      <c r="A2039" s="770" t="s">
        <v>276</v>
      </c>
      <c r="B2039" s="892" t="s">
        <v>2076</v>
      </c>
      <c r="C2039" s="851" t="s">
        <v>3</v>
      </c>
      <c r="D2039" s="799">
        <v>3492</v>
      </c>
      <c r="E2039" s="669">
        <v>0</v>
      </c>
      <c r="F2039" s="800">
        <f>D2039*E2039</f>
        <v>0</v>
      </c>
      <c r="G2039" s="69"/>
      <c r="H2039" s="37"/>
    </row>
    <row r="2040" spans="1:8" s="3" customFormat="1">
      <c r="A2040" s="1121"/>
      <c r="B2040" s="1122"/>
      <c r="C2040" s="880"/>
      <c r="D2040" s="880"/>
      <c r="E2040" s="880"/>
      <c r="F2040" s="800"/>
      <c r="G2040" s="69"/>
      <c r="H2040" s="37"/>
    </row>
    <row r="2041" spans="1:8" s="3" customFormat="1" ht="102" customHeight="1">
      <c r="A2041" s="770" t="s">
        <v>634</v>
      </c>
      <c r="B2041" s="892" t="s">
        <v>1793</v>
      </c>
      <c r="C2041" s="851" t="s">
        <v>3</v>
      </c>
      <c r="D2041" s="799">
        <v>152.69999999999999</v>
      </c>
      <c r="E2041" s="669">
        <v>0</v>
      </c>
      <c r="F2041" s="800">
        <f>D2041*E2041</f>
        <v>0</v>
      </c>
      <c r="G2041" s="69"/>
      <c r="H2041" s="37"/>
    </row>
    <row r="2042" spans="1:8" s="3" customFormat="1">
      <c r="A2042" s="770"/>
      <c r="B2042" s="892"/>
      <c r="C2042" s="851"/>
      <c r="D2042" s="799"/>
      <c r="E2042" s="844"/>
      <c r="F2042" s="800"/>
      <c r="G2042" s="69"/>
      <c r="H2042" s="37"/>
    </row>
    <row r="2043" spans="1:8" s="3" customFormat="1">
      <c r="A2043" s="770"/>
      <c r="B2043" s="1099" t="s">
        <v>628</v>
      </c>
      <c r="C2043" s="851"/>
      <c r="D2043" s="799"/>
      <c r="E2043" s="844"/>
      <c r="F2043" s="800"/>
      <c r="G2043" s="69"/>
      <c r="H2043" s="37"/>
    </row>
    <row r="2044" spans="1:8" s="3" customFormat="1" ht="73.8" customHeight="1">
      <c r="A2044" s="770" t="s">
        <v>635</v>
      </c>
      <c r="B2044" s="892" t="s">
        <v>1795</v>
      </c>
      <c r="C2044" s="851" t="s">
        <v>3</v>
      </c>
      <c r="D2044" s="844">
        <v>639</v>
      </c>
      <c r="E2044" s="669">
        <v>0</v>
      </c>
      <c r="F2044" s="800">
        <f>D2044*E2044</f>
        <v>0</v>
      </c>
      <c r="G2044" s="69"/>
      <c r="H2044" s="37"/>
    </row>
    <row r="2045" spans="1:8" s="3" customFormat="1">
      <c r="A2045" s="770"/>
      <c r="B2045" s="1099"/>
      <c r="C2045" s="851"/>
      <c r="D2045" s="799"/>
      <c r="E2045" s="844"/>
      <c r="F2045" s="800"/>
      <c r="G2045" s="69"/>
      <c r="H2045" s="37"/>
    </row>
    <row r="2046" spans="1:8" s="3" customFormat="1" ht="96" customHeight="1">
      <c r="A2046" s="770" t="s">
        <v>1947</v>
      </c>
      <c r="B2046" s="892" t="s">
        <v>1796</v>
      </c>
      <c r="C2046" s="851" t="s">
        <v>3</v>
      </c>
      <c r="D2046" s="799">
        <v>578</v>
      </c>
      <c r="E2046" s="669">
        <v>0</v>
      </c>
      <c r="F2046" s="800">
        <f>D2046*E2046</f>
        <v>0</v>
      </c>
      <c r="G2046" s="69"/>
      <c r="H2046" s="37"/>
    </row>
    <row r="2047" spans="1:8" s="3" customFormat="1">
      <c r="A2047" s="770"/>
      <c r="B2047" s="892"/>
      <c r="C2047" s="851"/>
      <c r="D2047" s="799"/>
      <c r="E2047" s="844"/>
      <c r="F2047" s="800"/>
      <c r="G2047" s="69"/>
      <c r="H2047" s="37"/>
    </row>
    <row r="2048" spans="1:8" s="3" customFormat="1" ht="94.8" customHeight="1">
      <c r="A2048" s="770" t="s">
        <v>1948</v>
      </c>
      <c r="B2048" s="892" t="s">
        <v>1797</v>
      </c>
      <c r="C2048" s="851" t="s">
        <v>3</v>
      </c>
      <c r="D2048" s="799">
        <v>110</v>
      </c>
      <c r="E2048" s="669">
        <v>0</v>
      </c>
      <c r="F2048" s="800">
        <f>D2048*E2048</f>
        <v>0</v>
      </c>
      <c r="G2048" s="69"/>
      <c r="H2048" s="37"/>
    </row>
    <row r="2049" spans="1:9" s="3" customFormat="1">
      <c r="A2049" s="770"/>
      <c r="B2049" s="1126"/>
      <c r="C2049" s="799"/>
      <c r="D2049" s="799"/>
      <c r="E2049" s="799"/>
      <c r="F2049" s="1020"/>
      <c r="G2049" s="69"/>
      <c r="H2049" s="37"/>
    </row>
    <row r="2050" spans="1:9" s="3" customFormat="1">
      <c r="A2050" s="806"/>
      <c r="B2050" s="1127"/>
      <c r="C2050" s="831"/>
      <c r="D2050" s="894"/>
      <c r="E2050" s="873"/>
      <c r="F2050" s="928"/>
      <c r="G2050" s="69"/>
      <c r="H2050" s="37"/>
    </row>
    <row r="2051" spans="1:9" s="3" customFormat="1">
      <c r="A2051" s="985"/>
      <c r="B2051" s="1040" t="s">
        <v>53</v>
      </c>
      <c r="C2051" s="1074"/>
      <c r="D2051" s="988"/>
      <c r="E2051" s="988"/>
      <c r="F2051" s="990">
        <f>SUM(F2021:F2049)</f>
        <v>0</v>
      </c>
      <c r="G2051" s="69"/>
      <c r="H2051" s="37"/>
    </row>
    <row r="2052" spans="1:9">
      <c r="A2052" s="812"/>
      <c r="B2052" s="813"/>
      <c r="C2052" s="814"/>
      <c r="D2052" s="815"/>
      <c r="E2052" s="815"/>
      <c r="F2052" s="816"/>
    </row>
    <row r="2053" spans="1:9">
      <c r="A2053" s="770"/>
      <c r="B2053" s="801"/>
      <c r="C2053" s="802"/>
      <c r="D2053" s="843"/>
      <c r="E2053" s="843"/>
      <c r="F2053" s="866"/>
    </row>
    <row r="2054" spans="1:9" s="3" customFormat="1" ht="13.8">
      <c r="A2054" s="1082" t="s">
        <v>127</v>
      </c>
      <c r="B2054" s="1128" t="s">
        <v>1387</v>
      </c>
      <c r="C2054" s="1084"/>
      <c r="D2054" s="988"/>
      <c r="E2054" s="988"/>
      <c r="F2054" s="989"/>
      <c r="G2054" s="69"/>
      <c r="H2054" s="47"/>
      <c r="I2054" s="48"/>
    </row>
    <row r="2055" spans="1:9" s="6" customFormat="1">
      <c r="A2055" s="1085"/>
      <c r="B2055" s="823"/>
      <c r="C2055" s="824"/>
      <c r="D2055" s="854"/>
      <c r="E2055" s="854"/>
      <c r="F2055" s="932"/>
      <c r="G2055" s="69"/>
      <c r="H2055" s="37"/>
    </row>
    <row r="2056" spans="1:9" s="3" customFormat="1" ht="26.4">
      <c r="A2056" s="867"/>
      <c r="B2056" s="868" t="s">
        <v>270</v>
      </c>
      <c r="C2056" s="880"/>
      <c r="D2056" s="880"/>
      <c r="E2056" s="907"/>
      <c r="F2056" s="866"/>
      <c r="G2056" s="69"/>
      <c r="H2056" s="37"/>
    </row>
    <row r="2057" spans="1:9" s="3" customFormat="1">
      <c r="A2057" s="867"/>
      <c r="B2057" s="868"/>
      <c r="C2057" s="880"/>
      <c r="D2057" s="880"/>
      <c r="E2057" s="907"/>
      <c r="F2057" s="866"/>
      <c r="G2057" s="69"/>
      <c r="H2057" s="37"/>
    </row>
    <row r="2058" spans="1:9" s="3" customFormat="1">
      <c r="A2058" s="1024"/>
      <c r="B2058" s="801" t="s">
        <v>1264</v>
      </c>
      <c r="C2058" s="880"/>
      <c r="D2058" s="880"/>
      <c r="E2058" s="907"/>
      <c r="F2058" s="866"/>
      <c r="G2058" s="103"/>
      <c r="H2058" s="49"/>
    </row>
    <row r="2059" spans="1:9" s="3" customFormat="1" ht="52.8">
      <c r="A2059" s="770" t="s">
        <v>128</v>
      </c>
      <c r="B2059" s="1129" t="s">
        <v>202</v>
      </c>
      <c r="C2059" s="963"/>
      <c r="D2059" s="799"/>
      <c r="E2059" s="799"/>
      <c r="F2059" s="800"/>
      <c r="G2059" s="103"/>
      <c r="H2059" s="49"/>
    </row>
    <row r="2060" spans="1:9" s="3" customFormat="1" ht="68.400000000000006" customHeight="1">
      <c r="A2060" s="1024"/>
      <c r="B2060" s="848" t="s">
        <v>1377</v>
      </c>
      <c r="C2060" s="721"/>
      <c r="D2060" s="965"/>
      <c r="E2060" s="966"/>
      <c r="F2060" s="967"/>
      <c r="G2060" s="103"/>
      <c r="H2060" s="49"/>
    </row>
    <row r="2061" spans="1:9" s="3" customFormat="1" ht="355.2" customHeight="1">
      <c r="A2061" s="1024"/>
      <c r="B2061" s="1129" t="s">
        <v>1378</v>
      </c>
      <c r="C2061" s="963"/>
      <c r="D2061" s="799"/>
      <c r="E2061" s="799"/>
      <c r="F2061" s="800"/>
      <c r="G2061" s="103"/>
      <c r="H2061" s="49"/>
    </row>
    <row r="2062" spans="1:9" s="3" customFormat="1" ht="372.6" customHeight="1">
      <c r="A2062" s="1024"/>
      <c r="B2062" s="1129" t="s">
        <v>1379</v>
      </c>
      <c r="C2062" s="963"/>
      <c r="D2062" s="799"/>
      <c r="E2062" s="799"/>
      <c r="F2062" s="800"/>
      <c r="G2062" s="103"/>
      <c r="H2062" s="49"/>
    </row>
    <row r="2063" spans="1:9" s="3" customFormat="1" ht="270.60000000000002" customHeight="1">
      <c r="A2063" s="1024"/>
      <c r="B2063" s="1129" t="s">
        <v>1380</v>
      </c>
      <c r="C2063" s="963" t="s">
        <v>4</v>
      </c>
      <c r="D2063" s="799">
        <v>1</v>
      </c>
      <c r="E2063" s="668">
        <v>0</v>
      </c>
      <c r="F2063" s="800">
        <f>D2063*E2063</f>
        <v>0</v>
      </c>
      <c r="G2063" s="103"/>
      <c r="H2063" s="49"/>
    </row>
    <row r="2064" spans="1:9" s="3" customFormat="1">
      <c r="A2064" s="1024"/>
      <c r="B2064" s="1129"/>
      <c r="C2064" s="963"/>
      <c r="D2064" s="799"/>
      <c r="E2064" s="1130"/>
      <c r="F2064" s="800"/>
      <c r="G2064" s="103"/>
      <c r="H2064" s="49"/>
    </row>
    <row r="2065" spans="1:9" s="3" customFormat="1">
      <c r="A2065" s="1024"/>
      <c r="B2065" s="801" t="s">
        <v>1271</v>
      </c>
      <c r="C2065" s="880"/>
      <c r="D2065" s="880"/>
      <c r="E2065" s="907"/>
      <c r="F2065" s="866"/>
      <c r="G2065" s="103"/>
      <c r="H2065" s="49"/>
    </row>
    <row r="2066" spans="1:9" s="3" customFormat="1" ht="52.8">
      <c r="A2066" s="770" t="s">
        <v>1381</v>
      </c>
      <c r="B2066" s="1129" t="s">
        <v>202</v>
      </c>
      <c r="C2066" s="963"/>
      <c r="D2066" s="799"/>
      <c r="E2066" s="799"/>
      <c r="F2066" s="800"/>
      <c r="G2066" s="69"/>
      <c r="H2066" s="47"/>
      <c r="I2066" s="48"/>
    </row>
    <row r="2067" spans="1:9" s="3" customFormat="1" ht="72" customHeight="1">
      <c r="A2067" s="785"/>
      <c r="B2067" s="848" t="s">
        <v>1382</v>
      </c>
      <c r="C2067" s="721"/>
      <c r="D2067" s="965"/>
      <c r="E2067" s="966"/>
      <c r="F2067" s="967"/>
      <c r="G2067" s="69"/>
      <c r="H2067" s="47"/>
      <c r="I2067" s="48"/>
    </row>
    <row r="2068" spans="1:9" s="3" customFormat="1" ht="299.39999999999998" customHeight="1">
      <c r="A2068" s="770"/>
      <c r="B2068" s="1143" t="s">
        <v>1383</v>
      </c>
      <c r="C2068" s="963"/>
      <c r="D2068" s="799"/>
      <c r="E2068" s="799"/>
      <c r="F2068" s="800"/>
      <c r="G2068" s="69"/>
      <c r="H2068" s="47"/>
      <c r="I2068" s="48"/>
    </row>
    <row r="2069" spans="1:9" s="3" customFormat="1" ht="371.4" customHeight="1">
      <c r="A2069" s="763"/>
      <c r="B2069" s="1129" t="s">
        <v>1384</v>
      </c>
      <c r="C2069" s="963"/>
      <c r="D2069" s="799"/>
      <c r="E2069" s="799"/>
      <c r="F2069" s="800"/>
      <c r="G2069" s="69"/>
      <c r="H2069" s="47"/>
      <c r="I2069" s="48"/>
    </row>
    <row r="2070" spans="1:9" s="3" customFormat="1" ht="279.60000000000002" customHeight="1">
      <c r="A2070" s="763"/>
      <c r="B2070" s="1129" t="s">
        <v>1385</v>
      </c>
      <c r="C2070" s="963" t="s">
        <v>4</v>
      </c>
      <c r="D2070" s="799">
        <v>1</v>
      </c>
      <c r="E2070" s="668">
        <v>0</v>
      </c>
      <c r="F2070" s="800">
        <f>D2070*E2070</f>
        <v>0</v>
      </c>
      <c r="G2070" s="69"/>
      <c r="H2070" s="47"/>
      <c r="I2070" s="48"/>
    </row>
    <row r="2071" spans="1:9" s="3" customFormat="1" ht="13.8">
      <c r="A2071" s="806"/>
      <c r="B2071" s="1131"/>
      <c r="C2071" s="1132"/>
      <c r="D2071" s="873"/>
      <c r="E2071" s="1133"/>
      <c r="F2071" s="954"/>
      <c r="G2071" s="69"/>
      <c r="H2071" s="47"/>
      <c r="I2071" s="48"/>
    </row>
    <row r="2072" spans="1:9" s="3" customFormat="1" ht="52.8">
      <c r="A2072" s="770" t="s">
        <v>1440</v>
      </c>
      <c r="B2072" s="1129" t="s">
        <v>202</v>
      </c>
      <c r="C2072" s="963"/>
      <c r="D2072" s="799"/>
      <c r="E2072" s="799"/>
      <c r="F2072" s="800"/>
      <c r="G2072" s="69"/>
      <c r="H2072" s="47"/>
      <c r="I2072" s="48"/>
    </row>
    <row r="2073" spans="1:9" s="3" customFormat="1" ht="68.400000000000006" customHeight="1">
      <c r="A2073" s="785"/>
      <c r="B2073" s="848" t="s">
        <v>1377</v>
      </c>
      <c r="C2073" s="721"/>
      <c r="D2073" s="965"/>
      <c r="E2073" s="966"/>
      <c r="F2073" s="967"/>
      <c r="G2073" s="69"/>
      <c r="H2073" s="47"/>
      <c r="I2073" s="48"/>
    </row>
    <row r="2074" spans="1:9" s="3" customFormat="1" ht="360">
      <c r="A2074" s="770"/>
      <c r="B2074" s="1143" t="s">
        <v>1441</v>
      </c>
      <c r="C2074" s="963"/>
      <c r="D2074" s="799"/>
      <c r="E2074" s="799"/>
      <c r="F2074" s="800"/>
      <c r="G2074" s="69"/>
      <c r="H2074" s="47"/>
      <c r="I2074" s="48"/>
    </row>
    <row r="2075" spans="1:9" s="3" customFormat="1" ht="403.8" customHeight="1">
      <c r="A2075" s="763"/>
      <c r="B2075" s="1129" t="s">
        <v>1442</v>
      </c>
      <c r="C2075" s="963"/>
      <c r="D2075" s="799"/>
      <c r="E2075" s="799"/>
      <c r="F2075" s="800"/>
      <c r="G2075" s="69"/>
      <c r="H2075" s="47"/>
      <c r="I2075" s="48"/>
    </row>
    <row r="2076" spans="1:9" s="3" customFormat="1" ht="118.2" customHeight="1">
      <c r="A2076" s="763"/>
      <c r="B2076" s="1129" t="s">
        <v>1443</v>
      </c>
      <c r="C2076" s="963" t="s">
        <v>4</v>
      </c>
      <c r="D2076" s="799">
        <v>1</v>
      </c>
      <c r="E2076" s="668">
        <v>0</v>
      </c>
      <c r="F2076" s="800">
        <f>D2076*E2076</f>
        <v>0</v>
      </c>
      <c r="G2076" s="69"/>
      <c r="H2076" s="47"/>
      <c r="I2076" s="48"/>
    </row>
    <row r="2077" spans="1:9" s="3" customFormat="1">
      <c r="A2077" s="1134"/>
      <c r="B2077" s="1135"/>
      <c r="C2077" s="1136"/>
      <c r="D2077" s="1137"/>
      <c r="E2077" s="1137"/>
      <c r="F2077" s="954"/>
      <c r="G2077" s="69"/>
      <c r="H2077" s="37"/>
    </row>
    <row r="2078" spans="1:9" s="3" customFormat="1" ht="13.8">
      <c r="A2078" s="806"/>
      <c r="B2078" s="807"/>
      <c r="C2078" s="808"/>
      <c r="D2078" s="769"/>
      <c r="E2078" s="809"/>
      <c r="F2078" s="968"/>
      <c r="G2078" s="69"/>
      <c r="H2078" s="47"/>
      <c r="I2078" s="48"/>
    </row>
    <row r="2079" spans="1:9" s="3" customFormat="1" ht="13.8">
      <c r="A2079" s="985"/>
      <c r="B2079" s="986" t="s">
        <v>1386</v>
      </c>
      <c r="C2079" s="987"/>
      <c r="D2079" s="1049"/>
      <c r="E2079" s="988"/>
      <c r="F2079" s="1051">
        <f>SUM(F2061:F2078)</f>
        <v>0</v>
      </c>
      <c r="G2079" s="69"/>
      <c r="H2079" s="47"/>
      <c r="I2079" s="48"/>
    </row>
    <row r="2080" spans="1:9">
      <c r="A2080" s="812"/>
      <c r="B2080" s="813"/>
      <c r="C2080" s="814"/>
      <c r="D2080" s="815"/>
      <c r="E2080" s="815"/>
      <c r="F2080" s="816"/>
    </row>
    <row r="2081" spans="1:8">
      <c r="A2081" s="770"/>
      <c r="B2081" s="801"/>
      <c r="C2081" s="802"/>
      <c r="D2081" s="843"/>
      <c r="E2081" s="843"/>
      <c r="F2081" s="866"/>
    </row>
    <row r="2082" spans="1:8" s="3" customFormat="1">
      <c r="A2082" s="985" t="s">
        <v>203</v>
      </c>
      <c r="B2082" s="986" t="s">
        <v>214</v>
      </c>
      <c r="C2082" s="987"/>
      <c r="D2082" s="988"/>
      <c r="E2082" s="1074"/>
      <c r="F2082" s="989"/>
      <c r="G2082" s="69"/>
      <c r="H2082" s="37"/>
    </row>
    <row r="2083" spans="1:8" s="6" customFormat="1">
      <c r="A2083" s="901"/>
      <c r="B2083" s="823" t="s">
        <v>13</v>
      </c>
      <c r="C2083" s="824"/>
      <c r="D2083" s="854"/>
      <c r="E2083" s="854"/>
      <c r="F2083" s="932"/>
      <c r="G2083" s="69"/>
      <c r="H2083" s="37"/>
    </row>
    <row r="2084" spans="1:8" s="6" customFormat="1" ht="26.4">
      <c r="A2084" s="1085" t="s">
        <v>9</v>
      </c>
      <c r="B2084" s="971" t="s">
        <v>109</v>
      </c>
      <c r="C2084" s="916"/>
      <c r="D2084" s="880"/>
      <c r="E2084" s="880"/>
      <c r="F2084" s="800"/>
      <c r="G2084" s="69"/>
      <c r="H2084" s="37"/>
    </row>
    <row r="2085" spans="1:8" s="6" customFormat="1" ht="15.45" customHeight="1">
      <c r="A2085" s="1086" t="s">
        <v>10</v>
      </c>
      <c r="B2085" s="1087" t="s">
        <v>14</v>
      </c>
      <c r="C2085" s="916"/>
      <c r="D2085" s="880"/>
      <c r="E2085" s="880"/>
      <c r="F2085" s="800"/>
      <c r="G2085" s="69"/>
      <c r="H2085" s="37"/>
    </row>
    <row r="2086" spans="1:8" s="6" customFormat="1" ht="119.55" customHeight="1">
      <c r="A2086" s="901" t="s">
        <v>51</v>
      </c>
      <c r="B2086" s="1087" t="s">
        <v>637</v>
      </c>
      <c r="C2086" s="916"/>
      <c r="D2086" s="880"/>
      <c r="E2086" s="880"/>
      <c r="F2086" s="800"/>
      <c r="G2086" s="69"/>
      <c r="H2086" s="37"/>
    </row>
    <row r="2087" spans="1:8" s="6" customFormat="1">
      <c r="A2087" s="901" t="s">
        <v>11</v>
      </c>
      <c r="B2087" s="971" t="s">
        <v>194</v>
      </c>
      <c r="C2087" s="916"/>
      <c r="D2087" s="880"/>
      <c r="E2087" s="880"/>
      <c r="F2087" s="800"/>
      <c r="G2087" s="69"/>
      <c r="H2087" s="37"/>
    </row>
    <row r="2088" spans="1:8" s="6" customFormat="1">
      <c r="A2088" s="901"/>
      <c r="B2088" s="971"/>
      <c r="C2088" s="916"/>
      <c r="D2088" s="880"/>
      <c r="E2088" s="880"/>
      <c r="F2088" s="800"/>
      <c r="G2088" s="69"/>
      <c r="H2088" s="37"/>
    </row>
    <row r="2089" spans="1:8" s="3" customFormat="1">
      <c r="A2089" s="867"/>
      <c r="B2089" s="868"/>
      <c r="C2089" s="880"/>
      <c r="D2089" s="880"/>
      <c r="E2089" s="907"/>
      <c r="F2089" s="866"/>
      <c r="G2089" s="69"/>
      <c r="H2089" s="37"/>
    </row>
    <row r="2090" spans="1:8" s="3" customFormat="1">
      <c r="A2090" s="1024"/>
      <c r="B2090" s="801" t="s">
        <v>1264</v>
      </c>
      <c r="C2090" s="880"/>
      <c r="D2090" s="880"/>
      <c r="E2090" s="907"/>
      <c r="F2090" s="866"/>
      <c r="G2090" s="103"/>
      <c r="H2090" s="49"/>
    </row>
    <row r="2091" spans="1:8" s="3" customFormat="1">
      <c r="A2091" s="1024"/>
      <c r="B2091" s="801"/>
      <c r="C2091" s="880"/>
      <c r="D2091" s="880"/>
      <c r="E2091" s="907"/>
      <c r="F2091" s="866"/>
      <c r="G2091" s="103"/>
      <c r="H2091" s="49"/>
    </row>
    <row r="2092" spans="1:8" s="51" customFormat="1" ht="366.6" customHeight="1">
      <c r="A2092" s="770" t="s">
        <v>204</v>
      </c>
      <c r="B2092" s="952" t="s">
        <v>2087</v>
      </c>
      <c r="C2092" s="957"/>
      <c r="D2092" s="769"/>
      <c r="E2092" s="769"/>
      <c r="F2092" s="968"/>
      <c r="G2092" s="72"/>
    </row>
    <row r="2093" spans="1:8" s="51" customFormat="1" ht="66">
      <c r="A2093" s="770" t="s">
        <v>0</v>
      </c>
      <c r="B2093" s="1043" t="s">
        <v>2091</v>
      </c>
      <c r="C2093" s="803" t="s">
        <v>4</v>
      </c>
      <c r="D2093" s="799">
        <v>1</v>
      </c>
      <c r="E2093" s="668">
        <v>0</v>
      </c>
      <c r="F2093" s="800">
        <f>D2093*E2093</f>
        <v>0</v>
      </c>
      <c r="G2093" s="72"/>
    </row>
    <row r="2094" spans="1:8" s="51" customFormat="1" ht="66">
      <c r="A2094" s="770" t="s">
        <v>1</v>
      </c>
      <c r="B2094" s="1043" t="s">
        <v>2092</v>
      </c>
      <c r="C2094" s="803" t="s">
        <v>4</v>
      </c>
      <c r="D2094" s="799">
        <v>1</v>
      </c>
      <c r="E2094" s="668">
        <v>0</v>
      </c>
      <c r="F2094" s="800">
        <f>D2094*E2094</f>
        <v>0</v>
      </c>
      <c r="G2094" s="72"/>
    </row>
    <row r="2095" spans="1:8" s="51" customFormat="1" ht="66">
      <c r="A2095" s="770" t="s">
        <v>2</v>
      </c>
      <c r="B2095" s="1043" t="s">
        <v>2093</v>
      </c>
      <c r="C2095" s="803" t="s">
        <v>4</v>
      </c>
      <c r="D2095" s="799">
        <v>1</v>
      </c>
      <c r="E2095" s="668">
        <v>0</v>
      </c>
      <c r="F2095" s="800">
        <f>D2095*E2095</f>
        <v>0</v>
      </c>
      <c r="G2095" s="72"/>
    </row>
    <row r="2096" spans="1:8" s="51" customFormat="1">
      <c r="A2096" s="770"/>
      <c r="B2096" s="1043"/>
      <c r="C2096" s="803"/>
      <c r="D2096" s="799"/>
      <c r="E2096" s="799"/>
      <c r="F2096" s="800"/>
      <c r="G2096" s="72"/>
    </row>
    <row r="2097" spans="1:8" s="51" customFormat="1" ht="132">
      <c r="A2097" s="770" t="s">
        <v>275</v>
      </c>
      <c r="B2097" s="952" t="s">
        <v>2106</v>
      </c>
      <c r="C2097" s="957"/>
      <c r="D2097" s="769"/>
      <c r="E2097" s="769"/>
      <c r="F2097" s="968"/>
      <c r="G2097" s="72"/>
    </row>
    <row r="2098" spans="1:8" s="51" customFormat="1" ht="66">
      <c r="A2098" s="770" t="s">
        <v>0</v>
      </c>
      <c r="B2098" s="1043" t="s">
        <v>2097</v>
      </c>
      <c r="C2098" s="803" t="s">
        <v>4</v>
      </c>
      <c r="D2098" s="799">
        <v>4</v>
      </c>
      <c r="E2098" s="668">
        <v>0</v>
      </c>
      <c r="F2098" s="800">
        <f>D2098*E2098</f>
        <v>0</v>
      </c>
      <c r="G2098" s="72"/>
    </row>
    <row r="2099" spans="1:8" s="51" customFormat="1" ht="66">
      <c r="A2099" s="770" t="s">
        <v>1</v>
      </c>
      <c r="B2099" s="1043" t="s">
        <v>2098</v>
      </c>
      <c r="C2099" s="803" t="s">
        <v>4</v>
      </c>
      <c r="D2099" s="799">
        <v>3</v>
      </c>
      <c r="E2099" s="668">
        <v>0</v>
      </c>
      <c r="F2099" s="800">
        <f>D2099*E2099</f>
        <v>0</v>
      </c>
      <c r="G2099" s="72"/>
    </row>
    <row r="2100" spans="1:8" s="51" customFormat="1" ht="198">
      <c r="A2100" s="770" t="s">
        <v>2</v>
      </c>
      <c r="B2100" s="1043" t="s">
        <v>2100</v>
      </c>
      <c r="C2100" s="803" t="s">
        <v>4</v>
      </c>
      <c r="D2100" s="799">
        <v>5</v>
      </c>
      <c r="E2100" s="668">
        <v>0</v>
      </c>
      <c r="F2100" s="800">
        <f>D2100*E2100</f>
        <v>0</v>
      </c>
      <c r="G2100" s="72"/>
    </row>
    <row r="2101" spans="1:8" s="3" customFormat="1">
      <c r="A2101" s="1024"/>
      <c r="B2101" s="801"/>
      <c r="C2101" s="880"/>
      <c r="D2101" s="880"/>
      <c r="E2101" s="907"/>
      <c r="F2101" s="866"/>
      <c r="G2101" s="103"/>
      <c r="H2101" s="49"/>
    </row>
    <row r="2102" spans="1:8" s="6" customFormat="1">
      <c r="A2102" s="770" t="s">
        <v>2077</v>
      </c>
      <c r="B2102" s="1129" t="s">
        <v>1388</v>
      </c>
      <c r="C2102" s="1138"/>
      <c r="D2102" s="844"/>
      <c r="E2102" s="844"/>
      <c r="F2102" s="845"/>
      <c r="G2102" s="35"/>
    </row>
    <row r="2103" spans="1:8" s="50" customFormat="1" ht="26.4">
      <c r="A2103" s="1021" t="s">
        <v>0</v>
      </c>
      <c r="B2103" s="848" t="s">
        <v>1389</v>
      </c>
      <c r="C2103" s="996" t="s">
        <v>4</v>
      </c>
      <c r="D2103" s="844">
        <v>8</v>
      </c>
      <c r="E2103" s="669">
        <v>0</v>
      </c>
      <c r="F2103" s="845">
        <f>D2103*E2103</f>
        <v>0</v>
      </c>
      <c r="G2103" s="75"/>
    </row>
    <row r="2104" spans="1:8" s="50" customFormat="1">
      <c r="A2104" s="1021" t="s">
        <v>1</v>
      </c>
      <c r="B2104" s="848" t="s">
        <v>1390</v>
      </c>
      <c r="C2104" s="996" t="s">
        <v>4</v>
      </c>
      <c r="D2104" s="844">
        <v>9</v>
      </c>
      <c r="E2104" s="669">
        <v>0</v>
      </c>
      <c r="F2104" s="845">
        <f>D2104*E2104</f>
        <v>0</v>
      </c>
      <c r="G2104" s="75"/>
    </row>
    <row r="2105" spans="1:8" s="6" customFormat="1" ht="26.4">
      <c r="A2105" s="1021" t="s">
        <v>2</v>
      </c>
      <c r="B2105" s="848" t="s">
        <v>1391</v>
      </c>
      <c r="C2105" s="996" t="s">
        <v>4</v>
      </c>
      <c r="D2105" s="844">
        <v>6</v>
      </c>
      <c r="E2105" s="669">
        <v>0</v>
      </c>
      <c r="F2105" s="845">
        <f>D2105*E2105</f>
        <v>0</v>
      </c>
      <c r="G2105" s="35"/>
    </row>
    <row r="2106" spans="1:8" s="3" customFormat="1" ht="26.4">
      <c r="A2106" s="1021" t="s">
        <v>229</v>
      </c>
      <c r="B2106" s="848" t="s">
        <v>1392</v>
      </c>
      <c r="C2106" s="996" t="s">
        <v>4</v>
      </c>
      <c r="D2106" s="844">
        <v>6</v>
      </c>
      <c r="E2106" s="669">
        <v>0</v>
      </c>
      <c r="F2106" s="845">
        <f t="shared" ref="F2106:F2118" si="27">D2106*E2106</f>
        <v>0</v>
      </c>
      <c r="G2106" s="69"/>
      <c r="H2106" s="37"/>
    </row>
    <row r="2107" spans="1:8" s="3" customFormat="1" ht="26.4">
      <c r="A2107" s="1021" t="s">
        <v>230</v>
      </c>
      <c r="B2107" s="848" t="s">
        <v>1393</v>
      </c>
      <c r="C2107" s="996" t="s">
        <v>4</v>
      </c>
      <c r="D2107" s="844">
        <v>10</v>
      </c>
      <c r="E2107" s="669">
        <v>0</v>
      </c>
      <c r="F2107" s="845">
        <f t="shared" si="27"/>
        <v>0</v>
      </c>
      <c r="G2107" s="69"/>
      <c r="H2107" s="37"/>
    </row>
    <row r="2108" spans="1:8" s="3" customFormat="1" ht="26.4">
      <c r="A2108" s="1021" t="s">
        <v>231</v>
      </c>
      <c r="B2108" s="848" t="s">
        <v>1394</v>
      </c>
      <c r="C2108" s="996" t="s">
        <v>4</v>
      </c>
      <c r="D2108" s="844">
        <v>10</v>
      </c>
      <c r="E2108" s="669">
        <v>0</v>
      </c>
      <c r="F2108" s="845">
        <f t="shared" si="27"/>
        <v>0</v>
      </c>
      <c r="G2108" s="69"/>
      <c r="H2108" s="37"/>
    </row>
    <row r="2109" spans="1:8" s="3" customFormat="1" ht="26.4">
      <c r="A2109" s="1139" t="s">
        <v>332</v>
      </c>
      <c r="B2109" s="848" t="s">
        <v>1395</v>
      </c>
      <c r="C2109" s="996" t="s">
        <v>4</v>
      </c>
      <c r="D2109" s="844">
        <v>16</v>
      </c>
      <c r="E2109" s="669">
        <v>0</v>
      </c>
      <c r="F2109" s="845">
        <f t="shared" si="27"/>
        <v>0</v>
      </c>
      <c r="G2109" s="69"/>
      <c r="H2109" s="37"/>
    </row>
    <row r="2110" spans="1:8" s="3" customFormat="1">
      <c r="A2110" s="1140" t="s">
        <v>333</v>
      </c>
      <c r="B2110" s="848" t="s">
        <v>1401</v>
      </c>
      <c r="C2110" s="996" t="s">
        <v>4</v>
      </c>
      <c r="D2110" s="844">
        <v>18</v>
      </c>
      <c r="E2110" s="669">
        <v>0</v>
      </c>
      <c r="F2110" s="845">
        <f t="shared" si="27"/>
        <v>0</v>
      </c>
      <c r="G2110" s="69"/>
      <c r="H2110" s="37"/>
    </row>
    <row r="2111" spans="1:8" s="3" customFormat="1" ht="26.4">
      <c r="A2111" s="1140" t="s">
        <v>334</v>
      </c>
      <c r="B2111" s="848" t="s">
        <v>1402</v>
      </c>
      <c r="C2111" s="996" t="s">
        <v>4</v>
      </c>
      <c r="D2111" s="844">
        <v>1</v>
      </c>
      <c r="E2111" s="669">
        <v>0</v>
      </c>
      <c r="F2111" s="845">
        <f t="shared" si="27"/>
        <v>0</v>
      </c>
      <c r="G2111" s="69"/>
      <c r="H2111" s="37"/>
    </row>
    <row r="2112" spans="1:8" s="3" customFormat="1" ht="26.4">
      <c r="A2112" s="1140" t="s">
        <v>335</v>
      </c>
      <c r="B2112" s="848" t="s">
        <v>3476</v>
      </c>
      <c r="C2112" s="996" t="s">
        <v>4</v>
      </c>
      <c r="D2112" s="844">
        <v>1</v>
      </c>
      <c r="E2112" s="669">
        <v>0</v>
      </c>
      <c r="F2112" s="845">
        <f t="shared" si="27"/>
        <v>0</v>
      </c>
      <c r="G2112" s="69"/>
      <c r="H2112" s="37"/>
    </row>
    <row r="2113" spans="1:8" s="3" customFormat="1" ht="39.6">
      <c r="A2113" s="1140" t="s">
        <v>336</v>
      </c>
      <c r="B2113" s="848" t="s">
        <v>3478</v>
      </c>
      <c r="C2113" s="996" t="s">
        <v>4</v>
      </c>
      <c r="D2113" s="844">
        <v>1</v>
      </c>
      <c r="E2113" s="669">
        <v>0</v>
      </c>
      <c r="F2113" s="845">
        <f t="shared" si="27"/>
        <v>0</v>
      </c>
      <c r="G2113" s="69"/>
      <c r="H2113" s="37"/>
    </row>
    <row r="2114" spans="1:8" s="3" customFormat="1" ht="26.4">
      <c r="A2114" s="1024" t="s">
        <v>337</v>
      </c>
      <c r="B2114" s="848" t="s">
        <v>3477</v>
      </c>
      <c r="C2114" s="996" t="s">
        <v>4</v>
      </c>
      <c r="D2114" s="844">
        <v>2</v>
      </c>
      <c r="E2114" s="669">
        <v>0</v>
      </c>
      <c r="F2114" s="845">
        <f t="shared" si="27"/>
        <v>0</v>
      </c>
      <c r="G2114" s="69"/>
      <c r="H2114" s="37"/>
    </row>
    <row r="2115" spans="1:8" s="3" customFormat="1" ht="26.4">
      <c r="A2115" s="1024" t="s">
        <v>338</v>
      </c>
      <c r="B2115" s="848" t="s">
        <v>1404</v>
      </c>
      <c r="C2115" s="996" t="s">
        <v>4</v>
      </c>
      <c r="D2115" s="844">
        <v>12</v>
      </c>
      <c r="E2115" s="669">
        <v>0</v>
      </c>
      <c r="F2115" s="845">
        <f t="shared" ref="F2115:F2116" si="28">D2115*E2115</f>
        <v>0</v>
      </c>
      <c r="G2115" s="69"/>
      <c r="H2115" s="37"/>
    </row>
    <row r="2116" spans="1:8" s="3" customFormat="1" ht="26.4">
      <c r="A2116" s="1024" t="s">
        <v>339</v>
      </c>
      <c r="B2116" s="848" t="s">
        <v>1405</v>
      </c>
      <c r="C2116" s="996" t="s">
        <v>4</v>
      </c>
      <c r="D2116" s="844">
        <v>6</v>
      </c>
      <c r="E2116" s="669">
        <v>0</v>
      </c>
      <c r="F2116" s="845">
        <f t="shared" si="28"/>
        <v>0</v>
      </c>
      <c r="G2116" s="69"/>
      <c r="H2116" s="37"/>
    </row>
    <row r="2117" spans="1:8" s="3" customFormat="1">
      <c r="A2117" s="1024" t="s">
        <v>406</v>
      </c>
      <c r="B2117" s="848" t="s">
        <v>1396</v>
      </c>
      <c r="C2117" s="996" t="s">
        <v>4</v>
      </c>
      <c r="D2117" s="844">
        <v>9</v>
      </c>
      <c r="E2117" s="669">
        <v>0</v>
      </c>
      <c r="F2117" s="845">
        <f t="shared" si="27"/>
        <v>0</v>
      </c>
      <c r="G2117" s="69"/>
      <c r="H2117" s="37"/>
    </row>
    <row r="2118" spans="1:8" s="3" customFormat="1">
      <c r="A2118" s="1024" t="s">
        <v>1403</v>
      </c>
      <c r="B2118" s="848" t="s">
        <v>1398</v>
      </c>
      <c r="C2118" s="996" t="s">
        <v>4</v>
      </c>
      <c r="D2118" s="844">
        <v>1</v>
      </c>
      <c r="E2118" s="669">
        <v>0</v>
      </c>
      <c r="F2118" s="845">
        <f t="shared" si="27"/>
        <v>0</v>
      </c>
      <c r="G2118" s="69"/>
      <c r="H2118" s="37"/>
    </row>
    <row r="2119" spans="1:8" s="3" customFormat="1" ht="70.8" customHeight="1">
      <c r="A2119" s="1024" t="s">
        <v>340</v>
      </c>
      <c r="B2119" s="848" t="s">
        <v>1399</v>
      </c>
      <c r="C2119" s="996" t="s">
        <v>4</v>
      </c>
      <c r="D2119" s="844">
        <v>6</v>
      </c>
      <c r="E2119" s="669">
        <v>0</v>
      </c>
      <c r="F2119" s="845">
        <f t="shared" ref="F2119" si="29">D2119*E2119</f>
        <v>0</v>
      </c>
      <c r="G2119" s="69"/>
      <c r="H2119" s="37"/>
    </row>
    <row r="2120" spans="1:8" s="3" customFormat="1">
      <c r="A2120" s="1024"/>
      <c r="B2120" s="848"/>
      <c r="C2120" s="996"/>
      <c r="D2120" s="844"/>
      <c r="E2120" s="1141"/>
      <c r="F2120" s="845"/>
      <c r="G2120" s="69"/>
      <c r="H2120" s="37"/>
    </row>
    <row r="2121" spans="1:8" s="6" customFormat="1" ht="34.200000000000003" customHeight="1">
      <c r="A2121" s="770" t="s">
        <v>326</v>
      </c>
      <c r="B2121" s="1129" t="s">
        <v>2103</v>
      </c>
      <c r="C2121" s="996" t="s">
        <v>4</v>
      </c>
      <c r="D2121" s="844">
        <v>7</v>
      </c>
      <c r="E2121" s="669">
        <v>0</v>
      </c>
      <c r="F2121" s="845">
        <f>D2121*E2121</f>
        <v>0</v>
      </c>
      <c r="G2121" s="35"/>
    </row>
    <row r="2122" spans="1:8" s="3" customFormat="1">
      <c r="A2122" s="1024"/>
      <c r="B2122" s="801"/>
      <c r="C2122" s="880"/>
      <c r="D2122" s="880"/>
      <c r="E2122" s="907"/>
      <c r="F2122" s="866"/>
      <c r="G2122" s="103"/>
      <c r="H2122" s="49"/>
    </row>
    <row r="2123" spans="1:8" s="3" customFormat="1">
      <c r="A2123" s="1024"/>
      <c r="B2123" s="801" t="s">
        <v>1271</v>
      </c>
      <c r="C2123" s="880"/>
      <c r="D2123" s="880"/>
      <c r="E2123" s="907"/>
      <c r="F2123" s="866"/>
      <c r="G2123" s="103"/>
      <c r="H2123" s="49"/>
    </row>
    <row r="2124" spans="1:8" s="3" customFormat="1">
      <c r="A2124" s="1024"/>
      <c r="B2124" s="801"/>
      <c r="C2124" s="880"/>
      <c r="D2124" s="880"/>
      <c r="E2124" s="907"/>
      <c r="F2124" s="866"/>
      <c r="G2124" s="103"/>
      <c r="H2124" s="49"/>
    </row>
    <row r="2125" spans="1:8" s="51" customFormat="1" ht="376.2" customHeight="1">
      <c r="A2125" s="770" t="s">
        <v>2104</v>
      </c>
      <c r="B2125" s="952" t="s">
        <v>2087</v>
      </c>
      <c r="C2125" s="957"/>
      <c r="D2125" s="769"/>
      <c r="E2125" s="769"/>
      <c r="F2125" s="968"/>
      <c r="G2125" s="72"/>
    </row>
    <row r="2126" spans="1:8" s="51" customFormat="1" ht="151.80000000000001" customHeight="1">
      <c r="A2126" s="770" t="s">
        <v>0</v>
      </c>
      <c r="B2126" s="1043" t="s">
        <v>2088</v>
      </c>
      <c r="C2126" s="803" t="s">
        <v>4</v>
      </c>
      <c r="D2126" s="799">
        <v>5</v>
      </c>
      <c r="E2126" s="668">
        <v>0</v>
      </c>
      <c r="F2126" s="800">
        <f>D2126*E2126</f>
        <v>0</v>
      </c>
      <c r="G2126" s="72"/>
    </row>
    <row r="2127" spans="1:8" s="51" customFormat="1" ht="66">
      <c r="A2127" s="770" t="s">
        <v>1</v>
      </c>
      <c r="B2127" s="1043" t="s">
        <v>3283</v>
      </c>
      <c r="C2127" s="803" t="s">
        <v>4</v>
      </c>
      <c r="D2127" s="799">
        <v>1</v>
      </c>
      <c r="E2127" s="668">
        <v>0</v>
      </c>
      <c r="F2127" s="800">
        <f>D2127*E2127</f>
        <v>0</v>
      </c>
      <c r="G2127" s="72"/>
    </row>
    <row r="2128" spans="1:8" s="51" customFormat="1" ht="66">
      <c r="A2128" s="770" t="s">
        <v>2</v>
      </c>
      <c r="B2128" s="1043" t="s">
        <v>2089</v>
      </c>
      <c r="C2128" s="803" t="s">
        <v>4</v>
      </c>
      <c r="D2128" s="799">
        <v>15</v>
      </c>
      <c r="E2128" s="668">
        <v>0</v>
      </c>
      <c r="F2128" s="800">
        <f>D2128*E2128</f>
        <v>0</v>
      </c>
      <c r="G2128" s="72"/>
    </row>
    <row r="2129" spans="1:8" s="51" customFormat="1" ht="66">
      <c r="A2129" s="770" t="s">
        <v>229</v>
      </c>
      <c r="B2129" s="1043" t="s">
        <v>2090</v>
      </c>
      <c r="C2129" s="803" t="s">
        <v>4</v>
      </c>
      <c r="D2129" s="799">
        <v>2</v>
      </c>
      <c r="E2129" s="668">
        <v>0</v>
      </c>
      <c r="F2129" s="800">
        <f>D2129*E2129</f>
        <v>0</v>
      </c>
      <c r="G2129" s="72"/>
    </row>
    <row r="2130" spans="1:8" s="51" customFormat="1" ht="66">
      <c r="A2130" s="770" t="s">
        <v>230</v>
      </c>
      <c r="B2130" s="1043" t="s">
        <v>3235</v>
      </c>
      <c r="C2130" s="803" t="s">
        <v>4</v>
      </c>
      <c r="D2130" s="799">
        <v>1</v>
      </c>
      <c r="E2130" s="668">
        <v>0</v>
      </c>
      <c r="F2130" s="800">
        <f>D2130*E2130</f>
        <v>0</v>
      </c>
      <c r="G2130" s="72"/>
    </row>
    <row r="2131" spans="1:8" s="3" customFormat="1">
      <c r="A2131" s="1024"/>
      <c r="B2131" s="801"/>
      <c r="C2131" s="880"/>
      <c r="D2131" s="880"/>
      <c r="E2131" s="907"/>
      <c r="F2131" s="866"/>
      <c r="G2131" s="103"/>
      <c r="H2131" s="49"/>
    </row>
    <row r="2132" spans="1:8" s="51" customFormat="1" ht="145.80000000000001" customHeight="1">
      <c r="A2132" s="770" t="s">
        <v>2105</v>
      </c>
      <c r="B2132" s="952" t="s">
        <v>2106</v>
      </c>
      <c r="C2132" s="957"/>
      <c r="D2132" s="769"/>
      <c r="E2132" s="769"/>
      <c r="F2132" s="968"/>
      <c r="G2132" s="72"/>
    </row>
    <row r="2133" spans="1:8" s="51" customFormat="1" ht="66">
      <c r="A2133" s="770" t="s">
        <v>0</v>
      </c>
      <c r="B2133" s="1043" t="s">
        <v>2095</v>
      </c>
      <c r="C2133" s="803" t="s">
        <v>4</v>
      </c>
      <c r="D2133" s="799">
        <v>5</v>
      </c>
      <c r="E2133" s="668">
        <v>0</v>
      </c>
      <c r="F2133" s="800">
        <f>D2133*E2133</f>
        <v>0</v>
      </c>
      <c r="G2133" s="72"/>
    </row>
    <row r="2134" spans="1:8" s="51" customFormat="1" ht="66">
      <c r="A2134" s="770" t="s">
        <v>1</v>
      </c>
      <c r="B2134" s="1043" t="s">
        <v>2096</v>
      </c>
      <c r="C2134" s="803" t="s">
        <v>4</v>
      </c>
      <c r="D2134" s="799">
        <v>1</v>
      </c>
      <c r="E2134" s="668">
        <v>0</v>
      </c>
      <c r="F2134" s="800">
        <f>D2134*E2134</f>
        <v>0</v>
      </c>
      <c r="G2134" s="72"/>
    </row>
    <row r="2135" spans="1:8" s="51" customFormat="1" ht="198">
      <c r="A2135" s="770" t="s">
        <v>2</v>
      </c>
      <c r="B2135" s="1043" t="s">
        <v>2099</v>
      </c>
      <c r="C2135" s="803" t="s">
        <v>4</v>
      </c>
      <c r="D2135" s="799">
        <v>1</v>
      </c>
      <c r="E2135" s="668">
        <v>0</v>
      </c>
      <c r="F2135" s="800">
        <f>D2135*E2135</f>
        <v>0</v>
      </c>
      <c r="G2135" s="72"/>
    </row>
    <row r="2136" spans="1:8" s="51" customFormat="1" ht="198">
      <c r="A2136" s="770" t="s">
        <v>229</v>
      </c>
      <c r="B2136" s="1043" t="s">
        <v>2101</v>
      </c>
      <c r="C2136" s="803" t="s">
        <v>4</v>
      </c>
      <c r="D2136" s="799">
        <v>12</v>
      </c>
      <c r="E2136" s="668">
        <v>0</v>
      </c>
      <c r="F2136" s="800">
        <f>D2136*E2136</f>
        <v>0</v>
      </c>
      <c r="G2136" s="72"/>
    </row>
    <row r="2137" spans="1:8" s="51" customFormat="1" ht="198">
      <c r="A2137" s="770" t="s">
        <v>230</v>
      </c>
      <c r="B2137" s="1043" t="s">
        <v>2102</v>
      </c>
      <c r="C2137" s="803" t="s">
        <v>4</v>
      </c>
      <c r="D2137" s="799">
        <v>6</v>
      </c>
      <c r="E2137" s="668">
        <v>0</v>
      </c>
      <c r="F2137" s="800">
        <f>D2137*E2137</f>
        <v>0</v>
      </c>
      <c r="G2137" s="72"/>
    </row>
    <row r="2138" spans="1:8" s="51" customFormat="1" ht="92.4">
      <c r="A2138" s="770" t="s">
        <v>231</v>
      </c>
      <c r="B2138" s="1043" t="s">
        <v>3237</v>
      </c>
      <c r="C2138" s="803" t="s">
        <v>4</v>
      </c>
      <c r="D2138" s="799">
        <v>1</v>
      </c>
      <c r="E2138" s="668">
        <v>0</v>
      </c>
      <c r="F2138" s="800">
        <f t="shared" ref="F2138:F2139" si="30">D2138*E2138</f>
        <v>0</v>
      </c>
      <c r="G2138" s="72"/>
    </row>
    <row r="2139" spans="1:8" s="51" customFormat="1" ht="79.2">
      <c r="A2139" s="770" t="s">
        <v>332</v>
      </c>
      <c r="B2139" s="1043" t="s">
        <v>3238</v>
      </c>
      <c r="C2139" s="803" t="s">
        <v>4</v>
      </c>
      <c r="D2139" s="799">
        <v>1</v>
      </c>
      <c r="E2139" s="668">
        <v>0</v>
      </c>
      <c r="F2139" s="800">
        <f t="shared" si="30"/>
        <v>0</v>
      </c>
      <c r="G2139" s="72"/>
    </row>
    <row r="2140" spans="1:8" s="51" customFormat="1">
      <c r="A2140" s="770"/>
      <c r="B2140" s="1043"/>
      <c r="C2140" s="803"/>
      <c r="D2140" s="799"/>
      <c r="E2140" s="907"/>
      <c r="F2140" s="800"/>
      <c r="G2140" s="72"/>
    </row>
    <row r="2141" spans="1:8" s="51" customFormat="1" ht="158.4">
      <c r="A2141" s="770" t="s">
        <v>2107</v>
      </c>
      <c r="B2141" s="952" t="s">
        <v>3354</v>
      </c>
      <c r="C2141" s="851" t="s">
        <v>3</v>
      </c>
      <c r="D2141" s="799">
        <v>246</v>
      </c>
      <c r="E2141" s="669">
        <v>0</v>
      </c>
      <c r="F2141" s="800">
        <f>D2141*E2141</f>
        <v>0</v>
      </c>
      <c r="G2141" s="72"/>
    </row>
    <row r="2142" spans="1:8" s="3" customFormat="1">
      <c r="A2142" s="1024"/>
      <c r="B2142" s="801"/>
      <c r="C2142" s="880"/>
      <c r="D2142" s="880"/>
      <c r="E2142" s="907"/>
      <c r="F2142" s="866"/>
      <c r="G2142" s="103"/>
      <c r="H2142" s="49"/>
    </row>
    <row r="2143" spans="1:8" s="6" customFormat="1">
      <c r="A2143" s="770" t="s">
        <v>3251</v>
      </c>
      <c r="B2143" s="1129" t="s">
        <v>1388</v>
      </c>
      <c r="C2143" s="1138"/>
      <c r="D2143" s="844"/>
      <c r="E2143" s="844"/>
      <c r="F2143" s="845"/>
      <c r="G2143" s="35"/>
    </row>
    <row r="2144" spans="1:8" s="50" customFormat="1" ht="26.4">
      <c r="A2144" s="1021" t="s">
        <v>0</v>
      </c>
      <c r="B2144" s="848" t="s">
        <v>1389</v>
      </c>
      <c r="C2144" s="996" t="s">
        <v>4</v>
      </c>
      <c r="D2144" s="844">
        <v>21</v>
      </c>
      <c r="E2144" s="669">
        <v>0</v>
      </c>
      <c r="F2144" s="845">
        <f>D2144*E2144</f>
        <v>0</v>
      </c>
      <c r="G2144" s="75"/>
    </row>
    <row r="2145" spans="1:8" s="50" customFormat="1">
      <c r="A2145" s="1021" t="s">
        <v>1</v>
      </c>
      <c r="B2145" s="848" t="s">
        <v>1390</v>
      </c>
      <c r="C2145" s="996" t="s">
        <v>4</v>
      </c>
      <c r="D2145" s="844">
        <v>25</v>
      </c>
      <c r="E2145" s="669">
        <v>0</v>
      </c>
      <c r="F2145" s="845">
        <f>D2145*E2145</f>
        <v>0</v>
      </c>
      <c r="G2145" s="75"/>
    </row>
    <row r="2146" spans="1:8" s="6" customFormat="1" ht="26.4">
      <c r="A2146" s="1021" t="s">
        <v>2</v>
      </c>
      <c r="B2146" s="848" t="s">
        <v>1391</v>
      </c>
      <c r="C2146" s="996" t="s">
        <v>4</v>
      </c>
      <c r="D2146" s="844">
        <v>8</v>
      </c>
      <c r="E2146" s="669">
        <v>0</v>
      </c>
      <c r="F2146" s="845">
        <f>D2146*E2146</f>
        <v>0</v>
      </c>
      <c r="G2146" s="35"/>
    </row>
    <row r="2147" spans="1:8" s="3" customFormat="1" ht="26.4">
      <c r="A2147" s="1021" t="s">
        <v>229</v>
      </c>
      <c r="B2147" s="848" t="s">
        <v>1392</v>
      </c>
      <c r="C2147" s="996" t="s">
        <v>4</v>
      </c>
      <c r="D2147" s="844">
        <v>8</v>
      </c>
      <c r="E2147" s="669">
        <v>0</v>
      </c>
      <c r="F2147" s="845">
        <f t="shared" ref="F2147:F2158" si="31">D2147*E2147</f>
        <v>0</v>
      </c>
      <c r="G2147" s="69"/>
      <c r="H2147" s="37"/>
    </row>
    <row r="2148" spans="1:8" s="3" customFormat="1" ht="26.4">
      <c r="A2148" s="1021" t="s">
        <v>230</v>
      </c>
      <c r="B2148" s="848" t="s">
        <v>1393</v>
      </c>
      <c r="C2148" s="996" t="s">
        <v>4</v>
      </c>
      <c r="D2148" s="844">
        <v>15</v>
      </c>
      <c r="E2148" s="669">
        <v>0</v>
      </c>
      <c r="F2148" s="845">
        <f t="shared" si="31"/>
        <v>0</v>
      </c>
      <c r="G2148" s="69"/>
      <c r="H2148" s="37"/>
    </row>
    <row r="2149" spans="1:8" s="3" customFormat="1" ht="26.4">
      <c r="A2149" s="1021" t="s">
        <v>231</v>
      </c>
      <c r="B2149" s="848" t="s">
        <v>1394</v>
      </c>
      <c r="C2149" s="996" t="s">
        <v>4</v>
      </c>
      <c r="D2149" s="844">
        <v>15</v>
      </c>
      <c r="E2149" s="669">
        <v>0</v>
      </c>
      <c r="F2149" s="845">
        <f t="shared" si="31"/>
        <v>0</v>
      </c>
      <c r="G2149" s="69"/>
      <c r="H2149" s="37"/>
    </row>
    <row r="2150" spans="1:8" s="3" customFormat="1" ht="26.4">
      <c r="A2150" s="1139" t="s">
        <v>332</v>
      </c>
      <c r="B2150" s="848" t="s">
        <v>1395</v>
      </c>
      <c r="C2150" s="996" t="s">
        <v>4</v>
      </c>
      <c r="D2150" s="844">
        <v>26</v>
      </c>
      <c r="E2150" s="669">
        <v>0</v>
      </c>
      <c r="F2150" s="845">
        <f t="shared" si="31"/>
        <v>0</v>
      </c>
      <c r="G2150" s="69"/>
      <c r="H2150" s="37"/>
    </row>
    <row r="2151" spans="1:8" s="3" customFormat="1">
      <c r="A2151" s="1140" t="s">
        <v>333</v>
      </c>
      <c r="B2151" s="848" t="s">
        <v>1401</v>
      </c>
      <c r="C2151" s="996" t="s">
        <v>4</v>
      </c>
      <c r="D2151" s="844">
        <v>22</v>
      </c>
      <c r="E2151" s="669">
        <v>0</v>
      </c>
      <c r="F2151" s="845">
        <f t="shared" ref="F2151" si="32">D2151*E2151</f>
        <v>0</v>
      </c>
      <c r="G2151" s="69"/>
      <c r="H2151" s="37"/>
    </row>
    <row r="2152" spans="1:8" s="3" customFormat="1" ht="26.4">
      <c r="A2152" s="1140" t="s">
        <v>334</v>
      </c>
      <c r="B2152" s="848" t="s">
        <v>1402</v>
      </c>
      <c r="C2152" s="996" t="s">
        <v>4</v>
      </c>
      <c r="D2152" s="844">
        <v>4</v>
      </c>
      <c r="E2152" s="669">
        <v>0</v>
      </c>
      <c r="F2152" s="845">
        <f t="shared" ref="F2152" si="33">D2152*E2152</f>
        <v>0</v>
      </c>
      <c r="G2152" s="69"/>
      <c r="H2152" s="37"/>
    </row>
    <row r="2153" spans="1:8" s="3" customFormat="1" ht="26.4">
      <c r="A2153" s="1140" t="s">
        <v>335</v>
      </c>
      <c r="B2153" s="848" t="s">
        <v>3476</v>
      </c>
      <c r="C2153" s="996" t="s">
        <v>4</v>
      </c>
      <c r="D2153" s="844">
        <v>4</v>
      </c>
      <c r="E2153" s="669">
        <v>0</v>
      </c>
      <c r="F2153" s="845">
        <f t="shared" ref="F2153:F2155" si="34">D2153*E2153</f>
        <v>0</v>
      </c>
      <c r="G2153" s="69"/>
      <c r="H2153" s="37"/>
    </row>
    <row r="2154" spans="1:8" s="3" customFormat="1" ht="39.6">
      <c r="A2154" s="1140" t="s">
        <v>336</v>
      </c>
      <c r="B2154" s="848" t="s">
        <v>3478</v>
      </c>
      <c r="C2154" s="996" t="s">
        <v>4</v>
      </c>
      <c r="D2154" s="844">
        <v>4</v>
      </c>
      <c r="E2154" s="669">
        <v>0</v>
      </c>
      <c r="F2154" s="845">
        <f t="shared" si="34"/>
        <v>0</v>
      </c>
      <c r="G2154" s="69"/>
      <c r="H2154" s="37"/>
    </row>
    <row r="2155" spans="1:8" s="3" customFormat="1" ht="26.4">
      <c r="A2155" s="1024" t="s">
        <v>337</v>
      </c>
      <c r="B2155" s="848" t="s">
        <v>3477</v>
      </c>
      <c r="C2155" s="996" t="s">
        <v>4</v>
      </c>
      <c r="D2155" s="844">
        <v>4</v>
      </c>
      <c r="E2155" s="669">
        <v>0</v>
      </c>
      <c r="F2155" s="845">
        <f t="shared" si="34"/>
        <v>0</v>
      </c>
      <c r="G2155" s="69"/>
      <c r="H2155" s="37"/>
    </row>
    <row r="2156" spans="1:8" s="3" customFormat="1">
      <c r="A2156" s="1024" t="s">
        <v>338</v>
      </c>
      <c r="B2156" s="848" t="s">
        <v>1400</v>
      </c>
      <c r="C2156" s="996" t="s">
        <v>4</v>
      </c>
      <c r="D2156" s="844">
        <v>1</v>
      </c>
      <c r="E2156" s="669">
        <v>0</v>
      </c>
      <c r="F2156" s="845">
        <f t="shared" ref="F2156" si="35">D2156*E2156</f>
        <v>0</v>
      </c>
      <c r="G2156" s="69"/>
      <c r="H2156" s="37"/>
    </row>
    <row r="2157" spans="1:8" s="3" customFormat="1">
      <c r="A2157" s="1024" t="s">
        <v>339</v>
      </c>
      <c r="B2157" s="848" t="s">
        <v>1396</v>
      </c>
      <c r="C2157" s="996" t="s">
        <v>4</v>
      </c>
      <c r="D2157" s="844">
        <v>14</v>
      </c>
      <c r="E2157" s="669">
        <v>0</v>
      </c>
      <c r="F2157" s="845">
        <f t="shared" si="31"/>
        <v>0</v>
      </c>
      <c r="G2157" s="69"/>
      <c r="H2157" s="37"/>
    </row>
    <row r="2158" spans="1:8" s="3" customFormat="1">
      <c r="A2158" s="1024" t="s">
        <v>1403</v>
      </c>
      <c r="B2158" s="848" t="s">
        <v>1397</v>
      </c>
      <c r="C2158" s="996" t="s">
        <v>4</v>
      </c>
      <c r="D2158" s="844">
        <v>4</v>
      </c>
      <c r="E2158" s="669">
        <v>0</v>
      </c>
      <c r="F2158" s="845">
        <f t="shared" si="31"/>
        <v>0</v>
      </c>
      <c r="G2158" s="69"/>
      <c r="H2158" s="37"/>
    </row>
    <row r="2159" spans="1:8" s="3" customFormat="1">
      <c r="A2159" s="1024" t="s">
        <v>340</v>
      </c>
      <c r="B2159" s="848" t="s">
        <v>1398</v>
      </c>
      <c r="C2159" s="996" t="s">
        <v>4</v>
      </c>
      <c r="D2159" s="844">
        <v>4</v>
      </c>
      <c r="E2159" s="669">
        <v>0</v>
      </c>
      <c r="F2159" s="845">
        <f t="shared" ref="F2159" si="36">D2159*E2159</f>
        <v>0</v>
      </c>
      <c r="G2159" s="69"/>
      <c r="H2159" s="37"/>
    </row>
    <row r="2160" spans="1:8" s="3" customFormat="1">
      <c r="A2160" s="867"/>
      <c r="B2160" s="868"/>
      <c r="C2160" s="880"/>
      <c r="D2160" s="880"/>
      <c r="E2160" s="907"/>
      <c r="F2160" s="866"/>
      <c r="G2160" s="69"/>
      <c r="H2160" s="37"/>
    </row>
    <row r="2161" spans="1:8" s="6" customFormat="1" ht="26.4">
      <c r="A2161" s="770" t="s">
        <v>3252</v>
      </c>
      <c r="B2161" s="1129" t="s">
        <v>673</v>
      </c>
      <c r="C2161" s="1138"/>
      <c r="D2161" s="844"/>
      <c r="E2161" s="844"/>
      <c r="F2161" s="845"/>
      <c r="G2161" s="35"/>
    </row>
    <row r="2162" spans="1:8" s="50" customFormat="1" ht="15" customHeight="1">
      <c r="A2162" s="770" t="s">
        <v>0</v>
      </c>
      <c r="B2162" s="848" t="s">
        <v>674</v>
      </c>
      <c r="C2162" s="996" t="s">
        <v>4</v>
      </c>
      <c r="D2162" s="844">
        <v>33</v>
      </c>
      <c r="E2162" s="669">
        <v>0</v>
      </c>
      <c r="F2162" s="845">
        <f>D2162*E2162</f>
        <v>0</v>
      </c>
      <c r="G2162" s="237"/>
    </row>
    <row r="2163" spans="1:8" s="50" customFormat="1">
      <c r="A2163" s="770" t="s">
        <v>1</v>
      </c>
      <c r="B2163" s="848" t="s">
        <v>1831</v>
      </c>
      <c r="C2163" s="996" t="s">
        <v>4</v>
      </c>
      <c r="D2163" s="844">
        <v>1</v>
      </c>
      <c r="E2163" s="669">
        <v>0</v>
      </c>
      <c r="F2163" s="845">
        <f>D2163*E2163</f>
        <v>0</v>
      </c>
      <c r="G2163" s="75"/>
    </row>
    <row r="2164" spans="1:8" s="3" customFormat="1">
      <c r="A2164" s="867"/>
      <c r="B2164" s="868"/>
      <c r="C2164" s="880"/>
      <c r="D2164" s="880"/>
      <c r="E2164" s="907"/>
      <c r="F2164" s="866"/>
      <c r="G2164" s="69"/>
      <c r="H2164" s="37"/>
    </row>
    <row r="2165" spans="1:8">
      <c r="A2165" s="806"/>
      <c r="B2165" s="807"/>
      <c r="C2165" s="808"/>
      <c r="D2165" s="769"/>
      <c r="E2165" s="769"/>
      <c r="F2165" s="968"/>
    </row>
    <row r="2166" spans="1:8">
      <c r="A2166" s="985"/>
      <c r="B2166" s="986" t="s">
        <v>265</v>
      </c>
      <c r="C2166" s="987"/>
      <c r="D2166" s="1049"/>
      <c r="E2166" s="1049"/>
      <c r="F2166" s="1051">
        <f>SUM(F2092:F2165)</f>
        <v>0</v>
      </c>
    </row>
    <row r="2167" spans="1:8" customFormat="1">
      <c r="A2167" s="812"/>
      <c r="B2167" s="813"/>
      <c r="C2167" s="814"/>
      <c r="D2167" s="815"/>
      <c r="E2167" s="815"/>
      <c r="F2167" s="816"/>
    </row>
    <row r="2168" spans="1:8" customFormat="1">
      <c r="A2168" s="770"/>
      <c r="B2168" s="801"/>
      <c r="C2168" s="802"/>
      <c r="D2168" s="843"/>
      <c r="E2168" s="843"/>
      <c r="F2168" s="866"/>
    </row>
    <row r="2169" spans="1:8" customFormat="1">
      <c r="A2169" s="1082" t="s">
        <v>1952</v>
      </c>
      <c r="B2169" s="1083" t="s">
        <v>1953</v>
      </c>
      <c r="C2169" s="1084"/>
      <c r="D2169" s="988"/>
      <c r="E2169" s="988"/>
      <c r="F2169" s="989"/>
    </row>
    <row r="2170" spans="1:8" customFormat="1">
      <c r="A2170" s="930"/>
      <c r="B2170" s="961"/>
      <c r="C2170" s="962"/>
      <c r="D2170" s="856"/>
      <c r="E2170" s="856"/>
      <c r="F2170" s="935"/>
    </row>
    <row r="2171" spans="1:8" customFormat="1">
      <c r="A2171" s="770" t="s">
        <v>1954</v>
      </c>
      <c r="B2171" s="933" t="s">
        <v>1955</v>
      </c>
      <c r="C2171" s="963" t="s">
        <v>31</v>
      </c>
      <c r="D2171" s="799">
        <v>1</v>
      </c>
      <c r="E2171" s="799">
        <f>F2166+F2079+F2051+F2007+F1913+F1750+F1651+F1599+F1492+F1157</f>
        <v>0</v>
      </c>
      <c r="F2171" s="800">
        <f>D2171*E2171*5%</f>
        <v>0</v>
      </c>
    </row>
    <row r="2172" spans="1:8" customFormat="1">
      <c r="A2172" s="785"/>
      <c r="B2172" s="964" t="s">
        <v>6855</v>
      </c>
      <c r="C2172" s="721"/>
      <c r="D2172" s="965"/>
      <c r="E2172" s="966"/>
      <c r="F2172" s="967"/>
    </row>
    <row r="2173" spans="1:8" s="6" customFormat="1">
      <c r="A2173" s="806"/>
      <c r="B2173" s="807"/>
      <c r="C2173" s="808"/>
      <c r="D2173" s="769"/>
      <c r="E2173" s="769"/>
      <c r="F2173" s="968"/>
      <c r="G2173" s="69"/>
      <c r="H2173" s="37"/>
    </row>
    <row r="2174" spans="1:8" s="3" customFormat="1">
      <c r="A2174" s="985"/>
      <c r="B2174" s="986" t="s">
        <v>1956</v>
      </c>
      <c r="C2174" s="987"/>
      <c r="D2174" s="1049"/>
      <c r="E2174" s="1049"/>
      <c r="F2174" s="1051">
        <f>SUM(F2171:F2173)</f>
        <v>0</v>
      </c>
      <c r="G2174" s="69"/>
      <c r="H2174" s="37"/>
    </row>
    <row r="2175" spans="1:8" s="3" customFormat="1">
      <c r="A2175" s="901"/>
      <c r="B2175" s="971"/>
      <c r="C2175" s="916"/>
      <c r="D2175" s="880"/>
      <c r="E2175" s="880"/>
      <c r="F2175" s="800"/>
      <c r="G2175" s="69"/>
      <c r="H2175" s="37"/>
    </row>
    <row r="2176" spans="1:8" s="3" customFormat="1">
      <c r="A2176" s="972"/>
      <c r="B2176" s="973"/>
      <c r="C2176" s="974"/>
      <c r="D2176" s="974"/>
      <c r="E2176" s="975"/>
      <c r="F2176" s="976"/>
      <c r="G2176" s="69"/>
      <c r="H2176" s="37"/>
    </row>
  </sheetData>
  <sheetProtection algorithmName="SHA-512" hashValue="KgcXGu8ZE+ZRGlHGe0KwUaRT+TY32He9FmlgDSxhM0DmRlJ0jdcaEbyZu2qM7NueeQq9CzUaeLEv6PYvyJDKOA==" saltValue="bBcr6PSiATXSng+5PqoaTw==" spinCount="100000" sheet="1" objects="1" scenarios="1"/>
  <protectedRanges>
    <protectedRange sqref="A1029:B1031 A1034:B1034 A1037:B1037 A1084:B1086 A1039:A1040 A1042" name="Obseg27_1"/>
    <protectedRange password="C032" sqref="A1029:A1031 A1034 A1037 A1039:A1040 A1042 A1084:A1086" name="Obseg26_1"/>
    <protectedRange sqref="A1029:A1031 A1034 A1037 A1039:A1040 A1042 A1084:A1086" name="Obseg4_1_1"/>
    <protectedRange sqref="A1029:A1031 A1034 A1037 A1039:A1040 A1042 A1084:A1086" name="Obseg2_1_1"/>
    <protectedRange sqref="A1029:A1031 A1034 A1037 A1039:A1040 A1042 A1084:A1086" name="Obseg1_1_1"/>
    <protectedRange sqref="A1029:A1031 A1034 A1037 A1039:A1040 A1042 A1084:A1086" name="Obseg3_1_1"/>
    <protectedRange sqref="A1029:A1031 A1034 A1037 A1039:A1040 A1042 A1084:A1086" name="Obseg5_1_1"/>
    <protectedRange sqref="C1021:D1028 C581:D581 C420:D420 C1170:D1170 C1503:D1503 C1609:D1609 C1661:D1661 C2122:D2124 C1760:D1760 C1923:D1923 C2015:D2016 C2056:D2058 C2089:D2091 C2164:D2164 C2065:D2065 C2160:D2160 C2101:D2101 C2142:D2142 C2131:D2131" name="Obseg27_1_1"/>
    <protectedRange password="C032" sqref="C1021:C1028 C581 C420 C1170 C1503 C1609 C1661 C2122:C2124 C1760 C1923 C2015:C2016 C2056:C2058 C2089:C2091 C2164 C2065 C2160 C2101 C2142 C2131" name="Obseg26_1_1"/>
    <protectedRange sqref="C1021:C1028 C581 C420 C1170 C1503 C1609 C1661 C2122:C2124 C1760 C1923 C2015:C2016 C2056:C2058 C2089:C2091 C2164 C2065 C2160 C2101 C2142 C2131" name="Obseg4_1_1_1"/>
    <protectedRange sqref="C1021:C1028 C581 C420 C1170 C1503 C1609 C1661 C2122:C2124 C1760 C1923 C2015:C2016 C2056:C2058 C2089:C2091 C2164 C2065 C2160 C2101 C2142 C2131" name="Obseg2_1_1_1"/>
    <protectedRange sqref="C1021:C1028 C581 C420 C1170 C1503 C1609 C1661 C2122:C2124 C1760 C1923 C2015:C2016 C2056:C2058 C2089:C2091 C2164 C2065 C2160 C2101 C2142 C2131" name="Obseg1_1_1_1"/>
    <protectedRange sqref="C1021:C1028 C581 C420 C1170 C1503 C1609 C1661 C2122:C2124 C1760 C1923 C2015:C2016 C2056:C2058 C2089:C2091 C2164 C2065 C2160 C2101 C2142 C2131" name="Obseg3_1_1_1"/>
    <protectedRange sqref="C1021:C1028 C581 C420 C1170 C1503 C1609 C1661 C2122:C2124 C1760 C1923 C2015:C2016 C2056:C2058 C2089:C2091 C2164 C2065 C2160 C2101 C2142 C2131" name="Obseg5_1_1_1"/>
    <protectedRange sqref="C2176:D2176" name="Obseg27_1_1_1"/>
    <protectedRange password="C032" sqref="C2176" name="Obseg26_1_1_1"/>
    <protectedRange sqref="C2176" name="Obseg4_1_1_1_1"/>
    <protectedRange sqref="C2176" name="Obseg2_1_1_1_1"/>
    <protectedRange sqref="C2176" name="Obseg1_1_1_1_1"/>
    <protectedRange sqref="C2176" name="Obseg3_1_1_1_1"/>
    <protectedRange sqref="C2176" name="Obseg5_1_1_1_1"/>
  </protectedRanges>
  <mergeCells count="3">
    <mergeCell ref="B88:E88"/>
    <mergeCell ref="B3:F3"/>
    <mergeCell ref="B4:F4"/>
  </mergeCells>
  <phoneticPr fontId="9" type="noConversion"/>
  <pageMargins left="1.1023622047244095" right="0.11811023622047245" top="0.55118110236220474" bottom="0.43307086614173229" header="0.31496062992125984" footer="0.15748031496062992"/>
  <pageSetup paperSize="9" scale="35" orientation="portrait" r:id="rId1"/>
  <headerFooter alignWithMargins="0">
    <oddFooter>&amp;C&amp;"BankGothic Lt BT,Light"  &amp;R&amp;P/&amp;N</oddFooter>
  </headerFooter>
  <rowBreaks count="18" manualBreakCount="18">
    <brk id="85" max="5" man="1"/>
    <brk id="169" max="5" man="1"/>
    <brk id="758" max="5" man="1"/>
    <brk id="847" max="5" man="1"/>
    <brk id="884" max="5" man="1"/>
    <brk id="1074" max="5" man="1"/>
    <brk id="1206" max="5" man="1"/>
    <brk id="1231" max="5" man="1"/>
    <brk id="1244" max="5" man="1"/>
    <brk id="1280" max="5" man="1"/>
    <brk id="1291" max="5" man="1"/>
    <brk id="1301" max="5" man="1"/>
    <brk id="1320" max="5" man="1"/>
    <brk id="1374" max="5" man="1"/>
    <brk id="1730" max="5" man="1"/>
    <brk id="1851" max="5" man="1"/>
    <brk id="1939" max="5" man="1"/>
    <brk id="1963" max="5" man="1"/>
  </rowBreaks>
  <ignoredErrors>
    <ignoredError sqref="F26"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DC15C-330F-4D6B-868E-4E499748C1A5}">
  <dimension ref="A1:Y278"/>
  <sheetViews>
    <sheetView showGridLines="0" view="pageBreakPreview" topLeftCell="A40" zoomScale="85" zoomScaleNormal="100" zoomScaleSheetLayoutView="85" workbookViewId="0">
      <selection activeCell="F75" sqref="F75"/>
    </sheetView>
  </sheetViews>
  <sheetFormatPr defaultRowHeight="13.2"/>
  <cols>
    <col min="1" max="1" width="8.21875" style="46" customWidth="1"/>
    <col min="2" max="2" width="65.77734375" style="8" customWidth="1"/>
    <col min="3" max="3" width="8.77734375" style="44"/>
    <col min="4" max="4" width="11.21875" style="5" customWidth="1"/>
    <col min="5" max="5" width="13" style="5" customWidth="1"/>
    <col min="6" max="6" width="16.77734375" style="5" customWidth="1"/>
  </cols>
  <sheetData>
    <row r="1" spans="1:6" ht="13.8">
      <c r="B1" s="7"/>
      <c r="C1" s="689"/>
      <c r="D1" s="690"/>
      <c r="E1" s="691"/>
      <c r="F1" s="691"/>
    </row>
    <row r="2" spans="1:6" ht="15.6">
      <c r="A2" s="692"/>
      <c r="B2" s="693"/>
      <c r="C2" s="694"/>
      <c r="D2" s="695"/>
    </row>
    <row r="3" spans="1:6" ht="42" customHeight="1">
      <c r="B3" s="2904" t="s">
        <v>6807</v>
      </c>
      <c r="C3" s="2904"/>
      <c r="D3" s="2904"/>
      <c r="E3" s="2904"/>
      <c r="F3" s="2904"/>
    </row>
    <row r="4" spans="1:6" ht="21">
      <c r="B4" s="2905" t="s">
        <v>2022</v>
      </c>
      <c r="C4" s="2905"/>
      <c r="D4" s="2905"/>
      <c r="E4" s="2905"/>
      <c r="F4" s="2905"/>
    </row>
    <row r="5" spans="1:6" ht="24.6">
      <c r="A5" s="692"/>
      <c r="B5" s="696"/>
      <c r="C5" s="697"/>
      <c r="D5" s="692"/>
      <c r="E5" s="698"/>
      <c r="F5" s="698"/>
    </row>
    <row r="6" spans="1:6" ht="15.6">
      <c r="B6" s="699"/>
      <c r="C6" s="700"/>
    </row>
    <row r="7" spans="1:6" ht="21">
      <c r="A7" s="698"/>
      <c r="B7" s="701" t="s">
        <v>5</v>
      </c>
      <c r="C7" s="702"/>
      <c r="D7" s="703"/>
      <c r="E7" s="703"/>
      <c r="F7" s="703"/>
    </row>
    <row r="8" spans="1:6" ht="15.6">
      <c r="A8" s="45"/>
      <c r="B8" s="699"/>
      <c r="C8" s="700"/>
    </row>
    <row r="9" spans="1:6" ht="13.8" thickBot="1">
      <c r="A9" s="704"/>
      <c r="B9" s="705"/>
      <c r="C9" s="706"/>
      <c r="D9" s="707"/>
      <c r="E9" s="708"/>
      <c r="F9" s="704"/>
    </row>
    <row r="10" spans="1:6" ht="17.399999999999999">
      <c r="A10" s="709" t="s">
        <v>80</v>
      </c>
      <c r="B10" s="710" t="s">
        <v>7</v>
      </c>
      <c r="C10" s="711"/>
      <c r="D10" s="712"/>
      <c r="E10" s="713"/>
      <c r="F10" s="714"/>
    </row>
    <row r="11" spans="1:6" ht="17.399999999999999">
      <c r="A11" s="704"/>
      <c r="B11" s="715"/>
      <c r="C11" s="716"/>
      <c r="D11" s="717"/>
      <c r="E11" s="718"/>
      <c r="F11" s="719"/>
    </row>
    <row r="12" spans="1:6">
      <c r="A12" s="704" t="s">
        <v>27</v>
      </c>
      <c r="B12" s="720" t="s">
        <v>43</v>
      </c>
      <c r="C12" s="721"/>
      <c r="D12" s="722"/>
      <c r="E12" s="723"/>
      <c r="F12" s="724">
        <f>F82</f>
        <v>0</v>
      </c>
    </row>
    <row r="13" spans="1:6">
      <c r="A13" s="704"/>
      <c r="B13" s="720"/>
      <c r="C13" s="721"/>
      <c r="D13" s="722"/>
      <c r="E13" s="723"/>
      <c r="F13" s="724"/>
    </row>
    <row r="14" spans="1:6">
      <c r="A14" s="704" t="s">
        <v>40</v>
      </c>
      <c r="B14" s="720" t="s">
        <v>216</v>
      </c>
      <c r="C14" s="721"/>
      <c r="D14" s="722"/>
      <c r="E14" s="723"/>
      <c r="F14" s="724">
        <f>F106</f>
        <v>0</v>
      </c>
    </row>
    <row r="15" spans="1:6">
      <c r="A15" s="704"/>
      <c r="B15" s="720"/>
      <c r="C15" s="721"/>
      <c r="D15" s="722"/>
      <c r="E15" s="723"/>
      <c r="F15" s="724"/>
    </row>
    <row r="16" spans="1:6">
      <c r="A16" s="704" t="s">
        <v>42</v>
      </c>
      <c r="B16" s="720" t="s">
        <v>130</v>
      </c>
      <c r="C16" s="721"/>
      <c r="D16" s="722"/>
      <c r="E16" s="723"/>
      <c r="F16" s="724">
        <f>F132</f>
        <v>0</v>
      </c>
    </row>
    <row r="17" spans="1:6">
      <c r="A17" s="704"/>
      <c r="B17" s="720"/>
      <c r="C17" s="721"/>
      <c r="D17" s="722"/>
      <c r="E17" s="723"/>
      <c r="F17" s="724"/>
    </row>
    <row r="18" spans="1:6">
      <c r="A18" s="704" t="s">
        <v>116</v>
      </c>
      <c r="B18" s="720" t="s">
        <v>131</v>
      </c>
      <c r="C18" s="721"/>
      <c r="D18" s="722"/>
      <c r="E18" s="723"/>
      <c r="F18" s="724">
        <f>F164</f>
        <v>0</v>
      </c>
    </row>
    <row r="19" spans="1:6">
      <c r="A19" s="704"/>
      <c r="B19" s="720"/>
      <c r="C19" s="721"/>
      <c r="D19" s="722"/>
      <c r="E19" s="723"/>
      <c r="F19" s="724"/>
    </row>
    <row r="20" spans="1:6">
      <c r="A20" s="704" t="s">
        <v>132</v>
      </c>
      <c r="B20" s="720" t="s">
        <v>133</v>
      </c>
      <c r="C20" s="721"/>
      <c r="D20" s="722"/>
      <c r="E20" s="723"/>
      <c r="F20" s="724">
        <f>F191</f>
        <v>0</v>
      </c>
    </row>
    <row r="21" spans="1:6">
      <c r="A21" s="704"/>
      <c r="B21" s="720"/>
      <c r="C21" s="721"/>
      <c r="D21" s="722"/>
      <c r="E21" s="723"/>
      <c r="F21" s="724"/>
    </row>
    <row r="22" spans="1:6">
      <c r="A22" s="704" t="s">
        <v>134</v>
      </c>
      <c r="B22" s="720" t="s">
        <v>100</v>
      </c>
      <c r="C22" s="721"/>
      <c r="D22" s="722"/>
      <c r="E22" s="723"/>
      <c r="F22" s="724">
        <f>F228</f>
        <v>0</v>
      </c>
    </row>
    <row r="23" spans="1:6">
      <c r="A23" s="704"/>
      <c r="B23" s="720"/>
      <c r="C23" s="721"/>
      <c r="D23" s="722"/>
      <c r="E23" s="723"/>
      <c r="F23" s="724"/>
    </row>
    <row r="24" spans="1:6">
      <c r="A24" s="704" t="s">
        <v>215</v>
      </c>
      <c r="B24" s="720" t="s">
        <v>1949</v>
      </c>
      <c r="C24" s="721"/>
      <c r="D24" s="722"/>
      <c r="E24" s="723"/>
      <c r="F24" s="724">
        <f>F236</f>
        <v>0</v>
      </c>
    </row>
    <row r="25" spans="1:6" ht="13.8" thickBot="1">
      <c r="A25" s="704"/>
      <c r="B25" s="725"/>
      <c r="C25" s="726"/>
      <c r="D25" s="45"/>
      <c r="E25" s="45"/>
      <c r="F25" s="727"/>
    </row>
    <row r="26" spans="1:6" ht="13.8" thickBot="1">
      <c r="A26" s="704"/>
      <c r="B26" s="728" t="s">
        <v>21</v>
      </c>
      <c r="C26" s="729"/>
      <c r="D26" s="730"/>
      <c r="E26" s="731"/>
      <c r="F26" s="732">
        <f>SUM(F11:F25)</f>
        <v>0</v>
      </c>
    </row>
    <row r="27" spans="1:6">
      <c r="A27" s="704"/>
      <c r="B27" s="733"/>
      <c r="C27" s="726"/>
      <c r="D27" s="46"/>
      <c r="E27" s="45"/>
      <c r="F27" s="704"/>
    </row>
    <row r="28" spans="1:6" ht="13.8" thickBot="1">
      <c r="A28" s="704"/>
      <c r="B28" s="734"/>
      <c r="C28" s="735"/>
      <c r="D28" s="736"/>
      <c r="E28" s="737"/>
      <c r="F28" s="738"/>
    </row>
    <row r="29" spans="1:6" ht="17.399999999999999">
      <c r="A29" s="709" t="s">
        <v>81</v>
      </c>
      <c r="B29" s="739" t="s">
        <v>8</v>
      </c>
      <c r="C29" s="740"/>
      <c r="D29" s="741"/>
      <c r="E29" s="713"/>
      <c r="F29" s="742"/>
    </row>
    <row r="30" spans="1:6" ht="17.399999999999999">
      <c r="A30" s="704"/>
      <c r="B30" s="743"/>
      <c r="C30" s="744"/>
      <c r="D30" s="745"/>
      <c r="E30" s="723"/>
      <c r="F30" s="724"/>
    </row>
    <row r="31" spans="1:6">
      <c r="A31" s="704" t="s">
        <v>24</v>
      </c>
      <c r="B31" s="720" t="s">
        <v>2062</v>
      </c>
      <c r="C31" s="721"/>
      <c r="D31" s="722"/>
      <c r="E31" s="723"/>
      <c r="F31" s="724">
        <f>F268</f>
        <v>0</v>
      </c>
    </row>
    <row r="32" spans="1:6">
      <c r="A32" s="704"/>
      <c r="B32" s="720"/>
      <c r="C32" s="721"/>
      <c r="D32" s="722"/>
      <c r="E32" s="723"/>
      <c r="F32" s="724"/>
    </row>
    <row r="33" spans="1:6">
      <c r="A33" s="704" t="s">
        <v>6</v>
      </c>
      <c r="B33" s="720" t="s">
        <v>1953</v>
      </c>
      <c r="C33" s="721"/>
      <c r="D33" s="722"/>
      <c r="E33" s="723"/>
      <c r="F33" s="724">
        <f>F276</f>
        <v>0</v>
      </c>
    </row>
    <row r="34" spans="1:6" ht="13.8" thickBot="1">
      <c r="A34" s="704"/>
      <c r="B34" s="725"/>
      <c r="C34" s="726"/>
      <c r="D34" s="45"/>
      <c r="E34" s="45"/>
      <c r="F34" s="727"/>
    </row>
    <row r="35" spans="1:6" ht="13.8" thickBot="1">
      <c r="A35" s="704"/>
      <c r="B35" s="728" t="s">
        <v>22</v>
      </c>
      <c r="C35" s="729"/>
      <c r="D35" s="730"/>
      <c r="E35" s="731"/>
      <c r="F35" s="746">
        <f>SUM(F30:F34)</f>
        <v>0</v>
      </c>
    </row>
    <row r="36" spans="1:6" ht="13.8" thickBot="1">
      <c r="A36" s="704"/>
      <c r="B36" s="733"/>
      <c r="C36" s="726"/>
      <c r="D36" s="46"/>
      <c r="E36" s="45"/>
      <c r="F36" s="704"/>
    </row>
    <row r="37" spans="1:6" ht="16.2" thickBot="1">
      <c r="A37" s="704"/>
      <c r="B37" s="747" t="s">
        <v>95</v>
      </c>
      <c r="C37" s="748"/>
      <c r="D37" s="730"/>
      <c r="E37" s="731"/>
      <c r="F37" s="749">
        <f>+F35+F26</f>
        <v>0</v>
      </c>
    </row>
    <row r="38" spans="1:6" ht="16.2" thickBot="1">
      <c r="A38" s="704"/>
      <c r="B38" s="747" t="s">
        <v>159</v>
      </c>
      <c r="C38" s="748"/>
      <c r="D38" s="730"/>
      <c r="E38" s="731"/>
      <c r="F38" s="749">
        <f>F37*22%</f>
        <v>0</v>
      </c>
    </row>
    <row r="39" spans="1:6" ht="16.2" thickBot="1">
      <c r="A39" s="704"/>
      <c r="B39" s="747" t="s">
        <v>36</v>
      </c>
      <c r="C39" s="748"/>
      <c r="D39" s="730"/>
      <c r="E39" s="731"/>
      <c r="F39" s="749">
        <f>F37+F38</f>
        <v>0</v>
      </c>
    </row>
    <row r="40" spans="1:6" ht="15.6">
      <c r="A40" s="704"/>
      <c r="B40" s="699"/>
      <c r="C40" s="700"/>
      <c r="D40" s="46"/>
      <c r="E40" s="45"/>
      <c r="F40" s="704"/>
    </row>
    <row r="41" spans="1:6" ht="15.6">
      <c r="A41" s="704"/>
      <c r="B41" s="699"/>
      <c r="C41" s="700"/>
      <c r="D41" s="46"/>
      <c r="E41" s="45"/>
      <c r="F41" s="704"/>
    </row>
    <row r="42" spans="1:6" ht="15.6">
      <c r="A42" s="704"/>
      <c r="B42" s="699"/>
      <c r="C42" s="700"/>
      <c r="D42" s="46"/>
      <c r="E42" s="45"/>
      <c r="F42" s="704"/>
    </row>
    <row r="43" spans="1:6" ht="15.6">
      <c r="A43" s="704"/>
      <c r="B43" s="699"/>
      <c r="C43" s="700"/>
      <c r="D43" s="46"/>
      <c r="E43" s="45"/>
      <c r="F43" s="704"/>
    </row>
    <row r="44" spans="1:6" ht="15.6">
      <c r="A44" s="704"/>
      <c r="B44" s="699"/>
      <c r="C44" s="700"/>
      <c r="D44" s="46"/>
      <c r="E44" s="45"/>
      <c r="F44" s="704"/>
    </row>
    <row r="45" spans="1:6" ht="15.6">
      <c r="A45" s="704"/>
      <c r="B45" s="699"/>
      <c r="C45" s="700"/>
      <c r="D45" s="46"/>
      <c r="E45" s="45"/>
      <c r="F45" s="704"/>
    </row>
    <row r="46" spans="1:6" ht="15.6">
      <c r="A46" s="704"/>
      <c r="B46" s="699"/>
      <c r="C46" s="700"/>
      <c r="D46" s="46"/>
      <c r="E46" s="45"/>
      <c r="F46" s="704"/>
    </row>
    <row r="47" spans="1:6" ht="15.6">
      <c r="A47" s="704"/>
      <c r="B47" s="699"/>
      <c r="C47" s="700"/>
      <c r="D47" s="46"/>
      <c r="E47" s="45"/>
      <c r="F47" s="704"/>
    </row>
    <row r="48" spans="1:6" ht="15.6">
      <c r="A48" s="704"/>
      <c r="B48" s="699"/>
      <c r="C48" s="700"/>
      <c r="D48" s="46"/>
      <c r="E48" s="45"/>
      <c r="F48" s="704"/>
    </row>
    <row r="49" spans="1:6" ht="15.6">
      <c r="A49" s="704"/>
      <c r="B49" s="699"/>
      <c r="C49" s="700"/>
      <c r="D49" s="46"/>
      <c r="E49" s="45"/>
      <c r="F49" s="704"/>
    </row>
    <row r="50" spans="1:6" ht="15.6">
      <c r="A50" s="704"/>
      <c r="B50" s="699"/>
      <c r="C50" s="700"/>
      <c r="D50" s="46"/>
      <c r="E50" s="45"/>
      <c r="F50" s="704"/>
    </row>
    <row r="51" spans="1:6" ht="15.6">
      <c r="A51" s="704"/>
      <c r="B51" s="699"/>
      <c r="C51" s="700"/>
      <c r="D51" s="46"/>
      <c r="E51" s="45"/>
      <c r="F51" s="704"/>
    </row>
    <row r="52" spans="1:6" ht="15.6">
      <c r="A52" s="704"/>
      <c r="B52" s="699"/>
      <c r="C52" s="700"/>
      <c r="D52" s="46"/>
      <c r="E52" s="45"/>
      <c r="F52" s="704"/>
    </row>
    <row r="53" spans="1:6" ht="15.6">
      <c r="A53" s="704"/>
      <c r="B53" s="699"/>
      <c r="C53" s="700"/>
      <c r="D53" s="46"/>
      <c r="E53" s="45"/>
      <c r="F53" s="704"/>
    </row>
    <row r="54" spans="1:6" ht="15.6">
      <c r="A54" s="704"/>
      <c r="B54" s="699"/>
      <c r="C54" s="700"/>
      <c r="D54" s="46"/>
      <c r="E54" s="45"/>
      <c r="F54" s="704"/>
    </row>
    <row r="55" spans="1:6" ht="15.6">
      <c r="A55" s="704"/>
      <c r="B55" s="699"/>
      <c r="C55" s="700"/>
      <c r="D55" s="46"/>
      <c r="E55" s="45"/>
      <c r="F55" s="704"/>
    </row>
    <row r="56" spans="1:6" ht="15.6">
      <c r="A56" s="704"/>
      <c r="B56" s="699"/>
      <c r="C56" s="700"/>
      <c r="D56" s="46"/>
      <c r="E56" s="45"/>
      <c r="F56" s="704"/>
    </row>
    <row r="57" spans="1:6" ht="15.6">
      <c r="A57" s="704"/>
      <c r="B57" s="699"/>
      <c r="C57" s="700"/>
      <c r="D57" s="46"/>
      <c r="E57" s="45"/>
      <c r="F57" s="704"/>
    </row>
    <row r="58" spans="1:6" ht="15.6">
      <c r="A58" s="704"/>
      <c r="B58" s="699"/>
      <c r="C58" s="700"/>
      <c r="D58" s="46"/>
      <c r="E58" s="45"/>
      <c r="F58" s="704"/>
    </row>
    <row r="59" spans="1:6" ht="15.6">
      <c r="A59" s="704"/>
      <c r="B59" s="699"/>
      <c r="C59" s="700"/>
      <c r="D59" s="46"/>
      <c r="E59" s="45"/>
      <c r="F59" s="704"/>
    </row>
    <row r="60" spans="1:6" ht="15.6">
      <c r="A60" s="704"/>
      <c r="B60" s="699"/>
      <c r="C60" s="700"/>
      <c r="D60" s="46"/>
      <c r="E60" s="45"/>
      <c r="F60" s="704"/>
    </row>
    <row r="61" spans="1:6" ht="15.6">
      <c r="A61" s="704"/>
      <c r="B61" s="699"/>
      <c r="C61" s="700"/>
      <c r="D61" s="46"/>
      <c r="E61" s="45"/>
      <c r="F61" s="704"/>
    </row>
    <row r="62" spans="1:6" ht="15.6">
      <c r="A62" s="704"/>
      <c r="B62" s="699"/>
      <c r="C62" s="700"/>
      <c r="D62" s="46"/>
      <c r="E62" s="45"/>
      <c r="F62" s="704"/>
    </row>
    <row r="63" spans="1:6">
      <c r="A63" s="750"/>
      <c r="B63" s="751"/>
      <c r="C63" s="752"/>
      <c r="D63" s="753"/>
      <c r="E63" s="754"/>
      <c r="F63" s="755"/>
    </row>
    <row r="64" spans="1:6">
      <c r="A64" s="756"/>
      <c r="B64" s="757"/>
      <c r="C64" s="758"/>
      <c r="D64" s="759"/>
      <c r="E64" s="759"/>
      <c r="F64" s="760"/>
    </row>
    <row r="65" spans="1:6" ht="17.399999999999999">
      <c r="A65" s="761" t="str">
        <f>+A10</f>
        <v>A.</v>
      </c>
      <c r="B65" s="2906" t="s">
        <v>29</v>
      </c>
      <c r="C65" s="2906"/>
      <c r="D65" s="2906"/>
      <c r="E65" s="2906"/>
      <c r="F65" s="762"/>
    </row>
    <row r="66" spans="1:6">
      <c r="A66" s="763" t="s">
        <v>15</v>
      </c>
      <c r="B66" s="764" t="s">
        <v>16</v>
      </c>
      <c r="C66" s="765"/>
      <c r="D66" s="766" t="s">
        <v>17</v>
      </c>
      <c r="E66" s="767" t="s">
        <v>18</v>
      </c>
      <c r="F66" s="768" t="s">
        <v>19</v>
      </c>
    </row>
    <row r="67" spans="1:6">
      <c r="A67" s="763"/>
      <c r="B67" s="764"/>
      <c r="C67" s="765"/>
      <c r="D67" s="766"/>
      <c r="E67" s="769"/>
      <c r="F67" s="768"/>
    </row>
    <row r="68" spans="1:6" ht="27.6">
      <c r="A68" s="770"/>
      <c r="B68" s="771" t="s">
        <v>78</v>
      </c>
      <c r="C68" s="772"/>
      <c r="D68" s="773"/>
      <c r="E68" s="774"/>
      <c r="F68" s="775"/>
    </row>
    <row r="69" spans="1:6" ht="27.6">
      <c r="A69" s="756"/>
      <c r="B69" s="776" t="s">
        <v>96</v>
      </c>
      <c r="C69" s="777"/>
      <c r="D69" s="759"/>
      <c r="E69" s="774"/>
      <c r="F69" s="760"/>
    </row>
    <row r="70" spans="1:6" ht="13.8">
      <c r="A70" s="756"/>
      <c r="B70" s="776"/>
      <c r="C70" s="777"/>
      <c r="D70" s="759"/>
      <c r="E70" s="774"/>
      <c r="F70" s="760"/>
    </row>
    <row r="71" spans="1:6">
      <c r="A71" s="756"/>
      <c r="B71" s="757"/>
      <c r="C71" s="758"/>
      <c r="D71" s="778"/>
      <c r="E71" s="778"/>
      <c r="F71" s="779"/>
    </row>
    <row r="72" spans="1:6">
      <c r="A72" s="780" t="s">
        <v>27</v>
      </c>
      <c r="B72" s="781" t="s">
        <v>43</v>
      </c>
      <c r="C72" s="782"/>
      <c r="D72" s="783"/>
      <c r="E72" s="783"/>
      <c r="F72" s="784"/>
    </row>
    <row r="73" spans="1:6">
      <c r="A73" s="785"/>
      <c r="B73" s="786"/>
      <c r="C73" s="787"/>
      <c r="D73" s="788"/>
      <c r="E73" s="789"/>
      <c r="F73" s="790"/>
    </row>
    <row r="74" spans="1:6">
      <c r="A74" s="791"/>
      <c r="B74" s="792"/>
      <c r="C74" s="793"/>
      <c r="D74" s="794"/>
      <c r="E74" s="795"/>
      <c r="F74" s="796"/>
    </row>
    <row r="75" spans="1:6" ht="79.2">
      <c r="A75" s="770" t="s">
        <v>37</v>
      </c>
      <c r="B75" s="797" t="s">
        <v>2024</v>
      </c>
      <c r="C75" s="798" t="s">
        <v>31</v>
      </c>
      <c r="D75" s="799">
        <v>1</v>
      </c>
      <c r="E75" s="668">
        <v>0</v>
      </c>
      <c r="F75" s="800">
        <f>D75*E75</f>
        <v>0</v>
      </c>
    </row>
    <row r="76" spans="1:6">
      <c r="A76" s="770"/>
      <c r="B76" s="801"/>
      <c r="C76" s="802"/>
      <c r="D76" s="803"/>
      <c r="E76" s="803"/>
      <c r="F76" s="804"/>
    </row>
    <row r="77" spans="1:6" ht="52.8">
      <c r="A77" s="770" t="s">
        <v>41</v>
      </c>
      <c r="B77" s="805" t="s">
        <v>2025</v>
      </c>
      <c r="C77" s="798" t="s">
        <v>31</v>
      </c>
      <c r="D77" s="799">
        <v>1</v>
      </c>
      <c r="E77" s="668">
        <v>0</v>
      </c>
      <c r="F77" s="800">
        <f>D77*E77</f>
        <v>0</v>
      </c>
    </row>
    <row r="78" spans="1:6">
      <c r="A78" s="770"/>
      <c r="B78" s="801"/>
      <c r="C78" s="802"/>
      <c r="D78" s="803"/>
      <c r="E78" s="803"/>
      <c r="F78" s="804"/>
    </row>
    <row r="79" spans="1:6">
      <c r="A79" s="770" t="s">
        <v>156</v>
      </c>
      <c r="B79" s="805" t="s">
        <v>157</v>
      </c>
      <c r="C79" s="798" t="s">
        <v>31</v>
      </c>
      <c r="D79" s="799">
        <v>1</v>
      </c>
      <c r="E79" s="668">
        <v>0</v>
      </c>
      <c r="F79" s="800">
        <f>D79*E79</f>
        <v>0</v>
      </c>
    </row>
    <row r="80" spans="1:6">
      <c r="A80" s="770"/>
      <c r="B80" s="801"/>
      <c r="C80" s="802"/>
      <c r="D80" s="803"/>
      <c r="E80" s="803"/>
      <c r="F80" s="804"/>
    </row>
    <row r="81" spans="1:6">
      <c r="A81" s="806"/>
      <c r="B81" s="807"/>
      <c r="C81" s="808"/>
      <c r="D81" s="809"/>
      <c r="E81" s="809"/>
      <c r="F81" s="810"/>
    </row>
    <row r="82" spans="1:6">
      <c r="A82" s="780"/>
      <c r="B82" s="781" t="s">
        <v>44</v>
      </c>
      <c r="C82" s="782"/>
      <c r="D82" s="783"/>
      <c r="E82" s="783"/>
      <c r="F82" s="811">
        <f>SUM(F75:F81)</f>
        <v>0</v>
      </c>
    </row>
    <row r="83" spans="1:6">
      <c r="A83" s="812"/>
      <c r="B83" s="813"/>
      <c r="C83" s="814"/>
      <c r="D83" s="815"/>
      <c r="E83" s="814"/>
      <c r="F83" s="816"/>
    </row>
    <row r="84" spans="1:6">
      <c r="A84" s="817"/>
      <c r="B84" s="818"/>
      <c r="C84" s="819"/>
      <c r="D84" s="820"/>
      <c r="E84" s="819"/>
      <c r="F84" s="821"/>
    </row>
    <row r="85" spans="1:6">
      <c r="A85" s="780" t="s">
        <v>40</v>
      </c>
      <c r="B85" s="781" t="s">
        <v>216</v>
      </c>
      <c r="C85" s="782"/>
      <c r="D85" s="783"/>
      <c r="E85" s="783"/>
      <c r="F85" s="784"/>
    </row>
    <row r="86" spans="1:6">
      <c r="A86" s="822"/>
      <c r="B86" s="823" t="s">
        <v>13</v>
      </c>
      <c r="C86" s="824"/>
      <c r="D86" s="788"/>
      <c r="E86" s="789"/>
      <c r="F86" s="825"/>
    </row>
    <row r="87" spans="1:6" ht="39.6">
      <c r="A87" s="826" t="s">
        <v>9</v>
      </c>
      <c r="B87" s="827" t="s">
        <v>217</v>
      </c>
      <c r="C87" s="828"/>
      <c r="D87" s="788"/>
      <c r="E87" s="789"/>
      <c r="F87" s="825"/>
    </row>
    <row r="88" spans="1:6" ht="52.8">
      <c r="A88" s="826" t="s">
        <v>10</v>
      </c>
      <c r="B88" s="829" t="s">
        <v>218</v>
      </c>
      <c r="C88" s="830"/>
      <c r="D88" s="831"/>
      <c r="E88" s="803"/>
      <c r="F88" s="832"/>
    </row>
    <row r="89" spans="1:6" ht="66">
      <c r="A89" s="826" t="s">
        <v>51</v>
      </c>
      <c r="B89" s="833" t="s">
        <v>219</v>
      </c>
      <c r="C89" s="834"/>
      <c r="D89" s="835"/>
      <c r="E89" s="803"/>
      <c r="F89" s="832"/>
    </row>
    <row r="90" spans="1:6" ht="39.6">
      <c r="A90" s="826" t="s">
        <v>11</v>
      </c>
      <c r="B90" s="829" t="s">
        <v>220</v>
      </c>
      <c r="C90" s="830"/>
      <c r="D90" s="831"/>
      <c r="E90" s="803"/>
      <c r="F90" s="832"/>
    </row>
    <row r="91" spans="1:6" ht="26.4">
      <c r="A91" s="826" t="s">
        <v>12</v>
      </c>
      <c r="B91" s="829" t="s">
        <v>221</v>
      </c>
      <c r="C91" s="830"/>
      <c r="D91" s="831"/>
      <c r="E91" s="803"/>
      <c r="F91" s="832"/>
    </row>
    <row r="92" spans="1:6" ht="132">
      <c r="A92" s="826" t="s">
        <v>56</v>
      </c>
      <c r="B92" s="829" t="s">
        <v>222</v>
      </c>
      <c r="C92" s="830"/>
      <c r="D92" s="831"/>
      <c r="E92" s="803"/>
      <c r="F92" s="832"/>
    </row>
    <row r="93" spans="1:6" ht="26.4">
      <c r="A93" s="826" t="s">
        <v>57</v>
      </c>
      <c r="B93" s="829" t="s">
        <v>223</v>
      </c>
      <c r="C93" s="830"/>
      <c r="D93" s="831"/>
      <c r="E93" s="803"/>
      <c r="F93" s="832"/>
    </row>
    <row r="94" spans="1:6" ht="26.4">
      <c r="A94" s="836" t="s">
        <v>63</v>
      </c>
      <c r="B94" s="837" t="s">
        <v>224</v>
      </c>
      <c r="C94" s="838"/>
      <c r="D94" s="835"/>
      <c r="E94" s="803"/>
      <c r="F94" s="804"/>
    </row>
    <row r="95" spans="1:6">
      <c r="A95" s="839"/>
      <c r="B95" s="837"/>
      <c r="C95" s="838"/>
      <c r="D95" s="835"/>
      <c r="E95" s="803"/>
      <c r="F95" s="804"/>
    </row>
    <row r="96" spans="1:6">
      <c r="A96" s="770"/>
      <c r="B96" s="840"/>
      <c r="C96" s="799"/>
      <c r="D96" s="799"/>
      <c r="E96" s="799"/>
      <c r="F96" s="800"/>
    </row>
    <row r="97" spans="1:6" ht="26.4">
      <c r="A97" s="770" t="s">
        <v>103</v>
      </c>
      <c r="B97" s="841" t="s">
        <v>2026</v>
      </c>
      <c r="C97" s="773" t="s">
        <v>4</v>
      </c>
      <c r="D97" s="799">
        <v>1</v>
      </c>
      <c r="E97" s="668">
        <v>0</v>
      </c>
      <c r="F97" s="800">
        <f t="shared" ref="F97" si="0">D97*E97</f>
        <v>0</v>
      </c>
    </row>
    <row r="98" spans="1:6">
      <c r="A98" s="770"/>
      <c r="B98" s="841"/>
      <c r="C98" s="773"/>
      <c r="D98" s="799"/>
      <c r="E98" s="799"/>
      <c r="F98" s="800"/>
    </row>
    <row r="99" spans="1:6" ht="26.4">
      <c r="A99" s="842" t="s">
        <v>301</v>
      </c>
      <c r="B99" s="841" t="s">
        <v>2027</v>
      </c>
      <c r="C99" s="843" t="s">
        <v>4</v>
      </c>
      <c r="D99" s="844">
        <v>1</v>
      </c>
      <c r="E99" s="669">
        <v>0</v>
      </c>
      <c r="F99" s="845">
        <f>D99*E99</f>
        <v>0</v>
      </c>
    </row>
    <row r="100" spans="1:6">
      <c r="A100" s="842"/>
      <c r="B100" s="841"/>
      <c r="C100" s="843"/>
      <c r="D100" s="844"/>
      <c r="E100" s="844"/>
      <c r="F100" s="845"/>
    </row>
    <row r="101" spans="1:6" ht="15.6">
      <c r="A101" s="846" t="s">
        <v>302</v>
      </c>
      <c r="B101" s="841" t="s">
        <v>2064</v>
      </c>
      <c r="C101" s="773" t="s">
        <v>201</v>
      </c>
      <c r="D101" s="844">
        <v>6.8</v>
      </c>
      <c r="E101" s="669">
        <v>0</v>
      </c>
      <c r="F101" s="845">
        <f>D101*E101</f>
        <v>0</v>
      </c>
    </row>
    <row r="102" spans="1:6">
      <c r="A102" s="847"/>
      <c r="B102" s="848"/>
      <c r="C102" s="773"/>
      <c r="D102" s="799"/>
      <c r="E102" s="799"/>
      <c r="F102" s="800"/>
    </row>
    <row r="103" spans="1:6" ht="39.6">
      <c r="A103" s="846" t="s">
        <v>303</v>
      </c>
      <c r="B103" s="841" t="s">
        <v>2028</v>
      </c>
      <c r="C103" s="849" t="s">
        <v>163</v>
      </c>
      <c r="D103" s="844">
        <v>6.4</v>
      </c>
      <c r="E103" s="669">
        <v>0</v>
      </c>
      <c r="F103" s="845">
        <f>D103*E103</f>
        <v>0</v>
      </c>
    </row>
    <row r="104" spans="1:6">
      <c r="A104" s="770"/>
      <c r="B104" s="850"/>
      <c r="C104" s="851"/>
      <c r="D104" s="844"/>
      <c r="E104" s="844"/>
      <c r="F104" s="845"/>
    </row>
    <row r="105" spans="1:6">
      <c r="A105" s="852"/>
      <c r="B105" s="807"/>
      <c r="C105" s="808"/>
      <c r="D105" s="809"/>
      <c r="E105" s="809"/>
      <c r="F105" s="810"/>
    </row>
    <row r="106" spans="1:6">
      <c r="A106" s="853"/>
      <c r="B106" s="781" t="s">
        <v>225</v>
      </c>
      <c r="C106" s="782"/>
      <c r="D106" s="783"/>
      <c r="E106" s="783"/>
      <c r="F106" s="811">
        <f>SUM(F96:F105)</f>
        <v>0</v>
      </c>
    </row>
    <row r="107" spans="1:6">
      <c r="A107" s="812"/>
      <c r="B107" s="813"/>
      <c r="C107" s="814"/>
      <c r="D107" s="815"/>
      <c r="E107" s="854"/>
      <c r="F107" s="816"/>
    </row>
    <row r="108" spans="1:6">
      <c r="A108" s="817"/>
      <c r="B108" s="818"/>
      <c r="C108" s="819"/>
      <c r="D108" s="855"/>
      <c r="E108" s="856"/>
      <c r="F108" s="821"/>
    </row>
    <row r="109" spans="1:6">
      <c r="A109" s="857" t="s">
        <v>42</v>
      </c>
      <c r="B109" s="858" t="s">
        <v>130</v>
      </c>
      <c r="C109" s="859"/>
      <c r="D109" s="859"/>
      <c r="E109" s="860"/>
      <c r="F109" s="861"/>
    </row>
    <row r="110" spans="1:6">
      <c r="A110" s="826"/>
      <c r="B110" s="862" t="s">
        <v>13</v>
      </c>
      <c r="C110" s="788"/>
      <c r="D110" s="863"/>
      <c r="E110" s="789"/>
      <c r="F110" s="816"/>
    </row>
    <row r="111" spans="1:6" ht="39.6">
      <c r="A111" s="836" t="s">
        <v>9</v>
      </c>
      <c r="B111" s="864" t="s">
        <v>166</v>
      </c>
      <c r="C111" s="835"/>
      <c r="D111" s="865"/>
      <c r="E111" s="803"/>
      <c r="F111" s="866"/>
    </row>
    <row r="112" spans="1:6" ht="39.6">
      <c r="A112" s="867" t="s">
        <v>10</v>
      </c>
      <c r="B112" s="864" t="s">
        <v>167</v>
      </c>
      <c r="C112" s="835"/>
      <c r="D112" s="803"/>
      <c r="E112" s="803"/>
      <c r="F112" s="866"/>
    </row>
    <row r="113" spans="1:6" ht="26.4">
      <c r="A113" s="867" t="s">
        <v>51</v>
      </c>
      <c r="B113" s="868" t="s">
        <v>136</v>
      </c>
      <c r="C113" s="835"/>
      <c r="D113" s="803"/>
      <c r="E113" s="803"/>
      <c r="F113" s="866"/>
    </row>
    <row r="114" spans="1:6" ht="39.6">
      <c r="A114" s="867" t="s">
        <v>11</v>
      </c>
      <c r="B114" s="868" t="s">
        <v>137</v>
      </c>
      <c r="C114" s="835"/>
      <c r="D114" s="803"/>
      <c r="E114" s="803"/>
      <c r="F114" s="866"/>
    </row>
    <row r="115" spans="1:6" ht="26.4">
      <c r="A115" s="867" t="s">
        <v>12</v>
      </c>
      <c r="B115" s="868" t="s">
        <v>138</v>
      </c>
      <c r="C115" s="835"/>
      <c r="D115" s="803"/>
      <c r="E115" s="803"/>
      <c r="F115" s="866"/>
    </row>
    <row r="116" spans="1:6" ht="39.6">
      <c r="A116" s="867" t="s">
        <v>56</v>
      </c>
      <c r="B116" s="868" t="s">
        <v>168</v>
      </c>
      <c r="C116" s="835"/>
      <c r="D116" s="803"/>
      <c r="E116" s="803"/>
      <c r="F116" s="866"/>
    </row>
    <row r="117" spans="1:6" ht="26.4">
      <c r="A117" s="867" t="s">
        <v>57</v>
      </c>
      <c r="B117" s="868" t="s">
        <v>213</v>
      </c>
      <c r="C117" s="835"/>
      <c r="D117" s="803"/>
      <c r="E117" s="803"/>
      <c r="F117" s="866"/>
    </row>
    <row r="118" spans="1:6">
      <c r="A118" s="867" t="s">
        <v>63</v>
      </c>
      <c r="B118" s="864" t="s">
        <v>135</v>
      </c>
      <c r="C118" s="835"/>
      <c r="D118" s="803"/>
      <c r="E118" s="803"/>
      <c r="F118" s="866"/>
    </row>
    <row r="119" spans="1:6">
      <c r="A119" s="869"/>
      <c r="B119" s="801"/>
      <c r="C119" s="803"/>
      <c r="D119" s="803"/>
      <c r="E119" s="803"/>
      <c r="F119" s="843"/>
    </row>
    <row r="120" spans="1:6">
      <c r="A120" s="869"/>
      <c r="B120" s="801"/>
      <c r="C120" s="803"/>
      <c r="D120" s="803"/>
      <c r="E120" s="803"/>
      <c r="F120" s="843"/>
    </row>
    <row r="121" spans="1:6" ht="26.4">
      <c r="A121" s="870" t="s">
        <v>84</v>
      </c>
      <c r="B121" s="801" t="s">
        <v>2029</v>
      </c>
      <c r="C121" s="802" t="s">
        <v>139</v>
      </c>
      <c r="D121" s="799">
        <v>23</v>
      </c>
      <c r="E121" s="668">
        <v>0</v>
      </c>
      <c r="F121" s="799">
        <f>D121*E121</f>
        <v>0</v>
      </c>
    </row>
    <row r="122" spans="1:6">
      <c r="A122" s="870"/>
      <c r="B122" s="801"/>
      <c r="C122" s="802"/>
      <c r="D122" s="799"/>
      <c r="E122" s="799"/>
      <c r="F122" s="799"/>
    </row>
    <row r="123" spans="1:6" ht="26.4">
      <c r="A123" s="870" t="s">
        <v>49</v>
      </c>
      <c r="B123" s="801" t="s">
        <v>642</v>
      </c>
      <c r="C123" s="802" t="s">
        <v>139</v>
      </c>
      <c r="D123" s="799">
        <v>2</v>
      </c>
      <c r="E123" s="668">
        <v>0</v>
      </c>
      <c r="F123" s="799">
        <f>D123*E123</f>
        <v>0</v>
      </c>
    </row>
    <row r="124" spans="1:6">
      <c r="A124" s="870"/>
      <c r="B124" s="801"/>
      <c r="C124" s="799"/>
      <c r="D124" s="803"/>
      <c r="E124" s="803"/>
      <c r="F124" s="803"/>
    </row>
    <row r="125" spans="1:6" ht="15.6">
      <c r="A125" s="871" t="s">
        <v>115</v>
      </c>
      <c r="B125" s="801" t="s">
        <v>325</v>
      </c>
      <c r="C125" s="802" t="s">
        <v>3</v>
      </c>
      <c r="D125" s="799">
        <v>7.5</v>
      </c>
      <c r="E125" s="668">
        <v>0</v>
      </c>
      <c r="F125" s="799">
        <f>D125*E125</f>
        <v>0</v>
      </c>
    </row>
    <row r="126" spans="1:6">
      <c r="A126" s="871"/>
      <c r="B126" s="801"/>
      <c r="C126" s="802"/>
      <c r="D126" s="799"/>
      <c r="E126" s="799"/>
      <c r="F126" s="799"/>
    </row>
    <row r="127" spans="1:6" ht="26.4">
      <c r="A127" s="872" t="s">
        <v>79</v>
      </c>
      <c r="B127" s="801" t="s">
        <v>277</v>
      </c>
      <c r="C127" s="802" t="s">
        <v>3</v>
      </c>
      <c r="D127" s="799">
        <v>9</v>
      </c>
      <c r="E127" s="668">
        <v>0</v>
      </c>
      <c r="F127" s="799">
        <f>D127*E127</f>
        <v>0</v>
      </c>
    </row>
    <row r="128" spans="1:6">
      <c r="A128" s="871"/>
      <c r="B128" s="801"/>
      <c r="C128" s="802"/>
      <c r="D128" s="799"/>
      <c r="E128" s="799"/>
      <c r="F128" s="799"/>
    </row>
    <row r="129" spans="1:6" ht="39.6">
      <c r="A129" s="871" t="s">
        <v>98</v>
      </c>
      <c r="B129" s="801" t="s">
        <v>2030</v>
      </c>
      <c r="C129" s="802" t="s">
        <v>139</v>
      </c>
      <c r="D129" s="799">
        <v>18</v>
      </c>
      <c r="E129" s="668">
        <v>0</v>
      </c>
      <c r="F129" s="799">
        <f>D129*E129</f>
        <v>0</v>
      </c>
    </row>
    <row r="130" spans="1:6">
      <c r="A130" s="872"/>
      <c r="B130" s="801"/>
      <c r="C130" s="799"/>
      <c r="D130" s="799"/>
      <c r="E130" s="799"/>
      <c r="F130" s="843"/>
    </row>
    <row r="131" spans="1:6">
      <c r="A131" s="817"/>
      <c r="B131" s="818"/>
      <c r="C131" s="819"/>
      <c r="D131" s="855"/>
      <c r="E131" s="873"/>
      <c r="F131" s="779"/>
    </row>
    <row r="132" spans="1:6">
      <c r="A132" s="780"/>
      <c r="B132" s="781" t="s">
        <v>140</v>
      </c>
      <c r="C132" s="874"/>
      <c r="D132" s="875"/>
      <c r="E132" s="876"/>
      <c r="F132" s="877">
        <f>SUM(F119:F130)</f>
        <v>0</v>
      </c>
    </row>
    <row r="133" spans="1:6">
      <c r="A133" s="812"/>
      <c r="B133" s="813"/>
      <c r="C133" s="814"/>
      <c r="D133" s="815"/>
      <c r="E133" s="854"/>
      <c r="F133" s="816"/>
    </row>
    <row r="134" spans="1:6">
      <c r="A134" s="817"/>
      <c r="B134" s="818"/>
      <c r="C134" s="819"/>
      <c r="D134" s="855"/>
      <c r="E134" s="856"/>
      <c r="F134" s="821"/>
    </row>
    <row r="135" spans="1:6">
      <c r="A135" s="780" t="s">
        <v>116</v>
      </c>
      <c r="B135" s="781" t="s">
        <v>131</v>
      </c>
      <c r="C135" s="878"/>
      <c r="D135" s="878"/>
      <c r="E135" s="878"/>
      <c r="F135" s="861"/>
    </row>
    <row r="136" spans="1:6">
      <c r="A136" s="826"/>
      <c r="B136" s="879" t="s">
        <v>13</v>
      </c>
      <c r="C136" s="788"/>
      <c r="D136" s="789"/>
      <c r="E136" s="789"/>
      <c r="F136" s="816"/>
    </row>
    <row r="137" spans="1:6" ht="79.2">
      <c r="A137" s="836" t="s">
        <v>9</v>
      </c>
      <c r="B137" s="868" t="s">
        <v>169</v>
      </c>
      <c r="C137" s="835"/>
      <c r="D137" s="803"/>
      <c r="E137" s="803"/>
      <c r="F137" s="866"/>
    </row>
    <row r="138" spans="1:6" ht="52.8">
      <c r="A138" s="836" t="s">
        <v>10</v>
      </c>
      <c r="B138" s="868" t="s">
        <v>141</v>
      </c>
      <c r="C138" s="835"/>
      <c r="D138" s="803"/>
      <c r="E138" s="803"/>
      <c r="F138" s="866"/>
    </row>
    <row r="139" spans="1:6" ht="92.4">
      <c r="A139" s="836" t="s">
        <v>51</v>
      </c>
      <c r="B139" s="868" t="s">
        <v>170</v>
      </c>
      <c r="C139" s="835"/>
      <c r="D139" s="803"/>
      <c r="E139" s="803"/>
      <c r="F139" s="866"/>
    </row>
    <row r="140" spans="1:6" ht="26.4">
      <c r="A140" s="836" t="s">
        <v>11</v>
      </c>
      <c r="B140" s="868" t="s">
        <v>142</v>
      </c>
      <c r="C140" s="835"/>
      <c r="D140" s="803"/>
      <c r="E140" s="803"/>
      <c r="F140" s="866"/>
    </row>
    <row r="141" spans="1:6" ht="39.6">
      <c r="A141" s="836" t="s">
        <v>12</v>
      </c>
      <c r="B141" s="868" t="s">
        <v>171</v>
      </c>
      <c r="C141" s="835"/>
      <c r="D141" s="803"/>
      <c r="E141" s="803"/>
      <c r="F141" s="866"/>
    </row>
    <row r="142" spans="1:6" ht="39.6">
      <c r="A142" s="836" t="s">
        <v>56</v>
      </c>
      <c r="B142" s="868" t="s">
        <v>172</v>
      </c>
      <c r="C142" s="835"/>
      <c r="D142" s="803"/>
      <c r="E142" s="803"/>
      <c r="F142" s="866"/>
    </row>
    <row r="143" spans="1:6" ht="26.4">
      <c r="A143" s="836" t="s">
        <v>57</v>
      </c>
      <c r="B143" s="868" t="s">
        <v>173</v>
      </c>
      <c r="C143" s="835"/>
      <c r="D143" s="803"/>
      <c r="E143" s="803"/>
      <c r="F143" s="866"/>
    </row>
    <row r="144" spans="1:6" ht="39.6">
      <c r="A144" s="836" t="s">
        <v>63</v>
      </c>
      <c r="B144" s="868" t="s">
        <v>174</v>
      </c>
      <c r="C144" s="835"/>
      <c r="D144" s="803"/>
      <c r="E144" s="803"/>
      <c r="F144" s="866"/>
    </row>
    <row r="145" spans="1:25" ht="79.2">
      <c r="A145" s="836" t="s">
        <v>65</v>
      </c>
      <c r="B145" s="868" t="s">
        <v>143</v>
      </c>
      <c r="C145" s="835"/>
      <c r="D145" s="803"/>
      <c r="E145" s="803"/>
      <c r="F145" s="866"/>
    </row>
    <row r="146" spans="1:25" ht="26.4">
      <c r="A146" s="867"/>
      <c r="B146" s="868" t="s">
        <v>270</v>
      </c>
      <c r="C146" s="880"/>
      <c r="D146" s="880"/>
      <c r="E146" s="799"/>
      <c r="F146" s="866"/>
    </row>
    <row r="147" spans="1:25">
      <c r="A147" s="763"/>
      <c r="B147" s="881"/>
      <c r="C147" s="835"/>
      <c r="D147" s="803"/>
      <c r="E147" s="803"/>
      <c r="F147" s="866"/>
    </row>
    <row r="148" spans="1:25">
      <c r="A148" s="770"/>
      <c r="B148" s="882"/>
      <c r="C148" s="883"/>
      <c r="D148" s="799"/>
      <c r="E148" s="799"/>
      <c r="F148" s="800"/>
    </row>
    <row r="149" spans="1:25" ht="28.8">
      <c r="A149" s="842" t="s">
        <v>117</v>
      </c>
      <c r="B149" s="884" t="s">
        <v>2032</v>
      </c>
      <c r="C149" s="883" t="s">
        <v>139</v>
      </c>
      <c r="D149" s="799">
        <v>0.8</v>
      </c>
      <c r="E149" s="668">
        <v>0</v>
      </c>
      <c r="F149" s="800">
        <f>D149*E149</f>
        <v>0</v>
      </c>
    </row>
    <row r="150" spans="1:25">
      <c r="A150" s="842"/>
      <c r="B150" s="884"/>
      <c r="C150" s="883"/>
      <c r="D150" s="799"/>
      <c r="E150" s="799"/>
      <c r="F150" s="800"/>
    </row>
    <row r="151" spans="1:25" ht="26.4">
      <c r="A151" s="842" t="s">
        <v>144</v>
      </c>
      <c r="B151" s="884" t="s">
        <v>2044</v>
      </c>
      <c r="C151" s="883" t="s">
        <v>139</v>
      </c>
      <c r="D151" s="799">
        <v>1.4</v>
      </c>
      <c r="E151" s="668">
        <v>0</v>
      </c>
      <c r="F151" s="800">
        <f>D151*E151</f>
        <v>0</v>
      </c>
    </row>
    <row r="152" spans="1:25">
      <c r="A152" s="842"/>
      <c r="B152" s="884"/>
      <c r="C152" s="883"/>
      <c r="D152" s="799"/>
      <c r="E152" s="799"/>
      <c r="F152" s="800"/>
    </row>
    <row r="153" spans="1:25" ht="55.2">
      <c r="A153" s="842" t="s">
        <v>286</v>
      </c>
      <c r="B153" s="885" t="s">
        <v>2948</v>
      </c>
      <c r="C153" s="883" t="s">
        <v>139</v>
      </c>
      <c r="D153" s="799">
        <v>4.9000000000000004</v>
      </c>
      <c r="E153" s="668">
        <v>0</v>
      </c>
      <c r="F153" s="800">
        <f>D153*E153</f>
        <v>0</v>
      </c>
    </row>
    <row r="154" spans="1:25">
      <c r="A154" s="842"/>
      <c r="B154" s="885"/>
      <c r="C154" s="849"/>
      <c r="D154" s="844"/>
      <c r="E154" s="844"/>
      <c r="F154" s="845"/>
    </row>
    <row r="155" spans="1:25" ht="26.4">
      <c r="A155" s="842" t="s">
        <v>145</v>
      </c>
      <c r="B155" s="884" t="s">
        <v>2045</v>
      </c>
      <c r="C155" s="883" t="s">
        <v>139</v>
      </c>
      <c r="D155" s="799">
        <v>1.3</v>
      </c>
      <c r="E155" s="668">
        <v>0</v>
      </c>
      <c r="F155" s="800">
        <f>D155*E155</f>
        <v>0</v>
      </c>
    </row>
    <row r="156" spans="1:25">
      <c r="A156" s="842"/>
      <c r="B156" s="884"/>
      <c r="C156" s="883"/>
      <c r="D156" s="799"/>
      <c r="E156" s="799"/>
      <c r="F156" s="800"/>
    </row>
    <row r="157" spans="1:25" ht="26.4">
      <c r="A157" s="842" t="s">
        <v>146</v>
      </c>
      <c r="B157" s="884" t="s">
        <v>2068</v>
      </c>
      <c r="C157" s="886" t="s">
        <v>94</v>
      </c>
      <c r="D157" s="844">
        <v>2.6</v>
      </c>
      <c r="E157" s="669">
        <v>0</v>
      </c>
      <c r="F157" s="845">
        <f>D157*E157</f>
        <v>0</v>
      </c>
    </row>
    <row r="158" spans="1:25">
      <c r="A158" s="887"/>
      <c r="B158" s="884"/>
      <c r="C158" s="883"/>
      <c r="D158" s="799"/>
      <c r="E158" s="799"/>
      <c r="F158" s="800"/>
    </row>
    <row r="159" spans="1:25" ht="56.25" customHeight="1">
      <c r="A159" s="770" t="s">
        <v>147</v>
      </c>
      <c r="B159" s="888" t="s">
        <v>2033</v>
      </c>
      <c r="C159" s="889" t="s">
        <v>4</v>
      </c>
      <c r="D159" s="890">
        <v>30</v>
      </c>
      <c r="E159" s="977">
        <v>0</v>
      </c>
      <c r="F159" s="891">
        <f>D159*E159</f>
        <v>0</v>
      </c>
      <c r="G159" s="37"/>
      <c r="H159" s="52"/>
      <c r="I159" s="52"/>
      <c r="J159" s="52"/>
      <c r="K159" s="52"/>
      <c r="L159" s="52"/>
      <c r="M159" s="52"/>
      <c r="N159" s="52"/>
      <c r="O159" s="52"/>
      <c r="P159" s="52"/>
      <c r="Q159" s="52"/>
      <c r="R159" s="52"/>
      <c r="S159" s="52"/>
      <c r="T159" s="52"/>
      <c r="U159" s="52"/>
      <c r="V159" s="52"/>
      <c r="W159" s="52"/>
      <c r="X159" s="52"/>
      <c r="Y159" s="52"/>
    </row>
    <row r="160" spans="1:25">
      <c r="A160" s="887"/>
      <c r="B160" s="884"/>
      <c r="C160" s="883"/>
      <c r="D160" s="799"/>
      <c r="E160" s="799"/>
      <c r="F160" s="800"/>
    </row>
    <row r="161" spans="1:6" ht="26.4">
      <c r="A161" s="770" t="s">
        <v>161</v>
      </c>
      <c r="B161" s="892" t="s">
        <v>148</v>
      </c>
      <c r="C161" s="799" t="s">
        <v>102</v>
      </c>
      <c r="D161" s="844">
        <v>962</v>
      </c>
      <c r="E161" s="668">
        <v>0</v>
      </c>
      <c r="F161" s="800">
        <f>D161*E161</f>
        <v>0</v>
      </c>
    </row>
    <row r="162" spans="1:6">
      <c r="A162" s="770"/>
      <c r="B162" s="850"/>
      <c r="C162" s="802"/>
      <c r="D162" s="799"/>
      <c r="E162" s="799"/>
      <c r="F162" s="800"/>
    </row>
    <row r="163" spans="1:6">
      <c r="A163" s="806"/>
      <c r="B163" s="893"/>
      <c r="C163" s="894"/>
      <c r="D163" s="873"/>
      <c r="E163" s="894"/>
      <c r="F163" s="779"/>
    </row>
    <row r="164" spans="1:6">
      <c r="A164" s="780"/>
      <c r="B164" s="781" t="s">
        <v>149</v>
      </c>
      <c r="C164" s="878"/>
      <c r="D164" s="878"/>
      <c r="E164" s="895"/>
      <c r="F164" s="877">
        <f>SUM(F148:F162)</f>
        <v>0</v>
      </c>
    </row>
    <row r="165" spans="1:6">
      <c r="A165" s="812"/>
      <c r="B165" s="896"/>
      <c r="C165" s="814"/>
      <c r="D165" s="815"/>
      <c r="E165" s="854"/>
      <c r="F165" s="816"/>
    </row>
    <row r="166" spans="1:6">
      <c r="A166" s="817"/>
      <c r="B166" s="897"/>
      <c r="C166" s="819"/>
      <c r="D166" s="855"/>
      <c r="E166" s="856"/>
      <c r="F166" s="821"/>
    </row>
    <row r="167" spans="1:6">
      <c r="A167" s="780" t="s">
        <v>132</v>
      </c>
      <c r="B167" s="781" t="s">
        <v>133</v>
      </c>
      <c r="C167" s="898"/>
      <c r="D167" s="899"/>
      <c r="E167" s="900"/>
      <c r="F167" s="861"/>
    </row>
    <row r="168" spans="1:6">
      <c r="A168" s="901"/>
      <c r="B168" s="823" t="s">
        <v>13</v>
      </c>
      <c r="C168" s="788"/>
      <c r="D168" s="902"/>
      <c r="E168" s="903"/>
      <c r="F168" s="816"/>
    </row>
    <row r="169" spans="1:6">
      <c r="A169" s="901" t="s">
        <v>9</v>
      </c>
      <c r="B169" s="904" t="s">
        <v>175</v>
      </c>
      <c r="C169" s="835"/>
      <c r="D169" s="865"/>
      <c r="E169" s="905"/>
      <c r="F169" s="866"/>
    </row>
    <row r="170" spans="1:6" ht="105.6">
      <c r="A170" s="901" t="s">
        <v>10</v>
      </c>
      <c r="B170" s="904" t="s">
        <v>176</v>
      </c>
      <c r="C170" s="788"/>
      <c r="D170" s="863"/>
      <c r="E170" s="905"/>
      <c r="F170" s="866"/>
    </row>
    <row r="171" spans="1:6" ht="26.4">
      <c r="A171" s="901" t="s">
        <v>51</v>
      </c>
      <c r="B171" s="904" t="s">
        <v>177</v>
      </c>
      <c r="C171" s="788"/>
      <c r="D171" s="863"/>
      <c r="E171" s="905"/>
      <c r="F171" s="866"/>
    </row>
    <row r="172" spans="1:6" ht="66">
      <c r="A172" s="901" t="s">
        <v>11</v>
      </c>
      <c r="B172" s="906" t="s">
        <v>246</v>
      </c>
      <c r="C172" s="835"/>
      <c r="D172" s="865"/>
      <c r="E172" s="905"/>
      <c r="F172" s="866"/>
    </row>
    <row r="173" spans="1:6" ht="70.05" customHeight="1">
      <c r="A173" s="901" t="s">
        <v>12</v>
      </c>
      <c r="B173" s="904" t="s">
        <v>178</v>
      </c>
      <c r="C173" s="788"/>
      <c r="D173" s="863"/>
      <c r="E173" s="905"/>
      <c r="F173" s="866"/>
    </row>
    <row r="174" spans="1:6" ht="26.4">
      <c r="A174" s="901" t="s">
        <v>56</v>
      </c>
      <c r="B174" s="904" t="s">
        <v>179</v>
      </c>
      <c r="C174" s="788"/>
      <c r="D174" s="863"/>
      <c r="E174" s="905"/>
      <c r="F174" s="866"/>
    </row>
    <row r="175" spans="1:6" ht="26.4">
      <c r="A175" s="867"/>
      <c r="B175" s="868" t="s">
        <v>270</v>
      </c>
      <c r="C175" s="880"/>
      <c r="D175" s="880"/>
      <c r="E175" s="907"/>
      <c r="F175" s="866"/>
    </row>
    <row r="176" spans="1:6">
      <c r="A176" s="763"/>
      <c r="B176" s="881"/>
      <c r="C176" s="835"/>
      <c r="D176" s="908"/>
      <c r="E176" s="905"/>
      <c r="F176" s="866"/>
    </row>
    <row r="177" spans="1:7">
      <c r="A177" s="763"/>
      <c r="B177" s="801"/>
      <c r="C177" s="835"/>
      <c r="D177" s="908"/>
      <c r="E177" s="905"/>
      <c r="F177" s="866"/>
    </row>
    <row r="178" spans="1:7" ht="52.8">
      <c r="A178" s="770" t="s">
        <v>288</v>
      </c>
      <c r="B178" s="892" t="s">
        <v>2034</v>
      </c>
      <c r="C178" s="773" t="s">
        <v>201</v>
      </c>
      <c r="D178" s="799">
        <v>7.4</v>
      </c>
      <c r="E178" s="668">
        <v>0</v>
      </c>
      <c r="F178" s="800">
        <f>D178*E178</f>
        <v>0</v>
      </c>
    </row>
    <row r="179" spans="1:7">
      <c r="A179" s="847"/>
      <c r="B179" s="881"/>
      <c r="C179" s="835"/>
      <c r="D179" s="908"/>
      <c r="E179" s="905"/>
      <c r="F179" s="866"/>
    </row>
    <row r="180" spans="1:7" ht="118.8">
      <c r="A180" s="909" t="s">
        <v>289</v>
      </c>
      <c r="B180" s="841" t="s">
        <v>2949</v>
      </c>
      <c r="C180" s="886" t="s">
        <v>94</v>
      </c>
      <c r="D180" s="844">
        <v>29</v>
      </c>
      <c r="E180" s="669">
        <v>0</v>
      </c>
      <c r="F180" s="845">
        <f>D180*E180</f>
        <v>0</v>
      </c>
    </row>
    <row r="181" spans="1:7">
      <c r="A181" s="847"/>
      <c r="B181" s="881"/>
      <c r="C181" s="835"/>
      <c r="D181" s="908"/>
      <c r="E181" s="905"/>
      <c r="F181" s="866"/>
    </row>
    <row r="182" spans="1:7" ht="105.6">
      <c r="A182" s="847" t="s">
        <v>150</v>
      </c>
      <c r="B182" s="841" t="s">
        <v>2035</v>
      </c>
      <c r="C182" s="886" t="s">
        <v>94</v>
      </c>
      <c r="D182" s="844">
        <v>6.6</v>
      </c>
      <c r="E182" s="669">
        <v>0</v>
      </c>
      <c r="F182" s="845">
        <f>D182*E182</f>
        <v>0</v>
      </c>
    </row>
    <row r="183" spans="1:7">
      <c r="A183" s="847"/>
      <c r="B183" s="841"/>
      <c r="C183" s="886"/>
      <c r="D183" s="844"/>
      <c r="E183" s="844"/>
      <c r="F183" s="845"/>
    </row>
    <row r="184" spans="1:7" s="3" customFormat="1" ht="52.8">
      <c r="A184" s="847" t="s">
        <v>290</v>
      </c>
      <c r="B184" s="892" t="s">
        <v>2038</v>
      </c>
      <c r="C184" s="843" t="s">
        <v>200</v>
      </c>
      <c r="D184" s="799">
        <v>10.6</v>
      </c>
      <c r="E184" s="668">
        <v>0</v>
      </c>
      <c r="F184" s="800">
        <f>D184*E184</f>
        <v>0</v>
      </c>
      <c r="G184" s="74"/>
    </row>
    <row r="185" spans="1:7" s="3" customFormat="1">
      <c r="A185" s="847"/>
      <c r="B185" s="892"/>
      <c r="C185" s="843"/>
      <c r="D185" s="799"/>
      <c r="E185" s="799"/>
      <c r="F185" s="800"/>
      <c r="G185" s="74"/>
    </row>
    <row r="186" spans="1:7" s="6" customFormat="1" ht="52.8">
      <c r="A186" s="847" t="s">
        <v>151</v>
      </c>
      <c r="B186" s="841" t="s">
        <v>2042</v>
      </c>
      <c r="C186" s="843" t="s">
        <v>4</v>
      </c>
      <c r="D186" s="799">
        <v>1</v>
      </c>
      <c r="E186" s="668">
        <v>0</v>
      </c>
      <c r="F186" s="800">
        <f>D186*E186</f>
        <v>0</v>
      </c>
      <c r="G186" s="35"/>
    </row>
    <row r="187" spans="1:7" s="3" customFormat="1" ht="12" customHeight="1">
      <c r="A187" s="847"/>
      <c r="B187" s="892"/>
      <c r="C187" s="843"/>
      <c r="D187" s="799"/>
      <c r="E187" s="799"/>
      <c r="F187" s="800"/>
      <c r="G187" s="74"/>
    </row>
    <row r="188" spans="1:7" s="6" customFormat="1" ht="39.6">
      <c r="A188" s="770" t="s">
        <v>152</v>
      </c>
      <c r="B188" s="841" t="s">
        <v>2039</v>
      </c>
      <c r="C188" s="886" t="s">
        <v>31</v>
      </c>
      <c r="D188" s="844">
        <v>1</v>
      </c>
      <c r="E188" s="669">
        <v>0</v>
      </c>
      <c r="F188" s="845">
        <f>D188*E188</f>
        <v>0</v>
      </c>
      <c r="G188" s="35"/>
    </row>
    <row r="189" spans="1:7">
      <c r="A189" s="763"/>
      <c r="B189" s="801"/>
      <c r="C189" s="910"/>
      <c r="D189" s="910"/>
      <c r="E189" s="910"/>
      <c r="F189" s="866"/>
    </row>
    <row r="190" spans="1:7">
      <c r="A190" s="806"/>
      <c r="B190" s="807"/>
      <c r="C190" s="809"/>
      <c r="D190" s="911"/>
      <c r="E190" s="912"/>
      <c r="F190" s="779"/>
    </row>
    <row r="191" spans="1:7">
      <c r="A191" s="780"/>
      <c r="B191" s="781" t="s">
        <v>153</v>
      </c>
      <c r="C191" s="783"/>
      <c r="D191" s="913"/>
      <c r="E191" s="914"/>
      <c r="F191" s="877">
        <f>SUM(F177:F188)</f>
        <v>0</v>
      </c>
    </row>
    <row r="192" spans="1:7">
      <c r="A192" s="812"/>
      <c r="B192" s="896"/>
      <c r="C192" s="814"/>
      <c r="D192" s="915"/>
      <c r="E192" s="854"/>
      <c r="F192" s="816"/>
    </row>
    <row r="193" spans="1:6">
      <c r="A193" s="770"/>
      <c r="B193" s="801"/>
      <c r="C193" s="802"/>
      <c r="D193" s="843"/>
      <c r="E193" s="843"/>
      <c r="F193" s="866"/>
    </row>
    <row r="194" spans="1:6">
      <c r="A194" s="780" t="s">
        <v>134</v>
      </c>
      <c r="B194" s="781" t="s">
        <v>100</v>
      </c>
      <c r="C194" s="782"/>
      <c r="D194" s="783"/>
      <c r="E194" s="783"/>
      <c r="F194" s="784"/>
    </row>
    <row r="195" spans="1:6">
      <c r="A195" s="901"/>
      <c r="B195" s="823" t="s">
        <v>13</v>
      </c>
      <c r="C195" s="824"/>
      <c r="D195" s="789"/>
      <c r="E195" s="789"/>
      <c r="F195" s="790"/>
    </row>
    <row r="196" spans="1:6" ht="26.4">
      <c r="A196" s="867" t="s">
        <v>9</v>
      </c>
      <c r="B196" s="868" t="s">
        <v>20</v>
      </c>
      <c r="C196" s="916"/>
      <c r="D196" s="803"/>
      <c r="E196" s="803"/>
      <c r="F196" s="804"/>
    </row>
    <row r="197" spans="1:6" ht="92.4">
      <c r="A197" s="867" t="s">
        <v>10</v>
      </c>
      <c r="B197" s="868" t="s">
        <v>23</v>
      </c>
      <c r="C197" s="916"/>
      <c r="D197" s="803"/>
      <c r="E197" s="803"/>
      <c r="F197" s="804"/>
    </row>
    <row r="198" spans="1:6" ht="52.8">
      <c r="A198" s="867" t="s">
        <v>51</v>
      </c>
      <c r="B198" s="868" t="s">
        <v>180</v>
      </c>
      <c r="C198" s="916"/>
      <c r="D198" s="803"/>
      <c r="E198" s="803"/>
      <c r="F198" s="804"/>
    </row>
    <row r="199" spans="1:6" ht="26.4">
      <c r="A199" s="867" t="s">
        <v>11</v>
      </c>
      <c r="B199" s="904" t="s">
        <v>181</v>
      </c>
      <c r="C199" s="916"/>
      <c r="D199" s="803"/>
      <c r="E199" s="803"/>
      <c r="F199" s="804"/>
    </row>
    <row r="200" spans="1:6" ht="26.4">
      <c r="A200" s="867" t="s">
        <v>12</v>
      </c>
      <c r="B200" s="904" t="s">
        <v>173</v>
      </c>
      <c r="C200" s="916"/>
      <c r="D200" s="803"/>
      <c r="E200" s="803"/>
      <c r="F200" s="804"/>
    </row>
    <row r="201" spans="1:6" ht="39.6">
      <c r="A201" s="867" t="s">
        <v>56</v>
      </c>
      <c r="B201" s="904" t="s">
        <v>182</v>
      </c>
      <c r="C201" s="802"/>
      <c r="D201" s="803"/>
      <c r="E201" s="803"/>
      <c r="F201" s="804"/>
    </row>
    <row r="202" spans="1:6" ht="26.4">
      <c r="A202" s="763"/>
      <c r="B202" s="868" t="s">
        <v>270</v>
      </c>
      <c r="C202" s="802"/>
      <c r="D202" s="803"/>
      <c r="E202" s="799"/>
      <c r="F202" s="800"/>
    </row>
    <row r="203" spans="1:6">
      <c r="A203" s="763"/>
      <c r="B203" s="868"/>
      <c r="C203" s="802"/>
      <c r="D203" s="803"/>
      <c r="E203" s="799"/>
      <c r="F203" s="800"/>
    </row>
    <row r="204" spans="1:6">
      <c r="A204" s="842"/>
      <c r="B204" s="882"/>
      <c r="C204" s="851"/>
      <c r="D204" s="803"/>
      <c r="E204" s="803"/>
      <c r="F204" s="804"/>
    </row>
    <row r="205" spans="1:6" ht="55.95" customHeight="1">
      <c r="A205" s="846" t="s">
        <v>154</v>
      </c>
      <c r="B205" s="884" t="s">
        <v>2041</v>
      </c>
      <c r="C205" s="802" t="s">
        <v>3</v>
      </c>
      <c r="D205" s="799">
        <v>24.6</v>
      </c>
      <c r="E205" s="668">
        <v>0</v>
      </c>
      <c r="F205" s="800">
        <f>D205*E205</f>
        <v>0</v>
      </c>
    </row>
    <row r="206" spans="1:6">
      <c r="A206" s="846"/>
      <c r="B206" s="884"/>
      <c r="C206" s="802"/>
      <c r="D206" s="799"/>
      <c r="E206" s="799"/>
      <c r="F206" s="800"/>
    </row>
    <row r="207" spans="1:6" ht="52.8">
      <c r="A207" s="846" t="s">
        <v>247</v>
      </c>
      <c r="B207" s="884" t="s">
        <v>2040</v>
      </c>
      <c r="C207" s="802" t="s">
        <v>3</v>
      </c>
      <c r="D207" s="799">
        <v>4.5999999999999996</v>
      </c>
      <c r="E207" s="668">
        <v>0</v>
      </c>
      <c r="F207" s="800">
        <f>D207*E207</f>
        <v>0</v>
      </c>
    </row>
    <row r="208" spans="1:6">
      <c r="A208" s="846"/>
      <c r="B208" s="884"/>
      <c r="C208" s="802"/>
      <c r="D208" s="799"/>
      <c r="E208" s="799"/>
      <c r="F208" s="800"/>
    </row>
    <row r="209" spans="1:6" ht="52.8">
      <c r="A209" s="846" t="s">
        <v>248</v>
      </c>
      <c r="B209" s="884" t="s">
        <v>2043</v>
      </c>
      <c r="C209" s="802" t="s">
        <v>3</v>
      </c>
      <c r="D209" s="799">
        <v>2.7</v>
      </c>
      <c r="E209" s="668">
        <v>0</v>
      </c>
      <c r="F209" s="800">
        <f>D209*E209</f>
        <v>0</v>
      </c>
    </row>
    <row r="210" spans="1:6">
      <c r="A210" s="846"/>
      <c r="B210" s="884"/>
      <c r="C210" s="802"/>
      <c r="D210" s="799"/>
      <c r="E210" s="799"/>
      <c r="F210" s="800"/>
    </row>
    <row r="211" spans="1:6" ht="26.4">
      <c r="A211" s="917" t="s">
        <v>597</v>
      </c>
      <c r="B211" s="850" t="s">
        <v>1945</v>
      </c>
      <c r="C211" s="886" t="s">
        <v>94</v>
      </c>
      <c r="D211" s="844">
        <v>2</v>
      </c>
      <c r="E211" s="669">
        <v>0</v>
      </c>
      <c r="F211" s="845">
        <f>D211*E211</f>
        <v>0</v>
      </c>
    </row>
    <row r="212" spans="1:6">
      <c r="A212" s="846"/>
      <c r="B212" s="850"/>
      <c r="C212" s="886"/>
      <c r="D212" s="844"/>
      <c r="E212" s="844"/>
      <c r="F212" s="845"/>
    </row>
    <row r="213" spans="1:6" ht="52.8">
      <c r="A213" s="846" t="s">
        <v>249</v>
      </c>
      <c r="B213" s="850" t="s">
        <v>2047</v>
      </c>
      <c r="C213" s="886" t="s">
        <v>4</v>
      </c>
      <c r="D213" s="844">
        <v>20</v>
      </c>
      <c r="E213" s="669">
        <v>0</v>
      </c>
      <c r="F213" s="845">
        <f>D213*E213</f>
        <v>0</v>
      </c>
    </row>
    <row r="214" spans="1:6">
      <c r="A214" s="842"/>
      <c r="B214" s="850"/>
      <c r="C214" s="886"/>
      <c r="D214" s="844"/>
      <c r="E214" s="844"/>
      <c r="F214" s="845"/>
    </row>
    <row r="215" spans="1:6" ht="39.6">
      <c r="A215" s="846" t="s">
        <v>250</v>
      </c>
      <c r="B215" s="850" t="s">
        <v>2046</v>
      </c>
      <c r="C215" s="843" t="s">
        <v>200</v>
      </c>
      <c r="D215" s="844">
        <v>7</v>
      </c>
      <c r="E215" s="669">
        <v>0</v>
      </c>
      <c r="F215" s="845">
        <f>D215*E215</f>
        <v>0</v>
      </c>
    </row>
    <row r="216" spans="1:6">
      <c r="A216" s="846"/>
      <c r="B216" s="882"/>
      <c r="C216" s="851"/>
      <c r="D216" s="803"/>
      <c r="E216" s="803"/>
      <c r="F216" s="804"/>
    </row>
    <row r="217" spans="1:6" ht="43.05" customHeight="1">
      <c r="A217" s="846" t="s">
        <v>598</v>
      </c>
      <c r="B217" s="882" t="s">
        <v>2050</v>
      </c>
      <c r="C217" s="802" t="s">
        <v>3</v>
      </c>
      <c r="D217" s="799">
        <v>6.7</v>
      </c>
      <c r="E217" s="668">
        <v>0</v>
      </c>
      <c r="F217" s="800">
        <f>D217*E217</f>
        <v>0</v>
      </c>
    </row>
    <row r="218" spans="1:6">
      <c r="A218" s="770"/>
      <c r="B218" s="848"/>
      <c r="C218" s="886"/>
      <c r="D218" s="918"/>
      <c r="E218" s="844"/>
      <c r="F218" s="919"/>
    </row>
    <row r="219" spans="1:6" ht="39.6">
      <c r="A219" s="770" t="s">
        <v>599</v>
      </c>
      <c r="B219" s="850" t="s">
        <v>2049</v>
      </c>
      <c r="C219" s="886" t="s">
        <v>94</v>
      </c>
      <c r="D219" s="844">
        <v>24</v>
      </c>
      <c r="E219" s="669">
        <v>0</v>
      </c>
      <c r="F219" s="845">
        <f>D219*E219</f>
        <v>0</v>
      </c>
    </row>
    <row r="220" spans="1:6">
      <c r="A220" s="770"/>
      <c r="B220" s="920"/>
      <c r="C220" s="851"/>
      <c r="D220" s="799"/>
      <c r="E220" s="799"/>
      <c r="F220" s="800"/>
    </row>
    <row r="221" spans="1:6" ht="26.4">
      <c r="A221" s="770" t="s">
        <v>600</v>
      </c>
      <c r="B221" s="921" t="s">
        <v>2051</v>
      </c>
      <c r="C221" s="802" t="s">
        <v>4</v>
      </c>
      <c r="D221" s="803">
        <v>3</v>
      </c>
      <c r="E221" s="978">
        <v>0</v>
      </c>
      <c r="F221" s="804">
        <f>D221*E221</f>
        <v>0</v>
      </c>
    </row>
    <row r="222" spans="1:6">
      <c r="A222" s="770"/>
      <c r="B222" s="801"/>
      <c r="C222" s="802"/>
      <c r="D222" s="799"/>
      <c r="E222" s="799"/>
      <c r="F222" s="800"/>
    </row>
    <row r="223" spans="1:6" ht="26.4">
      <c r="A223" s="770" t="s">
        <v>251</v>
      </c>
      <c r="B223" s="801" t="s">
        <v>2052</v>
      </c>
      <c r="C223" s="802" t="s">
        <v>4</v>
      </c>
      <c r="D223" s="799">
        <v>5</v>
      </c>
      <c r="E223" s="668">
        <v>0</v>
      </c>
      <c r="F223" s="800">
        <f>D223*E223</f>
        <v>0</v>
      </c>
    </row>
    <row r="224" spans="1:6">
      <c r="A224" s="770"/>
      <c r="B224" s="801"/>
      <c r="C224" s="802"/>
      <c r="D224" s="799"/>
      <c r="E224" s="799"/>
      <c r="F224" s="800"/>
    </row>
    <row r="225" spans="1:6" ht="26.4">
      <c r="A225" s="770" t="s">
        <v>252</v>
      </c>
      <c r="B225" s="841" t="s">
        <v>2053</v>
      </c>
      <c r="C225" s="802" t="s">
        <v>31</v>
      </c>
      <c r="D225" s="799">
        <v>1</v>
      </c>
      <c r="E225" s="668">
        <v>0</v>
      </c>
      <c r="F225" s="800">
        <f>D225*E225</f>
        <v>0</v>
      </c>
    </row>
    <row r="226" spans="1:6">
      <c r="A226" s="922"/>
      <c r="B226" s="923"/>
      <c r="C226" s="924"/>
      <c r="D226" s="925"/>
      <c r="E226" s="925"/>
      <c r="F226" s="926"/>
    </row>
    <row r="227" spans="1:6">
      <c r="A227" s="806"/>
      <c r="B227" s="792"/>
      <c r="C227" s="927"/>
      <c r="D227" s="894"/>
      <c r="E227" s="873"/>
      <c r="F227" s="928"/>
    </row>
    <row r="228" spans="1:6">
      <c r="A228" s="780"/>
      <c r="B228" s="781" t="s">
        <v>30</v>
      </c>
      <c r="C228" s="782"/>
      <c r="D228" s="783"/>
      <c r="E228" s="783"/>
      <c r="F228" s="811">
        <f>SUM(F204:F227)</f>
        <v>0</v>
      </c>
    </row>
    <row r="229" spans="1:6">
      <c r="A229" s="770"/>
      <c r="B229" s="801"/>
      <c r="C229" s="802"/>
      <c r="D229" s="843"/>
      <c r="E229" s="873"/>
      <c r="F229" s="866"/>
    </row>
    <row r="230" spans="1:6">
      <c r="A230" s="770"/>
      <c r="B230" s="801"/>
      <c r="C230" s="802"/>
      <c r="D230" s="843"/>
      <c r="E230" s="873"/>
      <c r="F230" s="866"/>
    </row>
    <row r="231" spans="1:6">
      <c r="A231" s="780" t="s">
        <v>215</v>
      </c>
      <c r="B231" s="929" t="s">
        <v>1949</v>
      </c>
      <c r="C231" s="782"/>
      <c r="D231" s="783"/>
      <c r="E231" s="783"/>
      <c r="F231" s="784"/>
    </row>
    <row r="232" spans="1:6">
      <c r="A232" s="930"/>
      <c r="B232" s="931"/>
      <c r="C232" s="856"/>
      <c r="D232" s="856"/>
      <c r="E232" s="854"/>
      <c r="F232" s="932"/>
    </row>
    <row r="233" spans="1:6">
      <c r="A233" s="770" t="s">
        <v>293</v>
      </c>
      <c r="B233" s="933" t="s">
        <v>1950</v>
      </c>
      <c r="C233" s="803" t="s">
        <v>31</v>
      </c>
      <c r="D233" s="799">
        <v>1</v>
      </c>
      <c r="E233" s="799">
        <f>F228+F191+F164+F132+F106+F82</f>
        <v>0</v>
      </c>
      <c r="F233" s="800">
        <f>D233*E233*5%</f>
        <v>0</v>
      </c>
    </row>
    <row r="234" spans="1:6">
      <c r="A234" s="791"/>
      <c r="B234" s="934" t="s">
        <v>6855</v>
      </c>
      <c r="C234" s="819"/>
      <c r="D234" s="856"/>
      <c r="E234" s="856"/>
      <c r="F234" s="935"/>
    </row>
    <row r="235" spans="1:6">
      <c r="A235" s="806"/>
      <c r="B235" s="792"/>
      <c r="C235" s="927"/>
      <c r="D235" s="894"/>
      <c r="E235" s="873"/>
      <c r="F235" s="928"/>
    </row>
    <row r="236" spans="1:6">
      <c r="A236" s="780"/>
      <c r="B236" s="781" t="s">
        <v>1951</v>
      </c>
      <c r="C236" s="782"/>
      <c r="D236" s="783"/>
      <c r="E236" s="783"/>
      <c r="F236" s="811">
        <f>SUM(F233:F235)</f>
        <v>0</v>
      </c>
    </row>
    <row r="237" spans="1:6">
      <c r="A237" s="770"/>
      <c r="B237" s="801"/>
      <c r="C237" s="802"/>
      <c r="D237" s="843"/>
      <c r="E237" s="873"/>
      <c r="F237" s="866"/>
    </row>
    <row r="238" spans="1:6">
      <c r="A238" s="770"/>
      <c r="B238" s="801"/>
      <c r="C238" s="802"/>
      <c r="D238" s="843"/>
      <c r="E238" s="843"/>
      <c r="F238" s="866"/>
    </row>
    <row r="239" spans="1:6" ht="17.399999999999999">
      <c r="A239" s="936" t="s">
        <v>81</v>
      </c>
      <c r="B239" s="937" t="s">
        <v>28</v>
      </c>
      <c r="C239" s="938"/>
      <c r="D239" s="939"/>
      <c r="E239" s="939"/>
      <c r="F239" s="940"/>
    </row>
    <row r="240" spans="1:6">
      <c r="A240" s="770"/>
      <c r="B240" s="801"/>
      <c r="C240" s="802"/>
      <c r="D240" s="843"/>
      <c r="E240" s="873"/>
      <c r="F240" s="866"/>
    </row>
    <row r="241" spans="1:6">
      <c r="A241" s="770"/>
      <c r="B241" s="801"/>
      <c r="C241" s="802"/>
      <c r="D241" s="843"/>
      <c r="E241" s="843"/>
      <c r="F241" s="866"/>
    </row>
    <row r="242" spans="1:6">
      <c r="A242" s="780" t="s">
        <v>24</v>
      </c>
      <c r="B242" s="941" t="s">
        <v>2062</v>
      </c>
      <c r="C242" s="942"/>
      <c r="D242" s="783"/>
      <c r="E242" s="783"/>
      <c r="F242" s="784"/>
    </row>
    <row r="243" spans="1:6">
      <c r="A243" s="901"/>
      <c r="B243" s="868"/>
      <c r="C243" s="943"/>
      <c r="D243" s="803"/>
      <c r="E243" s="803"/>
      <c r="F243" s="800"/>
    </row>
    <row r="244" spans="1:6">
      <c r="A244" s="887"/>
      <c r="B244" s="944"/>
      <c r="C244" s="945"/>
      <c r="D244" s="767"/>
      <c r="E244" s="767"/>
      <c r="F244" s="845"/>
    </row>
    <row r="245" spans="1:6" ht="52.8">
      <c r="A245" s="887" t="s">
        <v>92</v>
      </c>
      <c r="B245" s="944" t="s">
        <v>2054</v>
      </c>
      <c r="C245" s="773" t="s">
        <v>4</v>
      </c>
      <c r="D245" s="767">
        <v>1</v>
      </c>
      <c r="E245" s="979">
        <v>0</v>
      </c>
      <c r="F245" s="845">
        <f>D245*E245</f>
        <v>0</v>
      </c>
    </row>
    <row r="246" spans="1:6">
      <c r="A246" s="887"/>
      <c r="B246" s="944"/>
      <c r="C246" s="773"/>
      <c r="D246" s="767"/>
      <c r="E246" s="767"/>
      <c r="F246" s="845"/>
    </row>
    <row r="247" spans="1:6" ht="39.6">
      <c r="A247" s="887" t="s">
        <v>93</v>
      </c>
      <c r="B247" s="921" t="s">
        <v>2055</v>
      </c>
      <c r="C247" s="802" t="s">
        <v>4</v>
      </c>
      <c r="D247" s="803">
        <v>1</v>
      </c>
      <c r="E247" s="978">
        <v>0</v>
      </c>
      <c r="F247" s="845">
        <f>D247*E247</f>
        <v>0</v>
      </c>
    </row>
    <row r="248" spans="1:6">
      <c r="A248" s="867"/>
      <c r="B248" s="848"/>
      <c r="C248" s="916"/>
      <c r="D248" s="880"/>
      <c r="E248" s="880"/>
      <c r="F248" s="800"/>
    </row>
    <row r="249" spans="1:6" ht="39.6">
      <c r="A249" s="887" t="s">
        <v>295</v>
      </c>
      <c r="B249" s="848" t="s">
        <v>2056</v>
      </c>
      <c r="C249" s="773" t="s">
        <v>4</v>
      </c>
      <c r="D249" s="767">
        <v>1</v>
      </c>
      <c r="E249" s="979">
        <v>0</v>
      </c>
      <c r="F249" s="845">
        <f>D249*E249</f>
        <v>0</v>
      </c>
    </row>
    <row r="250" spans="1:6">
      <c r="A250" s="770"/>
      <c r="B250" s="848"/>
      <c r="C250" s="773"/>
      <c r="D250" s="844"/>
      <c r="E250" s="844"/>
      <c r="F250" s="845"/>
    </row>
    <row r="251" spans="1:6" ht="31.05" customHeight="1">
      <c r="A251" s="887" t="s">
        <v>344</v>
      </c>
      <c r="B251" s="801" t="s">
        <v>2057</v>
      </c>
      <c r="C251" s="773" t="s">
        <v>4</v>
      </c>
      <c r="D251" s="799">
        <v>1</v>
      </c>
      <c r="E251" s="668">
        <v>0</v>
      </c>
      <c r="F251" s="800">
        <f>D251*E251</f>
        <v>0</v>
      </c>
    </row>
    <row r="252" spans="1:6">
      <c r="A252" s="770"/>
      <c r="B252" s="801"/>
      <c r="C252" s="773"/>
      <c r="D252" s="799"/>
      <c r="E252" s="799"/>
      <c r="F252" s="800"/>
    </row>
    <row r="253" spans="1:6" ht="66">
      <c r="A253" s="887" t="s">
        <v>345</v>
      </c>
      <c r="B253" s="841" t="s">
        <v>2059</v>
      </c>
      <c r="C253" s="773" t="s">
        <v>4</v>
      </c>
      <c r="D253" s="799">
        <v>1</v>
      </c>
      <c r="E253" s="668">
        <v>0</v>
      </c>
      <c r="F253" s="800">
        <f>D253*E253</f>
        <v>0</v>
      </c>
    </row>
    <row r="254" spans="1:6">
      <c r="A254" s="770"/>
      <c r="B254" s="801"/>
      <c r="C254" s="773"/>
      <c r="D254" s="799"/>
      <c r="E254" s="799"/>
      <c r="F254" s="800"/>
    </row>
    <row r="255" spans="1:6" s="80" customFormat="1" ht="39.6">
      <c r="A255" s="946" t="s">
        <v>346</v>
      </c>
      <c r="B255" s="947" t="s">
        <v>6856</v>
      </c>
      <c r="C255" s="948" t="s">
        <v>31</v>
      </c>
      <c r="D255" s="949">
        <v>1</v>
      </c>
      <c r="E255" s="668">
        <v>0</v>
      </c>
      <c r="F255" s="800">
        <f>D255*E255</f>
        <v>0</v>
      </c>
    </row>
    <row r="256" spans="1:6" s="80" customFormat="1">
      <c r="A256" s="867"/>
      <c r="B256" s="801"/>
      <c r="C256" s="843"/>
      <c r="D256" s="799"/>
      <c r="E256" s="799"/>
      <c r="F256" s="800"/>
    </row>
    <row r="257" spans="1:6" s="80" customFormat="1" ht="26.4">
      <c r="A257" s="946" t="s">
        <v>343</v>
      </c>
      <c r="B257" s="947" t="s">
        <v>6858</v>
      </c>
      <c r="C257" s="948" t="s">
        <v>31</v>
      </c>
      <c r="D257" s="949">
        <v>1</v>
      </c>
      <c r="E257" s="668">
        <v>0</v>
      </c>
      <c r="F257" s="800">
        <f>D257*E257</f>
        <v>0</v>
      </c>
    </row>
    <row r="258" spans="1:6" s="80" customFormat="1">
      <c r="A258" s="770"/>
      <c r="B258" s="801"/>
      <c r="C258" s="843"/>
      <c r="D258" s="799"/>
      <c r="E258" s="799"/>
      <c r="F258" s="800"/>
    </row>
    <row r="259" spans="1:6" s="80" customFormat="1" ht="39.6">
      <c r="A259" s="946" t="s">
        <v>347</v>
      </c>
      <c r="B259" s="950" t="s">
        <v>6859</v>
      </c>
      <c r="C259" s="948" t="s">
        <v>31</v>
      </c>
      <c r="D259" s="949">
        <v>1</v>
      </c>
      <c r="E259" s="668">
        <v>0</v>
      </c>
      <c r="F259" s="800">
        <f>D259*E259</f>
        <v>0</v>
      </c>
    </row>
    <row r="260" spans="1:6">
      <c r="A260" s="770"/>
      <c r="B260" s="944"/>
      <c r="C260" s="951"/>
      <c r="D260" s="767"/>
      <c r="E260" s="767"/>
      <c r="F260" s="845"/>
    </row>
    <row r="261" spans="1:6">
      <c r="A261" s="946" t="s">
        <v>348</v>
      </c>
      <c r="B261" s="947" t="s">
        <v>6857</v>
      </c>
      <c r="C261" s="843"/>
      <c r="D261" s="799"/>
      <c r="E261" s="799"/>
      <c r="F261" s="800"/>
    </row>
    <row r="262" spans="1:6">
      <c r="A262" s="770"/>
      <c r="B262" s="848"/>
      <c r="C262" s="945"/>
      <c r="D262" s="799"/>
      <c r="E262" s="799"/>
      <c r="F262" s="800"/>
    </row>
    <row r="263" spans="1:6" ht="26.4">
      <c r="A263" s="887" t="s">
        <v>360</v>
      </c>
      <c r="B263" s="848" t="s">
        <v>2060</v>
      </c>
      <c r="C263" s="843" t="s">
        <v>31</v>
      </c>
      <c r="D263" s="799">
        <v>1</v>
      </c>
      <c r="E263" s="668">
        <v>0</v>
      </c>
      <c r="F263" s="800">
        <f>D263*E263</f>
        <v>0</v>
      </c>
    </row>
    <row r="264" spans="1:6">
      <c r="A264" s="770"/>
      <c r="B264" s="952"/>
      <c r="C264" s="953"/>
      <c r="D264" s="873"/>
      <c r="E264" s="873"/>
      <c r="F264" s="954"/>
    </row>
    <row r="265" spans="1:6" ht="39.6">
      <c r="A265" s="887" t="s">
        <v>361</v>
      </c>
      <c r="B265" s="952" t="s">
        <v>2063</v>
      </c>
      <c r="C265" s="843" t="s">
        <v>31</v>
      </c>
      <c r="D265" s="799">
        <v>1</v>
      </c>
      <c r="E265" s="668">
        <v>0</v>
      </c>
      <c r="F265" s="800">
        <f>D265*E265</f>
        <v>0</v>
      </c>
    </row>
    <row r="266" spans="1:6">
      <c r="A266" s="955"/>
      <c r="B266" s="952"/>
      <c r="C266" s="953"/>
      <c r="D266" s="873"/>
      <c r="E266" s="873"/>
      <c r="F266" s="954"/>
    </row>
    <row r="267" spans="1:6">
      <c r="A267" s="806"/>
      <c r="B267" s="956"/>
      <c r="C267" s="957"/>
      <c r="D267" s="809"/>
      <c r="E267" s="809"/>
      <c r="F267" s="810"/>
    </row>
    <row r="268" spans="1:6">
      <c r="A268" s="780"/>
      <c r="B268" s="941" t="s">
        <v>2061</v>
      </c>
      <c r="C268" s="942"/>
      <c r="D268" s="783"/>
      <c r="E268" s="783"/>
      <c r="F268" s="811">
        <f>SUM(F244:F266)</f>
        <v>0</v>
      </c>
    </row>
    <row r="269" spans="1:6">
      <c r="A269" s="812"/>
      <c r="B269" s="813"/>
      <c r="C269" s="814"/>
      <c r="D269" s="815"/>
      <c r="E269" s="815"/>
      <c r="F269" s="816"/>
    </row>
    <row r="270" spans="1:6">
      <c r="A270" s="770"/>
      <c r="B270" s="801"/>
      <c r="C270" s="802"/>
      <c r="D270" s="843"/>
      <c r="E270" s="843"/>
      <c r="F270" s="866"/>
    </row>
    <row r="271" spans="1:6">
      <c r="A271" s="958" t="s">
        <v>6</v>
      </c>
      <c r="B271" s="959" t="s">
        <v>1953</v>
      </c>
      <c r="C271" s="960"/>
      <c r="D271" s="783"/>
      <c r="E271" s="783"/>
      <c r="F271" s="784"/>
    </row>
    <row r="272" spans="1:6">
      <c r="A272" s="930"/>
      <c r="B272" s="961"/>
      <c r="C272" s="962"/>
      <c r="D272" s="856"/>
      <c r="E272" s="856"/>
      <c r="F272" s="935"/>
    </row>
    <row r="273" spans="1:6">
      <c r="A273" s="770" t="s">
        <v>2058</v>
      </c>
      <c r="B273" s="933" t="s">
        <v>1955</v>
      </c>
      <c r="C273" s="963" t="s">
        <v>31</v>
      </c>
      <c r="D273" s="799">
        <v>1</v>
      </c>
      <c r="E273" s="799">
        <f>F268</f>
        <v>0</v>
      </c>
      <c r="F273" s="800">
        <f>D273*E273*5%</f>
        <v>0</v>
      </c>
    </row>
    <row r="274" spans="1:6">
      <c r="A274" s="785"/>
      <c r="B274" s="964" t="s">
        <v>6855</v>
      </c>
      <c r="C274" s="721"/>
      <c r="D274" s="965"/>
      <c r="E274" s="966"/>
      <c r="F274" s="967"/>
    </row>
    <row r="275" spans="1:6">
      <c r="A275" s="806"/>
      <c r="B275" s="807"/>
      <c r="C275" s="808"/>
      <c r="D275" s="769"/>
      <c r="E275" s="769"/>
      <c r="F275" s="968"/>
    </row>
    <row r="276" spans="1:6">
      <c r="A276" s="780"/>
      <c r="B276" s="781" t="s">
        <v>1956</v>
      </c>
      <c r="C276" s="782"/>
      <c r="D276" s="969"/>
      <c r="E276" s="969"/>
      <c r="F276" s="970">
        <f>SUM(F273:F275)</f>
        <v>0</v>
      </c>
    </row>
    <row r="277" spans="1:6">
      <c r="A277" s="901"/>
      <c r="B277" s="971"/>
      <c r="C277" s="916"/>
      <c r="D277" s="880"/>
      <c r="E277" s="880"/>
      <c r="F277" s="800"/>
    </row>
    <row r="278" spans="1:6">
      <c r="A278" s="972"/>
      <c r="B278" s="973"/>
      <c r="C278" s="974"/>
      <c r="D278" s="974"/>
      <c r="E278" s="975"/>
      <c r="F278" s="976"/>
    </row>
  </sheetData>
  <sheetProtection algorithmName="SHA-512" hashValue="qCgdnP6yqdNtv6XYSuvx4KtHgIBNo36cFDqqslPWhODDjsmd/GQZmShciZgPeRvzaGj9AzZ4OVVJguM7OzBMEA==" saltValue="an7x5H0q70l0i3rYnMdGag==" spinCount="100000" sheet="1" objects="1" scenarios="1"/>
  <protectedRanges>
    <protectedRange sqref="C146:D146 C175:D175" name="Obseg27_1_1"/>
    <protectedRange password="C032" sqref="C146 C175" name="Obseg26_1_1"/>
    <protectedRange sqref="C146 C175" name="Obseg4_1_1_1"/>
    <protectedRange sqref="C146 C175" name="Obseg2_1_1_1"/>
    <protectedRange sqref="C146 C175" name="Obseg1_1_1_1"/>
    <protectedRange sqref="C146 C175" name="Obseg3_1_1_1"/>
    <protectedRange sqref="C146 C175" name="Obseg5_1_1_1"/>
    <protectedRange sqref="C278:D278" name="Obseg27_1_1_1"/>
    <protectedRange password="C032" sqref="C278" name="Obseg26_1_1_1"/>
    <protectedRange sqref="C278" name="Obseg4_1_1_1_1"/>
    <protectedRange sqref="C278" name="Obseg2_1_1_1_1"/>
    <protectedRange sqref="C278" name="Obseg1_1_1_1_1"/>
    <protectedRange sqref="C278" name="Obseg3_1_1_1_1"/>
    <protectedRange sqref="C278" name="Obseg5_1_1_1_1"/>
  </protectedRanges>
  <mergeCells count="3">
    <mergeCell ref="B3:F3"/>
    <mergeCell ref="B4:F4"/>
    <mergeCell ref="B65:E65"/>
  </mergeCells>
  <pageMargins left="0.7" right="0.7" top="0.75" bottom="0.75" header="0.3" footer="0.3"/>
  <pageSetup scale="74" orientation="portrait" r:id="rId1"/>
  <rowBreaks count="1" manualBreakCount="1">
    <brk id="62"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8483"/>
  <sheetViews>
    <sheetView showGridLines="0" view="pageBreakPreview" topLeftCell="A13" zoomScaleNormal="100" zoomScaleSheetLayoutView="100" workbookViewId="0">
      <selection activeCell="J34" sqref="J34"/>
    </sheetView>
  </sheetViews>
  <sheetFormatPr defaultRowHeight="13.2"/>
  <cols>
    <col min="1" max="1" width="11.21875" style="192" customWidth="1"/>
    <col min="2" max="2" width="49.21875" style="193" customWidth="1"/>
    <col min="3" max="3" width="8.21875" style="194" customWidth="1"/>
    <col min="4" max="4" width="12.77734375" style="195" customWidth="1"/>
    <col min="5" max="5" width="11.77734375" style="195" customWidth="1"/>
    <col min="6" max="6" width="16.5546875" style="196" customWidth="1"/>
  </cols>
  <sheetData>
    <row r="1" spans="1:6">
      <c r="A1" s="105"/>
      <c r="B1" s="106"/>
      <c r="C1" s="105"/>
      <c r="D1" s="106"/>
      <c r="E1" s="107"/>
      <c r="F1" s="108"/>
    </row>
    <row r="2" spans="1:6" s="80" customFormat="1" ht="20.100000000000001" customHeight="1">
      <c r="A2" s="2907" t="s">
        <v>752</v>
      </c>
      <c r="B2" s="2907"/>
      <c r="C2" s="110"/>
    </row>
    <row r="3" spans="1:6" s="80" customFormat="1" ht="20.100000000000001" customHeight="1">
      <c r="A3" s="109"/>
      <c r="B3" s="109"/>
      <c r="C3" s="110"/>
    </row>
    <row r="4" spans="1:6" s="80" customFormat="1" ht="20.100000000000001" customHeight="1">
      <c r="A4" s="111" t="s">
        <v>680</v>
      </c>
      <c r="B4" s="112"/>
      <c r="C4" s="113"/>
    </row>
    <row r="5" spans="1:6" s="80" customFormat="1" ht="20.100000000000001" customHeight="1">
      <c r="A5" s="113"/>
      <c r="B5" s="197"/>
      <c r="C5" s="113"/>
    </row>
    <row r="6" spans="1:6" s="80" customFormat="1" ht="20.100000000000001" customHeight="1">
      <c r="A6" s="113" t="s">
        <v>412</v>
      </c>
      <c r="B6" s="197"/>
      <c r="C6" s="113"/>
    </row>
    <row r="7" spans="1:6" s="80" customFormat="1" ht="20.100000000000001" customHeight="1">
      <c r="A7" s="113"/>
      <c r="B7" s="197"/>
      <c r="C7" s="113"/>
    </row>
    <row r="8" spans="1:6" s="80" customFormat="1" ht="20.100000000000001" customHeight="1">
      <c r="A8" s="198" t="s">
        <v>753</v>
      </c>
      <c r="B8" s="199"/>
      <c r="F8" s="199">
        <f>F42</f>
        <v>0</v>
      </c>
    </row>
    <row r="9" spans="1:6" s="80" customFormat="1" ht="20.100000000000001" customHeight="1">
      <c r="A9" s="198" t="s">
        <v>754</v>
      </c>
      <c r="B9" s="199"/>
      <c r="F9" s="199">
        <f>F52</f>
        <v>0</v>
      </c>
    </row>
    <row r="10" spans="1:6" s="80" customFormat="1" ht="20.100000000000001" customHeight="1">
      <c r="A10" s="198" t="s">
        <v>755</v>
      </c>
      <c r="B10" s="199"/>
      <c r="F10" s="199">
        <f>F57</f>
        <v>0</v>
      </c>
    </row>
    <row r="11" spans="1:6" s="80" customFormat="1" ht="20.100000000000001" customHeight="1">
      <c r="A11" s="198" t="s">
        <v>756</v>
      </c>
      <c r="B11" s="199"/>
      <c r="F11" s="199">
        <f>F66</f>
        <v>0</v>
      </c>
    </row>
    <row r="12" spans="1:6" s="80" customFormat="1" ht="20.100000000000001" customHeight="1">
      <c r="A12" s="198" t="s">
        <v>757</v>
      </c>
      <c r="B12" s="199"/>
      <c r="F12" s="199">
        <f>F74</f>
        <v>0</v>
      </c>
    </row>
    <row r="13" spans="1:6" s="80" customFormat="1" ht="20.100000000000001" customHeight="1">
      <c r="A13" s="200" t="s">
        <v>758</v>
      </c>
      <c r="B13" s="201"/>
      <c r="C13" s="201"/>
      <c r="D13" s="201"/>
      <c r="E13" s="201"/>
      <c r="F13" s="201">
        <f>F84</f>
        <v>0</v>
      </c>
    </row>
    <row r="14" spans="1:6" s="80" customFormat="1" ht="15" customHeight="1">
      <c r="A14" s="198"/>
      <c r="B14" s="202"/>
      <c r="F14" s="202"/>
    </row>
    <row r="15" spans="1:6" s="80" customFormat="1" ht="20.100000000000001" customHeight="1">
      <c r="A15" s="203" t="s">
        <v>381</v>
      </c>
      <c r="B15" s="204"/>
      <c r="C15" s="204"/>
      <c r="D15" s="204"/>
      <c r="E15" s="204"/>
      <c r="F15" s="204">
        <f>SUM(F8:F13)</f>
        <v>0</v>
      </c>
    </row>
    <row r="16" spans="1:6" s="80" customFormat="1" ht="20.100000000000001" customHeight="1">
      <c r="A16" s="198" t="s">
        <v>759</v>
      </c>
      <c r="B16" s="199"/>
      <c r="F16" s="199">
        <f>0.1*F15</f>
        <v>0</v>
      </c>
    </row>
    <row r="17" spans="1:6" s="80" customFormat="1" ht="20.100000000000001" customHeight="1">
      <c r="A17" s="205" t="s">
        <v>760</v>
      </c>
      <c r="B17" s="206"/>
      <c r="C17" s="206"/>
      <c r="D17" s="206"/>
      <c r="E17" s="206"/>
      <c r="F17" s="206">
        <f>F15+F16</f>
        <v>0</v>
      </c>
    </row>
    <row r="18" spans="1:6" s="80" customFormat="1" ht="15" customHeight="1">
      <c r="A18" s="198"/>
      <c r="B18" s="207"/>
      <c r="F18" s="207"/>
    </row>
    <row r="19" spans="1:6" s="80" customFormat="1" ht="20.100000000000001" customHeight="1">
      <c r="A19" s="200" t="s">
        <v>761</v>
      </c>
      <c r="B19" s="201"/>
      <c r="C19" s="201"/>
      <c r="D19" s="201"/>
      <c r="E19" s="201"/>
      <c r="F19" s="201">
        <f>0.22*F17</f>
        <v>0</v>
      </c>
    </row>
    <row r="20" spans="1:6" s="80" customFormat="1" ht="15" customHeight="1">
      <c r="A20" s="198"/>
      <c r="B20" s="207"/>
      <c r="F20" s="207"/>
    </row>
    <row r="21" spans="1:6" s="80" customFormat="1" ht="20.100000000000001" customHeight="1">
      <c r="A21" s="208" t="s">
        <v>762</v>
      </c>
      <c r="B21" s="209"/>
      <c r="C21" s="209"/>
      <c r="D21" s="209"/>
      <c r="E21" s="209"/>
      <c r="F21" s="209">
        <f>F17+F19</f>
        <v>0</v>
      </c>
    </row>
    <row r="22" spans="1:6" s="80" customFormat="1" ht="20.100000000000001" customHeight="1">
      <c r="A22" s="114"/>
      <c r="B22" s="115"/>
      <c r="C22" s="118"/>
    </row>
    <row r="23" spans="1:6" s="80" customFormat="1" ht="20.100000000000001" customHeight="1"/>
    <row r="24" spans="1:6" s="80" customFormat="1" ht="20.100000000000001" customHeight="1">
      <c r="A24" s="91" t="s">
        <v>763</v>
      </c>
    </row>
    <row r="25" spans="1:6" ht="20.100000000000001" customHeight="1">
      <c r="A25" s="105"/>
      <c r="B25" s="106"/>
      <c r="C25" s="105"/>
      <c r="D25" s="106"/>
      <c r="E25" s="107"/>
      <c r="F25" s="108"/>
    </row>
    <row r="26" spans="1:6" ht="20.100000000000001" customHeight="1">
      <c r="A26" s="105"/>
      <c r="B26" s="106"/>
      <c r="C26" s="105"/>
      <c r="D26" s="106"/>
      <c r="E26" s="107"/>
      <c r="F26" s="108"/>
    </row>
    <row r="27" spans="1:6" ht="13.8">
      <c r="A27" s="93" t="s">
        <v>681</v>
      </c>
      <c r="B27" s="115"/>
      <c r="C27" s="116"/>
      <c r="D27" s="117"/>
      <c r="E27" s="116"/>
      <c r="F27" s="80"/>
    </row>
    <row r="28" spans="1:6" ht="13.8">
      <c r="A28" s="93" t="s">
        <v>682</v>
      </c>
      <c r="B28" s="115"/>
      <c r="C28" s="116"/>
      <c r="D28" s="117"/>
      <c r="E28" s="116"/>
      <c r="F28" s="80"/>
    </row>
    <row r="29" spans="1:6" s="80" customFormat="1" ht="13.8">
      <c r="A29" s="119" t="s">
        <v>683</v>
      </c>
      <c r="B29" s="115"/>
      <c r="C29" s="116"/>
      <c r="D29" s="117"/>
      <c r="E29" s="116"/>
    </row>
    <row r="30" spans="1:6" s="80" customFormat="1" ht="13.8">
      <c r="A30" s="2908" t="s">
        <v>684</v>
      </c>
      <c r="B30" s="2908"/>
      <c r="C30" s="2908"/>
      <c r="D30" s="2908"/>
      <c r="E30" s="2908"/>
      <c r="F30" s="2908"/>
    </row>
    <row r="31" spans="1:6" s="80" customFormat="1" ht="13.8">
      <c r="A31" s="93" t="s">
        <v>685</v>
      </c>
      <c r="B31" s="115"/>
      <c r="C31" s="116"/>
      <c r="D31" s="117"/>
      <c r="E31" s="116"/>
    </row>
    <row r="32" spans="1:6" s="80" customFormat="1" ht="13.8">
      <c r="A32" s="93" t="s">
        <v>686</v>
      </c>
      <c r="B32" s="115"/>
      <c r="C32" s="116"/>
      <c r="D32" s="117"/>
      <c r="E32" s="116"/>
    </row>
    <row r="33" spans="1:6" s="80" customFormat="1" ht="39.75" customHeight="1" thickBot="1">
      <c r="A33" s="114"/>
      <c r="B33" s="114"/>
      <c r="C33" s="115"/>
      <c r="D33" s="116"/>
      <c r="E33" s="117"/>
      <c r="F33" s="116"/>
    </row>
    <row r="34" spans="1:6" s="80" customFormat="1" ht="16.2" thickBot="1">
      <c r="A34" s="120" t="s">
        <v>687</v>
      </c>
      <c r="B34" s="121" t="s">
        <v>659</v>
      </c>
      <c r="C34" s="122" t="s">
        <v>513</v>
      </c>
      <c r="D34" s="123" t="s">
        <v>408</v>
      </c>
      <c r="E34" s="124" t="s">
        <v>688</v>
      </c>
      <c r="F34" s="125" t="s">
        <v>514</v>
      </c>
    </row>
    <row r="35" spans="1:6" s="80" customFormat="1" ht="20.100000000000001" customHeight="1">
      <c r="A35" s="127"/>
      <c r="B35" s="128"/>
      <c r="C35" s="129"/>
      <c r="D35" s="130"/>
      <c r="E35" s="131"/>
      <c r="F35" s="132"/>
    </row>
    <row r="36" spans="1:6" s="80" customFormat="1" ht="20.100000000000001" customHeight="1">
      <c r="A36" s="133">
        <v>1</v>
      </c>
      <c r="B36" s="223" t="s">
        <v>689</v>
      </c>
      <c r="C36" s="134"/>
      <c r="D36" s="135"/>
      <c r="E36" s="136"/>
      <c r="F36" s="137"/>
    </row>
    <row r="37" spans="1:6" s="80" customFormat="1" ht="34.5" customHeight="1">
      <c r="A37" s="138" t="s">
        <v>413</v>
      </c>
      <c r="B37" s="139" t="s">
        <v>690</v>
      </c>
      <c r="C37" s="140" t="s">
        <v>31</v>
      </c>
      <c r="D37" s="141">
        <v>1</v>
      </c>
      <c r="E37" s="980">
        <v>0</v>
      </c>
      <c r="F37" s="142">
        <f>D37*E37</f>
        <v>0</v>
      </c>
    </row>
    <row r="38" spans="1:6" s="80" customFormat="1" ht="27.6">
      <c r="A38" s="138" t="s">
        <v>691</v>
      </c>
      <c r="B38" s="139" t="s">
        <v>692</v>
      </c>
      <c r="C38" s="140" t="s">
        <v>31</v>
      </c>
      <c r="D38" s="141">
        <v>1</v>
      </c>
      <c r="E38" s="980">
        <v>0</v>
      </c>
      <c r="F38" s="142">
        <f>D38*E38</f>
        <v>0</v>
      </c>
    </row>
    <row r="39" spans="1:6" s="80" customFormat="1" ht="27.6">
      <c r="A39" s="138" t="s">
        <v>693</v>
      </c>
      <c r="B39" s="139" t="s">
        <v>694</v>
      </c>
      <c r="C39" s="143" t="s">
        <v>31</v>
      </c>
      <c r="D39" s="144">
        <v>1</v>
      </c>
      <c r="E39" s="981">
        <v>0</v>
      </c>
      <c r="F39" s="145">
        <f>D39*E39</f>
        <v>0</v>
      </c>
    </row>
    <row r="40" spans="1:6" s="80" customFormat="1" ht="35.25" customHeight="1">
      <c r="A40" s="138" t="s">
        <v>695</v>
      </c>
      <c r="B40" s="139" t="s">
        <v>696</v>
      </c>
      <c r="C40" s="143" t="s">
        <v>31</v>
      </c>
      <c r="D40" s="144">
        <v>1</v>
      </c>
      <c r="E40" s="981">
        <v>0</v>
      </c>
      <c r="F40" s="145">
        <f>D40*E40</f>
        <v>0</v>
      </c>
    </row>
    <row r="41" spans="1:6" s="126" customFormat="1" ht="69.599999999999994" thickBot="1">
      <c r="A41" s="138" t="s">
        <v>697</v>
      </c>
      <c r="B41" s="139" t="s">
        <v>698</v>
      </c>
      <c r="C41" s="146" t="s">
        <v>31</v>
      </c>
      <c r="D41" s="147">
        <v>1</v>
      </c>
      <c r="E41" s="982">
        <v>0</v>
      </c>
      <c r="F41" s="149">
        <f>D41*E41</f>
        <v>0</v>
      </c>
    </row>
    <row r="42" spans="1:6" s="80" customFormat="1" ht="16.2" thickBot="1">
      <c r="A42" s="150">
        <v>1</v>
      </c>
      <c r="B42" s="151" t="s">
        <v>699</v>
      </c>
      <c r="C42" s="152"/>
      <c r="D42" s="152"/>
      <c r="E42" s="152"/>
      <c r="F42" s="153">
        <f>SUM(F37:F41)</f>
        <v>0</v>
      </c>
    </row>
    <row r="43" spans="1:6" s="80" customFormat="1" ht="13.8">
      <c r="A43" s="154"/>
      <c r="B43" s="155"/>
      <c r="C43" s="156"/>
      <c r="D43" s="157"/>
      <c r="E43" s="158"/>
      <c r="F43" s="159"/>
    </row>
    <row r="44" spans="1:6" s="80" customFormat="1" ht="15.6">
      <c r="A44" s="133">
        <v>2</v>
      </c>
      <c r="B44" s="160" t="s">
        <v>700</v>
      </c>
      <c r="C44" s="161"/>
      <c r="D44" s="162"/>
      <c r="E44" s="163"/>
      <c r="F44" s="164"/>
    </row>
    <row r="45" spans="1:6" s="80" customFormat="1" ht="55.2">
      <c r="A45" s="165" t="s">
        <v>701</v>
      </c>
      <c r="B45" s="139" t="s">
        <v>1180</v>
      </c>
      <c r="C45" s="143" t="s">
        <v>407</v>
      </c>
      <c r="D45" s="144">
        <v>1702</v>
      </c>
      <c r="E45" s="981">
        <v>0</v>
      </c>
      <c r="F45" s="145">
        <f t="shared" ref="F45:F50" si="0">D45*E45</f>
        <v>0</v>
      </c>
    </row>
    <row r="46" spans="1:6" s="80" customFormat="1" ht="55.2">
      <c r="A46" s="165" t="s">
        <v>416</v>
      </c>
      <c r="B46" s="139" t="s">
        <v>1181</v>
      </c>
      <c r="C46" s="143" t="s">
        <v>407</v>
      </c>
      <c r="D46" s="144">
        <v>346</v>
      </c>
      <c r="E46" s="981">
        <v>0</v>
      </c>
      <c r="F46" s="145">
        <f t="shared" si="0"/>
        <v>0</v>
      </c>
    </row>
    <row r="47" spans="1:6" s="80" customFormat="1" ht="41.4">
      <c r="A47" s="166" t="s">
        <v>417</v>
      </c>
      <c r="B47" s="139" t="s">
        <v>1182</v>
      </c>
      <c r="C47" s="143" t="s">
        <v>102</v>
      </c>
      <c r="D47" s="144">
        <v>451750</v>
      </c>
      <c r="E47" s="981">
        <v>0</v>
      </c>
      <c r="F47" s="145">
        <f t="shared" si="0"/>
        <v>0</v>
      </c>
    </row>
    <row r="48" spans="1:6" s="80" customFormat="1" ht="27.6">
      <c r="A48" s="165" t="s">
        <v>418</v>
      </c>
      <c r="B48" s="139" t="s">
        <v>702</v>
      </c>
      <c r="C48" s="143" t="s">
        <v>407</v>
      </c>
      <c r="D48" s="144">
        <v>1807</v>
      </c>
      <c r="E48" s="981">
        <v>0</v>
      </c>
      <c r="F48" s="145">
        <f t="shared" si="0"/>
        <v>0</v>
      </c>
    </row>
    <row r="49" spans="1:6" s="126" customFormat="1" ht="82.8">
      <c r="A49" s="167" t="s">
        <v>422</v>
      </c>
      <c r="B49" s="168" t="s">
        <v>1183</v>
      </c>
      <c r="C49" s="143" t="s">
        <v>102</v>
      </c>
      <c r="D49" s="144">
        <v>12210</v>
      </c>
      <c r="E49" s="981">
        <v>0</v>
      </c>
      <c r="F49" s="145">
        <f t="shared" si="0"/>
        <v>0</v>
      </c>
    </row>
    <row r="50" spans="1:6" s="80" customFormat="1" ht="27.6">
      <c r="A50" s="167" t="s">
        <v>703</v>
      </c>
      <c r="B50" s="169" t="s">
        <v>704</v>
      </c>
      <c r="C50" s="143" t="s">
        <v>424</v>
      </c>
      <c r="D50" s="144">
        <v>199</v>
      </c>
      <c r="E50" s="981">
        <v>0</v>
      </c>
      <c r="F50" s="145">
        <f t="shared" si="0"/>
        <v>0</v>
      </c>
    </row>
    <row r="51" spans="1:6" s="126" customFormat="1" ht="42" thickBot="1">
      <c r="A51" s="170" t="s">
        <v>705</v>
      </c>
      <c r="B51" s="169" t="s">
        <v>706</v>
      </c>
      <c r="C51" s="143" t="s">
        <v>424</v>
      </c>
      <c r="D51" s="144">
        <v>194</v>
      </c>
      <c r="E51" s="981">
        <v>0</v>
      </c>
      <c r="F51" s="145">
        <f>D51*E51</f>
        <v>0</v>
      </c>
    </row>
    <row r="52" spans="1:6" s="80" customFormat="1" ht="63" customHeight="1" thickBot="1">
      <c r="A52" s="150">
        <v>2</v>
      </c>
      <c r="B52" s="171" t="s">
        <v>707</v>
      </c>
      <c r="C52" s="172"/>
      <c r="D52" s="173"/>
      <c r="E52" s="174"/>
      <c r="F52" s="153">
        <f>SUM(F45:F51)</f>
        <v>0</v>
      </c>
    </row>
    <row r="53" spans="1:6" s="80" customFormat="1" ht="13.8">
      <c r="A53" s="175"/>
      <c r="B53" s="176"/>
      <c r="C53" s="146"/>
      <c r="D53" s="147"/>
      <c r="E53" s="148"/>
      <c r="F53" s="177"/>
    </row>
    <row r="54" spans="1:6" s="80" customFormat="1" ht="15.6">
      <c r="A54" s="133">
        <v>3</v>
      </c>
      <c r="B54" s="160" t="s">
        <v>382</v>
      </c>
      <c r="C54" s="161"/>
      <c r="D54" s="162"/>
      <c r="E54" s="163"/>
      <c r="F54" s="164"/>
    </row>
    <row r="55" spans="1:6" s="80" customFormat="1" ht="55.2">
      <c r="A55" s="165" t="s">
        <v>708</v>
      </c>
      <c r="B55" s="139" t="s">
        <v>709</v>
      </c>
      <c r="C55" s="143" t="s">
        <v>405</v>
      </c>
      <c r="D55" s="144">
        <v>104</v>
      </c>
      <c r="E55" s="980">
        <v>0</v>
      </c>
      <c r="F55" s="142">
        <f>D55*E55</f>
        <v>0</v>
      </c>
    </row>
    <row r="56" spans="1:6" s="80" customFormat="1" ht="55.8" thickBot="1">
      <c r="A56" s="167" t="s">
        <v>710</v>
      </c>
      <c r="B56" s="178" t="s">
        <v>711</v>
      </c>
      <c r="C56" s="143" t="s">
        <v>405</v>
      </c>
      <c r="D56" s="144">
        <v>69</v>
      </c>
      <c r="E56" s="980">
        <v>0</v>
      </c>
      <c r="F56" s="145">
        <f>D56*E56</f>
        <v>0</v>
      </c>
    </row>
    <row r="57" spans="1:6" s="80" customFormat="1" ht="16.2" thickBot="1">
      <c r="A57" s="150">
        <v>3</v>
      </c>
      <c r="B57" s="171" t="s">
        <v>712</v>
      </c>
      <c r="C57" s="172"/>
      <c r="D57" s="173"/>
      <c r="E57" s="174"/>
      <c r="F57" s="153">
        <f>SUM(F55:F56)</f>
        <v>0</v>
      </c>
    </row>
    <row r="58" spans="1:6" s="80" customFormat="1" ht="13.8">
      <c r="A58" s="175"/>
      <c r="B58" s="176"/>
      <c r="C58" s="146"/>
      <c r="D58" s="147"/>
      <c r="E58" s="148"/>
      <c r="F58" s="177"/>
    </row>
    <row r="59" spans="1:6" s="126" customFormat="1" ht="18.75" customHeight="1">
      <c r="A59" s="133">
        <v>4</v>
      </c>
      <c r="B59" s="160" t="s">
        <v>713</v>
      </c>
      <c r="C59" s="161"/>
      <c r="D59" s="162"/>
      <c r="E59" s="163"/>
      <c r="F59" s="164"/>
    </row>
    <row r="60" spans="1:6" s="80" customFormat="1" ht="13.8">
      <c r="A60" s="179" t="s">
        <v>409</v>
      </c>
      <c r="B60" s="168" t="s">
        <v>714</v>
      </c>
      <c r="C60" s="143" t="s">
        <v>380</v>
      </c>
      <c r="D60" s="144">
        <v>113</v>
      </c>
      <c r="E60" s="981">
        <v>0</v>
      </c>
      <c r="F60" s="145">
        <f t="shared" ref="F60:F65" si="1">D60*E60</f>
        <v>0</v>
      </c>
    </row>
    <row r="61" spans="1:6" s="80" customFormat="1" ht="55.2">
      <c r="A61" s="167" t="s">
        <v>715</v>
      </c>
      <c r="B61" s="168" t="s">
        <v>716</v>
      </c>
      <c r="C61" s="143" t="s">
        <v>102</v>
      </c>
      <c r="D61" s="144">
        <v>2410</v>
      </c>
      <c r="E61" s="981">
        <v>0</v>
      </c>
      <c r="F61" s="145">
        <f t="shared" si="1"/>
        <v>0</v>
      </c>
    </row>
    <row r="62" spans="1:6" s="80" customFormat="1" ht="66" customHeight="1">
      <c r="A62" s="167" t="s">
        <v>717</v>
      </c>
      <c r="B62" s="180" t="s">
        <v>718</v>
      </c>
      <c r="C62" s="143" t="s">
        <v>102</v>
      </c>
      <c r="D62" s="144">
        <v>820</v>
      </c>
      <c r="E62" s="981">
        <v>0</v>
      </c>
      <c r="F62" s="145">
        <f t="shared" si="1"/>
        <v>0</v>
      </c>
    </row>
    <row r="63" spans="1:6" s="80" customFormat="1" ht="30">
      <c r="A63" s="167" t="s">
        <v>719</v>
      </c>
      <c r="B63" s="180" t="s">
        <v>720</v>
      </c>
      <c r="C63" s="143" t="s">
        <v>405</v>
      </c>
      <c r="D63" s="144">
        <v>10.5</v>
      </c>
      <c r="E63" s="981">
        <v>0</v>
      </c>
      <c r="F63" s="145">
        <f t="shared" si="1"/>
        <v>0</v>
      </c>
    </row>
    <row r="64" spans="1:6" s="80" customFormat="1" ht="45">
      <c r="A64" s="166" t="s">
        <v>721</v>
      </c>
      <c r="B64" s="168" t="s">
        <v>722</v>
      </c>
      <c r="C64" s="143" t="s">
        <v>405</v>
      </c>
      <c r="D64" s="144">
        <v>42.5</v>
      </c>
      <c r="E64" s="981">
        <v>0</v>
      </c>
      <c r="F64" s="145">
        <f t="shared" si="1"/>
        <v>0</v>
      </c>
    </row>
    <row r="65" spans="1:6" s="80" customFormat="1" ht="42" thickBot="1">
      <c r="A65" s="166" t="s">
        <v>723</v>
      </c>
      <c r="B65" s="168" t="s">
        <v>724</v>
      </c>
      <c r="C65" s="143" t="s">
        <v>405</v>
      </c>
      <c r="D65" s="144">
        <v>36.5</v>
      </c>
      <c r="E65" s="981">
        <v>0</v>
      </c>
      <c r="F65" s="145">
        <f t="shared" si="1"/>
        <v>0</v>
      </c>
    </row>
    <row r="66" spans="1:6" s="126" customFormat="1" ht="16.2" thickBot="1">
      <c r="A66" s="150">
        <v>4</v>
      </c>
      <c r="B66" s="171" t="s">
        <v>725</v>
      </c>
      <c r="C66" s="172"/>
      <c r="D66" s="173"/>
      <c r="E66" s="174"/>
      <c r="F66" s="153">
        <f>SUM(F60:F65)</f>
        <v>0</v>
      </c>
    </row>
    <row r="67" spans="1:6" s="80" customFormat="1" ht="13.8">
      <c r="A67" s="181"/>
      <c r="B67" s="155"/>
      <c r="C67" s="156"/>
      <c r="D67" s="157"/>
      <c r="E67" s="182"/>
      <c r="F67" s="159"/>
    </row>
    <row r="68" spans="1:6" s="80" customFormat="1" ht="15.6">
      <c r="A68" s="133">
        <v>5</v>
      </c>
      <c r="B68" s="160" t="s">
        <v>726</v>
      </c>
      <c r="C68" s="161"/>
      <c r="D68" s="162"/>
      <c r="E68" s="163"/>
      <c r="F68" s="164"/>
    </row>
    <row r="69" spans="1:6" s="80" customFormat="1" ht="57">
      <c r="A69" s="167" t="s">
        <v>655</v>
      </c>
      <c r="B69" s="139" t="s">
        <v>727</v>
      </c>
      <c r="C69" s="140" t="s">
        <v>102</v>
      </c>
      <c r="D69" s="141">
        <v>1380</v>
      </c>
      <c r="E69" s="980">
        <v>0</v>
      </c>
      <c r="F69" s="142">
        <f>D69*E69</f>
        <v>0</v>
      </c>
    </row>
    <row r="70" spans="1:6" s="80" customFormat="1" ht="41.4">
      <c r="A70" s="183" t="s">
        <v>654</v>
      </c>
      <c r="B70" s="169" t="s">
        <v>728</v>
      </c>
      <c r="C70" s="140" t="s">
        <v>380</v>
      </c>
      <c r="D70" s="141">
        <v>404</v>
      </c>
      <c r="E70" s="980">
        <v>0</v>
      </c>
      <c r="F70" s="142">
        <f>D70*E70</f>
        <v>0</v>
      </c>
    </row>
    <row r="71" spans="1:6" s="80" customFormat="1" ht="55.2">
      <c r="A71" s="183" t="s">
        <v>729</v>
      </c>
      <c r="B71" s="184" t="s">
        <v>730</v>
      </c>
      <c r="C71" s="140" t="s">
        <v>407</v>
      </c>
      <c r="D71" s="141">
        <v>330</v>
      </c>
      <c r="E71" s="980">
        <v>0</v>
      </c>
      <c r="F71" s="142">
        <f>D71*E71</f>
        <v>0</v>
      </c>
    </row>
    <row r="72" spans="1:6" s="80" customFormat="1" ht="55.2">
      <c r="A72" s="183" t="s">
        <v>731</v>
      </c>
      <c r="B72" s="184" t="s">
        <v>732</v>
      </c>
      <c r="C72" s="140" t="s">
        <v>407</v>
      </c>
      <c r="D72" s="141">
        <v>164</v>
      </c>
      <c r="E72" s="980">
        <v>0</v>
      </c>
      <c r="F72" s="142">
        <f>D72*E72</f>
        <v>0</v>
      </c>
    </row>
    <row r="73" spans="1:6" s="126" customFormat="1" ht="28.2" thickBot="1">
      <c r="A73" s="185" t="s">
        <v>733</v>
      </c>
      <c r="B73" s="139" t="s">
        <v>734</v>
      </c>
      <c r="C73" s="140" t="s">
        <v>424</v>
      </c>
      <c r="D73" s="141">
        <v>3</v>
      </c>
      <c r="E73" s="980">
        <v>0</v>
      </c>
      <c r="F73" s="142">
        <f>D73*E73</f>
        <v>0</v>
      </c>
    </row>
    <row r="74" spans="1:6" s="80" customFormat="1" ht="16.2" thickBot="1">
      <c r="A74" s="150">
        <v>5</v>
      </c>
      <c r="B74" s="186" t="s">
        <v>735</v>
      </c>
      <c r="C74" s="172"/>
      <c r="D74" s="173"/>
      <c r="E74" s="187"/>
      <c r="F74" s="153">
        <f>SUM(F69:F73)</f>
        <v>0</v>
      </c>
    </row>
    <row r="75" spans="1:6" s="126" customFormat="1" ht="15">
      <c r="A75" s="175"/>
      <c r="B75" s="176"/>
      <c r="C75" s="146"/>
      <c r="D75" s="147"/>
      <c r="E75" s="188"/>
      <c r="F75" s="177"/>
    </row>
    <row r="76" spans="1:6" s="80" customFormat="1" ht="15.6">
      <c r="A76" s="133">
        <v>6</v>
      </c>
      <c r="B76" s="160" t="s">
        <v>736</v>
      </c>
      <c r="C76" s="161"/>
      <c r="D76" s="162"/>
      <c r="E76" s="163"/>
      <c r="F76" s="164"/>
    </row>
    <row r="77" spans="1:6" s="80" customFormat="1" ht="55.2">
      <c r="A77" s="183" t="s">
        <v>647</v>
      </c>
      <c r="B77" s="189" t="s">
        <v>737</v>
      </c>
      <c r="C77" s="140" t="s">
        <v>4</v>
      </c>
      <c r="D77" s="141">
        <v>3</v>
      </c>
      <c r="E77" s="980">
        <v>0</v>
      </c>
      <c r="F77" s="142">
        <f t="shared" ref="F77:F83" si="2">D77*E77</f>
        <v>0</v>
      </c>
    </row>
    <row r="78" spans="1:6" s="80" customFormat="1" ht="41.4">
      <c r="A78" s="183" t="s">
        <v>738</v>
      </c>
      <c r="B78" s="169" t="s">
        <v>739</v>
      </c>
      <c r="C78" s="140" t="s">
        <v>4</v>
      </c>
      <c r="D78" s="141">
        <v>10</v>
      </c>
      <c r="E78" s="980">
        <v>0</v>
      </c>
      <c r="F78" s="142">
        <f t="shared" si="2"/>
        <v>0</v>
      </c>
    </row>
    <row r="79" spans="1:6" s="80" customFormat="1" ht="55.2">
      <c r="A79" s="167" t="s">
        <v>740</v>
      </c>
      <c r="B79" s="169" t="s">
        <v>741</v>
      </c>
      <c r="C79" s="140" t="s">
        <v>4</v>
      </c>
      <c r="D79" s="141">
        <v>10</v>
      </c>
      <c r="E79" s="980">
        <v>0</v>
      </c>
      <c r="F79" s="142">
        <f t="shared" si="2"/>
        <v>0</v>
      </c>
    </row>
    <row r="80" spans="1:6" s="80" customFormat="1" ht="41.4">
      <c r="A80" s="190" t="s">
        <v>742</v>
      </c>
      <c r="B80" s="169" t="s">
        <v>743</v>
      </c>
      <c r="C80" s="140" t="s">
        <v>744</v>
      </c>
      <c r="D80" s="141">
        <v>4</v>
      </c>
      <c r="E80" s="980">
        <v>0</v>
      </c>
      <c r="F80" s="142">
        <f t="shared" si="2"/>
        <v>0</v>
      </c>
    </row>
    <row r="81" spans="1:6" s="126" customFormat="1" ht="41.4">
      <c r="A81" s="190" t="s">
        <v>745</v>
      </c>
      <c r="B81" s="169" t="s">
        <v>1184</v>
      </c>
      <c r="C81" s="140" t="s">
        <v>744</v>
      </c>
      <c r="D81" s="141">
        <v>4</v>
      </c>
      <c r="E81" s="980">
        <v>0</v>
      </c>
      <c r="F81" s="142">
        <f>D81*E81</f>
        <v>0</v>
      </c>
    </row>
    <row r="82" spans="1:6" s="80" customFormat="1" ht="13.8">
      <c r="A82" s="190" t="s">
        <v>746</v>
      </c>
      <c r="B82" s="169" t="s">
        <v>747</v>
      </c>
      <c r="C82" s="140" t="s">
        <v>748</v>
      </c>
      <c r="D82" s="141">
        <v>30</v>
      </c>
      <c r="E82" s="980">
        <v>0</v>
      </c>
      <c r="F82" s="142">
        <f t="shared" si="2"/>
        <v>0</v>
      </c>
    </row>
    <row r="83" spans="1:6" s="126" customFormat="1" ht="15.6" thickBot="1">
      <c r="A83" s="167" t="s">
        <v>749</v>
      </c>
      <c r="B83" s="191" t="s">
        <v>750</v>
      </c>
      <c r="C83" s="143" t="s">
        <v>748</v>
      </c>
      <c r="D83" s="144">
        <v>30</v>
      </c>
      <c r="E83" s="981">
        <v>0</v>
      </c>
      <c r="F83" s="145">
        <f t="shared" si="2"/>
        <v>0</v>
      </c>
    </row>
    <row r="84" spans="1:6" s="80" customFormat="1" ht="16.2" thickBot="1">
      <c r="A84" s="150">
        <v>6</v>
      </c>
      <c r="B84" s="171" t="s">
        <v>751</v>
      </c>
      <c r="C84" s="172"/>
      <c r="D84" s="173"/>
      <c r="E84" s="187"/>
      <c r="F84" s="153">
        <f>SUM(F77:F83)</f>
        <v>0</v>
      </c>
    </row>
    <row r="85" spans="1:6" s="80" customFormat="1">
      <c r="E85" s="81"/>
      <c r="F85" s="90"/>
    </row>
    <row r="86" spans="1:6" s="80" customFormat="1">
      <c r="E86" s="81"/>
      <c r="F86" s="90"/>
    </row>
    <row r="87" spans="1:6" s="80" customFormat="1">
      <c r="E87" s="81"/>
      <c r="F87" s="90"/>
    </row>
    <row r="88" spans="1:6" s="80" customFormat="1">
      <c r="E88" s="81"/>
      <c r="F88" s="90"/>
    </row>
    <row r="89" spans="1:6">
      <c r="A89" s="80"/>
      <c r="B89" s="80"/>
      <c r="C89" s="80"/>
      <c r="D89" s="80"/>
      <c r="E89" s="81"/>
      <c r="F89" s="90"/>
    </row>
    <row r="90" spans="1:6">
      <c r="A90" s="80"/>
      <c r="B90" s="80"/>
      <c r="C90" s="80"/>
      <c r="D90" s="80"/>
      <c r="E90" s="81"/>
      <c r="F90" s="90"/>
    </row>
    <row r="91" spans="1:6">
      <c r="A91" s="80"/>
      <c r="B91" s="80"/>
      <c r="C91" s="80"/>
      <c r="D91" s="80"/>
      <c r="E91" s="81"/>
      <c r="F91" s="90"/>
    </row>
    <row r="92" spans="1:6">
      <c r="A92" s="80"/>
      <c r="B92" s="80"/>
      <c r="C92" s="80"/>
      <c r="D92" s="80"/>
      <c r="E92" s="81"/>
      <c r="F92" s="90"/>
    </row>
    <row r="93" spans="1:6">
      <c r="A93" s="80"/>
      <c r="B93" s="80"/>
      <c r="C93" s="80"/>
      <c r="D93" s="80"/>
      <c r="E93" s="81"/>
      <c r="F93" s="90"/>
    </row>
    <row r="94" spans="1:6">
      <c r="A94" s="80"/>
      <c r="B94" s="80"/>
      <c r="C94" s="80"/>
      <c r="D94" s="80"/>
      <c r="E94" s="81"/>
      <c r="F94" s="90"/>
    </row>
    <row r="95" spans="1:6">
      <c r="A95" s="80"/>
      <c r="B95" s="80"/>
      <c r="C95" s="80"/>
      <c r="D95" s="80"/>
      <c r="E95" s="81"/>
      <c r="F95" s="90"/>
    </row>
    <row r="96" spans="1:6">
      <c r="A96" s="80"/>
      <c r="B96" s="80"/>
      <c r="C96" s="80"/>
      <c r="D96" s="80"/>
      <c r="E96" s="81"/>
      <c r="F96" s="90"/>
    </row>
    <row r="97" spans="1:6">
      <c r="A97" s="80"/>
      <c r="B97" s="80"/>
      <c r="C97" s="80"/>
      <c r="D97" s="80"/>
      <c r="E97" s="81"/>
      <c r="F97" s="90"/>
    </row>
    <row r="98" spans="1:6">
      <c r="A98" s="80"/>
      <c r="B98" s="80"/>
      <c r="C98" s="80"/>
      <c r="D98" s="80"/>
      <c r="E98" s="81"/>
      <c r="F98" s="90"/>
    </row>
    <row r="99" spans="1:6">
      <c r="A99" s="80"/>
      <c r="B99" s="80"/>
      <c r="C99" s="80"/>
      <c r="D99" s="80"/>
      <c r="E99" s="81"/>
      <c r="F99" s="90"/>
    </row>
    <row r="100" spans="1:6">
      <c r="A100" s="80"/>
      <c r="B100" s="80"/>
      <c r="C100" s="80"/>
      <c r="D100" s="80"/>
      <c r="E100" s="81"/>
      <c r="F100" s="90"/>
    </row>
    <row r="101" spans="1:6">
      <c r="A101" s="80"/>
      <c r="B101" s="80"/>
      <c r="C101" s="80"/>
      <c r="D101" s="80"/>
      <c r="E101" s="81"/>
      <c r="F101" s="90"/>
    </row>
    <row r="102" spans="1:6">
      <c r="A102" s="80"/>
      <c r="B102" s="80"/>
      <c r="C102" s="80"/>
      <c r="D102" s="80"/>
      <c r="E102" s="81"/>
      <c r="F102" s="90"/>
    </row>
    <row r="103" spans="1:6">
      <c r="A103" s="80"/>
      <c r="B103" s="80"/>
      <c r="C103" s="80"/>
      <c r="D103" s="80"/>
      <c r="E103" s="81"/>
      <c r="F103" s="90"/>
    </row>
    <row r="104" spans="1:6">
      <c r="A104" s="80"/>
      <c r="B104" s="80"/>
      <c r="C104" s="80"/>
      <c r="D104" s="80"/>
      <c r="E104" s="81"/>
      <c r="F104" s="90"/>
    </row>
    <row r="105" spans="1:6">
      <c r="A105" s="80"/>
      <c r="B105" s="80"/>
      <c r="C105" s="80"/>
      <c r="D105" s="80"/>
      <c r="E105" s="81"/>
      <c r="F105" s="90"/>
    </row>
    <row r="106" spans="1:6">
      <c r="A106" s="80"/>
      <c r="B106" s="80"/>
      <c r="C106" s="80"/>
      <c r="D106" s="80"/>
      <c r="E106" s="81"/>
      <c r="F106" s="90"/>
    </row>
    <row r="107" spans="1:6">
      <c r="A107" s="80"/>
      <c r="B107" s="80"/>
      <c r="C107" s="80"/>
      <c r="D107" s="80"/>
      <c r="E107" s="81"/>
      <c r="F107" s="90"/>
    </row>
    <row r="108" spans="1:6">
      <c r="A108" s="80"/>
      <c r="B108" s="80"/>
      <c r="C108" s="80"/>
      <c r="D108" s="80"/>
      <c r="E108" s="81"/>
      <c r="F108" s="90"/>
    </row>
    <row r="109" spans="1:6">
      <c r="A109" s="80"/>
      <c r="B109" s="80"/>
      <c r="C109" s="80"/>
      <c r="D109" s="80"/>
      <c r="E109" s="81"/>
      <c r="F109" s="90"/>
    </row>
    <row r="110" spans="1:6">
      <c r="A110" s="80"/>
      <c r="B110" s="80"/>
      <c r="C110" s="80"/>
      <c r="D110" s="80"/>
      <c r="E110" s="81"/>
      <c r="F110" s="90"/>
    </row>
    <row r="111" spans="1:6">
      <c r="A111" s="80"/>
      <c r="B111" s="80"/>
      <c r="C111" s="80"/>
      <c r="D111" s="80"/>
      <c r="E111" s="81"/>
      <c r="F111" s="90"/>
    </row>
    <row r="112" spans="1:6">
      <c r="A112" s="80"/>
      <c r="B112" s="80"/>
      <c r="C112" s="80"/>
      <c r="D112" s="80"/>
      <c r="E112" s="81"/>
      <c r="F112" s="90"/>
    </row>
    <row r="113" spans="1:6">
      <c r="A113" s="80"/>
      <c r="B113" s="80"/>
      <c r="C113" s="80"/>
      <c r="D113" s="80"/>
      <c r="E113" s="81"/>
      <c r="F113" s="90"/>
    </row>
    <row r="114" spans="1:6">
      <c r="A114" s="80"/>
      <c r="B114" s="80"/>
      <c r="C114" s="80"/>
      <c r="D114" s="80"/>
      <c r="E114" s="81"/>
      <c r="F114" s="90"/>
    </row>
    <row r="115" spans="1:6">
      <c r="A115" s="80"/>
      <c r="B115" s="80"/>
      <c r="C115" s="80"/>
      <c r="D115" s="80"/>
      <c r="E115" s="81"/>
      <c r="F115" s="90"/>
    </row>
    <row r="116" spans="1:6">
      <c r="A116" s="80"/>
      <c r="B116" s="80"/>
      <c r="C116" s="80"/>
      <c r="D116" s="80"/>
      <c r="E116" s="81"/>
      <c r="F116" s="90"/>
    </row>
    <row r="117" spans="1:6">
      <c r="A117" s="80"/>
      <c r="B117" s="80"/>
      <c r="C117" s="80"/>
      <c r="D117" s="80"/>
      <c r="E117" s="81"/>
      <c r="F117" s="90"/>
    </row>
    <row r="118" spans="1:6">
      <c r="A118" s="80"/>
      <c r="B118" s="80"/>
      <c r="C118" s="80"/>
      <c r="D118" s="80"/>
      <c r="E118" s="81"/>
      <c r="F118" s="90"/>
    </row>
    <row r="119" spans="1:6">
      <c r="A119" s="80"/>
      <c r="B119" s="80"/>
      <c r="C119" s="80"/>
      <c r="D119" s="80"/>
      <c r="E119" s="81"/>
      <c r="F119" s="90"/>
    </row>
    <row r="120" spans="1:6">
      <c r="A120" s="80"/>
      <c r="B120" s="80"/>
      <c r="C120" s="80"/>
      <c r="D120" s="80"/>
      <c r="E120" s="81"/>
      <c r="F120" s="90"/>
    </row>
    <row r="121" spans="1:6">
      <c r="A121" s="80"/>
      <c r="B121" s="80"/>
      <c r="C121" s="80"/>
      <c r="D121" s="80"/>
      <c r="E121" s="81"/>
      <c r="F121" s="90"/>
    </row>
    <row r="122" spans="1:6">
      <c r="A122" s="80"/>
      <c r="B122" s="80"/>
      <c r="C122" s="80"/>
      <c r="D122" s="80"/>
      <c r="E122" s="81"/>
      <c r="F122" s="90"/>
    </row>
    <row r="123" spans="1:6">
      <c r="A123" s="80"/>
      <c r="B123" s="80"/>
      <c r="C123" s="80"/>
      <c r="D123" s="80"/>
      <c r="E123" s="81"/>
      <c r="F123" s="90"/>
    </row>
    <row r="124" spans="1:6">
      <c r="A124" s="80"/>
      <c r="B124" s="80"/>
      <c r="C124" s="80"/>
      <c r="D124" s="80"/>
      <c r="E124" s="81"/>
      <c r="F124" s="90"/>
    </row>
    <row r="125" spans="1:6">
      <c r="A125" s="80"/>
      <c r="B125" s="80"/>
      <c r="C125" s="80"/>
      <c r="D125" s="80"/>
      <c r="E125" s="81"/>
      <c r="F125" s="90"/>
    </row>
    <row r="126" spans="1:6">
      <c r="A126" s="80"/>
      <c r="B126" s="80"/>
      <c r="C126" s="80"/>
      <c r="D126" s="80"/>
      <c r="E126" s="81"/>
      <c r="F126" s="90"/>
    </row>
    <row r="127" spans="1:6">
      <c r="A127" s="80"/>
      <c r="B127" s="80"/>
      <c r="C127" s="80"/>
      <c r="D127" s="80"/>
      <c r="E127" s="81"/>
      <c r="F127" s="90"/>
    </row>
    <row r="128" spans="1:6">
      <c r="A128" s="80"/>
      <c r="B128" s="80"/>
      <c r="C128" s="80"/>
      <c r="D128" s="80"/>
      <c r="E128" s="81"/>
      <c r="F128" s="90"/>
    </row>
    <row r="129" spans="1:6">
      <c r="A129" s="80"/>
      <c r="B129" s="80"/>
      <c r="C129" s="80"/>
      <c r="D129" s="80"/>
      <c r="E129" s="81"/>
      <c r="F129" s="90"/>
    </row>
    <row r="130" spans="1:6">
      <c r="A130" s="80"/>
      <c r="B130" s="80"/>
      <c r="C130" s="80"/>
      <c r="D130" s="80"/>
      <c r="E130" s="81"/>
      <c r="F130" s="90"/>
    </row>
    <row r="131" spans="1:6">
      <c r="A131" s="80"/>
      <c r="B131" s="80"/>
      <c r="C131" s="80"/>
      <c r="D131" s="80"/>
      <c r="E131" s="81"/>
      <c r="F131" s="90"/>
    </row>
    <row r="132" spans="1:6">
      <c r="A132" s="80"/>
      <c r="B132" s="80"/>
      <c r="C132" s="80"/>
      <c r="D132" s="80"/>
      <c r="E132" s="81"/>
      <c r="F132" s="90"/>
    </row>
    <row r="133" spans="1:6">
      <c r="A133" s="80"/>
      <c r="B133" s="80"/>
      <c r="C133" s="80"/>
      <c r="D133" s="80"/>
      <c r="E133" s="81"/>
      <c r="F133" s="90"/>
    </row>
    <row r="134" spans="1:6">
      <c r="A134" s="80"/>
      <c r="B134" s="80"/>
      <c r="C134" s="80"/>
      <c r="D134" s="80"/>
      <c r="E134" s="81"/>
      <c r="F134" s="90"/>
    </row>
    <row r="135" spans="1:6">
      <c r="A135" s="80"/>
      <c r="B135" s="80"/>
      <c r="C135" s="80"/>
      <c r="D135" s="80"/>
      <c r="E135" s="81"/>
      <c r="F135" s="90"/>
    </row>
    <row r="136" spans="1:6">
      <c r="A136" s="80"/>
      <c r="B136" s="80"/>
      <c r="C136" s="80"/>
      <c r="D136" s="80"/>
      <c r="E136" s="81"/>
      <c r="F136" s="90"/>
    </row>
    <row r="137" spans="1:6">
      <c r="A137" s="80"/>
      <c r="B137" s="80"/>
      <c r="C137" s="80"/>
      <c r="D137" s="80"/>
      <c r="E137" s="81"/>
      <c r="F137" s="90"/>
    </row>
    <row r="138" spans="1:6">
      <c r="A138" s="80"/>
      <c r="B138" s="80"/>
      <c r="C138" s="80"/>
      <c r="D138" s="80"/>
      <c r="E138" s="81"/>
      <c r="F138" s="90"/>
    </row>
    <row r="139" spans="1:6">
      <c r="A139" s="80"/>
      <c r="B139" s="80"/>
      <c r="C139" s="80"/>
      <c r="D139" s="80"/>
      <c r="E139" s="81"/>
      <c r="F139" s="90"/>
    </row>
    <row r="140" spans="1:6">
      <c r="A140" s="80"/>
      <c r="B140" s="80"/>
      <c r="C140" s="80"/>
      <c r="D140" s="80"/>
      <c r="E140" s="81"/>
      <c r="F140" s="90"/>
    </row>
    <row r="141" spans="1:6">
      <c r="A141" s="80"/>
      <c r="B141" s="80"/>
      <c r="C141" s="80"/>
      <c r="D141" s="80"/>
      <c r="E141" s="81"/>
      <c r="F141" s="90"/>
    </row>
    <row r="142" spans="1:6">
      <c r="A142" s="80"/>
      <c r="B142" s="80"/>
      <c r="C142" s="80"/>
      <c r="D142" s="80"/>
      <c r="E142" s="81"/>
      <c r="F142" s="90"/>
    </row>
    <row r="143" spans="1:6">
      <c r="A143" s="80"/>
      <c r="B143" s="80"/>
      <c r="C143" s="80"/>
      <c r="D143" s="80"/>
      <c r="E143" s="81"/>
      <c r="F143" s="90"/>
    </row>
    <row r="144" spans="1:6">
      <c r="A144" s="80"/>
      <c r="B144" s="80"/>
      <c r="C144" s="80"/>
      <c r="D144" s="80"/>
      <c r="E144" s="81"/>
      <c r="F144" s="90"/>
    </row>
    <row r="145" spans="1:6">
      <c r="A145" s="80"/>
      <c r="B145" s="80"/>
      <c r="C145" s="80"/>
      <c r="D145" s="80"/>
      <c r="E145" s="81"/>
      <c r="F145" s="90"/>
    </row>
    <row r="146" spans="1:6">
      <c r="A146" s="80"/>
      <c r="B146" s="80"/>
      <c r="C146" s="80"/>
      <c r="D146" s="80"/>
      <c r="E146" s="81"/>
      <c r="F146" s="90"/>
    </row>
    <row r="147" spans="1:6">
      <c r="A147" s="80"/>
      <c r="B147" s="80"/>
      <c r="C147" s="80"/>
      <c r="D147" s="80"/>
      <c r="E147" s="81"/>
      <c r="F147" s="90"/>
    </row>
    <row r="148" spans="1:6">
      <c r="A148" s="80"/>
      <c r="B148" s="80"/>
      <c r="C148" s="80"/>
      <c r="D148" s="80"/>
      <c r="E148" s="81"/>
      <c r="F148" s="90"/>
    </row>
    <row r="149" spans="1:6">
      <c r="A149" s="80"/>
      <c r="B149" s="80"/>
      <c r="C149" s="80"/>
      <c r="D149" s="80"/>
      <c r="E149" s="81"/>
      <c r="F149" s="90"/>
    </row>
    <row r="150" spans="1:6">
      <c r="A150" s="80"/>
      <c r="B150" s="80"/>
      <c r="C150" s="80"/>
      <c r="D150" s="80"/>
      <c r="E150" s="81"/>
      <c r="F150" s="90"/>
    </row>
    <row r="151" spans="1:6">
      <c r="A151" s="80"/>
      <c r="B151" s="80"/>
      <c r="C151" s="80"/>
      <c r="D151" s="80"/>
      <c r="E151" s="81"/>
      <c r="F151" s="90"/>
    </row>
    <row r="152" spans="1:6">
      <c r="A152" s="80"/>
      <c r="B152" s="80"/>
      <c r="C152" s="80"/>
      <c r="D152" s="80"/>
      <c r="E152" s="81"/>
      <c r="F152" s="90"/>
    </row>
    <row r="153" spans="1:6">
      <c r="A153" s="80"/>
      <c r="B153" s="80"/>
      <c r="C153" s="80"/>
      <c r="D153" s="80"/>
      <c r="E153" s="81"/>
      <c r="F153" s="90"/>
    </row>
    <row r="154" spans="1:6">
      <c r="A154" s="80"/>
      <c r="B154" s="80"/>
      <c r="C154" s="80"/>
      <c r="D154" s="80"/>
      <c r="E154" s="81"/>
      <c r="F154" s="90"/>
    </row>
    <row r="155" spans="1:6">
      <c r="A155" s="80"/>
      <c r="B155" s="80"/>
      <c r="C155" s="80"/>
      <c r="D155" s="80"/>
      <c r="E155" s="81"/>
      <c r="F155" s="90"/>
    </row>
    <row r="156" spans="1:6">
      <c r="A156" s="80"/>
      <c r="B156" s="80"/>
      <c r="C156" s="80"/>
      <c r="D156" s="80"/>
      <c r="E156" s="81"/>
      <c r="F156" s="90"/>
    </row>
    <row r="157" spans="1:6">
      <c r="A157" s="80"/>
      <c r="B157" s="80"/>
      <c r="C157" s="80"/>
      <c r="D157" s="80"/>
      <c r="E157" s="81"/>
      <c r="F157" s="90"/>
    </row>
    <row r="158" spans="1:6">
      <c r="A158" s="80"/>
      <c r="B158" s="80"/>
      <c r="C158" s="80"/>
      <c r="D158" s="80"/>
      <c r="E158" s="81"/>
      <c r="F158" s="90"/>
    </row>
    <row r="159" spans="1:6">
      <c r="A159" s="80"/>
      <c r="B159" s="80"/>
      <c r="C159" s="80"/>
      <c r="D159" s="80"/>
      <c r="E159" s="81"/>
      <c r="F159" s="90"/>
    </row>
    <row r="160" spans="1:6">
      <c r="A160" s="80"/>
      <c r="B160" s="80"/>
      <c r="C160" s="80"/>
      <c r="D160" s="80"/>
      <c r="E160" s="81"/>
      <c r="F160" s="90"/>
    </row>
    <row r="161" spans="1:6">
      <c r="A161" s="80"/>
      <c r="B161" s="80"/>
      <c r="C161" s="80"/>
      <c r="D161" s="80"/>
      <c r="E161" s="81"/>
      <c r="F161" s="90"/>
    </row>
    <row r="162" spans="1:6">
      <c r="A162" s="80"/>
      <c r="B162" s="80"/>
      <c r="C162" s="80"/>
      <c r="D162" s="80"/>
      <c r="E162" s="81"/>
      <c r="F162" s="90"/>
    </row>
    <row r="163" spans="1:6">
      <c r="A163" s="80"/>
      <c r="B163" s="80"/>
      <c r="C163" s="80"/>
      <c r="D163" s="80"/>
      <c r="E163" s="81"/>
      <c r="F163" s="90"/>
    </row>
    <row r="164" spans="1:6">
      <c r="A164" s="80"/>
      <c r="B164" s="80"/>
      <c r="C164" s="80"/>
      <c r="D164" s="80"/>
      <c r="E164" s="81"/>
      <c r="F164" s="90"/>
    </row>
    <row r="165" spans="1:6">
      <c r="A165" s="80"/>
      <c r="B165" s="80"/>
      <c r="C165" s="80"/>
      <c r="D165" s="80"/>
      <c r="E165" s="81"/>
      <c r="F165" s="90"/>
    </row>
    <row r="166" spans="1:6">
      <c r="A166" s="80"/>
      <c r="B166" s="80"/>
      <c r="C166" s="80"/>
      <c r="D166" s="80"/>
      <c r="E166" s="81"/>
      <c r="F166" s="90"/>
    </row>
    <row r="167" spans="1:6">
      <c r="A167" s="80"/>
      <c r="B167" s="80"/>
      <c r="C167" s="80"/>
      <c r="D167" s="80"/>
      <c r="E167" s="81"/>
      <c r="F167" s="90"/>
    </row>
    <row r="168" spans="1:6">
      <c r="A168" s="80"/>
      <c r="B168" s="80"/>
      <c r="C168" s="80"/>
      <c r="D168" s="80"/>
      <c r="E168" s="81"/>
      <c r="F168" s="90"/>
    </row>
    <row r="169" spans="1:6">
      <c r="A169" s="80"/>
      <c r="B169" s="80"/>
      <c r="C169" s="80"/>
      <c r="D169" s="80"/>
      <c r="E169" s="81"/>
      <c r="F169" s="90"/>
    </row>
    <row r="170" spans="1:6">
      <c r="A170" s="80"/>
      <c r="B170" s="80"/>
      <c r="C170" s="80"/>
      <c r="D170" s="80"/>
      <c r="E170" s="81"/>
      <c r="F170" s="90"/>
    </row>
    <row r="171" spans="1:6">
      <c r="A171" s="80"/>
      <c r="B171" s="80"/>
      <c r="C171" s="80"/>
      <c r="D171" s="80"/>
      <c r="E171" s="81"/>
      <c r="F171" s="90"/>
    </row>
    <row r="172" spans="1:6">
      <c r="A172" s="80"/>
      <c r="B172" s="80"/>
      <c r="C172" s="80"/>
      <c r="D172" s="80"/>
      <c r="E172" s="81"/>
      <c r="F172" s="90"/>
    </row>
    <row r="173" spans="1:6">
      <c r="A173" s="80"/>
      <c r="B173" s="80"/>
      <c r="C173" s="80"/>
      <c r="D173" s="80"/>
      <c r="E173" s="81"/>
      <c r="F173" s="90"/>
    </row>
    <row r="174" spans="1:6">
      <c r="A174" s="80"/>
      <c r="B174" s="80"/>
      <c r="C174" s="80"/>
      <c r="D174" s="80"/>
      <c r="E174" s="81"/>
      <c r="F174" s="90"/>
    </row>
    <row r="175" spans="1:6">
      <c r="A175" s="80"/>
      <c r="B175" s="80"/>
      <c r="C175" s="80"/>
      <c r="D175" s="80"/>
      <c r="E175" s="81"/>
      <c r="F175" s="90"/>
    </row>
    <row r="176" spans="1:6">
      <c r="A176" s="80"/>
      <c r="B176" s="80"/>
      <c r="C176" s="80"/>
      <c r="D176" s="80"/>
      <c r="E176" s="81"/>
      <c r="F176" s="90"/>
    </row>
    <row r="177" spans="1:6">
      <c r="A177" s="80"/>
      <c r="B177" s="80"/>
      <c r="C177" s="80"/>
      <c r="D177" s="80"/>
      <c r="E177" s="81"/>
      <c r="F177" s="90"/>
    </row>
    <row r="178" spans="1:6">
      <c r="A178" s="80"/>
      <c r="B178" s="80"/>
      <c r="C178" s="80"/>
      <c r="D178" s="80"/>
      <c r="E178" s="81"/>
      <c r="F178" s="90"/>
    </row>
    <row r="179" spans="1:6">
      <c r="A179" s="80"/>
      <c r="B179" s="80"/>
      <c r="C179" s="80"/>
      <c r="D179" s="80"/>
      <c r="E179" s="81"/>
      <c r="F179" s="90"/>
    </row>
    <row r="180" spans="1:6">
      <c r="A180" s="80"/>
      <c r="B180" s="80"/>
      <c r="C180" s="80"/>
      <c r="D180" s="80"/>
      <c r="E180" s="81"/>
      <c r="F180" s="90"/>
    </row>
    <row r="181" spans="1:6">
      <c r="A181" s="80"/>
      <c r="B181" s="80"/>
      <c r="C181" s="80"/>
      <c r="D181" s="80"/>
      <c r="E181" s="81"/>
      <c r="F181" s="90"/>
    </row>
    <row r="182" spans="1:6">
      <c r="A182" s="80"/>
      <c r="B182" s="80"/>
      <c r="C182" s="80"/>
      <c r="D182" s="80"/>
      <c r="E182" s="81"/>
      <c r="F182" s="90"/>
    </row>
    <row r="183" spans="1:6">
      <c r="A183" s="80"/>
      <c r="B183" s="80"/>
      <c r="C183" s="80"/>
      <c r="D183" s="80"/>
      <c r="E183" s="81"/>
      <c r="F183" s="90"/>
    </row>
    <row r="184" spans="1:6">
      <c r="A184" s="80"/>
      <c r="B184" s="80"/>
      <c r="C184" s="80"/>
      <c r="D184" s="80"/>
      <c r="E184" s="81"/>
      <c r="F184" s="90"/>
    </row>
    <row r="185" spans="1:6">
      <c r="A185" s="80"/>
      <c r="B185" s="80"/>
      <c r="C185" s="80"/>
      <c r="D185" s="80"/>
      <c r="E185" s="81"/>
      <c r="F185" s="90"/>
    </row>
    <row r="186" spans="1:6">
      <c r="A186" s="80"/>
      <c r="B186" s="80"/>
      <c r="C186" s="80"/>
      <c r="D186" s="80"/>
      <c r="E186" s="81"/>
      <c r="F186" s="90"/>
    </row>
    <row r="187" spans="1:6">
      <c r="A187" s="80"/>
      <c r="B187" s="80"/>
      <c r="C187" s="80"/>
      <c r="D187" s="80"/>
      <c r="E187" s="81"/>
      <c r="F187" s="90"/>
    </row>
    <row r="188" spans="1:6">
      <c r="A188" s="80"/>
      <c r="B188" s="80"/>
      <c r="C188" s="80"/>
      <c r="D188" s="80"/>
      <c r="E188" s="81"/>
      <c r="F188" s="90"/>
    </row>
    <row r="189" spans="1:6">
      <c r="A189" s="80"/>
      <c r="B189" s="80"/>
      <c r="C189" s="80"/>
      <c r="D189" s="80"/>
      <c r="E189" s="81"/>
      <c r="F189" s="90"/>
    </row>
    <row r="190" spans="1:6">
      <c r="A190" s="80"/>
      <c r="B190" s="80"/>
      <c r="C190" s="80"/>
      <c r="D190" s="80"/>
      <c r="E190" s="81"/>
      <c r="F190" s="90"/>
    </row>
    <row r="191" spans="1:6">
      <c r="A191" s="80"/>
      <c r="B191" s="80"/>
      <c r="C191" s="80"/>
      <c r="D191" s="80"/>
      <c r="E191" s="81"/>
      <c r="F191" s="90"/>
    </row>
    <row r="192" spans="1:6">
      <c r="A192" s="80"/>
      <c r="B192" s="80"/>
      <c r="C192" s="80"/>
      <c r="D192" s="80"/>
      <c r="E192" s="81"/>
      <c r="F192" s="90"/>
    </row>
    <row r="193" spans="1:6">
      <c r="A193" s="80"/>
      <c r="B193" s="80"/>
      <c r="C193" s="80"/>
      <c r="D193" s="80"/>
      <c r="E193" s="81"/>
      <c r="F193" s="90"/>
    </row>
    <row r="194" spans="1:6">
      <c r="A194" s="80"/>
      <c r="B194" s="80"/>
      <c r="C194" s="80"/>
      <c r="D194" s="80"/>
      <c r="E194" s="81"/>
      <c r="F194" s="90"/>
    </row>
    <row r="195" spans="1:6">
      <c r="A195" s="80"/>
      <c r="B195" s="80"/>
      <c r="C195" s="80"/>
      <c r="D195" s="80"/>
      <c r="E195" s="81"/>
      <c r="F195" s="90"/>
    </row>
    <row r="196" spans="1:6">
      <c r="A196" s="80"/>
      <c r="B196" s="80"/>
      <c r="C196" s="80"/>
      <c r="D196" s="80"/>
      <c r="E196" s="81"/>
      <c r="F196" s="90"/>
    </row>
    <row r="197" spans="1:6">
      <c r="A197" s="80"/>
      <c r="B197" s="80"/>
      <c r="C197" s="80"/>
      <c r="D197" s="80"/>
      <c r="E197" s="81"/>
      <c r="F197" s="90"/>
    </row>
    <row r="198" spans="1:6">
      <c r="A198" s="80"/>
      <c r="B198" s="80"/>
      <c r="C198" s="80"/>
      <c r="D198" s="80"/>
      <c r="E198" s="81"/>
      <c r="F198" s="90"/>
    </row>
    <row r="199" spans="1:6">
      <c r="A199" s="80"/>
      <c r="B199" s="80"/>
      <c r="C199" s="80"/>
      <c r="D199" s="80"/>
      <c r="E199" s="81"/>
      <c r="F199" s="90"/>
    </row>
    <row r="200" spans="1:6">
      <c r="A200" s="80"/>
      <c r="B200" s="80"/>
      <c r="C200" s="80"/>
      <c r="D200" s="80"/>
      <c r="E200" s="81"/>
      <c r="F200" s="90"/>
    </row>
    <row r="201" spans="1:6">
      <c r="A201" s="80"/>
      <c r="B201" s="80"/>
      <c r="C201" s="80"/>
      <c r="D201" s="80"/>
      <c r="E201" s="81"/>
      <c r="F201" s="90"/>
    </row>
    <row r="202" spans="1:6">
      <c r="A202" s="80"/>
      <c r="B202" s="80"/>
      <c r="C202" s="80"/>
      <c r="D202" s="80"/>
      <c r="E202" s="81"/>
      <c r="F202" s="90"/>
    </row>
    <row r="203" spans="1:6">
      <c r="A203" s="80"/>
      <c r="B203" s="80"/>
      <c r="C203" s="80"/>
      <c r="D203" s="80"/>
      <c r="E203" s="81"/>
      <c r="F203" s="90"/>
    </row>
    <row r="204" spans="1:6">
      <c r="A204" s="80"/>
      <c r="B204" s="80"/>
      <c r="C204" s="80"/>
      <c r="D204" s="80"/>
      <c r="E204" s="81"/>
      <c r="F204" s="90"/>
    </row>
    <row r="205" spans="1:6">
      <c r="A205" s="80"/>
      <c r="B205" s="80"/>
      <c r="C205" s="80"/>
      <c r="D205" s="80"/>
      <c r="E205" s="81"/>
      <c r="F205" s="90"/>
    </row>
    <row r="206" spans="1:6">
      <c r="A206" s="80"/>
      <c r="B206" s="80"/>
      <c r="C206" s="80"/>
      <c r="D206" s="80"/>
      <c r="E206" s="81"/>
      <c r="F206" s="90"/>
    </row>
    <row r="207" spans="1:6">
      <c r="A207" s="80"/>
      <c r="B207" s="80"/>
      <c r="C207" s="80"/>
      <c r="D207" s="80"/>
      <c r="E207" s="81"/>
      <c r="F207" s="90"/>
    </row>
    <row r="208" spans="1:6">
      <c r="A208" s="80"/>
      <c r="B208" s="80"/>
      <c r="C208" s="80"/>
      <c r="D208" s="80"/>
      <c r="E208" s="81"/>
      <c r="F208" s="90"/>
    </row>
    <row r="209" spans="1:6">
      <c r="A209" s="80"/>
      <c r="B209" s="80"/>
      <c r="C209" s="80"/>
      <c r="D209" s="80"/>
      <c r="E209" s="81"/>
      <c r="F209" s="90"/>
    </row>
    <row r="210" spans="1:6">
      <c r="A210" s="80"/>
      <c r="B210" s="80"/>
      <c r="C210" s="80"/>
      <c r="D210" s="80"/>
      <c r="E210" s="81"/>
      <c r="F210" s="90"/>
    </row>
    <row r="211" spans="1:6">
      <c r="A211" s="80"/>
      <c r="B211" s="80"/>
      <c r="C211" s="80"/>
      <c r="D211" s="80"/>
      <c r="E211" s="81"/>
      <c r="F211" s="90"/>
    </row>
    <row r="212" spans="1:6">
      <c r="A212" s="80"/>
      <c r="B212" s="80"/>
      <c r="C212" s="80"/>
      <c r="D212" s="80"/>
      <c r="E212" s="81"/>
      <c r="F212" s="90"/>
    </row>
    <row r="213" spans="1:6">
      <c r="A213" s="80"/>
      <c r="B213" s="80"/>
      <c r="C213" s="80"/>
      <c r="D213" s="80"/>
      <c r="E213" s="81"/>
      <c r="F213" s="90"/>
    </row>
    <row r="214" spans="1:6">
      <c r="A214" s="80"/>
      <c r="B214" s="80"/>
      <c r="C214" s="80"/>
      <c r="D214" s="80"/>
      <c r="E214" s="81"/>
      <c r="F214" s="90"/>
    </row>
    <row r="215" spans="1:6">
      <c r="A215" s="80"/>
      <c r="B215" s="80"/>
      <c r="C215" s="80"/>
      <c r="D215" s="80"/>
      <c r="E215" s="81"/>
      <c r="F215" s="90"/>
    </row>
    <row r="216" spans="1:6">
      <c r="A216" s="80"/>
      <c r="B216" s="80"/>
      <c r="C216" s="80"/>
      <c r="D216" s="80"/>
      <c r="E216" s="81"/>
      <c r="F216" s="90"/>
    </row>
    <row r="217" spans="1:6">
      <c r="A217" s="80"/>
      <c r="B217" s="80"/>
      <c r="C217" s="80"/>
      <c r="D217" s="80"/>
      <c r="E217" s="81"/>
      <c r="F217" s="90"/>
    </row>
    <row r="218" spans="1:6">
      <c r="A218" s="80"/>
      <c r="B218" s="80"/>
      <c r="C218" s="80"/>
      <c r="D218" s="80"/>
      <c r="E218" s="81"/>
      <c r="F218" s="90"/>
    </row>
    <row r="219" spans="1:6">
      <c r="A219" s="80"/>
      <c r="B219" s="80"/>
      <c r="C219" s="80"/>
      <c r="D219" s="80"/>
      <c r="E219" s="81"/>
      <c r="F219" s="90"/>
    </row>
    <row r="220" spans="1:6">
      <c r="A220" s="80"/>
      <c r="B220" s="80"/>
      <c r="C220" s="80"/>
      <c r="D220" s="80"/>
      <c r="E220" s="81"/>
      <c r="F220" s="90"/>
    </row>
    <row r="221" spans="1:6">
      <c r="A221" s="80"/>
      <c r="B221" s="80"/>
      <c r="C221" s="80"/>
      <c r="D221" s="80"/>
      <c r="E221" s="81"/>
      <c r="F221" s="90"/>
    </row>
    <row r="222" spans="1:6">
      <c r="A222" s="80"/>
      <c r="B222" s="80"/>
      <c r="C222" s="80"/>
      <c r="D222" s="80"/>
      <c r="E222" s="81"/>
      <c r="F222" s="90"/>
    </row>
    <row r="223" spans="1:6">
      <c r="A223" s="80"/>
      <c r="B223" s="80"/>
      <c r="C223" s="80"/>
      <c r="D223" s="80"/>
      <c r="E223" s="81"/>
      <c r="F223" s="90"/>
    </row>
    <row r="224" spans="1:6">
      <c r="A224" s="80"/>
      <c r="B224" s="80"/>
      <c r="C224" s="80"/>
      <c r="D224" s="80"/>
      <c r="E224" s="81"/>
      <c r="F224" s="90"/>
    </row>
    <row r="225" spans="1:6">
      <c r="A225" s="80"/>
      <c r="B225" s="80"/>
      <c r="C225" s="80"/>
      <c r="D225" s="80"/>
      <c r="E225" s="81"/>
      <c r="F225" s="90"/>
    </row>
    <row r="226" spans="1:6">
      <c r="A226" s="80"/>
      <c r="B226" s="80"/>
      <c r="C226" s="80"/>
      <c r="D226" s="80"/>
      <c r="E226" s="81"/>
      <c r="F226" s="90"/>
    </row>
    <row r="227" spans="1:6">
      <c r="A227" s="80"/>
      <c r="B227" s="80"/>
      <c r="C227" s="80"/>
      <c r="D227" s="80"/>
      <c r="E227" s="81"/>
      <c r="F227" s="90"/>
    </row>
    <row r="228" spans="1:6">
      <c r="A228" s="80"/>
      <c r="B228" s="80"/>
      <c r="C228" s="80"/>
      <c r="D228" s="80"/>
      <c r="E228" s="81"/>
      <c r="F228" s="90"/>
    </row>
    <row r="229" spans="1:6">
      <c r="A229" s="80"/>
      <c r="B229" s="80"/>
      <c r="C229" s="80"/>
      <c r="D229" s="80"/>
      <c r="E229" s="81"/>
      <c r="F229" s="90"/>
    </row>
    <row r="230" spans="1:6">
      <c r="A230" s="80"/>
      <c r="B230" s="80"/>
      <c r="C230" s="80"/>
      <c r="D230" s="80"/>
      <c r="E230" s="81"/>
      <c r="F230" s="90"/>
    </row>
    <row r="231" spans="1:6">
      <c r="A231" s="80"/>
      <c r="B231" s="80"/>
      <c r="C231" s="80"/>
      <c r="D231" s="80"/>
      <c r="E231" s="81"/>
      <c r="F231" s="90"/>
    </row>
    <row r="232" spans="1:6">
      <c r="A232" s="80"/>
      <c r="B232" s="80"/>
      <c r="C232" s="80"/>
      <c r="D232" s="80"/>
      <c r="E232" s="81"/>
      <c r="F232" s="90"/>
    </row>
    <row r="233" spans="1:6">
      <c r="A233" s="80"/>
      <c r="B233" s="80"/>
      <c r="C233" s="80"/>
      <c r="D233" s="80"/>
      <c r="E233" s="81"/>
      <c r="F233" s="90"/>
    </row>
    <row r="234" spans="1:6">
      <c r="A234" s="80"/>
      <c r="B234" s="80"/>
      <c r="C234" s="80"/>
      <c r="D234" s="80"/>
      <c r="E234" s="81"/>
      <c r="F234" s="90"/>
    </row>
    <row r="235" spans="1:6">
      <c r="A235" s="80"/>
      <c r="B235" s="80"/>
      <c r="C235" s="80"/>
      <c r="D235" s="80"/>
      <c r="E235" s="81"/>
      <c r="F235" s="90"/>
    </row>
    <row r="236" spans="1:6">
      <c r="A236" s="80"/>
      <c r="B236" s="80"/>
      <c r="C236" s="80"/>
      <c r="D236" s="80"/>
      <c r="E236" s="81"/>
      <c r="F236" s="90"/>
    </row>
    <row r="237" spans="1:6">
      <c r="A237" s="80"/>
      <c r="B237" s="80"/>
      <c r="C237" s="80"/>
      <c r="D237" s="80"/>
      <c r="E237" s="81"/>
      <c r="F237" s="90"/>
    </row>
    <row r="238" spans="1:6">
      <c r="A238" s="80"/>
      <c r="B238" s="80"/>
      <c r="C238" s="80"/>
      <c r="D238" s="80"/>
      <c r="E238" s="81"/>
      <c r="F238" s="90"/>
    </row>
    <row r="239" spans="1:6">
      <c r="A239" s="80"/>
      <c r="B239" s="80"/>
      <c r="C239" s="80"/>
      <c r="D239" s="80"/>
      <c r="E239" s="81"/>
      <c r="F239" s="90"/>
    </row>
    <row r="240" spans="1:6">
      <c r="A240" s="80"/>
      <c r="B240" s="80"/>
      <c r="C240" s="80"/>
      <c r="D240" s="80"/>
      <c r="E240" s="81"/>
      <c r="F240" s="90"/>
    </row>
    <row r="241" spans="1:6">
      <c r="A241" s="80"/>
      <c r="B241" s="80"/>
      <c r="C241" s="80"/>
      <c r="D241" s="80"/>
      <c r="E241" s="81"/>
      <c r="F241" s="90"/>
    </row>
    <row r="242" spans="1:6">
      <c r="A242" s="80"/>
      <c r="B242" s="80"/>
      <c r="C242" s="80"/>
      <c r="D242" s="80"/>
      <c r="E242" s="81"/>
      <c r="F242" s="90"/>
    </row>
    <row r="243" spans="1:6">
      <c r="A243" s="80"/>
      <c r="B243" s="80"/>
      <c r="C243" s="80"/>
      <c r="D243" s="80"/>
      <c r="E243" s="81"/>
      <c r="F243" s="90"/>
    </row>
    <row r="244" spans="1:6">
      <c r="A244" s="80"/>
      <c r="B244" s="80"/>
      <c r="C244" s="80"/>
      <c r="D244" s="80"/>
      <c r="E244" s="81"/>
      <c r="F244" s="90"/>
    </row>
    <row r="245" spans="1:6">
      <c r="A245" s="80"/>
      <c r="B245" s="80"/>
      <c r="C245" s="80"/>
      <c r="D245" s="80"/>
      <c r="E245" s="81"/>
      <c r="F245" s="90"/>
    </row>
    <row r="246" spans="1:6">
      <c r="A246" s="80"/>
      <c r="B246" s="80"/>
      <c r="C246" s="80"/>
      <c r="D246" s="80"/>
      <c r="E246" s="81"/>
      <c r="F246" s="90"/>
    </row>
    <row r="247" spans="1:6">
      <c r="A247" s="80"/>
      <c r="B247" s="80"/>
      <c r="C247" s="80"/>
      <c r="D247" s="80"/>
      <c r="E247" s="81"/>
      <c r="F247" s="90"/>
    </row>
    <row r="248" spans="1:6">
      <c r="A248" s="80"/>
      <c r="B248" s="80"/>
      <c r="C248" s="80"/>
      <c r="D248" s="80"/>
      <c r="E248" s="81"/>
      <c r="F248" s="90"/>
    </row>
    <row r="249" spans="1:6">
      <c r="A249" s="80"/>
      <c r="B249" s="80"/>
      <c r="C249" s="80"/>
      <c r="D249" s="80"/>
      <c r="E249" s="81"/>
      <c r="F249" s="90"/>
    </row>
    <row r="250" spans="1:6">
      <c r="A250" s="80"/>
      <c r="B250" s="80"/>
      <c r="C250" s="80"/>
      <c r="D250" s="80"/>
      <c r="E250" s="81"/>
      <c r="F250" s="90"/>
    </row>
    <row r="251" spans="1:6">
      <c r="A251" s="80"/>
      <c r="B251" s="80"/>
      <c r="C251" s="80"/>
      <c r="D251" s="80"/>
      <c r="E251" s="81"/>
      <c r="F251" s="90"/>
    </row>
    <row r="252" spans="1:6">
      <c r="A252" s="80"/>
      <c r="B252" s="80"/>
      <c r="C252" s="80"/>
      <c r="D252" s="80"/>
      <c r="E252" s="81"/>
      <c r="F252" s="90"/>
    </row>
    <row r="253" spans="1:6">
      <c r="A253" s="80"/>
      <c r="B253" s="80"/>
      <c r="C253" s="80"/>
      <c r="D253" s="80"/>
      <c r="E253" s="81"/>
      <c r="F253" s="90"/>
    </row>
    <row r="254" spans="1:6">
      <c r="A254" s="80"/>
      <c r="B254" s="80"/>
      <c r="C254" s="80"/>
      <c r="D254" s="80"/>
      <c r="E254" s="81"/>
      <c r="F254" s="90"/>
    </row>
    <row r="255" spans="1:6">
      <c r="A255" s="80"/>
      <c r="B255" s="80"/>
      <c r="C255" s="80"/>
      <c r="D255" s="80"/>
      <c r="E255" s="81"/>
      <c r="F255" s="90"/>
    </row>
    <row r="256" spans="1:6">
      <c r="A256" s="80"/>
      <c r="B256" s="80"/>
      <c r="C256" s="80"/>
      <c r="D256" s="80"/>
      <c r="E256" s="81"/>
      <c r="F256" s="90"/>
    </row>
    <row r="257" spans="1:6">
      <c r="A257" s="80"/>
      <c r="B257" s="80"/>
      <c r="C257" s="80"/>
      <c r="D257" s="80"/>
      <c r="E257" s="81"/>
      <c r="F257" s="90"/>
    </row>
    <row r="258" spans="1:6">
      <c r="A258" s="80"/>
      <c r="B258" s="80"/>
      <c r="C258" s="80"/>
      <c r="D258" s="80"/>
      <c r="E258" s="81"/>
      <c r="F258" s="90"/>
    </row>
    <row r="259" spans="1:6">
      <c r="A259" s="80"/>
      <c r="B259" s="80"/>
      <c r="C259" s="80"/>
      <c r="D259" s="80"/>
      <c r="E259" s="81"/>
      <c r="F259" s="90"/>
    </row>
    <row r="260" spans="1:6">
      <c r="A260" s="80"/>
      <c r="B260" s="80"/>
      <c r="C260" s="80"/>
      <c r="D260" s="80"/>
      <c r="E260" s="81"/>
      <c r="F260" s="90"/>
    </row>
    <row r="261" spans="1:6">
      <c r="A261" s="80"/>
      <c r="B261" s="80"/>
      <c r="C261" s="80"/>
      <c r="D261" s="80"/>
      <c r="E261" s="81"/>
      <c r="F261" s="90"/>
    </row>
    <row r="262" spans="1:6">
      <c r="A262" s="80"/>
      <c r="B262" s="80"/>
      <c r="C262" s="80"/>
      <c r="D262" s="80"/>
      <c r="E262" s="81"/>
      <c r="F262" s="90"/>
    </row>
    <row r="263" spans="1:6">
      <c r="A263" s="80"/>
      <c r="B263" s="80"/>
      <c r="C263" s="80"/>
      <c r="D263" s="80"/>
      <c r="E263" s="81"/>
      <c r="F263" s="90"/>
    </row>
    <row r="264" spans="1:6">
      <c r="A264" s="80"/>
      <c r="B264" s="80"/>
      <c r="C264" s="80"/>
      <c r="D264" s="80"/>
      <c r="E264" s="81"/>
      <c r="F264" s="90"/>
    </row>
    <row r="265" spans="1:6">
      <c r="A265" s="80"/>
      <c r="B265" s="80"/>
      <c r="C265" s="80"/>
      <c r="D265" s="80"/>
      <c r="E265" s="81"/>
      <c r="F265" s="90"/>
    </row>
    <row r="266" spans="1:6">
      <c r="A266" s="80"/>
      <c r="B266" s="80"/>
      <c r="C266" s="80"/>
      <c r="D266" s="80"/>
      <c r="E266" s="81"/>
      <c r="F266" s="90"/>
    </row>
    <row r="267" spans="1:6">
      <c r="A267" s="80"/>
      <c r="B267" s="80"/>
      <c r="C267" s="80"/>
      <c r="D267" s="80"/>
      <c r="E267" s="81"/>
      <c r="F267" s="90"/>
    </row>
    <row r="268" spans="1:6">
      <c r="A268" s="80"/>
      <c r="B268" s="80"/>
      <c r="C268" s="80"/>
      <c r="D268" s="80"/>
      <c r="E268" s="81"/>
      <c r="F268" s="90"/>
    </row>
    <row r="269" spans="1:6">
      <c r="A269" s="80"/>
      <c r="B269" s="80"/>
      <c r="C269" s="80"/>
      <c r="D269" s="80"/>
      <c r="E269" s="81"/>
      <c r="F269" s="90"/>
    </row>
    <row r="270" spans="1:6">
      <c r="A270" s="80"/>
      <c r="B270" s="80"/>
      <c r="C270" s="80"/>
      <c r="D270" s="80"/>
      <c r="E270" s="81"/>
      <c r="F270" s="90"/>
    </row>
    <row r="271" spans="1:6">
      <c r="A271" s="80"/>
      <c r="B271" s="80"/>
      <c r="C271" s="80"/>
      <c r="D271" s="80"/>
      <c r="E271" s="81"/>
      <c r="F271" s="90"/>
    </row>
    <row r="272" spans="1:6">
      <c r="A272" s="80"/>
      <c r="B272" s="80"/>
      <c r="C272" s="80"/>
      <c r="D272" s="80"/>
      <c r="E272" s="81"/>
      <c r="F272" s="90"/>
    </row>
    <row r="273" spans="1:6">
      <c r="A273" s="80"/>
      <c r="B273" s="80"/>
      <c r="C273" s="80"/>
      <c r="D273" s="80"/>
      <c r="E273" s="81"/>
      <c r="F273" s="90"/>
    </row>
    <row r="274" spans="1:6">
      <c r="A274" s="80"/>
      <c r="B274" s="80"/>
      <c r="C274" s="80"/>
      <c r="D274" s="80"/>
      <c r="E274" s="81"/>
      <c r="F274" s="90"/>
    </row>
    <row r="275" spans="1:6">
      <c r="A275" s="80"/>
      <c r="B275" s="80"/>
      <c r="C275" s="80"/>
      <c r="D275" s="80"/>
      <c r="E275" s="81"/>
      <c r="F275" s="90"/>
    </row>
    <row r="276" spans="1:6">
      <c r="A276" s="80"/>
      <c r="B276" s="80"/>
      <c r="C276" s="80"/>
      <c r="D276" s="80"/>
      <c r="E276" s="81"/>
      <c r="F276" s="90"/>
    </row>
    <row r="277" spans="1:6">
      <c r="A277" s="80"/>
      <c r="B277" s="80"/>
      <c r="C277" s="80"/>
      <c r="D277" s="80"/>
      <c r="E277" s="81"/>
      <c r="F277" s="90"/>
    </row>
    <row r="278" spans="1:6">
      <c r="A278" s="80"/>
      <c r="B278" s="80"/>
      <c r="C278" s="80"/>
      <c r="D278" s="80"/>
      <c r="E278" s="81"/>
      <c r="F278" s="90"/>
    </row>
    <row r="279" spans="1:6">
      <c r="A279" s="80"/>
      <c r="B279" s="80"/>
      <c r="C279" s="80"/>
      <c r="D279" s="80"/>
      <c r="E279" s="81"/>
      <c r="F279" s="90"/>
    </row>
    <row r="280" spans="1:6">
      <c r="A280" s="80"/>
      <c r="B280" s="80"/>
      <c r="C280" s="80"/>
      <c r="D280" s="80"/>
      <c r="E280" s="81"/>
      <c r="F280" s="90"/>
    </row>
    <row r="281" spans="1:6">
      <c r="A281" s="80"/>
      <c r="B281" s="80"/>
      <c r="C281" s="80"/>
      <c r="D281" s="80"/>
      <c r="E281" s="81"/>
      <c r="F281" s="90"/>
    </row>
    <row r="282" spans="1:6">
      <c r="A282" s="80"/>
      <c r="B282" s="80"/>
      <c r="C282" s="80"/>
      <c r="D282" s="80"/>
      <c r="E282" s="81"/>
      <c r="F282" s="90"/>
    </row>
    <row r="283" spans="1:6">
      <c r="A283" s="80"/>
      <c r="B283" s="80"/>
      <c r="C283" s="80"/>
      <c r="D283" s="80"/>
      <c r="E283" s="81"/>
      <c r="F283" s="90"/>
    </row>
    <row r="284" spans="1:6">
      <c r="A284" s="80"/>
      <c r="B284" s="80"/>
      <c r="C284" s="80"/>
      <c r="D284" s="80"/>
      <c r="E284" s="81"/>
      <c r="F284" s="90"/>
    </row>
    <row r="285" spans="1:6">
      <c r="A285" s="80"/>
      <c r="B285" s="80"/>
      <c r="C285" s="80"/>
      <c r="D285" s="80"/>
      <c r="E285" s="81"/>
      <c r="F285" s="90"/>
    </row>
    <row r="286" spans="1:6">
      <c r="A286" s="80"/>
      <c r="B286" s="80"/>
      <c r="C286" s="80"/>
      <c r="D286" s="80"/>
      <c r="E286" s="81"/>
      <c r="F286" s="90"/>
    </row>
    <row r="287" spans="1:6">
      <c r="A287" s="80"/>
      <c r="B287" s="80"/>
      <c r="C287" s="80"/>
      <c r="D287" s="80"/>
      <c r="E287" s="81"/>
      <c r="F287" s="90"/>
    </row>
    <row r="288" spans="1:6">
      <c r="A288" s="80"/>
      <c r="B288" s="80"/>
      <c r="C288" s="80"/>
      <c r="D288" s="80"/>
      <c r="E288" s="81"/>
      <c r="F288" s="90"/>
    </row>
    <row r="289" spans="1:6">
      <c r="A289" s="80"/>
      <c r="B289" s="80"/>
      <c r="C289" s="80"/>
      <c r="D289" s="80"/>
      <c r="E289" s="81"/>
      <c r="F289" s="90"/>
    </row>
    <row r="290" spans="1:6">
      <c r="A290" s="80"/>
      <c r="B290" s="80"/>
      <c r="C290" s="80"/>
      <c r="D290" s="80"/>
      <c r="E290" s="81"/>
      <c r="F290" s="90"/>
    </row>
    <row r="291" spans="1:6">
      <c r="A291" s="80"/>
      <c r="B291" s="80"/>
      <c r="C291" s="80"/>
      <c r="D291" s="80"/>
      <c r="E291" s="81"/>
      <c r="F291" s="90"/>
    </row>
    <row r="292" spans="1:6">
      <c r="A292" s="80"/>
      <c r="B292" s="80"/>
      <c r="C292" s="80"/>
      <c r="D292" s="80"/>
      <c r="E292" s="81"/>
      <c r="F292" s="90"/>
    </row>
    <row r="293" spans="1:6">
      <c r="A293" s="80"/>
      <c r="B293" s="80"/>
      <c r="C293" s="80"/>
      <c r="D293" s="80"/>
      <c r="E293" s="81"/>
      <c r="F293" s="90"/>
    </row>
    <row r="294" spans="1:6">
      <c r="A294" s="80"/>
      <c r="B294" s="80"/>
      <c r="C294" s="80"/>
      <c r="D294" s="80"/>
      <c r="E294" s="81"/>
      <c r="F294" s="90"/>
    </row>
    <row r="295" spans="1:6">
      <c r="A295" s="80"/>
      <c r="B295" s="80"/>
      <c r="C295" s="80"/>
      <c r="D295" s="80"/>
      <c r="E295" s="81"/>
      <c r="F295" s="90"/>
    </row>
    <row r="296" spans="1:6">
      <c r="A296" s="80"/>
      <c r="B296" s="80"/>
      <c r="C296" s="80"/>
      <c r="D296" s="80"/>
      <c r="E296" s="81"/>
      <c r="F296" s="90"/>
    </row>
    <row r="297" spans="1:6">
      <c r="A297" s="80"/>
      <c r="B297" s="80"/>
      <c r="C297" s="80"/>
      <c r="D297" s="80"/>
      <c r="E297" s="81"/>
      <c r="F297" s="90"/>
    </row>
    <row r="298" spans="1:6">
      <c r="A298" s="80"/>
      <c r="B298" s="80"/>
      <c r="C298" s="80"/>
      <c r="D298" s="80"/>
      <c r="E298" s="81"/>
      <c r="F298" s="90"/>
    </row>
    <row r="299" spans="1:6">
      <c r="A299" s="80"/>
      <c r="B299" s="80"/>
      <c r="C299" s="80"/>
      <c r="D299" s="80"/>
      <c r="E299" s="81"/>
      <c r="F299" s="90"/>
    </row>
    <row r="300" spans="1:6">
      <c r="A300" s="80"/>
      <c r="B300" s="80"/>
      <c r="C300" s="80"/>
      <c r="D300" s="80"/>
      <c r="E300" s="81"/>
      <c r="F300" s="90"/>
    </row>
    <row r="301" spans="1:6">
      <c r="A301" s="80"/>
      <c r="B301" s="80"/>
      <c r="C301" s="80"/>
      <c r="D301" s="80"/>
      <c r="E301" s="81"/>
      <c r="F301" s="90"/>
    </row>
    <row r="302" spans="1:6">
      <c r="A302" s="80"/>
      <c r="B302" s="80"/>
      <c r="C302" s="80"/>
      <c r="D302" s="80"/>
      <c r="E302" s="81"/>
      <c r="F302" s="90"/>
    </row>
    <row r="303" spans="1:6">
      <c r="A303" s="80"/>
      <c r="B303" s="80"/>
      <c r="C303" s="80"/>
      <c r="D303" s="80"/>
      <c r="E303" s="81"/>
      <c r="F303" s="90"/>
    </row>
    <row r="304" spans="1:6">
      <c r="A304" s="80"/>
      <c r="B304" s="80"/>
      <c r="C304" s="80"/>
      <c r="D304" s="80"/>
      <c r="E304" s="81"/>
      <c r="F304" s="90"/>
    </row>
    <row r="305" spans="1:6">
      <c r="A305" s="80"/>
      <c r="B305" s="80"/>
      <c r="C305" s="80"/>
      <c r="D305" s="80"/>
      <c r="E305" s="81"/>
      <c r="F305" s="90"/>
    </row>
    <row r="306" spans="1:6">
      <c r="A306" s="80"/>
      <c r="B306" s="80"/>
      <c r="C306" s="80"/>
      <c r="D306" s="80"/>
      <c r="E306" s="81"/>
      <c r="F306" s="90"/>
    </row>
    <row r="307" spans="1:6">
      <c r="A307" s="80"/>
      <c r="B307" s="80"/>
      <c r="C307" s="80"/>
      <c r="D307" s="80"/>
      <c r="E307" s="81"/>
      <c r="F307" s="90"/>
    </row>
    <row r="308" spans="1:6">
      <c r="A308" s="80"/>
      <c r="B308" s="80"/>
      <c r="C308" s="80"/>
      <c r="D308" s="80"/>
      <c r="E308" s="81"/>
      <c r="F308" s="90"/>
    </row>
    <row r="309" spans="1:6">
      <c r="A309" s="80"/>
      <c r="B309" s="80"/>
      <c r="C309" s="80"/>
      <c r="D309" s="80"/>
      <c r="E309" s="81"/>
      <c r="F309" s="90"/>
    </row>
    <row r="310" spans="1:6">
      <c r="A310" s="80"/>
      <c r="B310" s="80"/>
      <c r="C310" s="80"/>
      <c r="D310" s="80"/>
      <c r="E310" s="81"/>
      <c r="F310" s="90"/>
    </row>
    <row r="311" spans="1:6">
      <c r="A311" s="80"/>
      <c r="B311" s="80"/>
      <c r="C311" s="80"/>
      <c r="D311" s="80"/>
      <c r="E311" s="81"/>
      <c r="F311" s="90"/>
    </row>
    <row r="312" spans="1:6">
      <c r="A312" s="80"/>
      <c r="B312" s="80"/>
      <c r="C312" s="80"/>
      <c r="D312" s="80"/>
      <c r="E312" s="81"/>
      <c r="F312" s="90"/>
    </row>
    <row r="313" spans="1:6">
      <c r="A313" s="80"/>
      <c r="B313" s="80"/>
      <c r="C313" s="80"/>
      <c r="D313" s="80"/>
      <c r="E313" s="81"/>
      <c r="F313" s="90"/>
    </row>
    <row r="314" spans="1:6">
      <c r="A314" s="80"/>
      <c r="B314" s="80"/>
      <c r="C314" s="80"/>
      <c r="D314" s="80"/>
      <c r="E314" s="81"/>
      <c r="F314" s="90"/>
    </row>
    <row r="315" spans="1:6">
      <c r="A315" s="80"/>
      <c r="B315" s="80"/>
      <c r="C315" s="80"/>
      <c r="D315" s="80"/>
      <c r="E315" s="81"/>
      <c r="F315" s="90"/>
    </row>
    <row r="316" spans="1:6">
      <c r="A316" s="80"/>
      <c r="B316" s="80"/>
      <c r="C316" s="80"/>
      <c r="D316" s="80"/>
      <c r="E316" s="81"/>
      <c r="F316" s="90"/>
    </row>
    <row r="317" spans="1:6">
      <c r="A317" s="80"/>
      <c r="B317" s="80"/>
      <c r="C317" s="80"/>
      <c r="D317" s="80"/>
      <c r="E317" s="81"/>
      <c r="F317" s="90"/>
    </row>
    <row r="318" spans="1:6">
      <c r="A318" s="80"/>
      <c r="B318" s="80"/>
      <c r="C318" s="80"/>
      <c r="D318" s="80"/>
      <c r="E318" s="81"/>
      <c r="F318" s="90"/>
    </row>
    <row r="319" spans="1:6">
      <c r="A319" s="80"/>
      <c r="B319" s="80"/>
      <c r="C319" s="80"/>
      <c r="D319" s="80"/>
      <c r="E319" s="81"/>
      <c r="F319" s="90"/>
    </row>
    <row r="320" spans="1:6">
      <c r="A320" s="80"/>
      <c r="B320" s="80"/>
      <c r="C320" s="80"/>
      <c r="D320" s="80"/>
      <c r="E320" s="81"/>
      <c r="F320" s="90"/>
    </row>
    <row r="321" spans="1:6">
      <c r="A321" s="80"/>
      <c r="B321" s="80"/>
      <c r="C321" s="80"/>
      <c r="D321" s="80"/>
      <c r="E321" s="81"/>
      <c r="F321" s="90"/>
    </row>
    <row r="322" spans="1:6">
      <c r="A322" s="80"/>
      <c r="B322" s="80"/>
      <c r="C322" s="80"/>
      <c r="D322" s="80"/>
      <c r="E322" s="81"/>
      <c r="F322" s="90"/>
    </row>
    <row r="323" spans="1:6">
      <c r="A323" s="80"/>
      <c r="B323" s="80"/>
      <c r="C323" s="80"/>
      <c r="D323" s="80"/>
      <c r="E323" s="81"/>
      <c r="F323" s="90"/>
    </row>
    <row r="324" spans="1:6">
      <c r="A324" s="80"/>
      <c r="B324" s="80"/>
      <c r="C324" s="80"/>
      <c r="D324" s="80"/>
      <c r="E324" s="81"/>
      <c r="F324" s="90"/>
    </row>
    <row r="325" spans="1:6">
      <c r="A325" s="80"/>
      <c r="B325" s="80"/>
      <c r="C325" s="80"/>
      <c r="D325" s="80"/>
      <c r="E325" s="81"/>
      <c r="F325" s="90"/>
    </row>
    <row r="326" spans="1:6">
      <c r="A326" s="80"/>
      <c r="B326" s="80"/>
      <c r="C326" s="80"/>
      <c r="D326" s="80"/>
      <c r="E326" s="81"/>
      <c r="F326" s="90"/>
    </row>
    <row r="327" spans="1:6">
      <c r="A327" s="80"/>
      <c r="B327" s="80"/>
      <c r="C327" s="80"/>
      <c r="D327" s="80"/>
      <c r="E327" s="81"/>
      <c r="F327" s="90"/>
    </row>
    <row r="328" spans="1:6">
      <c r="A328" s="80"/>
      <c r="B328" s="80"/>
      <c r="C328" s="80"/>
      <c r="D328" s="80"/>
      <c r="E328" s="81"/>
      <c r="F328" s="90"/>
    </row>
    <row r="329" spans="1:6">
      <c r="A329" s="80"/>
      <c r="B329" s="80"/>
      <c r="C329" s="80"/>
      <c r="D329" s="80"/>
      <c r="E329" s="81"/>
      <c r="F329" s="90"/>
    </row>
    <row r="330" spans="1:6">
      <c r="A330" s="80"/>
      <c r="B330" s="80"/>
      <c r="C330" s="80"/>
      <c r="D330" s="80"/>
      <c r="E330" s="81"/>
      <c r="F330" s="90"/>
    </row>
    <row r="331" spans="1:6">
      <c r="A331" s="80"/>
      <c r="B331" s="80"/>
      <c r="C331" s="80"/>
      <c r="D331" s="80"/>
      <c r="E331" s="81"/>
      <c r="F331" s="90"/>
    </row>
    <row r="332" spans="1:6">
      <c r="A332" s="80"/>
      <c r="B332" s="80"/>
      <c r="C332" s="80"/>
      <c r="D332" s="80"/>
      <c r="E332" s="81"/>
      <c r="F332" s="90"/>
    </row>
    <row r="333" spans="1:6">
      <c r="A333" s="80"/>
      <c r="B333" s="80"/>
      <c r="C333" s="80"/>
      <c r="D333" s="80"/>
      <c r="E333" s="81"/>
      <c r="F333" s="90"/>
    </row>
    <row r="334" spans="1:6">
      <c r="A334" s="80"/>
      <c r="B334" s="80"/>
      <c r="C334" s="80"/>
      <c r="D334" s="80"/>
      <c r="E334" s="81"/>
      <c r="F334" s="90"/>
    </row>
    <row r="335" spans="1:6">
      <c r="A335" s="80"/>
      <c r="B335" s="80"/>
      <c r="C335" s="80"/>
      <c r="D335" s="80"/>
      <c r="E335" s="81"/>
      <c r="F335" s="90"/>
    </row>
    <row r="336" spans="1:6">
      <c r="A336" s="80"/>
      <c r="B336" s="80"/>
      <c r="C336" s="80"/>
      <c r="D336" s="80"/>
      <c r="E336" s="81"/>
      <c r="F336" s="90"/>
    </row>
    <row r="337" spans="1:6">
      <c r="A337" s="80"/>
      <c r="B337" s="80"/>
      <c r="C337" s="80"/>
      <c r="D337" s="80"/>
      <c r="E337" s="81"/>
      <c r="F337" s="90"/>
    </row>
    <row r="338" spans="1:6">
      <c r="A338" s="80"/>
      <c r="B338" s="80"/>
      <c r="C338" s="80"/>
      <c r="D338" s="80"/>
      <c r="E338" s="81"/>
      <c r="F338" s="90"/>
    </row>
    <row r="339" spans="1:6">
      <c r="A339" s="80"/>
      <c r="B339" s="80"/>
      <c r="C339" s="80"/>
      <c r="D339" s="80"/>
      <c r="E339" s="81"/>
      <c r="F339" s="90"/>
    </row>
    <row r="340" spans="1:6">
      <c r="A340" s="80"/>
      <c r="B340" s="80"/>
      <c r="C340" s="80"/>
      <c r="D340" s="80"/>
      <c r="E340" s="81"/>
      <c r="F340" s="90"/>
    </row>
    <row r="341" spans="1:6">
      <c r="A341" s="80"/>
      <c r="B341" s="80"/>
      <c r="C341" s="80"/>
      <c r="D341" s="80"/>
      <c r="E341" s="81"/>
      <c r="F341" s="90"/>
    </row>
    <row r="342" spans="1:6">
      <c r="A342" s="80"/>
      <c r="B342" s="80"/>
      <c r="C342" s="80"/>
      <c r="D342" s="80"/>
      <c r="E342" s="81"/>
      <c r="F342" s="90"/>
    </row>
    <row r="343" spans="1:6">
      <c r="A343" s="80"/>
      <c r="B343" s="80"/>
      <c r="C343" s="80"/>
      <c r="D343" s="80"/>
      <c r="E343" s="81"/>
      <c r="F343" s="90"/>
    </row>
    <row r="344" spans="1:6">
      <c r="A344" s="80"/>
      <c r="B344" s="80"/>
      <c r="C344" s="80"/>
      <c r="D344" s="80"/>
      <c r="E344" s="81"/>
      <c r="F344" s="90"/>
    </row>
    <row r="345" spans="1:6">
      <c r="A345" s="80"/>
      <c r="B345" s="80"/>
      <c r="C345" s="80"/>
      <c r="D345" s="80"/>
      <c r="E345" s="81"/>
      <c r="F345" s="90"/>
    </row>
    <row r="346" spans="1:6">
      <c r="A346" s="80"/>
      <c r="B346" s="80"/>
      <c r="C346" s="80"/>
      <c r="D346" s="80"/>
      <c r="E346" s="81"/>
      <c r="F346" s="90"/>
    </row>
    <row r="347" spans="1:6">
      <c r="A347" s="80"/>
      <c r="B347" s="80"/>
      <c r="C347" s="80"/>
      <c r="D347" s="80"/>
      <c r="E347" s="81"/>
      <c r="F347" s="90"/>
    </row>
    <row r="348" spans="1:6">
      <c r="A348" s="80"/>
      <c r="B348" s="80"/>
      <c r="C348" s="80"/>
      <c r="D348" s="80"/>
      <c r="E348" s="81"/>
      <c r="F348" s="90"/>
    </row>
    <row r="349" spans="1:6">
      <c r="A349" s="80"/>
      <c r="B349" s="80"/>
      <c r="C349" s="80"/>
      <c r="D349" s="80"/>
      <c r="E349" s="81"/>
      <c r="F349" s="90"/>
    </row>
    <row r="350" spans="1:6">
      <c r="A350" s="80"/>
      <c r="B350" s="80"/>
      <c r="C350" s="80"/>
      <c r="D350" s="80"/>
      <c r="E350" s="81"/>
      <c r="F350" s="90"/>
    </row>
    <row r="351" spans="1:6">
      <c r="A351" s="80"/>
      <c r="B351" s="80"/>
      <c r="C351" s="80"/>
      <c r="D351" s="80"/>
      <c r="E351" s="81"/>
      <c r="F351" s="90"/>
    </row>
    <row r="352" spans="1:6">
      <c r="A352" s="80"/>
      <c r="B352" s="80"/>
      <c r="C352" s="80"/>
      <c r="D352" s="80"/>
      <c r="E352" s="81"/>
      <c r="F352" s="90"/>
    </row>
    <row r="353" spans="1:6">
      <c r="A353" s="80"/>
      <c r="B353" s="80"/>
      <c r="C353" s="80"/>
      <c r="D353" s="80"/>
      <c r="E353" s="81"/>
      <c r="F353" s="90"/>
    </row>
    <row r="354" spans="1:6">
      <c r="A354" s="80"/>
      <c r="B354" s="80"/>
      <c r="C354" s="80"/>
      <c r="D354" s="80"/>
      <c r="E354" s="81"/>
      <c r="F354" s="90"/>
    </row>
    <row r="355" spans="1:6">
      <c r="A355" s="80"/>
      <c r="B355" s="80"/>
      <c r="C355" s="80"/>
      <c r="D355" s="80"/>
      <c r="E355" s="81"/>
      <c r="F355" s="90"/>
    </row>
    <row r="356" spans="1:6">
      <c r="A356" s="80"/>
      <c r="B356" s="80"/>
      <c r="C356" s="80"/>
      <c r="D356" s="80"/>
      <c r="E356" s="81"/>
      <c r="F356" s="90"/>
    </row>
    <row r="357" spans="1:6">
      <c r="A357" s="80"/>
      <c r="B357" s="80"/>
      <c r="C357" s="80"/>
      <c r="D357" s="80"/>
      <c r="E357" s="81"/>
      <c r="F357" s="90"/>
    </row>
    <row r="358" spans="1:6">
      <c r="A358" s="80"/>
      <c r="B358" s="80"/>
      <c r="C358" s="80"/>
      <c r="D358" s="80"/>
      <c r="E358" s="81"/>
      <c r="F358" s="90"/>
    </row>
    <row r="359" spans="1:6">
      <c r="A359" s="80"/>
      <c r="B359" s="80"/>
      <c r="C359" s="80"/>
      <c r="D359" s="80"/>
      <c r="E359" s="81"/>
      <c r="F359" s="90"/>
    </row>
    <row r="360" spans="1:6">
      <c r="A360" s="80"/>
      <c r="B360" s="80"/>
      <c r="C360" s="80"/>
      <c r="D360" s="80"/>
      <c r="E360" s="81"/>
      <c r="F360" s="90"/>
    </row>
    <row r="361" spans="1:6">
      <c r="A361" s="80"/>
      <c r="B361" s="80"/>
      <c r="C361" s="80"/>
      <c r="D361" s="80"/>
      <c r="E361" s="81"/>
      <c r="F361" s="90"/>
    </row>
    <row r="362" spans="1:6">
      <c r="A362" s="80"/>
      <c r="B362" s="80"/>
      <c r="C362" s="80"/>
      <c r="D362" s="80"/>
      <c r="E362" s="81"/>
      <c r="F362" s="90"/>
    </row>
    <row r="363" spans="1:6">
      <c r="A363" s="80"/>
      <c r="B363" s="80"/>
      <c r="C363" s="80"/>
      <c r="D363" s="80"/>
      <c r="E363" s="81"/>
      <c r="F363" s="90"/>
    </row>
    <row r="364" spans="1:6">
      <c r="A364" s="80"/>
      <c r="B364" s="80"/>
      <c r="C364" s="80"/>
      <c r="D364" s="80"/>
      <c r="E364" s="81"/>
      <c r="F364" s="90"/>
    </row>
    <row r="365" spans="1:6">
      <c r="A365" s="80"/>
      <c r="B365" s="80"/>
      <c r="C365" s="80"/>
      <c r="D365" s="80"/>
      <c r="E365" s="81"/>
      <c r="F365" s="90"/>
    </row>
    <row r="366" spans="1:6">
      <c r="A366" s="80"/>
      <c r="B366" s="80"/>
      <c r="C366" s="80"/>
      <c r="D366" s="80"/>
      <c r="E366" s="81"/>
      <c r="F366" s="90"/>
    </row>
    <row r="367" spans="1:6">
      <c r="A367" s="80"/>
      <c r="B367" s="80"/>
      <c r="C367" s="80"/>
      <c r="D367" s="80"/>
      <c r="E367" s="81"/>
      <c r="F367" s="90"/>
    </row>
    <row r="368" spans="1:6">
      <c r="A368" s="80"/>
      <c r="B368" s="80"/>
      <c r="C368" s="80"/>
      <c r="D368" s="80"/>
      <c r="E368" s="81"/>
      <c r="F368" s="90"/>
    </row>
    <row r="369" spans="1:6">
      <c r="A369" s="80"/>
      <c r="B369" s="80"/>
      <c r="C369" s="80"/>
      <c r="D369" s="80"/>
      <c r="E369" s="81"/>
      <c r="F369" s="90"/>
    </row>
    <row r="370" spans="1:6">
      <c r="A370" s="80"/>
      <c r="B370" s="80"/>
      <c r="C370" s="80"/>
      <c r="D370" s="80"/>
      <c r="E370" s="81"/>
      <c r="F370" s="90"/>
    </row>
    <row r="371" spans="1:6">
      <c r="A371" s="80"/>
      <c r="B371" s="80"/>
      <c r="C371" s="80"/>
      <c r="D371" s="80"/>
      <c r="E371" s="81"/>
      <c r="F371" s="90"/>
    </row>
    <row r="372" spans="1:6">
      <c r="A372" s="80"/>
      <c r="B372" s="80"/>
      <c r="C372" s="80"/>
      <c r="D372" s="80"/>
      <c r="E372" s="81"/>
      <c r="F372" s="90"/>
    </row>
    <row r="373" spans="1:6">
      <c r="A373" s="80"/>
      <c r="B373" s="80"/>
      <c r="C373" s="80"/>
      <c r="D373" s="80"/>
      <c r="E373" s="81"/>
      <c r="F373" s="90"/>
    </row>
    <row r="374" spans="1:6">
      <c r="A374" s="80"/>
      <c r="B374" s="80"/>
      <c r="C374" s="80"/>
      <c r="D374" s="80"/>
      <c r="E374" s="81"/>
      <c r="F374" s="90"/>
    </row>
    <row r="375" spans="1:6">
      <c r="A375" s="80"/>
      <c r="B375" s="80"/>
      <c r="C375" s="80"/>
      <c r="D375" s="80"/>
      <c r="E375" s="81"/>
      <c r="F375" s="90"/>
    </row>
    <row r="376" spans="1:6">
      <c r="A376" s="80"/>
      <c r="B376" s="80"/>
      <c r="C376" s="80"/>
      <c r="D376" s="80"/>
      <c r="E376" s="81"/>
      <c r="F376" s="90"/>
    </row>
    <row r="377" spans="1:6">
      <c r="A377" s="80"/>
      <c r="B377" s="80"/>
      <c r="C377" s="80"/>
      <c r="D377" s="80"/>
      <c r="E377" s="81"/>
      <c r="F377" s="90"/>
    </row>
    <row r="378" spans="1:6">
      <c r="A378" s="80"/>
      <c r="B378" s="80"/>
      <c r="C378" s="80"/>
      <c r="D378" s="80"/>
      <c r="E378" s="81"/>
      <c r="F378" s="90"/>
    </row>
    <row r="379" spans="1:6">
      <c r="A379" s="80"/>
      <c r="B379" s="80"/>
      <c r="C379" s="80"/>
      <c r="D379" s="80"/>
      <c r="E379" s="81"/>
      <c r="F379" s="90"/>
    </row>
    <row r="380" spans="1:6">
      <c r="A380" s="80"/>
      <c r="B380" s="80"/>
      <c r="C380" s="80"/>
      <c r="D380" s="80"/>
      <c r="E380" s="81"/>
      <c r="F380" s="90"/>
    </row>
    <row r="381" spans="1:6">
      <c r="A381" s="80"/>
      <c r="B381" s="80"/>
      <c r="C381" s="80"/>
      <c r="D381" s="80"/>
      <c r="E381" s="81"/>
      <c r="F381" s="90"/>
    </row>
    <row r="382" spans="1:6">
      <c r="A382" s="80"/>
      <c r="B382" s="80"/>
      <c r="C382" s="80"/>
      <c r="D382" s="80"/>
      <c r="E382" s="81"/>
      <c r="F382" s="90"/>
    </row>
    <row r="383" spans="1:6">
      <c r="A383" s="80"/>
      <c r="B383" s="80"/>
      <c r="C383" s="80"/>
      <c r="D383" s="80"/>
      <c r="E383" s="81"/>
      <c r="F383" s="90"/>
    </row>
    <row r="384" spans="1:6">
      <c r="A384" s="80"/>
      <c r="B384" s="80"/>
      <c r="C384" s="80"/>
      <c r="D384" s="80"/>
      <c r="E384" s="81"/>
      <c r="F384" s="90"/>
    </row>
    <row r="385" spans="1:6">
      <c r="A385" s="80"/>
      <c r="B385" s="80"/>
      <c r="C385" s="80"/>
      <c r="D385" s="80"/>
      <c r="E385" s="81"/>
      <c r="F385" s="90"/>
    </row>
    <row r="386" spans="1:6">
      <c r="A386" s="80"/>
      <c r="B386" s="80"/>
      <c r="C386" s="80"/>
      <c r="D386" s="80"/>
      <c r="E386" s="81"/>
      <c r="F386" s="90"/>
    </row>
    <row r="387" spans="1:6">
      <c r="A387" s="80"/>
      <c r="B387" s="80"/>
      <c r="C387" s="80"/>
      <c r="D387" s="80"/>
      <c r="E387" s="81"/>
      <c r="F387" s="90"/>
    </row>
    <row r="388" spans="1:6">
      <c r="A388" s="80"/>
      <c r="B388" s="80"/>
      <c r="C388" s="80"/>
      <c r="D388" s="80"/>
      <c r="E388" s="81"/>
      <c r="F388" s="90"/>
    </row>
    <row r="389" spans="1:6">
      <c r="A389" s="80"/>
      <c r="B389" s="80"/>
      <c r="C389" s="80"/>
      <c r="D389" s="80"/>
      <c r="E389" s="81"/>
      <c r="F389" s="90"/>
    </row>
    <row r="390" spans="1:6">
      <c r="A390" s="80"/>
      <c r="B390" s="80"/>
      <c r="C390" s="80"/>
      <c r="D390" s="80"/>
      <c r="E390" s="81"/>
      <c r="F390" s="90"/>
    </row>
    <row r="391" spans="1:6">
      <c r="A391" s="80"/>
      <c r="B391" s="80"/>
      <c r="C391" s="80"/>
      <c r="D391" s="80"/>
      <c r="E391" s="81"/>
      <c r="F391" s="90"/>
    </row>
    <row r="392" spans="1:6">
      <c r="A392" s="80"/>
      <c r="B392" s="80"/>
      <c r="C392" s="80"/>
      <c r="D392" s="80"/>
      <c r="E392" s="81"/>
      <c r="F392" s="90"/>
    </row>
    <row r="393" spans="1:6">
      <c r="A393" s="80"/>
      <c r="B393" s="80"/>
      <c r="C393" s="80"/>
      <c r="D393" s="80"/>
      <c r="E393" s="81"/>
      <c r="F393" s="90"/>
    </row>
    <row r="394" spans="1:6">
      <c r="A394" s="80"/>
      <c r="B394" s="80"/>
      <c r="C394" s="80"/>
      <c r="D394" s="80"/>
      <c r="E394" s="81"/>
      <c r="F394" s="90"/>
    </row>
    <row r="395" spans="1:6">
      <c r="A395" s="80"/>
      <c r="B395" s="80"/>
      <c r="C395" s="80"/>
      <c r="D395" s="80"/>
      <c r="E395" s="81"/>
      <c r="F395" s="90"/>
    </row>
    <row r="396" spans="1:6">
      <c r="A396" s="80"/>
      <c r="B396" s="80"/>
      <c r="C396" s="80"/>
      <c r="D396" s="80"/>
      <c r="E396" s="81"/>
      <c r="F396" s="90"/>
    </row>
    <row r="397" spans="1:6">
      <c r="A397" s="80"/>
      <c r="B397" s="80"/>
      <c r="C397" s="80"/>
      <c r="D397" s="80"/>
      <c r="E397" s="81"/>
      <c r="F397" s="90"/>
    </row>
    <row r="398" spans="1:6">
      <c r="A398" s="80"/>
      <c r="B398" s="80"/>
      <c r="C398" s="80"/>
      <c r="D398" s="80"/>
      <c r="E398" s="81"/>
      <c r="F398" s="90"/>
    </row>
    <row r="399" spans="1:6">
      <c r="A399" s="80"/>
      <c r="B399" s="80"/>
      <c r="C399" s="80"/>
      <c r="D399" s="80"/>
      <c r="E399" s="81"/>
      <c r="F399" s="90"/>
    </row>
    <row r="400" spans="1:6">
      <c r="A400" s="80"/>
      <c r="B400" s="80"/>
      <c r="C400" s="80"/>
      <c r="D400" s="80"/>
      <c r="E400" s="81"/>
      <c r="F400" s="90"/>
    </row>
    <row r="401" spans="1:6">
      <c r="A401" s="80"/>
      <c r="B401" s="80"/>
      <c r="C401" s="80"/>
      <c r="D401" s="80"/>
      <c r="E401" s="81"/>
      <c r="F401" s="90"/>
    </row>
    <row r="402" spans="1:6">
      <c r="A402" s="80"/>
      <c r="B402" s="80"/>
      <c r="C402" s="80"/>
      <c r="D402" s="80"/>
      <c r="E402" s="81"/>
      <c r="F402" s="90"/>
    </row>
    <row r="403" spans="1:6">
      <c r="A403" s="80"/>
      <c r="B403" s="80"/>
      <c r="C403" s="80"/>
      <c r="D403" s="80"/>
      <c r="E403" s="81"/>
      <c r="F403" s="90"/>
    </row>
    <row r="404" spans="1:6">
      <c r="A404" s="80"/>
      <c r="B404" s="80"/>
      <c r="C404" s="80"/>
      <c r="D404" s="80"/>
      <c r="E404" s="81"/>
      <c r="F404" s="90"/>
    </row>
    <row r="405" spans="1:6">
      <c r="A405" s="80"/>
      <c r="B405" s="80"/>
      <c r="C405" s="80"/>
      <c r="D405" s="80"/>
      <c r="E405" s="81"/>
      <c r="F405" s="90"/>
    </row>
    <row r="406" spans="1:6">
      <c r="A406" s="80"/>
      <c r="B406" s="80"/>
      <c r="C406" s="80"/>
      <c r="D406" s="80"/>
      <c r="E406" s="81"/>
      <c r="F406" s="90"/>
    </row>
    <row r="407" spans="1:6">
      <c r="A407" s="80"/>
      <c r="B407" s="80"/>
      <c r="C407" s="80"/>
      <c r="D407" s="80"/>
      <c r="E407" s="81"/>
      <c r="F407" s="90"/>
    </row>
    <row r="408" spans="1:6">
      <c r="A408" s="80"/>
      <c r="B408" s="80"/>
      <c r="C408" s="80"/>
      <c r="D408" s="80"/>
      <c r="E408" s="81"/>
      <c r="F408" s="90"/>
    </row>
    <row r="409" spans="1:6">
      <c r="A409" s="80"/>
      <c r="B409" s="80"/>
      <c r="C409" s="80"/>
      <c r="D409" s="80"/>
      <c r="E409" s="81"/>
      <c r="F409" s="90"/>
    </row>
    <row r="410" spans="1:6">
      <c r="A410" s="80"/>
      <c r="B410" s="80"/>
      <c r="C410" s="80"/>
      <c r="D410" s="80"/>
      <c r="E410" s="81"/>
      <c r="F410" s="90"/>
    </row>
    <row r="411" spans="1:6">
      <c r="A411" s="80"/>
      <c r="B411" s="80"/>
      <c r="C411" s="80"/>
      <c r="D411" s="80"/>
      <c r="E411" s="81"/>
      <c r="F411" s="90"/>
    </row>
    <row r="412" spans="1:6">
      <c r="A412" s="80"/>
      <c r="B412" s="80"/>
      <c r="C412" s="80"/>
      <c r="D412" s="80"/>
      <c r="E412" s="81"/>
      <c r="F412" s="90"/>
    </row>
    <row r="413" spans="1:6">
      <c r="A413" s="80"/>
      <c r="B413" s="80"/>
      <c r="C413" s="80"/>
      <c r="D413" s="80"/>
      <c r="E413" s="81"/>
      <c r="F413" s="90"/>
    </row>
    <row r="414" spans="1:6">
      <c r="A414" s="80"/>
      <c r="B414" s="80"/>
      <c r="C414" s="80"/>
      <c r="D414" s="80"/>
      <c r="E414" s="81"/>
      <c r="F414" s="90"/>
    </row>
    <row r="415" spans="1:6">
      <c r="A415" s="80"/>
      <c r="B415" s="80"/>
      <c r="C415" s="80"/>
      <c r="D415" s="80"/>
      <c r="E415" s="81"/>
      <c r="F415" s="90"/>
    </row>
    <row r="416" spans="1:6">
      <c r="A416" s="80"/>
      <c r="B416" s="80"/>
      <c r="C416" s="80"/>
      <c r="D416" s="80"/>
      <c r="E416" s="81"/>
      <c r="F416" s="90"/>
    </row>
    <row r="417" spans="1:6">
      <c r="A417" s="80"/>
      <c r="B417" s="80"/>
      <c r="C417" s="80"/>
      <c r="D417" s="80"/>
      <c r="E417" s="81"/>
      <c r="F417" s="90"/>
    </row>
    <row r="418" spans="1:6">
      <c r="A418" s="80"/>
      <c r="B418" s="80"/>
      <c r="C418" s="80"/>
      <c r="D418" s="80"/>
      <c r="E418" s="81"/>
      <c r="F418" s="90"/>
    </row>
    <row r="419" spans="1:6">
      <c r="A419" s="80"/>
      <c r="B419" s="80"/>
      <c r="C419" s="80"/>
      <c r="D419" s="80"/>
      <c r="E419" s="81"/>
      <c r="F419" s="90"/>
    </row>
    <row r="420" spans="1:6">
      <c r="A420" s="80"/>
      <c r="B420" s="80"/>
      <c r="C420" s="80"/>
      <c r="D420" s="80"/>
      <c r="E420" s="81"/>
      <c r="F420" s="90"/>
    </row>
    <row r="421" spans="1:6">
      <c r="A421" s="80"/>
      <c r="B421" s="80"/>
      <c r="C421" s="80"/>
      <c r="D421" s="80"/>
      <c r="E421" s="81"/>
      <c r="F421" s="90"/>
    </row>
    <row r="422" spans="1:6">
      <c r="A422" s="80"/>
      <c r="B422" s="80"/>
      <c r="C422" s="80"/>
      <c r="D422" s="80"/>
      <c r="E422" s="81"/>
      <c r="F422" s="90"/>
    </row>
    <row r="423" spans="1:6">
      <c r="A423" s="80"/>
      <c r="B423" s="80"/>
      <c r="C423" s="80"/>
      <c r="D423" s="80"/>
      <c r="E423" s="81"/>
      <c r="F423" s="90"/>
    </row>
    <row r="424" spans="1:6">
      <c r="A424" s="80"/>
      <c r="B424" s="80"/>
      <c r="C424" s="80"/>
      <c r="D424" s="80"/>
      <c r="E424" s="81"/>
      <c r="F424" s="90"/>
    </row>
    <row r="425" spans="1:6">
      <c r="A425" s="80"/>
      <c r="B425" s="80"/>
      <c r="C425" s="80"/>
      <c r="D425" s="80"/>
      <c r="E425" s="81"/>
      <c r="F425" s="90"/>
    </row>
    <row r="426" spans="1:6">
      <c r="A426" s="80"/>
      <c r="B426" s="80"/>
      <c r="C426" s="80"/>
      <c r="D426" s="80"/>
      <c r="E426" s="81"/>
      <c r="F426" s="90"/>
    </row>
    <row r="427" spans="1:6">
      <c r="A427" s="80"/>
      <c r="B427" s="80"/>
      <c r="C427" s="80"/>
      <c r="D427" s="80"/>
      <c r="E427" s="81"/>
      <c r="F427" s="90"/>
    </row>
    <row r="428" spans="1:6">
      <c r="A428" s="80"/>
      <c r="B428" s="80"/>
      <c r="C428" s="80"/>
      <c r="D428" s="80"/>
      <c r="E428" s="81"/>
      <c r="F428" s="90"/>
    </row>
    <row r="429" spans="1:6">
      <c r="A429" s="80"/>
      <c r="B429" s="80"/>
      <c r="C429" s="80"/>
      <c r="D429" s="80"/>
      <c r="E429" s="81"/>
      <c r="F429" s="90"/>
    </row>
    <row r="430" spans="1:6">
      <c r="A430" s="80"/>
      <c r="B430" s="80"/>
      <c r="C430" s="80"/>
      <c r="D430" s="80"/>
      <c r="E430" s="81"/>
      <c r="F430" s="90"/>
    </row>
    <row r="431" spans="1:6">
      <c r="A431" s="80"/>
      <c r="B431" s="80"/>
      <c r="C431" s="80"/>
      <c r="D431" s="80"/>
      <c r="E431" s="81"/>
      <c r="F431" s="90"/>
    </row>
    <row r="432" spans="1:6">
      <c r="A432" s="80"/>
      <c r="B432" s="80"/>
      <c r="C432" s="80"/>
      <c r="D432" s="80"/>
      <c r="E432" s="81"/>
      <c r="F432" s="90"/>
    </row>
    <row r="433" spans="1:6">
      <c r="A433" s="80"/>
      <c r="B433" s="80"/>
      <c r="C433" s="80"/>
      <c r="D433" s="80"/>
      <c r="E433" s="81"/>
      <c r="F433" s="90"/>
    </row>
    <row r="434" spans="1:6">
      <c r="A434" s="80"/>
      <c r="B434" s="80"/>
      <c r="C434" s="80"/>
      <c r="D434" s="80"/>
      <c r="E434" s="81"/>
      <c r="F434" s="90"/>
    </row>
    <row r="435" spans="1:6">
      <c r="A435" s="80"/>
      <c r="B435" s="80"/>
      <c r="C435" s="80"/>
      <c r="D435" s="80"/>
      <c r="E435" s="81"/>
      <c r="F435" s="90"/>
    </row>
    <row r="436" spans="1:6">
      <c r="A436" s="80"/>
      <c r="B436" s="80"/>
      <c r="C436" s="80"/>
      <c r="D436" s="80"/>
      <c r="E436" s="81"/>
      <c r="F436" s="90"/>
    </row>
    <row r="437" spans="1:6">
      <c r="A437" s="80"/>
      <c r="B437" s="80"/>
      <c r="C437" s="80"/>
      <c r="D437" s="80"/>
      <c r="E437" s="81"/>
      <c r="F437" s="90"/>
    </row>
    <row r="438" spans="1:6">
      <c r="A438" s="80"/>
      <c r="B438" s="80"/>
      <c r="C438" s="80"/>
      <c r="D438" s="80"/>
      <c r="E438" s="81"/>
      <c r="F438" s="90"/>
    </row>
    <row r="439" spans="1:6">
      <c r="A439" s="80"/>
      <c r="B439" s="80"/>
      <c r="C439" s="80"/>
      <c r="D439" s="80"/>
      <c r="E439" s="81"/>
      <c r="F439" s="90"/>
    </row>
    <row r="440" spans="1:6">
      <c r="A440" s="80"/>
      <c r="B440" s="80"/>
      <c r="C440" s="80"/>
      <c r="D440" s="80"/>
      <c r="E440" s="81"/>
      <c r="F440" s="90"/>
    </row>
    <row r="441" spans="1:6">
      <c r="A441" s="80"/>
      <c r="B441" s="80"/>
      <c r="C441" s="80"/>
      <c r="D441" s="80"/>
      <c r="E441" s="81"/>
      <c r="F441" s="90"/>
    </row>
    <row r="442" spans="1:6">
      <c r="A442" s="80"/>
      <c r="B442" s="80"/>
      <c r="C442" s="80"/>
      <c r="D442" s="80"/>
      <c r="E442" s="81"/>
      <c r="F442" s="90"/>
    </row>
    <row r="443" spans="1:6">
      <c r="A443" s="80"/>
      <c r="B443" s="80"/>
      <c r="C443" s="80"/>
      <c r="D443" s="80"/>
      <c r="E443" s="81"/>
      <c r="F443" s="90"/>
    </row>
    <row r="444" spans="1:6">
      <c r="A444" s="80"/>
      <c r="B444" s="80"/>
      <c r="C444" s="80"/>
      <c r="D444" s="80"/>
      <c r="E444" s="81"/>
      <c r="F444" s="90"/>
    </row>
    <row r="445" spans="1:6">
      <c r="A445" s="80"/>
      <c r="B445" s="80"/>
      <c r="C445" s="80"/>
      <c r="D445" s="80"/>
      <c r="E445" s="81"/>
      <c r="F445" s="90"/>
    </row>
    <row r="446" spans="1:6">
      <c r="A446" s="80"/>
      <c r="B446" s="80"/>
      <c r="C446" s="80"/>
      <c r="D446" s="80"/>
      <c r="E446" s="81"/>
      <c r="F446" s="90"/>
    </row>
    <row r="447" spans="1:6">
      <c r="A447" s="80"/>
      <c r="B447" s="80"/>
      <c r="C447" s="80"/>
      <c r="D447" s="80"/>
      <c r="E447" s="81"/>
      <c r="F447" s="90"/>
    </row>
    <row r="448" spans="1:6">
      <c r="A448" s="80"/>
      <c r="B448" s="80"/>
      <c r="C448" s="80"/>
      <c r="D448" s="80"/>
      <c r="E448" s="81"/>
      <c r="F448" s="90"/>
    </row>
    <row r="449" spans="1:6">
      <c r="A449" s="80"/>
      <c r="B449" s="80"/>
      <c r="C449" s="80"/>
      <c r="D449" s="80"/>
      <c r="E449" s="81"/>
      <c r="F449" s="90"/>
    </row>
    <row r="450" spans="1:6">
      <c r="A450" s="80"/>
      <c r="B450" s="80"/>
      <c r="C450" s="80"/>
      <c r="D450" s="80"/>
      <c r="E450" s="81"/>
      <c r="F450" s="90"/>
    </row>
    <row r="451" spans="1:6">
      <c r="A451" s="80"/>
      <c r="B451" s="80"/>
      <c r="C451" s="80"/>
      <c r="D451" s="80"/>
      <c r="E451" s="81"/>
      <c r="F451" s="90"/>
    </row>
    <row r="452" spans="1:6">
      <c r="A452" s="80"/>
      <c r="B452" s="80"/>
      <c r="C452" s="80"/>
      <c r="D452" s="80"/>
      <c r="E452" s="81"/>
      <c r="F452" s="90"/>
    </row>
    <row r="453" spans="1:6">
      <c r="A453" s="80"/>
      <c r="B453" s="80"/>
      <c r="C453" s="80"/>
      <c r="D453" s="80"/>
      <c r="E453" s="81"/>
      <c r="F453" s="90"/>
    </row>
    <row r="454" spans="1:6">
      <c r="A454" s="80"/>
      <c r="B454" s="80"/>
      <c r="C454" s="80"/>
      <c r="D454" s="80"/>
      <c r="E454" s="81"/>
      <c r="F454" s="90"/>
    </row>
    <row r="455" spans="1:6">
      <c r="A455" s="80"/>
      <c r="B455" s="80"/>
      <c r="C455" s="80"/>
      <c r="D455" s="80"/>
      <c r="E455" s="81"/>
      <c r="F455" s="90"/>
    </row>
    <row r="456" spans="1:6">
      <c r="A456" s="80"/>
      <c r="B456" s="80"/>
      <c r="C456" s="80"/>
      <c r="D456" s="80"/>
      <c r="E456" s="81"/>
      <c r="F456" s="90"/>
    </row>
    <row r="457" spans="1:6">
      <c r="A457" s="80"/>
      <c r="B457" s="80"/>
      <c r="C457" s="80"/>
      <c r="D457" s="80"/>
      <c r="E457" s="81"/>
      <c r="F457" s="90"/>
    </row>
    <row r="458" spans="1:6">
      <c r="A458" s="80"/>
      <c r="B458" s="80"/>
      <c r="C458" s="80"/>
      <c r="D458" s="80"/>
      <c r="E458" s="81"/>
      <c r="F458" s="90"/>
    </row>
    <row r="459" spans="1:6">
      <c r="A459" s="80"/>
      <c r="B459" s="80"/>
      <c r="C459" s="80"/>
      <c r="D459" s="80"/>
      <c r="E459" s="81"/>
      <c r="F459" s="90"/>
    </row>
    <row r="460" spans="1:6">
      <c r="A460" s="80"/>
      <c r="B460" s="80"/>
      <c r="C460" s="80"/>
      <c r="D460" s="80"/>
      <c r="E460" s="81"/>
      <c r="F460" s="90"/>
    </row>
    <row r="461" spans="1:6">
      <c r="A461" s="80"/>
      <c r="B461" s="80"/>
      <c r="C461" s="80"/>
      <c r="D461" s="80"/>
      <c r="E461" s="81"/>
      <c r="F461" s="90"/>
    </row>
    <row r="462" spans="1:6">
      <c r="A462" s="80"/>
      <c r="B462" s="80"/>
      <c r="C462" s="80"/>
      <c r="D462" s="80"/>
      <c r="E462" s="81"/>
      <c r="F462" s="90"/>
    </row>
    <row r="463" spans="1:6">
      <c r="A463" s="80"/>
      <c r="B463" s="80"/>
      <c r="C463" s="80"/>
      <c r="D463" s="80"/>
      <c r="E463" s="81"/>
      <c r="F463" s="90"/>
    </row>
    <row r="464" spans="1:6">
      <c r="A464" s="80"/>
      <c r="B464" s="80"/>
      <c r="C464" s="80"/>
      <c r="D464" s="80"/>
      <c r="E464" s="81"/>
      <c r="F464" s="90"/>
    </row>
    <row r="465" spans="1:6">
      <c r="A465" s="80"/>
      <c r="B465" s="80"/>
      <c r="C465" s="80"/>
      <c r="D465" s="80"/>
      <c r="E465" s="81"/>
      <c r="F465" s="90"/>
    </row>
    <row r="466" spans="1:6">
      <c r="A466" s="80"/>
      <c r="B466" s="80"/>
      <c r="C466" s="80"/>
      <c r="D466" s="80"/>
      <c r="E466" s="81"/>
      <c r="F466" s="90"/>
    </row>
    <row r="467" spans="1:6">
      <c r="A467" s="80"/>
      <c r="B467" s="80"/>
      <c r="C467" s="80"/>
      <c r="D467" s="80"/>
      <c r="E467" s="81"/>
      <c r="F467" s="90"/>
    </row>
    <row r="468" spans="1:6">
      <c r="A468" s="80"/>
      <c r="B468" s="80"/>
      <c r="C468" s="80"/>
      <c r="D468" s="80"/>
      <c r="E468" s="81"/>
      <c r="F468" s="90"/>
    </row>
    <row r="469" spans="1:6">
      <c r="A469" s="80"/>
      <c r="B469" s="80"/>
      <c r="C469" s="80"/>
      <c r="D469" s="80"/>
      <c r="E469" s="81"/>
      <c r="F469" s="90"/>
    </row>
    <row r="470" spans="1:6">
      <c r="A470" s="80"/>
      <c r="B470" s="80"/>
      <c r="C470" s="80"/>
      <c r="D470" s="80"/>
      <c r="E470" s="81"/>
      <c r="F470" s="90"/>
    </row>
    <row r="471" spans="1:6">
      <c r="A471" s="80"/>
      <c r="B471" s="80"/>
      <c r="C471" s="80"/>
      <c r="D471" s="80"/>
      <c r="E471" s="81"/>
      <c r="F471" s="90"/>
    </row>
    <row r="472" spans="1:6">
      <c r="A472" s="80"/>
      <c r="B472" s="80"/>
      <c r="C472" s="80"/>
      <c r="D472" s="80"/>
      <c r="E472" s="81"/>
      <c r="F472" s="90"/>
    </row>
    <row r="473" spans="1:6">
      <c r="A473" s="80"/>
      <c r="B473" s="80"/>
      <c r="C473" s="80"/>
      <c r="D473" s="80"/>
      <c r="E473" s="81"/>
      <c r="F473" s="90"/>
    </row>
    <row r="474" spans="1:6">
      <c r="A474" s="80"/>
      <c r="B474" s="80"/>
      <c r="C474" s="80"/>
      <c r="D474" s="80"/>
      <c r="E474" s="81"/>
      <c r="F474" s="90"/>
    </row>
    <row r="475" spans="1:6">
      <c r="A475" s="80"/>
      <c r="B475" s="80"/>
      <c r="C475" s="80"/>
      <c r="D475" s="80"/>
      <c r="E475" s="81"/>
      <c r="F475" s="90"/>
    </row>
    <row r="476" spans="1:6">
      <c r="A476" s="80"/>
      <c r="B476" s="80"/>
      <c r="C476" s="80"/>
      <c r="D476" s="80"/>
      <c r="E476" s="81"/>
      <c r="F476" s="90"/>
    </row>
    <row r="477" spans="1:6">
      <c r="A477" s="80"/>
      <c r="B477" s="80"/>
      <c r="C477" s="80"/>
      <c r="D477" s="80"/>
      <c r="E477" s="81"/>
      <c r="F477" s="90"/>
    </row>
    <row r="478" spans="1:6">
      <c r="A478" s="80"/>
      <c r="B478" s="80"/>
      <c r="C478" s="80"/>
      <c r="D478" s="80"/>
      <c r="E478" s="81"/>
      <c r="F478" s="90"/>
    </row>
    <row r="479" spans="1:6">
      <c r="A479" s="80"/>
      <c r="B479" s="80"/>
      <c r="C479" s="80"/>
      <c r="D479" s="80"/>
      <c r="E479" s="81"/>
      <c r="F479" s="90"/>
    </row>
    <row r="480" spans="1:6">
      <c r="A480" s="80"/>
      <c r="B480" s="80"/>
      <c r="C480" s="80"/>
      <c r="D480" s="80"/>
      <c r="E480" s="81"/>
      <c r="F480" s="90"/>
    </row>
    <row r="481" spans="1:6">
      <c r="A481" s="80"/>
      <c r="B481" s="80"/>
      <c r="C481" s="80"/>
      <c r="D481" s="80"/>
      <c r="E481" s="81"/>
      <c r="F481" s="90"/>
    </row>
    <row r="482" spans="1:6">
      <c r="A482" s="80"/>
      <c r="B482" s="80"/>
      <c r="C482" s="80"/>
      <c r="D482" s="80"/>
      <c r="E482" s="81"/>
      <c r="F482" s="90"/>
    </row>
    <row r="483" spans="1:6">
      <c r="A483" s="80"/>
      <c r="B483" s="80"/>
      <c r="C483" s="80"/>
      <c r="D483" s="80"/>
      <c r="E483" s="81"/>
      <c r="F483" s="90"/>
    </row>
    <row r="484" spans="1:6">
      <c r="A484" s="80"/>
      <c r="B484" s="80"/>
      <c r="C484" s="80"/>
      <c r="D484" s="80"/>
      <c r="E484" s="81"/>
      <c r="F484" s="90"/>
    </row>
    <row r="485" spans="1:6">
      <c r="A485" s="80"/>
      <c r="B485" s="80"/>
      <c r="C485" s="80"/>
      <c r="D485" s="80"/>
      <c r="E485" s="81"/>
      <c r="F485" s="90"/>
    </row>
    <row r="486" spans="1:6">
      <c r="A486" s="80"/>
      <c r="B486" s="80"/>
      <c r="C486" s="80"/>
      <c r="D486" s="80"/>
      <c r="E486" s="81"/>
      <c r="F486" s="90"/>
    </row>
    <row r="487" spans="1:6">
      <c r="A487" s="80"/>
      <c r="B487" s="80"/>
      <c r="C487" s="80"/>
      <c r="D487" s="80"/>
      <c r="E487" s="81"/>
      <c r="F487" s="90"/>
    </row>
    <row r="488" spans="1:6">
      <c r="A488" s="80"/>
      <c r="B488" s="80"/>
      <c r="C488" s="80"/>
      <c r="D488" s="80"/>
      <c r="E488" s="81"/>
      <c r="F488" s="90"/>
    </row>
    <row r="489" spans="1:6">
      <c r="A489" s="80"/>
      <c r="B489" s="80"/>
      <c r="C489" s="80"/>
      <c r="D489" s="80"/>
      <c r="E489" s="81"/>
      <c r="F489" s="90"/>
    </row>
    <row r="490" spans="1:6">
      <c r="A490" s="80"/>
      <c r="B490" s="80"/>
      <c r="C490" s="80"/>
      <c r="D490" s="80"/>
      <c r="E490" s="81"/>
      <c r="F490" s="90"/>
    </row>
    <row r="491" spans="1:6">
      <c r="A491" s="80"/>
      <c r="B491" s="80"/>
      <c r="C491" s="80"/>
      <c r="D491" s="80"/>
      <c r="E491" s="81"/>
      <c r="F491" s="90"/>
    </row>
    <row r="492" spans="1:6">
      <c r="A492" s="80"/>
      <c r="B492" s="80"/>
      <c r="C492" s="80"/>
      <c r="D492" s="80"/>
      <c r="E492" s="81"/>
      <c r="F492" s="90"/>
    </row>
    <row r="493" spans="1:6">
      <c r="A493" s="80"/>
      <c r="B493" s="80"/>
      <c r="C493" s="80"/>
      <c r="D493" s="80"/>
      <c r="E493" s="81"/>
      <c r="F493" s="90"/>
    </row>
    <row r="494" spans="1:6">
      <c r="A494" s="80"/>
      <c r="B494" s="80"/>
      <c r="C494" s="80"/>
      <c r="D494" s="80"/>
      <c r="E494" s="81"/>
      <c r="F494" s="90"/>
    </row>
    <row r="495" spans="1:6">
      <c r="A495" s="80"/>
      <c r="B495" s="80"/>
      <c r="C495" s="80"/>
      <c r="D495" s="80"/>
      <c r="E495" s="81"/>
      <c r="F495" s="90"/>
    </row>
    <row r="496" spans="1:6">
      <c r="A496" s="80"/>
      <c r="B496" s="80"/>
      <c r="C496" s="80"/>
      <c r="D496" s="80"/>
      <c r="E496" s="81"/>
      <c r="F496" s="90"/>
    </row>
    <row r="497" spans="1:6">
      <c r="A497" s="80"/>
      <c r="B497" s="80"/>
      <c r="C497" s="80"/>
      <c r="D497" s="80"/>
      <c r="E497" s="81"/>
      <c r="F497" s="90"/>
    </row>
    <row r="498" spans="1:6">
      <c r="A498" s="80"/>
      <c r="B498" s="80"/>
      <c r="C498" s="80"/>
      <c r="D498" s="80"/>
      <c r="E498" s="81"/>
      <c r="F498" s="90"/>
    </row>
    <row r="499" spans="1:6">
      <c r="A499" s="80"/>
      <c r="B499" s="80"/>
      <c r="C499" s="80"/>
      <c r="D499" s="80"/>
      <c r="E499" s="81"/>
      <c r="F499" s="90"/>
    </row>
    <row r="500" spans="1:6">
      <c r="A500" s="80"/>
      <c r="B500" s="80"/>
      <c r="C500" s="80"/>
      <c r="D500" s="80"/>
      <c r="E500" s="81"/>
      <c r="F500" s="90"/>
    </row>
    <row r="501" spans="1:6">
      <c r="A501" s="80"/>
      <c r="B501" s="80"/>
      <c r="C501" s="80"/>
      <c r="D501" s="80"/>
      <c r="E501" s="81"/>
      <c r="F501" s="90"/>
    </row>
    <row r="502" spans="1:6">
      <c r="A502" s="80"/>
      <c r="B502" s="80"/>
      <c r="C502" s="80"/>
      <c r="D502" s="80"/>
      <c r="E502" s="81"/>
      <c r="F502" s="90"/>
    </row>
    <row r="503" spans="1:6">
      <c r="A503" s="80"/>
      <c r="B503" s="80"/>
      <c r="C503" s="80"/>
      <c r="D503" s="80"/>
      <c r="E503" s="81"/>
      <c r="F503" s="90"/>
    </row>
    <row r="504" spans="1:6">
      <c r="A504" s="80"/>
      <c r="B504" s="80"/>
      <c r="C504" s="80"/>
      <c r="D504" s="80"/>
      <c r="E504" s="81"/>
      <c r="F504" s="90"/>
    </row>
    <row r="505" spans="1:6">
      <c r="A505" s="80"/>
      <c r="B505" s="80"/>
      <c r="C505" s="80"/>
      <c r="D505" s="80"/>
      <c r="E505" s="81"/>
      <c r="F505" s="90"/>
    </row>
    <row r="506" spans="1:6">
      <c r="A506" s="80"/>
      <c r="B506" s="80"/>
      <c r="C506" s="80"/>
      <c r="D506" s="80"/>
      <c r="E506" s="81"/>
      <c r="F506" s="90"/>
    </row>
    <row r="507" spans="1:6">
      <c r="A507" s="80"/>
      <c r="B507" s="80"/>
      <c r="C507" s="80"/>
      <c r="D507" s="80"/>
      <c r="E507" s="81"/>
      <c r="F507" s="90"/>
    </row>
    <row r="508" spans="1:6">
      <c r="A508" s="80"/>
      <c r="B508" s="80"/>
      <c r="C508" s="80"/>
      <c r="D508" s="80"/>
      <c r="E508" s="81"/>
      <c r="F508" s="90"/>
    </row>
    <row r="509" spans="1:6">
      <c r="A509" s="80"/>
      <c r="B509" s="80"/>
      <c r="C509" s="80"/>
      <c r="D509" s="80"/>
      <c r="E509" s="81"/>
      <c r="F509" s="90"/>
    </row>
    <row r="510" spans="1:6">
      <c r="A510" s="80"/>
      <c r="B510" s="80"/>
      <c r="C510" s="80"/>
      <c r="D510" s="80"/>
      <c r="E510" s="81"/>
      <c r="F510" s="90"/>
    </row>
    <row r="511" spans="1:6">
      <c r="A511" s="80"/>
      <c r="B511" s="80"/>
      <c r="C511" s="80"/>
      <c r="D511" s="80"/>
      <c r="E511" s="81"/>
      <c r="F511" s="90"/>
    </row>
    <row r="512" spans="1:6">
      <c r="A512" s="80"/>
      <c r="B512" s="80"/>
      <c r="C512" s="80"/>
      <c r="D512" s="80"/>
      <c r="E512" s="81"/>
      <c r="F512" s="90"/>
    </row>
    <row r="513" spans="1:6">
      <c r="A513" s="80"/>
      <c r="B513" s="80"/>
      <c r="C513" s="80"/>
      <c r="D513" s="80"/>
      <c r="E513" s="81"/>
      <c r="F513" s="90"/>
    </row>
    <row r="514" spans="1:6">
      <c r="A514" s="80"/>
      <c r="B514" s="80"/>
      <c r="C514" s="80"/>
      <c r="D514" s="80"/>
      <c r="E514" s="81"/>
      <c r="F514" s="90"/>
    </row>
    <row r="515" spans="1:6">
      <c r="A515" s="80"/>
      <c r="B515" s="80"/>
      <c r="C515" s="80"/>
      <c r="D515" s="80"/>
      <c r="E515" s="81"/>
      <c r="F515" s="90"/>
    </row>
    <row r="516" spans="1:6">
      <c r="A516" s="80"/>
      <c r="B516" s="80"/>
      <c r="C516" s="80"/>
      <c r="D516" s="80"/>
      <c r="E516" s="81"/>
      <c r="F516" s="90"/>
    </row>
    <row r="517" spans="1:6">
      <c r="A517" s="80"/>
      <c r="B517" s="80"/>
      <c r="C517" s="80"/>
      <c r="D517" s="80"/>
      <c r="E517" s="81"/>
      <c r="F517" s="90"/>
    </row>
    <row r="518" spans="1:6">
      <c r="A518" s="80"/>
      <c r="B518" s="80"/>
      <c r="C518" s="80"/>
      <c r="D518" s="80"/>
      <c r="E518" s="81"/>
      <c r="F518" s="90"/>
    </row>
    <row r="519" spans="1:6">
      <c r="A519" s="80"/>
      <c r="B519" s="80"/>
      <c r="C519" s="80"/>
      <c r="D519" s="80"/>
      <c r="E519" s="81"/>
      <c r="F519" s="90"/>
    </row>
    <row r="520" spans="1:6">
      <c r="A520" s="80"/>
      <c r="B520" s="80"/>
      <c r="C520" s="80"/>
      <c r="D520" s="80"/>
      <c r="E520" s="81"/>
      <c r="F520" s="90"/>
    </row>
    <row r="521" spans="1:6">
      <c r="A521" s="80"/>
      <c r="B521" s="80"/>
      <c r="C521" s="80"/>
      <c r="D521" s="80"/>
      <c r="E521" s="81"/>
      <c r="F521" s="90"/>
    </row>
    <row r="522" spans="1:6">
      <c r="A522" s="80"/>
      <c r="B522" s="80"/>
      <c r="C522" s="80"/>
      <c r="D522" s="80"/>
      <c r="E522" s="81"/>
      <c r="F522" s="90"/>
    </row>
    <row r="523" spans="1:6">
      <c r="A523" s="80"/>
      <c r="B523" s="80"/>
      <c r="C523" s="80"/>
      <c r="D523" s="80"/>
      <c r="E523" s="81"/>
      <c r="F523" s="90"/>
    </row>
    <row r="524" spans="1:6">
      <c r="A524" s="80"/>
      <c r="B524" s="80"/>
      <c r="C524" s="80"/>
      <c r="D524" s="80"/>
      <c r="E524" s="81"/>
      <c r="F524" s="90"/>
    </row>
    <row r="525" spans="1:6">
      <c r="A525" s="80"/>
      <c r="B525" s="80"/>
      <c r="C525" s="80"/>
      <c r="D525" s="80"/>
      <c r="E525" s="81"/>
      <c r="F525" s="90"/>
    </row>
    <row r="526" spans="1:6">
      <c r="A526" s="80"/>
      <c r="B526" s="80"/>
      <c r="C526" s="80"/>
      <c r="D526" s="80"/>
      <c r="E526" s="81"/>
      <c r="F526" s="90"/>
    </row>
    <row r="527" spans="1:6">
      <c r="A527" s="80"/>
      <c r="B527" s="80"/>
      <c r="C527" s="80"/>
      <c r="D527" s="80"/>
      <c r="E527" s="81"/>
      <c r="F527" s="90"/>
    </row>
    <row r="528" spans="1:6">
      <c r="A528" s="80"/>
      <c r="B528" s="80"/>
      <c r="C528" s="80"/>
      <c r="D528" s="80"/>
      <c r="E528" s="81"/>
      <c r="F528" s="90"/>
    </row>
    <row r="529" spans="1:6">
      <c r="A529" s="80"/>
      <c r="B529" s="80"/>
      <c r="C529" s="80"/>
      <c r="D529" s="80"/>
      <c r="E529" s="81"/>
      <c r="F529" s="90"/>
    </row>
    <row r="530" spans="1:6">
      <c r="A530" s="80"/>
      <c r="B530" s="80"/>
      <c r="C530" s="80"/>
      <c r="D530" s="80"/>
      <c r="E530" s="81"/>
      <c r="F530" s="90"/>
    </row>
    <row r="531" spans="1:6">
      <c r="A531" s="80"/>
      <c r="B531" s="80"/>
      <c r="C531" s="80"/>
      <c r="D531" s="80"/>
      <c r="E531" s="81"/>
      <c r="F531" s="90"/>
    </row>
    <row r="532" spans="1:6">
      <c r="A532" s="80"/>
      <c r="B532" s="80"/>
      <c r="C532" s="80"/>
      <c r="D532" s="80"/>
      <c r="E532" s="81"/>
      <c r="F532" s="90"/>
    </row>
    <row r="533" spans="1:6">
      <c r="A533" s="80"/>
      <c r="B533" s="80"/>
      <c r="C533" s="80"/>
      <c r="D533" s="80"/>
      <c r="E533" s="81"/>
      <c r="F533" s="90"/>
    </row>
    <row r="534" spans="1:6">
      <c r="A534" s="80"/>
      <c r="B534" s="80"/>
      <c r="C534" s="80"/>
      <c r="D534" s="80"/>
      <c r="E534" s="81"/>
      <c r="F534" s="90"/>
    </row>
    <row r="535" spans="1:6">
      <c r="A535" s="80"/>
      <c r="B535" s="80"/>
      <c r="C535" s="80"/>
      <c r="D535" s="80"/>
      <c r="E535" s="81"/>
      <c r="F535" s="90"/>
    </row>
    <row r="536" spans="1:6">
      <c r="A536" s="80"/>
      <c r="B536" s="80"/>
      <c r="C536" s="80"/>
      <c r="D536" s="80"/>
      <c r="E536" s="81"/>
      <c r="F536" s="90"/>
    </row>
    <row r="537" spans="1:6">
      <c r="A537" s="80"/>
      <c r="B537" s="80"/>
      <c r="C537" s="80"/>
      <c r="D537" s="80"/>
      <c r="E537" s="81"/>
      <c r="F537" s="90"/>
    </row>
    <row r="538" spans="1:6">
      <c r="A538" s="80"/>
      <c r="B538" s="80"/>
      <c r="C538" s="80"/>
      <c r="D538" s="80"/>
      <c r="E538" s="81"/>
      <c r="F538" s="90"/>
    </row>
    <row r="539" spans="1:6">
      <c r="A539" s="80"/>
      <c r="B539" s="80"/>
      <c r="C539" s="80"/>
      <c r="D539" s="80"/>
      <c r="E539" s="81"/>
      <c r="F539" s="90"/>
    </row>
    <row r="540" spans="1:6">
      <c r="A540" s="80"/>
      <c r="B540" s="80"/>
      <c r="C540" s="80"/>
      <c r="D540" s="80"/>
      <c r="E540" s="81"/>
      <c r="F540" s="90"/>
    </row>
    <row r="541" spans="1:6">
      <c r="A541" s="80"/>
      <c r="B541" s="80"/>
      <c r="C541" s="80"/>
      <c r="D541" s="80"/>
      <c r="E541" s="81"/>
      <c r="F541" s="90"/>
    </row>
    <row r="542" spans="1:6">
      <c r="A542" s="80"/>
      <c r="B542" s="80"/>
      <c r="C542" s="80"/>
      <c r="D542" s="80"/>
      <c r="E542" s="81"/>
      <c r="F542" s="90"/>
    </row>
    <row r="543" spans="1:6">
      <c r="A543" s="80"/>
      <c r="B543" s="80"/>
      <c r="C543" s="80"/>
      <c r="D543" s="80"/>
      <c r="E543" s="81"/>
      <c r="F543" s="90"/>
    </row>
    <row r="544" spans="1:6">
      <c r="A544" s="80"/>
      <c r="B544" s="80"/>
      <c r="C544" s="80"/>
      <c r="D544" s="80"/>
      <c r="E544" s="81"/>
      <c r="F544" s="90"/>
    </row>
    <row r="545" spans="1:6">
      <c r="A545" s="80"/>
      <c r="B545" s="80"/>
      <c r="C545" s="80"/>
      <c r="D545" s="80"/>
      <c r="E545" s="81"/>
      <c r="F545" s="90"/>
    </row>
    <row r="546" spans="1:6">
      <c r="A546" s="80"/>
      <c r="B546" s="80"/>
      <c r="C546" s="80"/>
      <c r="D546" s="80"/>
      <c r="E546" s="81"/>
      <c r="F546" s="90"/>
    </row>
    <row r="547" spans="1:6">
      <c r="A547" s="80"/>
      <c r="B547" s="80"/>
      <c r="C547" s="80"/>
      <c r="D547" s="80"/>
      <c r="E547" s="81"/>
      <c r="F547" s="90"/>
    </row>
    <row r="548" spans="1:6">
      <c r="A548" s="80"/>
      <c r="B548" s="80"/>
      <c r="C548" s="80"/>
      <c r="D548" s="80"/>
      <c r="E548" s="81"/>
      <c r="F548" s="90"/>
    </row>
    <row r="549" spans="1:6">
      <c r="A549" s="80"/>
      <c r="B549" s="80"/>
      <c r="C549" s="80"/>
      <c r="D549" s="80"/>
      <c r="E549" s="81"/>
      <c r="F549" s="90"/>
    </row>
    <row r="550" spans="1:6">
      <c r="A550" s="80"/>
      <c r="B550" s="80"/>
      <c r="C550" s="80"/>
      <c r="D550" s="80"/>
      <c r="E550" s="81"/>
      <c r="F550" s="90"/>
    </row>
    <row r="551" spans="1:6">
      <c r="A551" s="80"/>
      <c r="B551" s="80"/>
      <c r="C551" s="80"/>
      <c r="D551" s="80"/>
      <c r="E551" s="81"/>
      <c r="F551" s="90"/>
    </row>
    <row r="552" spans="1:6">
      <c r="A552" s="80"/>
      <c r="B552" s="80"/>
      <c r="C552" s="80"/>
      <c r="D552" s="80"/>
      <c r="E552" s="81"/>
      <c r="F552" s="90"/>
    </row>
    <row r="553" spans="1:6">
      <c r="A553" s="80"/>
      <c r="B553" s="80"/>
      <c r="C553" s="80"/>
      <c r="D553" s="80"/>
      <c r="E553" s="81"/>
      <c r="F553" s="90"/>
    </row>
    <row r="554" spans="1:6">
      <c r="A554" s="80"/>
      <c r="B554" s="80"/>
      <c r="C554" s="80"/>
      <c r="D554" s="80"/>
      <c r="E554" s="81"/>
      <c r="F554" s="90"/>
    </row>
    <row r="555" spans="1:6">
      <c r="A555" s="80"/>
      <c r="B555" s="80"/>
      <c r="C555" s="80"/>
      <c r="D555" s="80"/>
      <c r="E555" s="81"/>
      <c r="F555" s="90"/>
    </row>
    <row r="556" spans="1:6">
      <c r="A556" s="80"/>
      <c r="B556" s="80"/>
      <c r="C556" s="80"/>
      <c r="D556" s="80"/>
      <c r="E556" s="81"/>
      <c r="F556" s="90"/>
    </row>
    <row r="557" spans="1:6">
      <c r="A557" s="80"/>
      <c r="B557" s="80"/>
      <c r="C557" s="80"/>
      <c r="D557" s="80"/>
      <c r="E557" s="81"/>
      <c r="F557" s="90"/>
    </row>
    <row r="558" spans="1:6">
      <c r="A558" s="80"/>
      <c r="B558" s="80"/>
      <c r="C558" s="80"/>
      <c r="D558" s="80"/>
      <c r="E558" s="81"/>
      <c r="F558" s="90"/>
    </row>
    <row r="559" spans="1:6">
      <c r="A559" s="80"/>
      <c r="B559" s="80"/>
      <c r="C559" s="80"/>
      <c r="D559" s="80"/>
      <c r="E559" s="81"/>
      <c r="F559" s="90"/>
    </row>
    <row r="560" spans="1:6">
      <c r="A560" s="80"/>
      <c r="B560" s="80"/>
      <c r="C560" s="80"/>
      <c r="D560" s="80"/>
      <c r="E560" s="81"/>
      <c r="F560" s="90"/>
    </row>
    <row r="561" spans="1:6">
      <c r="A561" s="80"/>
      <c r="B561" s="80"/>
      <c r="C561" s="80"/>
      <c r="D561" s="80"/>
      <c r="E561" s="81"/>
      <c r="F561" s="90"/>
    </row>
    <row r="562" spans="1:6">
      <c r="A562" s="80"/>
      <c r="B562" s="80"/>
      <c r="C562" s="80"/>
      <c r="D562" s="80"/>
      <c r="E562" s="81"/>
      <c r="F562" s="90"/>
    </row>
    <row r="563" spans="1:6">
      <c r="A563" s="80"/>
      <c r="B563" s="80"/>
      <c r="C563" s="80"/>
      <c r="D563" s="80"/>
      <c r="E563" s="81"/>
      <c r="F563" s="90"/>
    </row>
    <row r="564" spans="1:6">
      <c r="A564" s="80"/>
      <c r="B564" s="80"/>
      <c r="C564" s="80"/>
      <c r="D564" s="80"/>
      <c r="E564" s="81"/>
      <c r="F564" s="90"/>
    </row>
    <row r="565" spans="1:6">
      <c r="A565" s="80"/>
      <c r="B565" s="80"/>
      <c r="C565" s="80"/>
      <c r="D565" s="80"/>
      <c r="E565" s="81"/>
      <c r="F565" s="90"/>
    </row>
    <row r="566" spans="1:6">
      <c r="A566" s="80"/>
      <c r="B566" s="80"/>
      <c r="C566" s="80"/>
      <c r="D566" s="80"/>
      <c r="E566" s="81"/>
      <c r="F566" s="90"/>
    </row>
    <row r="567" spans="1:6">
      <c r="A567" s="80"/>
      <c r="B567" s="80"/>
      <c r="C567" s="80"/>
      <c r="D567" s="80"/>
      <c r="E567" s="81"/>
      <c r="F567" s="90"/>
    </row>
    <row r="568" spans="1:6">
      <c r="A568" s="80"/>
      <c r="B568" s="80"/>
      <c r="C568" s="80"/>
      <c r="D568" s="80"/>
      <c r="E568" s="81"/>
      <c r="F568" s="90"/>
    </row>
    <row r="569" spans="1:6">
      <c r="A569" s="80"/>
      <c r="B569" s="80"/>
      <c r="C569" s="80"/>
      <c r="D569" s="80"/>
      <c r="E569" s="81"/>
      <c r="F569" s="90"/>
    </row>
    <row r="570" spans="1:6">
      <c r="A570" s="80"/>
      <c r="B570" s="80"/>
      <c r="C570" s="80"/>
      <c r="D570" s="80"/>
      <c r="E570" s="81"/>
      <c r="F570" s="90"/>
    </row>
    <row r="571" spans="1:6">
      <c r="A571" s="80"/>
      <c r="B571" s="80"/>
      <c r="C571" s="80"/>
      <c r="D571" s="80"/>
      <c r="E571" s="81"/>
      <c r="F571" s="90"/>
    </row>
    <row r="572" spans="1:6">
      <c r="A572" s="80"/>
      <c r="B572" s="80"/>
      <c r="C572" s="80"/>
      <c r="D572" s="80"/>
      <c r="E572" s="81"/>
      <c r="F572" s="90"/>
    </row>
    <row r="573" spans="1:6">
      <c r="A573" s="80"/>
      <c r="B573" s="80"/>
      <c r="C573" s="80"/>
      <c r="D573" s="80"/>
      <c r="E573" s="81"/>
      <c r="F573" s="90"/>
    </row>
    <row r="574" spans="1:6">
      <c r="A574" s="80"/>
      <c r="B574" s="80"/>
      <c r="C574" s="80"/>
      <c r="D574" s="80"/>
      <c r="E574" s="81"/>
      <c r="F574" s="90"/>
    </row>
    <row r="575" spans="1:6">
      <c r="A575" s="80"/>
      <c r="B575" s="80"/>
      <c r="C575" s="80"/>
      <c r="D575" s="80"/>
      <c r="E575" s="81"/>
      <c r="F575" s="90"/>
    </row>
    <row r="576" spans="1:6">
      <c r="A576" s="80"/>
      <c r="B576" s="80"/>
      <c r="C576" s="80"/>
      <c r="D576" s="80"/>
      <c r="E576" s="81"/>
      <c r="F576" s="90"/>
    </row>
    <row r="577" spans="1:6">
      <c r="A577" s="80"/>
      <c r="B577" s="80"/>
      <c r="C577" s="80"/>
      <c r="D577" s="80"/>
      <c r="E577" s="81"/>
      <c r="F577" s="90"/>
    </row>
    <row r="578" spans="1:6">
      <c r="A578" s="80"/>
      <c r="B578" s="80"/>
      <c r="C578" s="80"/>
      <c r="D578" s="80"/>
      <c r="E578" s="81"/>
      <c r="F578" s="90"/>
    </row>
    <row r="579" spans="1:6">
      <c r="A579" s="80"/>
      <c r="B579" s="80"/>
      <c r="C579" s="80"/>
      <c r="D579" s="80"/>
      <c r="E579" s="81"/>
      <c r="F579" s="90"/>
    </row>
    <row r="580" spans="1:6">
      <c r="A580" s="80"/>
      <c r="B580" s="80"/>
      <c r="C580" s="80"/>
      <c r="D580" s="80"/>
      <c r="E580" s="81"/>
      <c r="F580" s="90"/>
    </row>
    <row r="581" spans="1:6">
      <c r="A581" s="80"/>
      <c r="B581" s="80"/>
      <c r="C581" s="80"/>
      <c r="D581" s="80"/>
      <c r="E581" s="81"/>
      <c r="F581" s="90"/>
    </row>
    <row r="582" spans="1:6">
      <c r="A582" s="80"/>
      <c r="B582" s="80"/>
      <c r="C582" s="80"/>
      <c r="D582" s="80"/>
      <c r="E582" s="81"/>
      <c r="F582" s="90"/>
    </row>
    <row r="583" spans="1:6">
      <c r="A583" s="80"/>
      <c r="B583" s="80"/>
      <c r="C583" s="80"/>
      <c r="D583" s="80"/>
      <c r="E583" s="81"/>
      <c r="F583" s="90"/>
    </row>
    <row r="584" spans="1:6">
      <c r="A584" s="80"/>
      <c r="B584" s="80"/>
      <c r="C584" s="80"/>
      <c r="D584" s="80"/>
      <c r="E584" s="81"/>
      <c r="F584" s="90"/>
    </row>
    <row r="585" spans="1:6">
      <c r="A585" s="80"/>
      <c r="B585" s="80"/>
      <c r="C585" s="80"/>
      <c r="D585" s="80"/>
      <c r="E585" s="81"/>
      <c r="F585" s="90"/>
    </row>
    <row r="586" spans="1:6">
      <c r="A586" s="80"/>
      <c r="B586" s="80"/>
      <c r="C586" s="80"/>
      <c r="D586" s="80"/>
      <c r="E586" s="81"/>
      <c r="F586" s="90"/>
    </row>
    <row r="587" spans="1:6">
      <c r="A587" s="80"/>
      <c r="B587" s="80"/>
      <c r="C587" s="80"/>
      <c r="D587" s="80"/>
      <c r="E587" s="81"/>
      <c r="F587" s="90"/>
    </row>
    <row r="588" spans="1:6">
      <c r="A588" s="80"/>
      <c r="B588" s="80"/>
      <c r="C588" s="80"/>
      <c r="D588" s="80"/>
      <c r="E588" s="81"/>
      <c r="F588" s="90"/>
    </row>
    <row r="589" spans="1:6">
      <c r="A589" s="80"/>
      <c r="B589" s="80"/>
      <c r="C589" s="80"/>
      <c r="D589" s="80"/>
      <c r="E589" s="81"/>
      <c r="F589" s="90"/>
    </row>
    <row r="590" spans="1:6">
      <c r="A590" s="80"/>
      <c r="B590" s="80"/>
      <c r="C590" s="80"/>
      <c r="D590" s="80"/>
      <c r="E590" s="81"/>
      <c r="F590" s="90"/>
    </row>
    <row r="591" spans="1:6">
      <c r="A591" s="80"/>
      <c r="B591" s="80"/>
      <c r="C591" s="80"/>
      <c r="D591" s="80"/>
      <c r="E591" s="81"/>
      <c r="F591" s="90"/>
    </row>
    <row r="592" spans="1:6">
      <c r="A592" s="80"/>
      <c r="B592" s="80"/>
      <c r="C592" s="80"/>
      <c r="D592" s="80"/>
      <c r="E592" s="81"/>
      <c r="F592" s="90"/>
    </row>
    <row r="593" spans="1:6">
      <c r="A593" s="80"/>
      <c r="B593" s="80"/>
      <c r="C593" s="80"/>
      <c r="D593" s="80"/>
      <c r="E593" s="81"/>
      <c r="F593" s="90"/>
    </row>
    <row r="594" spans="1:6">
      <c r="A594" s="80"/>
      <c r="B594" s="80"/>
      <c r="C594" s="80"/>
      <c r="D594" s="80"/>
      <c r="E594" s="81"/>
      <c r="F594" s="90"/>
    </row>
    <row r="595" spans="1:6">
      <c r="A595" s="80"/>
      <c r="B595" s="80"/>
      <c r="C595" s="80"/>
      <c r="D595" s="80"/>
      <c r="E595" s="81"/>
      <c r="F595" s="90"/>
    </row>
    <row r="596" spans="1:6">
      <c r="A596" s="80"/>
      <c r="B596" s="80"/>
      <c r="C596" s="80"/>
      <c r="D596" s="80"/>
      <c r="E596" s="81"/>
      <c r="F596" s="90"/>
    </row>
    <row r="597" spans="1:6">
      <c r="A597" s="80"/>
      <c r="B597" s="80"/>
      <c r="C597" s="80"/>
      <c r="D597" s="80"/>
      <c r="E597" s="81"/>
      <c r="F597" s="90"/>
    </row>
    <row r="598" spans="1:6">
      <c r="A598" s="80"/>
      <c r="B598" s="80"/>
      <c r="C598" s="80"/>
      <c r="D598" s="80"/>
      <c r="E598" s="81"/>
      <c r="F598" s="90"/>
    </row>
    <row r="599" spans="1:6">
      <c r="A599" s="80"/>
      <c r="B599" s="80"/>
      <c r="C599" s="80"/>
      <c r="D599" s="80"/>
      <c r="E599" s="81"/>
      <c r="F599" s="90"/>
    </row>
    <row r="600" spans="1:6">
      <c r="A600" s="80"/>
      <c r="B600" s="80"/>
      <c r="C600" s="80"/>
      <c r="D600" s="80"/>
      <c r="E600" s="81"/>
      <c r="F600" s="90"/>
    </row>
    <row r="601" spans="1:6">
      <c r="A601" s="80"/>
      <c r="B601" s="80"/>
      <c r="C601" s="80"/>
      <c r="D601" s="80"/>
      <c r="E601" s="81"/>
      <c r="F601" s="90"/>
    </row>
    <row r="602" spans="1:6">
      <c r="A602" s="80"/>
      <c r="B602" s="80"/>
      <c r="C602" s="80"/>
      <c r="D602" s="80"/>
      <c r="E602" s="81"/>
      <c r="F602" s="90"/>
    </row>
    <row r="603" spans="1:6">
      <c r="A603" s="80"/>
      <c r="B603" s="80"/>
      <c r="C603" s="80"/>
      <c r="D603" s="80"/>
      <c r="E603" s="81"/>
      <c r="F603" s="90"/>
    </row>
    <row r="604" spans="1:6">
      <c r="A604" s="80"/>
      <c r="B604" s="80"/>
      <c r="C604" s="80"/>
      <c r="D604" s="80"/>
      <c r="E604" s="81"/>
      <c r="F604" s="90"/>
    </row>
    <row r="605" spans="1:6">
      <c r="A605" s="80"/>
      <c r="B605" s="80"/>
      <c r="C605" s="80"/>
      <c r="D605" s="80"/>
      <c r="E605" s="81"/>
      <c r="F605" s="90"/>
    </row>
    <row r="606" spans="1:6">
      <c r="A606" s="80"/>
      <c r="B606" s="80"/>
      <c r="C606" s="80"/>
      <c r="D606" s="80"/>
      <c r="E606" s="81"/>
      <c r="F606" s="90"/>
    </row>
    <row r="607" spans="1:6">
      <c r="A607" s="80"/>
      <c r="B607" s="80"/>
      <c r="C607" s="80"/>
      <c r="D607" s="80"/>
      <c r="E607" s="81"/>
      <c r="F607" s="90"/>
    </row>
    <row r="608" spans="1:6">
      <c r="A608" s="80"/>
      <c r="B608" s="80"/>
      <c r="C608" s="80"/>
      <c r="D608" s="80"/>
      <c r="E608" s="81"/>
      <c r="F608" s="90"/>
    </row>
    <row r="609" spans="1:6">
      <c r="A609" s="80"/>
      <c r="B609" s="80"/>
      <c r="C609" s="80"/>
      <c r="D609" s="80"/>
      <c r="E609" s="81"/>
      <c r="F609" s="90"/>
    </row>
    <row r="610" spans="1:6">
      <c r="A610" s="80"/>
      <c r="B610" s="80"/>
      <c r="C610" s="80"/>
      <c r="D610" s="80"/>
      <c r="E610" s="81"/>
      <c r="F610" s="90"/>
    </row>
    <row r="611" spans="1:6">
      <c r="A611" s="80"/>
      <c r="B611" s="80"/>
      <c r="C611" s="80"/>
      <c r="D611" s="80"/>
      <c r="E611" s="81"/>
      <c r="F611" s="90"/>
    </row>
    <row r="612" spans="1:6">
      <c r="A612" s="80"/>
      <c r="B612" s="80"/>
      <c r="C612" s="80"/>
      <c r="D612" s="80"/>
      <c r="E612" s="81"/>
      <c r="F612" s="90"/>
    </row>
    <row r="613" spans="1:6">
      <c r="A613" s="80"/>
      <c r="B613" s="80"/>
      <c r="C613" s="80"/>
      <c r="D613" s="80"/>
      <c r="E613" s="81"/>
      <c r="F613" s="90"/>
    </row>
    <row r="614" spans="1:6">
      <c r="A614" s="80"/>
      <c r="B614" s="80"/>
      <c r="C614" s="80"/>
      <c r="D614" s="80"/>
      <c r="E614" s="81"/>
      <c r="F614" s="90"/>
    </row>
    <row r="615" spans="1:6">
      <c r="A615" s="80"/>
      <c r="B615" s="80"/>
      <c r="C615" s="80"/>
      <c r="D615" s="80"/>
      <c r="E615" s="81"/>
      <c r="F615" s="90"/>
    </row>
    <row r="616" spans="1:6">
      <c r="A616" s="80"/>
      <c r="B616" s="80"/>
      <c r="C616" s="80"/>
      <c r="D616" s="80"/>
      <c r="E616" s="81"/>
      <c r="F616" s="90"/>
    </row>
    <row r="617" spans="1:6">
      <c r="A617" s="80"/>
      <c r="B617" s="80"/>
      <c r="C617" s="80"/>
      <c r="D617" s="80"/>
      <c r="E617" s="81"/>
      <c r="F617" s="90"/>
    </row>
    <row r="618" spans="1:6">
      <c r="A618" s="80"/>
      <c r="B618" s="80"/>
      <c r="C618" s="80"/>
      <c r="D618" s="80"/>
      <c r="E618" s="81"/>
      <c r="F618" s="90"/>
    </row>
    <row r="619" spans="1:6">
      <c r="A619" s="80"/>
      <c r="B619" s="80"/>
      <c r="C619" s="80"/>
      <c r="D619" s="80"/>
      <c r="E619" s="81"/>
      <c r="F619" s="90"/>
    </row>
    <row r="620" spans="1:6">
      <c r="A620" s="80"/>
      <c r="B620" s="80"/>
      <c r="C620" s="80"/>
      <c r="D620" s="80"/>
      <c r="E620" s="81"/>
      <c r="F620" s="90"/>
    </row>
    <row r="621" spans="1:6">
      <c r="A621" s="80"/>
      <c r="B621" s="80"/>
      <c r="C621" s="80"/>
      <c r="D621" s="80"/>
      <c r="E621" s="81"/>
      <c r="F621" s="90"/>
    </row>
    <row r="622" spans="1:6">
      <c r="A622" s="80"/>
      <c r="B622" s="80"/>
      <c r="C622" s="80"/>
      <c r="D622" s="80"/>
      <c r="E622" s="81"/>
      <c r="F622" s="90"/>
    </row>
    <row r="623" spans="1:6">
      <c r="A623" s="80"/>
      <c r="B623" s="80"/>
      <c r="C623" s="80"/>
      <c r="D623" s="80"/>
      <c r="E623" s="81"/>
      <c r="F623" s="90"/>
    </row>
    <row r="624" spans="1:6">
      <c r="A624" s="80"/>
      <c r="B624" s="80"/>
      <c r="C624" s="80"/>
      <c r="D624" s="80"/>
      <c r="E624" s="81"/>
      <c r="F624" s="90"/>
    </row>
    <row r="625" spans="1:6">
      <c r="A625" s="80"/>
      <c r="B625" s="80"/>
      <c r="C625" s="80"/>
      <c r="D625" s="80"/>
      <c r="E625" s="81"/>
      <c r="F625" s="90"/>
    </row>
    <row r="626" spans="1:6">
      <c r="A626" s="80"/>
      <c r="B626" s="80"/>
      <c r="C626" s="80"/>
      <c r="D626" s="80"/>
      <c r="E626" s="81"/>
      <c r="F626" s="90"/>
    </row>
    <row r="627" spans="1:6">
      <c r="A627" s="80"/>
      <c r="B627" s="80"/>
      <c r="C627" s="80"/>
      <c r="D627" s="80"/>
      <c r="E627" s="81"/>
      <c r="F627" s="90"/>
    </row>
    <row r="628" spans="1:6">
      <c r="A628" s="80"/>
      <c r="B628" s="80"/>
      <c r="C628" s="80"/>
      <c r="D628" s="80"/>
      <c r="E628" s="81"/>
      <c r="F628" s="90"/>
    </row>
    <row r="629" spans="1:6">
      <c r="A629" s="80"/>
      <c r="B629" s="80"/>
      <c r="C629" s="80"/>
      <c r="D629" s="80"/>
      <c r="E629" s="81"/>
      <c r="F629" s="90"/>
    </row>
    <row r="630" spans="1:6">
      <c r="A630" s="80"/>
      <c r="B630" s="80"/>
      <c r="C630" s="80"/>
      <c r="D630" s="80"/>
      <c r="E630" s="81"/>
      <c r="F630" s="90"/>
    </row>
    <row r="631" spans="1:6">
      <c r="A631" s="80"/>
      <c r="B631" s="80"/>
      <c r="C631" s="80"/>
      <c r="D631" s="80"/>
      <c r="E631" s="81"/>
      <c r="F631" s="90"/>
    </row>
    <row r="632" spans="1:6">
      <c r="A632" s="80"/>
      <c r="B632" s="80"/>
      <c r="C632" s="80"/>
      <c r="D632" s="80"/>
      <c r="E632" s="81"/>
      <c r="F632" s="90"/>
    </row>
    <row r="633" spans="1:6">
      <c r="A633" s="80"/>
      <c r="B633" s="80"/>
      <c r="C633" s="80"/>
      <c r="D633" s="80"/>
      <c r="E633" s="81"/>
      <c r="F633" s="90"/>
    </row>
    <row r="634" spans="1:6">
      <c r="A634" s="80"/>
      <c r="B634" s="80"/>
      <c r="C634" s="80"/>
      <c r="D634" s="80"/>
      <c r="E634" s="81"/>
      <c r="F634" s="90"/>
    </row>
    <row r="635" spans="1:6">
      <c r="A635" s="80"/>
      <c r="B635" s="80"/>
      <c r="C635" s="80"/>
      <c r="D635" s="80"/>
      <c r="E635" s="81"/>
      <c r="F635" s="90"/>
    </row>
    <row r="636" spans="1:6">
      <c r="A636" s="80"/>
      <c r="B636" s="80"/>
      <c r="C636" s="80"/>
      <c r="D636" s="80"/>
      <c r="E636" s="81"/>
      <c r="F636" s="90"/>
    </row>
    <row r="637" spans="1:6">
      <c r="A637" s="80"/>
      <c r="B637" s="80"/>
      <c r="C637" s="80"/>
      <c r="D637" s="80"/>
      <c r="E637" s="81"/>
      <c r="F637" s="90"/>
    </row>
    <row r="638" spans="1:6">
      <c r="A638" s="80"/>
      <c r="B638" s="80"/>
      <c r="C638" s="80"/>
      <c r="D638" s="80"/>
      <c r="E638" s="81"/>
      <c r="F638" s="90"/>
    </row>
    <row r="639" spans="1:6">
      <c r="A639" s="80"/>
      <c r="B639" s="80"/>
      <c r="C639" s="80"/>
      <c r="D639" s="80"/>
      <c r="E639" s="81"/>
      <c r="F639" s="90"/>
    </row>
    <row r="640" spans="1:6">
      <c r="A640" s="80"/>
      <c r="B640" s="80"/>
      <c r="C640" s="80"/>
      <c r="D640" s="80"/>
      <c r="E640" s="81"/>
      <c r="F640" s="90"/>
    </row>
    <row r="641" spans="1:6">
      <c r="A641" s="80"/>
      <c r="B641" s="80"/>
      <c r="C641" s="80"/>
      <c r="D641" s="80"/>
      <c r="E641" s="81"/>
      <c r="F641" s="90"/>
    </row>
    <row r="642" spans="1:6">
      <c r="A642" s="80"/>
      <c r="B642" s="80"/>
      <c r="C642" s="80"/>
      <c r="D642" s="80"/>
      <c r="E642" s="81"/>
      <c r="F642" s="90"/>
    </row>
    <row r="643" spans="1:6">
      <c r="A643" s="80"/>
      <c r="B643" s="80"/>
      <c r="C643" s="80"/>
      <c r="D643" s="80"/>
      <c r="E643" s="81"/>
      <c r="F643" s="90"/>
    </row>
    <row r="644" spans="1:6">
      <c r="A644" s="80"/>
      <c r="B644" s="80"/>
      <c r="C644" s="80"/>
      <c r="D644" s="80"/>
      <c r="E644" s="81"/>
      <c r="F644" s="90"/>
    </row>
    <row r="645" spans="1:6">
      <c r="A645" s="80"/>
      <c r="B645" s="80"/>
      <c r="C645" s="80"/>
      <c r="D645" s="80"/>
      <c r="E645" s="81"/>
      <c r="F645" s="90"/>
    </row>
    <row r="646" spans="1:6">
      <c r="A646" s="80"/>
      <c r="B646" s="80"/>
      <c r="C646" s="80"/>
      <c r="D646" s="80"/>
      <c r="E646" s="81"/>
      <c r="F646" s="90"/>
    </row>
    <row r="647" spans="1:6">
      <c r="A647" s="80"/>
      <c r="B647" s="80"/>
      <c r="C647" s="80"/>
      <c r="D647" s="80"/>
      <c r="E647" s="81"/>
      <c r="F647" s="90"/>
    </row>
    <row r="648" spans="1:6">
      <c r="A648" s="80"/>
      <c r="B648" s="80"/>
      <c r="C648" s="80"/>
      <c r="D648" s="80"/>
      <c r="E648" s="81"/>
      <c r="F648" s="90"/>
    </row>
    <row r="649" spans="1:6">
      <c r="A649" s="80"/>
      <c r="B649" s="80"/>
      <c r="C649" s="80"/>
      <c r="D649" s="80"/>
      <c r="E649" s="81"/>
      <c r="F649" s="90"/>
    </row>
    <row r="650" spans="1:6">
      <c r="A650" s="80"/>
      <c r="B650" s="80"/>
      <c r="C650" s="80"/>
      <c r="D650" s="80"/>
      <c r="E650" s="81"/>
      <c r="F650" s="90"/>
    </row>
    <row r="651" spans="1:6">
      <c r="A651" s="80"/>
      <c r="B651" s="80"/>
      <c r="C651" s="80"/>
      <c r="D651" s="80"/>
      <c r="E651" s="81"/>
      <c r="F651" s="90"/>
    </row>
    <row r="652" spans="1:6">
      <c r="A652" s="80"/>
      <c r="B652" s="80"/>
      <c r="C652" s="80"/>
      <c r="D652" s="80"/>
      <c r="E652" s="81"/>
      <c r="F652" s="90"/>
    </row>
    <row r="653" spans="1:6">
      <c r="A653" s="80"/>
      <c r="B653" s="80"/>
      <c r="C653" s="80"/>
      <c r="D653" s="80"/>
      <c r="E653" s="81"/>
      <c r="F653" s="90"/>
    </row>
    <row r="654" spans="1:6">
      <c r="A654" s="80"/>
      <c r="B654" s="80"/>
      <c r="C654" s="80"/>
      <c r="D654" s="80"/>
      <c r="E654" s="81"/>
      <c r="F654" s="90"/>
    </row>
    <row r="655" spans="1:6">
      <c r="A655" s="80"/>
      <c r="B655" s="80"/>
      <c r="C655" s="80"/>
      <c r="D655" s="80"/>
      <c r="E655" s="81"/>
      <c r="F655" s="90"/>
    </row>
    <row r="656" spans="1:6">
      <c r="A656" s="80"/>
      <c r="B656" s="80"/>
      <c r="C656" s="80"/>
      <c r="D656" s="80"/>
      <c r="E656" s="81"/>
      <c r="F656" s="90"/>
    </row>
    <row r="657" spans="1:6">
      <c r="A657" s="80"/>
      <c r="B657" s="80"/>
      <c r="C657" s="80"/>
      <c r="D657" s="80"/>
      <c r="E657" s="81"/>
      <c r="F657" s="90"/>
    </row>
    <row r="658" spans="1:6">
      <c r="A658" s="80"/>
      <c r="B658" s="80"/>
      <c r="C658" s="80"/>
      <c r="D658" s="80"/>
      <c r="E658" s="81"/>
      <c r="F658" s="90"/>
    </row>
    <row r="659" spans="1:6">
      <c r="A659" s="80"/>
      <c r="B659" s="80"/>
      <c r="C659" s="80"/>
      <c r="D659" s="80"/>
      <c r="E659" s="81"/>
      <c r="F659" s="90"/>
    </row>
    <row r="660" spans="1:6">
      <c r="A660" s="80"/>
      <c r="B660" s="80"/>
      <c r="C660" s="80"/>
      <c r="D660" s="80"/>
      <c r="E660" s="81"/>
      <c r="F660" s="90"/>
    </row>
    <row r="661" spans="1:6">
      <c r="A661" s="80"/>
      <c r="B661" s="80"/>
      <c r="C661" s="80"/>
      <c r="D661" s="80"/>
      <c r="E661" s="81"/>
      <c r="F661" s="90"/>
    </row>
    <row r="662" spans="1:6">
      <c r="A662" s="80"/>
      <c r="B662" s="80"/>
      <c r="C662" s="80"/>
      <c r="D662" s="80"/>
      <c r="E662" s="81"/>
      <c r="F662" s="90"/>
    </row>
    <row r="663" spans="1:6">
      <c r="A663" s="80"/>
      <c r="B663" s="80"/>
      <c r="C663" s="80"/>
      <c r="D663" s="80"/>
      <c r="E663" s="81"/>
      <c r="F663" s="90"/>
    </row>
    <row r="664" spans="1:6">
      <c r="A664" s="80"/>
      <c r="B664" s="80"/>
      <c r="C664" s="80"/>
      <c r="D664" s="80"/>
      <c r="E664" s="81"/>
      <c r="F664" s="90"/>
    </row>
    <row r="665" spans="1:6">
      <c r="A665" s="80"/>
      <c r="B665" s="80"/>
      <c r="C665" s="80"/>
      <c r="D665" s="80"/>
      <c r="E665" s="81"/>
      <c r="F665" s="90"/>
    </row>
    <row r="666" spans="1:6">
      <c r="A666" s="80"/>
      <c r="B666" s="80"/>
      <c r="C666" s="80"/>
      <c r="D666" s="80"/>
      <c r="E666" s="81"/>
      <c r="F666" s="90"/>
    </row>
    <row r="667" spans="1:6">
      <c r="A667" s="80"/>
      <c r="B667" s="80"/>
      <c r="C667" s="80"/>
      <c r="D667" s="80"/>
      <c r="E667" s="81"/>
      <c r="F667" s="90"/>
    </row>
    <row r="668" spans="1:6">
      <c r="A668" s="80"/>
      <c r="B668" s="80"/>
      <c r="C668" s="80"/>
      <c r="D668" s="80"/>
      <c r="E668" s="81"/>
      <c r="F668" s="90"/>
    </row>
    <row r="669" spans="1:6">
      <c r="A669" s="80"/>
      <c r="B669" s="80"/>
      <c r="C669" s="80"/>
      <c r="D669" s="80"/>
      <c r="E669" s="81"/>
      <c r="F669" s="90"/>
    </row>
    <row r="670" spans="1:6">
      <c r="A670" s="80"/>
      <c r="B670" s="80"/>
      <c r="C670" s="80"/>
      <c r="D670" s="80"/>
      <c r="E670" s="81"/>
      <c r="F670" s="90"/>
    </row>
    <row r="671" spans="1:6">
      <c r="A671" s="80"/>
      <c r="B671" s="80"/>
      <c r="C671" s="80"/>
      <c r="D671" s="80"/>
      <c r="E671" s="81"/>
      <c r="F671" s="90"/>
    </row>
    <row r="672" spans="1:6">
      <c r="A672" s="80"/>
      <c r="B672" s="80"/>
      <c r="C672" s="80"/>
      <c r="D672" s="80"/>
      <c r="E672" s="81"/>
      <c r="F672" s="90"/>
    </row>
    <row r="673" spans="1:6">
      <c r="A673" s="80"/>
      <c r="B673" s="80"/>
      <c r="C673" s="80"/>
      <c r="D673" s="80"/>
      <c r="E673" s="81"/>
      <c r="F673" s="90"/>
    </row>
    <row r="674" spans="1:6">
      <c r="A674" s="80"/>
      <c r="B674" s="80"/>
      <c r="C674" s="80"/>
      <c r="D674" s="80"/>
      <c r="E674" s="81"/>
      <c r="F674" s="90"/>
    </row>
    <row r="675" spans="1:6">
      <c r="A675" s="80"/>
      <c r="B675" s="80"/>
      <c r="C675" s="80"/>
      <c r="D675" s="80"/>
      <c r="E675" s="81"/>
      <c r="F675" s="90"/>
    </row>
    <row r="676" spans="1:6">
      <c r="A676" s="80"/>
      <c r="B676" s="80"/>
      <c r="C676" s="80"/>
      <c r="D676" s="80"/>
      <c r="E676" s="81"/>
      <c r="F676" s="90"/>
    </row>
    <row r="677" spans="1:6">
      <c r="A677" s="80"/>
      <c r="B677" s="80"/>
      <c r="C677" s="80"/>
      <c r="D677" s="80"/>
      <c r="E677" s="81"/>
      <c r="F677" s="90"/>
    </row>
    <row r="678" spans="1:6">
      <c r="A678" s="80"/>
      <c r="B678" s="80"/>
      <c r="C678" s="80"/>
      <c r="D678" s="80"/>
      <c r="E678" s="81"/>
      <c r="F678" s="90"/>
    </row>
    <row r="679" spans="1:6">
      <c r="A679" s="80"/>
      <c r="B679" s="80"/>
      <c r="C679" s="80"/>
      <c r="D679" s="80"/>
      <c r="E679" s="81"/>
      <c r="F679" s="90"/>
    </row>
    <row r="680" spans="1:6">
      <c r="A680" s="80"/>
      <c r="B680" s="80"/>
      <c r="C680" s="80"/>
      <c r="D680" s="80"/>
      <c r="E680" s="81"/>
      <c r="F680" s="90"/>
    </row>
    <row r="681" spans="1:6">
      <c r="A681" s="80"/>
      <c r="B681" s="80"/>
      <c r="C681" s="80"/>
      <c r="D681" s="80"/>
      <c r="E681" s="81"/>
      <c r="F681" s="90"/>
    </row>
    <row r="682" spans="1:6">
      <c r="A682" s="80"/>
      <c r="B682" s="80"/>
      <c r="C682" s="80"/>
      <c r="D682" s="80"/>
      <c r="E682" s="81"/>
      <c r="F682" s="90"/>
    </row>
    <row r="683" spans="1:6">
      <c r="A683" s="80"/>
      <c r="B683" s="80"/>
      <c r="C683" s="80"/>
      <c r="D683" s="80"/>
      <c r="E683" s="81"/>
      <c r="F683" s="90"/>
    </row>
    <row r="684" spans="1:6">
      <c r="A684" s="80"/>
      <c r="B684" s="80"/>
      <c r="C684" s="80"/>
      <c r="D684" s="80"/>
      <c r="E684" s="81"/>
      <c r="F684" s="90"/>
    </row>
    <row r="685" spans="1:6">
      <c r="A685" s="80"/>
      <c r="B685" s="80"/>
      <c r="C685" s="80"/>
      <c r="D685" s="80"/>
      <c r="E685" s="81"/>
      <c r="F685" s="90"/>
    </row>
    <row r="686" spans="1:6">
      <c r="A686" s="80"/>
      <c r="B686" s="80"/>
      <c r="C686" s="80"/>
      <c r="D686" s="80"/>
      <c r="E686" s="81"/>
      <c r="F686" s="90"/>
    </row>
    <row r="687" spans="1:6">
      <c r="A687" s="80"/>
      <c r="B687" s="80"/>
      <c r="C687" s="80"/>
      <c r="D687" s="80"/>
      <c r="E687" s="81"/>
      <c r="F687" s="90"/>
    </row>
    <row r="688" spans="1:6">
      <c r="A688" s="80"/>
      <c r="B688" s="80"/>
      <c r="C688" s="80"/>
      <c r="D688" s="80"/>
      <c r="E688" s="81"/>
      <c r="F688" s="90"/>
    </row>
    <row r="689" spans="1:6">
      <c r="A689" s="80"/>
      <c r="B689" s="80"/>
      <c r="C689" s="80"/>
      <c r="D689" s="80"/>
      <c r="E689" s="81"/>
      <c r="F689" s="90"/>
    </row>
    <row r="690" spans="1:6">
      <c r="A690" s="80"/>
      <c r="B690" s="80"/>
      <c r="C690" s="80"/>
      <c r="D690" s="80"/>
      <c r="E690" s="81"/>
      <c r="F690" s="90"/>
    </row>
    <row r="691" spans="1:6">
      <c r="A691" s="80"/>
      <c r="B691" s="80"/>
      <c r="C691" s="80"/>
      <c r="D691" s="80"/>
      <c r="E691" s="81"/>
      <c r="F691" s="90"/>
    </row>
    <row r="692" spans="1:6">
      <c r="A692" s="80"/>
      <c r="B692" s="80"/>
      <c r="C692" s="80"/>
      <c r="D692" s="80"/>
      <c r="E692" s="81"/>
      <c r="F692" s="90"/>
    </row>
    <row r="693" spans="1:6">
      <c r="A693" s="80"/>
      <c r="B693" s="80"/>
      <c r="C693" s="80"/>
      <c r="D693" s="80"/>
      <c r="E693" s="81"/>
      <c r="F693" s="90"/>
    </row>
    <row r="694" spans="1:6">
      <c r="A694" s="80"/>
      <c r="B694" s="80"/>
      <c r="C694" s="80"/>
      <c r="D694" s="80"/>
      <c r="E694" s="81"/>
      <c r="F694" s="90"/>
    </row>
    <row r="695" spans="1:6">
      <c r="A695" s="80"/>
      <c r="B695" s="80"/>
      <c r="C695" s="80"/>
      <c r="D695" s="80"/>
      <c r="E695" s="81"/>
      <c r="F695" s="90"/>
    </row>
    <row r="696" spans="1:6">
      <c r="A696" s="80"/>
      <c r="B696" s="80"/>
      <c r="C696" s="80"/>
      <c r="D696" s="80"/>
      <c r="E696" s="81"/>
      <c r="F696" s="90"/>
    </row>
    <row r="697" spans="1:6">
      <c r="A697" s="80"/>
      <c r="B697" s="80"/>
      <c r="C697" s="80"/>
      <c r="D697" s="80"/>
      <c r="E697" s="81"/>
      <c r="F697" s="90"/>
    </row>
    <row r="698" spans="1:6">
      <c r="A698" s="80"/>
      <c r="B698" s="80"/>
      <c r="C698" s="80"/>
      <c r="D698" s="80"/>
      <c r="E698" s="81"/>
      <c r="F698" s="90"/>
    </row>
    <row r="699" spans="1:6">
      <c r="A699" s="80"/>
      <c r="B699" s="80"/>
      <c r="C699" s="80"/>
      <c r="D699" s="80"/>
      <c r="E699" s="81"/>
      <c r="F699" s="90"/>
    </row>
    <row r="700" spans="1:6">
      <c r="A700" s="80"/>
      <c r="B700" s="80"/>
      <c r="C700" s="80"/>
      <c r="D700" s="80"/>
      <c r="E700" s="81"/>
      <c r="F700" s="90"/>
    </row>
    <row r="701" spans="1:6">
      <c r="A701" s="80"/>
      <c r="B701" s="80"/>
      <c r="C701" s="80"/>
      <c r="D701" s="80"/>
      <c r="E701" s="81"/>
      <c r="F701" s="90"/>
    </row>
    <row r="702" spans="1:6">
      <c r="A702" s="80"/>
      <c r="B702" s="80"/>
      <c r="C702" s="80"/>
      <c r="D702" s="80"/>
      <c r="E702" s="81"/>
      <c r="F702" s="90"/>
    </row>
    <row r="703" spans="1:6">
      <c r="A703" s="80"/>
      <c r="B703" s="80"/>
      <c r="C703" s="80"/>
      <c r="D703" s="80"/>
      <c r="E703" s="81"/>
      <c r="F703" s="90"/>
    </row>
    <row r="704" spans="1:6">
      <c r="A704" s="80"/>
      <c r="B704" s="80"/>
      <c r="C704" s="80"/>
      <c r="D704" s="80"/>
      <c r="E704" s="81"/>
      <c r="F704" s="90"/>
    </row>
    <row r="705" spans="1:6">
      <c r="A705" s="80"/>
      <c r="B705" s="80"/>
      <c r="C705" s="80"/>
      <c r="D705" s="80"/>
      <c r="E705" s="81"/>
      <c r="F705" s="90"/>
    </row>
    <row r="706" spans="1:6">
      <c r="A706" s="80"/>
      <c r="B706" s="80"/>
      <c r="C706" s="80"/>
      <c r="D706" s="80"/>
      <c r="E706" s="81"/>
      <c r="F706" s="90"/>
    </row>
    <row r="707" spans="1:6">
      <c r="A707" s="80"/>
      <c r="B707" s="80"/>
      <c r="C707" s="80"/>
      <c r="D707" s="80"/>
      <c r="E707" s="81"/>
      <c r="F707" s="90"/>
    </row>
    <row r="708" spans="1:6">
      <c r="A708" s="80"/>
      <c r="B708" s="80"/>
      <c r="C708" s="80"/>
      <c r="D708" s="80"/>
      <c r="E708" s="81"/>
      <c r="F708" s="90"/>
    </row>
    <row r="709" spans="1:6">
      <c r="A709" s="80"/>
      <c r="B709" s="80"/>
      <c r="C709" s="80"/>
      <c r="D709" s="80"/>
      <c r="E709" s="81"/>
      <c r="F709" s="90"/>
    </row>
    <row r="710" spans="1:6">
      <c r="A710" s="80"/>
      <c r="B710" s="80"/>
      <c r="C710" s="80"/>
      <c r="D710" s="80"/>
      <c r="E710" s="81"/>
      <c r="F710" s="90"/>
    </row>
    <row r="711" spans="1:6">
      <c r="A711" s="80"/>
      <c r="B711" s="80"/>
      <c r="C711" s="80"/>
      <c r="D711" s="80"/>
      <c r="E711" s="81"/>
      <c r="F711" s="90"/>
    </row>
    <row r="712" spans="1:6">
      <c r="A712" s="80"/>
      <c r="B712" s="80"/>
      <c r="C712" s="80"/>
      <c r="D712" s="80"/>
      <c r="E712" s="81"/>
      <c r="F712" s="90"/>
    </row>
    <row r="713" spans="1:6">
      <c r="A713" s="80"/>
      <c r="B713" s="80"/>
      <c r="C713" s="80"/>
      <c r="D713" s="80"/>
      <c r="E713" s="81"/>
      <c r="F713" s="90"/>
    </row>
    <row r="714" spans="1:6">
      <c r="A714" s="80"/>
      <c r="B714" s="80"/>
      <c r="C714" s="80"/>
      <c r="D714" s="80"/>
      <c r="E714" s="81"/>
      <c r="F714" s="90"/>
    </row>
    <row r="715" spans="1:6">
      <c r="A715" s="80"/>
      <c r="B715" s="80"/>
      <c r="C715" s="80"/>
      <c r="D715" s="80"/>
      <c r="E715" s="81"/>
      <c r="F715" s="90"/>
    </row>
    <row r="716" spans="1:6">
      <c r="A716" s="80"/>
      <c r="B716" s="80"/>
      <c r="C716" s="80"/>
      <c r="D716" s="80"/>
      <c r="E716" s="81"/>
      <c r="F716" s="90"/>
    </row>
    <row r="717" spans="1:6">
      <c r="A717" s="80"/>
      <c r="B717" s="80"/>
      <c r="C717" s="80"/>
      <c r="D717" s="80"/>
      <c r="E717" s="81"/>
      <c r="F717" s="90"/>
    </row>
    <row r="718" spans="1:6">
      <c r="A718" s="80"/>
      <c r="B718" s="80"/>
      <c r="C718" s="80"/>
      <c r="D718" s="80"/>
      <c r="E718" s="81"/>
      <c r="F718" s="90"/>
    </row>
    <row r="719" spans="1:6">
      <c r="A719" s="80"/>
      <c r="B719" s="80"/>
      <c r="C719" s="80"/>
      <c r="D719" s="80"/>
      <c r="E719" s="81"/>
      <c r="F719" s="90"/>
    </row>
    <row r="720" spans="1:6">
      <c r="A720" s="80"/>
      <c r="B720" s="80"/>
      <c r="C720" s="80"/>
      <c r="D720" s="80"/>
      <c r="E720" s="81"/>
      <c r="F720" s="90"/>
    </row>
    <row r="721" spans="1:6">
      <c r="A721" s="80"/>
      <c r="B721" s="80"/>
      <c r="C721" s="80"/>
      <c r="D721" s="80"/>
      <c r="E721" s="81"/>
      <c r="F721" s="90"/>
    </row>
    <row r="722" spans="1:6">
      <c r="A722" s="80"/>
      <c r="B722" s="80"/>
      <c r="C722" s="80"/>
      <c r="D722" s="80"/>
      <c r="E722" s="81"/>
      <c r="F722" s="90"/>
    </row>
    <row r="723" spans="1:6">
      <c r="A723" s="80"/>
      <c r="B723" s="80"/>
      <c r="C723" s="80"/>
      <c r="D723" s="80"/>
      <c r="E723" s="81"/>
      <c r="F723" s="90"/>
    </row>
    <row r="724" spans="1:6">
      <c r="A724" s="80"/>
      <c r="B724" s="80"/>
      <c r="C724" s="80"/>
      <c r="D724" s="80"/>
      <c r="E724" s="81"/>
      <c r="F724" s="90"/>
    </row>
    <row r="725" spans="1:6">
      <c r="A725" s="80"/>
      <c r="B725" s="80"/>
      <c r="C725" s="80"/>
      <c r="D725" s="80"/>
      <c r="E725" s="81"/>
      <c r="F725" s="90"/>
    </row>
    <row r="726" spans="1:6">
      <c r="A726" s="80"/>
      <c r="B726" s="80"/>
      <c r="C726" s="80"/>
      <c r="D726" s="80"/>
      <c r="E726" s="81"/>
      <c r="F726" s="90"/>
    </row>
    <row r="727" spans="1:6">
      <c r="A727" s="80"/>
      <c r="B727" s="80"/>
      <c r="C727" s="80"/>
      <c r="D727" s="80"/>
      <c r="E727" s="81"/>
      <c r="F727" s="90"/>
    </row>
    <row r="728" spans="1:6">
      <c r="A728" s="80"/>
      <c r="B728" s="80"/>
      <c r="C728" s="80"/>
      <c r="D728" s="80"/>
      <c r="E728" s="81"/>
      <c r="F728" s="90"/>
    </row>
    <row r="729" spans="1:6">
      <c r="A729" s="80"/>
      <c r="B729" s="80"/>
      <c r="C729" s="80"/>
      <c r="D729" s="80"/>
      <c r="E729" s="81"/>
      <c r="F729" s="90"/>
    </row>
    <row r="730" spans="1:6">
      <c r="A730" s="80"/>
      <c r="B730" s="80"/>
      <c r="C730" s="80"/>
      <c r="D730" s="80"/>
      <c r="E730" s="81"/>
      <c r="F730" s="90"/>
    </row>
    <row r="731" spans="1:6">
      <c r="A731" s="80"/>
      <c r="B731" s="80"/>
      <c r="C731" s="80"/>
      <c r="D731" s="80"/>
      <c r="E731" s="81"/>
      <c r="F731" s="90"/>
    </row>
    <row r="732" spans="1:6">
      <c r="A732" s="80"/>
      <c r="B732" s="80"/>
      <c r="C732" s="80"/>
      <c r="D732" s="80"/>
      <c r="E732" s="81"/>
      <c r="F732" s="90"/>
    </row>
    <row r="733" spans="1:6">
      <c r="A733" s="80"/>
      <c r="B733" s="80"/>
      <c r="C733" s="80"/>
      <c r="D733" s="80"/>
      <c r="E733" s="81"/>
      <c r="F733" s="90"/>
    </row>
    <row r="734" spans="1:6">
      <c r="A734" s="80"/>
      <c r="B734" s="80"/>
      <c r="C734" s="80"/>
      <c r="D734" s="80"/>
      <c r="E734" s="81"/>
      <c r="F734" s="90"/>
    </row>
    <row r="735" spans="1:6">
      <c r="A735" s="80"/>
      <c r="B735" s="80"/>
      <c r="C735" s="80"/>
      <c r="D735" s="80"/>
      <c r="E735" s="81"/>
      <c r="F735" s="90"/>
    </row>
    <row r="736" spans="1:6">
      <c r="A736" s="80"/>
      <c r="B736" s="80"/>
      <c r="C736" s="80"/>
      <c r="D736" s="80"/>
      <c r="E736" s="81"/>
      <c r="F736" s="90"/>
    </row>
    <row r="737" spans="1:6">
      <c r="A737" s="80"/>
      <c r="B737" s="80"/>
      <c r="C737" s="80"/>
      <c r="D737" s="80"/>
      <c r="E737" s="81"/>
      <c r="F737" s="90"/>
    </row>
    <row r="738" spans="1:6">
      <c r="A738" s="80"/>
      <c r="B738" s="80"/>
      <c r="C738" s="80"/>
      <c r="D738" s="80"/>
      <c r="E738" s="81"/>
      <c r="F738" s="90"/>
    </row>
    <row r="739" spans="1:6">
      <c r="A739" s="80"/>
      <c r="B739" s="80"/>
      <c r="C739" s="80"/>
      <c r="D739" s="80"/>
      <c r="E739" s="81"/>
      <c r="F739" s="90"/>
    </row>
    <row r="740" spans="1:6">
      <c r="A740" s="80"/>
      <c r="B740" s="80"/>
      <c r="C740" s="80"/>
      <c r="D740" s="80"/>
      <c r="E740" s="81"/>
      <c r="F740" s="90"/>
    </row>
    <row r="741" spans="1:6">
      <c r="A741" s="80"/>
      <c r="B741" s="80"/>
      <c r="C741" s="80"/>
      <c r="D741" s="80"/>
      <c r="E741" s="81"/>
      <c r="F741" s="90"/>
    </row>
    <row r="742" spans="1:6">
      <c r="A742" s="80"/>
      <c r="B742" s="80"/>
      <c r="C742" s="80"/>
      <c r="D742" s="80"/>
      <c r="E742" s="81"/>
      <c r="F742" s="90"/>
    </row>
    <row r="743" spans="1:6">
      <c r="A743" s="80"/>
      <c r="B743" s="80"/>
      <c r="C743" s="80"/>
      <c r="D743" s="80"/>
      <c r="E743" s="81"/>
      <c r="F743" s="90"/>
    </row>
    <row r="744" spans="1:6">
      <c r="A744" s="80"/>
      <c r="B744" s="80"/>
      <c r="C744" s="80"/>
      <c r="D744" s="80"/>
      <c r="E744" s="81"/>
      <c r="F744" s="90"/>
    </row>
    <row r="745" spans="1:6">
      <c r="A745" s="80"/>
      <c r="B745" s="80"/>
      <c r="C745" s="80"/>
      <c r="D745" s="80"/>
      <c r="E745" s="81"/>
      <c r="F745" s="90"/>
    </row>
    <row r="746" spans="1:6">
      <c r="A746" s="80"/>
      <c r="B746" s="80"/>
      <c r="C746" s="80"/>
      <c r="D746" s="80"/>
      <c r="E746" s="81"/>
      <c r="F746" s="90"/>
    </row>
    <row r="747" spans="1:6">
      <c r="A747" s="80"/>
      <c r="B747" s="80"/>
      <c r="C747" s="80"/>
      <c r="D747" s="80"/>
      <c r="E747" s="81"/>
      <c r="F747" s="90"/>
    </row>
    <row r="748" spans="1:6">
      <c r="A748" s="80"/>
      <c r="B748" s="80"/>
      <c r="C748" s="80"/>
      <c r="D748" s="80"/>
      <c r="E748" s="81"/>
      <c r="F748" s="90"/>
    </row>
    <row r="749" spans="1:6">
      <c r="A749" s="80"/>
      <c r="B749" s="80"/>
      <c r="C749" s="80"/>
      <c r="D749" s="80"/>
      <c r="E749" s="81"/>
      <c r="F749" s="90"/>
    </row>
    <row r="750" spans="1:6">
      <c r="A750" s="80"/>
      <c r="B750" s="80"/>
      <c r="C750" s="80"/>
      <c r="D750" s="80"/>
      <c r="E750" s="81"/>
      <c r="F750" s="90"/>
    </row>
    <row r="751" spans="1:6">
      <c r="A751" s="80"/>
      <c r="B751" s="80"/>
      <c r="C751" s="80"/>
      <c r="D751" s="80"/>
      <c r="E751" s="81"/>
      <c r="F751" s="90"/>
    </row>
    <row r="752" spans="1:6">
      <c r="A752" s="80"/>
      <c r="B752" s="80"/>
      <c r="C752" s="80"/>
      <c r="D752" s="80"/>
      <c r="E752" s="81"/>
      <c r="F752" s="90"/>
    </row>
    <row r="753" spans="1:6">
      <c r="A753" s="80"/>
      <c r="B753" s="80"/>
      <c r="C753" s="80"/>
      <c r="D753" s="80"/>
      <c r="E753" s="81"/>
      <c r="F753" s="90"/>
    </row>
    <row r="754" spans="1:6">
      <c r="A754" s="80"/>
      <c r="B754" s="80"/>
      <c r="C754" s="80"/>
      <c r="D754" s="80"/>
      <c r="E754" s="81"/>
      <c r="F754" s="90"/>
    </row>
    <row r="755" spans="1:6">
      <c r="A755" s="80"/>
      <c r="B755" s="80"/>
      <c r="C755" s="80"/>
      <c r="D755" s="80"/>
      <c r="E755" s="81"/>
      <c r="F755" s="90"/>
    </row>
    <row r="756" spans="1:6">
      <c r="A756" s="80"/>
      <c r="B756" s="80"/>
      <c r="C756" s="80"/>
      <c r="D756" s="80"/>
      <c r="E756" s="81"/>
      <c r="F756" s="90"/>
    </row>
    <row r="757" spans="1:6">
      <c r="A757" s="80"/>
      <c r="B757" s="80"/>
      <c r="C757" s="80"/>
      <c r="D757" s="80"/>
      <c r="E757" s="81"/>
      <c r="F757" s="90"/>
    </row>
    <row r="758" spans="1:6">
      <c r="A758" s="80"/>
      <c r="B758" s="80"/>
      <c r="C758" s="80"/>
      <c r="D758" s="80"/>
      <c r="E758" s="81"/>
      <c r="F758" s="90"/>
    </row>
    <row r="759" spans="1:6">
      <c r="A759" s="80"/>
      <c r="B759" s="80"/>
      <c r="C759" s="80"/>
      <c r="D759" s="80"/>
      <c r="E759" s="81"/>
      <c r="F759" s="90"/>
    </row>
    <row r="760" spans="1:6">
      <c r="A760" s="80"/>
      <c r="B760" s="80"/>
      <c r="C760" s="80"/>
      <c r="D760" s="80"/>
      <c r="E760" s="81"/>
      <c r="F760" s="90"/>
    </row>
    <row r="761" spans="1:6">
      <c r="A761" s="80"/>
      <c r="B761" s="80"/>
      <c r="C761" s="80"/>
      <c r="D761" s="80"/>
      <c r="E761" s="81"/>
      <c r="F761" s="90"/>
    </row>
    <row r="762" spans="1:6">
      <c r="A762" s="80"/>
      <c r="B762" s="80"/>
      <c r="C762" s="80"/>
      <c r="D762" s="80"/>
      <c r="E762" s="81"/>
      <c r="F762" s="90"/>
    </row>
    <row r="763" spans="1:6">
      <c r="A763" s="80"/>
      <c r="B763" s="80"/>
      <c r="C763" s="80"/>
      <c r="D763" s="80"/>
      <c r="E763" s="81"/>
      <c r="F763" s="90"/>
    </row>
    <row r="764" spans="1:6">
      <c r="A764" s="80"/>
      <c r="B764" s="80"/>
      <c r="C764" s="80"/>
      <c r="D764" s="80"/>
      <c r="E764" s="81"/>
      <c r="F764" s="90"/>
    </row>
    <row r="765" spans="1:6">
      <c r="A765" s="80"/>
      <c r="B765" s="80"/>
      <c r="C765" s="80"/>
      <c r="D765" s="80"/>
      <c r="E765" s="81"/>
      <c r="F765" s="90"/>
    </row>
    <row r="766" spans="1:6">
      <c r="A766" s="80"/>
      <c r="B766" s="80"/>
      <c r="C766" s="80"/>
      <c r="D766" s="80"/>
      <c r="E766" s="81"/>
      <c r="F766" s="90"/>
    </row>
    <row r="767" spans="1:6">
      <c r="A767" s="80"/>
      <c r="B767" s="80"/>
      <c r="C767" s="80"/>
      <c r="D767" s="80"/>
      <c r="E767" s="81"/>
      <c r="F767" s="90"/>
    </row>
    <row r="768" spans="1:6">
      <c r="A768" s="80"/>
      <c r="B768" s="80"/>
      <c r="C768" s="80"/>
      <c r="D768" s="80"/>
      <c r="E768" s="81"/>
      <c r="F768" s="90"/>
    </row>
    <row r="769" spans="1:6">
      <c r="A769" s="80"/>
      <c r="B769" s="80"/>
      <c r="C769" s="80"/>
      <c r="D769" s="80"/>
      <c r="E769" s="81"/>
      <c r="F769" s="90"/>
    </row>
    <row r="770" spans="1:6">
      <c r="A770" s="80"/>
      <c r="B770" s="80"/>
      <c r="C770" s="80"/>
      <c r="D770" s="80"/>
      <c r="E770" s="81"/>
      <c r="F770" s="90"/>
    </row>
    <row r="771" spans="1:6">
      <c r="A771" s="80"/>
      <c r="B771" s="80"/>
      <c r="C771" s="80"/>
      <c r="D771" s="80"/>
      <c r="E771" s="81"/>
      <c r="F771" s="90"/>
    </row>
    <row r="772" spans="1:6">
      <c r="A772" s="80"/>
      <c r="B772" s="80"/>
      <c r="C772" s="80"/>
      <c r="D772" s="80"/>
      <c r="E772" s="81"/>
      <c r="F772" s="90"/>
    </row>
    <row r="773" spans="1:6">
      <c r="A773" s="80"/>
      <c r="B773" s="80"/>
      <c r="C773" s="80"/>
      <c r="D773" s="80"/>
      <c r="E773" s="81"/>
      <c r="F773" s="90"/>
    </row>
    <row r="774" spans="1:6">
      <c r="A774" s="80"/>
      <c r="B774" s="80"/>
      <c r="C774" s="80"/>
      <c r="D774" s="80"/>
      <c r="E774" s="81"/>
      <c r="F774" s="90"/>
    </row>
    <row r="775" spans="1:6">
      <c r="A775" s="80"/>
      <c r="B775" s="80"/>
      <c r="C775" s="80"/>
      <c r="D775" s="80"/>
      <c r="E775" s="81"/>
      <c r="F775" s="90"/>
    </row>
    <row r="776" spans="1:6">
      <c r="A776" s="80"/>
      <c r="B776" s="80"/>
      <c r="C776" s="80"/>
      <c r="D776" s="80"/>
      <c r="E776" s="81"/>
      <c r="F776" s="90"/>
    </row>
    <row r="777" spans="1:6">
      <c r="A777" s="80"/>
      <c r="B777" s="80"/>
      <c r="C777" s="80"/>
      <c r="D777" s="80"/>
      <c r="E777" s="81"/>
      <c r="F777" s="90"/>
    </row>
    <row r="778" spans="1:6">
      <c r="A778" s="80"/>
      <c r="B778" s="80"/>
      <c r="C778" s="80"/>
      <c r="D778" s="80"/>
      <c r="E778" s="81"/>
      <c r="F778" s="90"/>
    </row>
    <row r="779" spans="1:6">
      <c r="A779" s="80"/>
      <c r="B779" s="80"/>
      <c r="C779" s="80"/>
      <c r="D779" s="80"/>
      <c r="E779" s="81"/>
      <c r="F779" s="90"/>
    </row>
    <row r="780" spans="1:6">
      <c r="A780" s="80"/>
      <c r="B780" s="80"/>
      <c r="C780" s="80"/>
      <c r="D780" s="80"/>
      <c r="E780" s="81"/>
      <c r="F780" s="90"/>
    </row>
    <row r="781" spans="1:6">
      <c r="A781" s="80"/>
      <c r="B781" s="80"/>
      <c r="C781" s="80"/>
      <c r="D781" s="80"/>
      <c r="E781" s="81"/>
      <c r="F781" s="90"/>
    </row>
    <row r="782" spans="1:6">
      <c r="A782" s="80"/>
      <c r="B782" s="80"/>
      <c r="C782" s="80"/>
      <c r="D782" s="80"/>
      <c r="E782" s="81"/>
      <c r="F782" s="90"/>
    </row>
    <row r="783" spans="1:6">
      <c r="A783" s="80"/>
      <c r="B783" s="80"/>
      <c r="C783" s="80"/>
      <c r="D783" s="80"/>
      <c r="E783" s="81"/>
      <c r="F783" s="90"/>
    </row>
    <row r="784" spans="1:6">
      <c r="A784" s="80"/>
      <c r="B784" s="80"/>
      <c r="C784" s="80"/>
      <c r="D784" s="80"/>
      <c r="E784" s="81"/>
      <c r="F784" s="90"/>
    </row>
    <row r="785" spans="1:6">
      <c r="A785" s="80"/>
      <c r="B785" s="80"/>
      <c r="C785" s="80"/>
      <c r="D785" s="80"/>
      <c r="E785" s="81"/>
      <c r="F785" s="90"/>
    </row>
    <row r="786" spans="1:6">
      <c r="A786" s="80"/>
      <c r="B786" s="80"/>
      <c r="C786" s="80"/>
      <c r="D786" s="80"/>
      <c r="E786" s="81"/>
      <c r="F786" s="90"/>
    </row>
    <row r="787" spans="1:6">
      <c r="A787" s="80"/>
      <c r="B787" s="80"/>
      <c r="C787" s="80"/>
      <c r="D787" s="80"/>
      <c r="E787" s="81"/>
      <c r="F787" s="90"/>
    </row>
    <row r="788" spans="1:6">
      <c r="A788" s="80"/>
      <c r="B788" s="80"/>
      <c r="C788" s="80"/>
      <c r="D788" s="80"/>
      <c r="E788" s="81"/>
      <c r="F788" s="90"/>
    </row>
    <row r="789" spans="1:6">
      <c r="A789" s="80"/>
      <c r="B789" s="80"/>
      <c r="C789" s="80"/>
      <c r="D789" s="80"/>
      <c r="E789" s="81"/>
      <c r="F789" s="90"/>
    </row>
    <row r="790" spans="1:6">
      <c r="A790" s="80"/>
      <c r="B790" s="80"/>
      <c r="C790" s="80"/>
      <c r="D790" s="80"/>
      <c r="E790" s="81"/>
      <c r="F790" s="90"/>
    </row>
    <row r="791" spans="1:6">
      <c r="A791" s="80"/>
      <c r="B791" s="80"/>
      <c r="C791" s="80"/>
      <c r="D791" s="80"/>
      <c r="E791" s="81"/>
      <c r="F791" s="90"/>
    </row>
    <row r="792" spans="1:6">
      <c r="A792" s="80"/>
      <c r="B792" s="80"/>
      <c r="C792" s="80"/>
      <c r="D792" s="80"/>
      <c r="E792" s="81"/>
      <c r="F792" s="90"/>
    </row>
    <row r="793" spans="1:6">
      <c r="A793" s="80"/>
      <c r="B793" s="80"/>
      <c r="C793" s="80"/>
      <c r="D793" s="80"/>
      <c r="E793" s="81"/>
      <c r="F793" s="90"/>
    </row>
    <row r="794" spans="1:6">
      <c r="A794" s="80"/>
      <c r="B794" s="80"/>
      <c r="C794" s="80"/>
      <c r="D794" s="80"/>
      <c r="E794" s="81"/>
      <c r="F794" s="90"/>
    </row>
    <row r="795" spans="1:6">
      <c r="A795" s="80"/>
      <c r="B795" s="80"/>
      <c r="C795" s="80"/>
      <c r="D795" s="80"/>
      <c r="E795" s="81"/>
      <c r="F795" s="90"/>
    </row>
    <row r="796" spans="1:6">
      <c r="A796" s="80"/>
      <c r="B796" s="80"/>
      <c r="C796" s="80"/>
      <c r="D796" s="80"/>
      <c r="E796" s="81"/>
      <c r="F796" s="90"/>
    </row>
    <row r="797" spans="1:6">
      <c r="A797" s="80"/>
      <c r="B797" s="80"/>
      <c r="C797" s="80"/>
      <c r="D797" s="80"/>
      <c r="E797" s="81"/>
      <c r="F797" s="90"/>
    </row>
    <row r="798" spans="1:6">
      <c r="A798" s="80"/>
      <c r="B798" s="80"/>
      <c r="C798" s="80"/>
      <c r="D798" s="80"/>
      <c r="E798" s="81"/>
      <c r="F798" s="90"/>
    </row>
    <row r="799" spans="1:6">
      <c r="A799" s="80"/>
      <c r="B799" s="80"/>
      <c r="C799" s="80"/>
      <c r="D799" s="80"/>
      <c r="E799" s="81"/>
      <c r="F799" s="90"/>
    </row>
    <row r="800" spans="1:6">
      <c r="A800" s="80"/>
      <c r="B800" s="80"/>
      <c r="C800" s="80"/>
      <c r="D800" s="80"/>
      <c r="E800" s="81"/>
      <c r="F800" s="90"/>
    </row>
    <row r="801" spans="1:6">
      <c r="A801" s="80"/>
      <c r="B801" s="80"/>
      <c r="C801" s="80"/>
      <c r="D801" s="80"/>
      <c r="E801" s="81"/>
      <c r="F801" s="90"/>
    </row>
    <row r="802" spans="1:6">
      <c r="A802" s="80"/>
      <c r="B802" s="80"/>
      <c r="C802" s="80"/>
      <c r="D802" s="80"/>
      <c r="E802" s="81"/>
      <c r="F802" s="90"/>
    </row>
    <row r="803" spans="1:6">
      <c r="A803" s="80"/>
      <c r="B803" s="80"/>
      <c r="C803" s="80"/>
      <c r="D803" s="80"/>
      <c r="E803" s="81"/>
      <c r="F803" s="90"/>
    </row>
    <row r="804" spans="1:6">
      <c r="A804" s="80"/>
      <c r="B804" s="80"/>
      <c r="C804" s="80"/>
      <c r="D804" s="80"/>
      <c r="E804" s="81"/>
      <c r="F804" s="90"/>
    </row>
    <row r="805" spans="1:6">
      <c r="A805" s="80"/>
      <c r="B805" s="80"/>
      <c r="C805" s="80"/>
      <c r="D805" s="80"/>
      <c r="E805" s="81"/>
      <c r="F805" s="90"/>
    </row>
    <row r="806" spans="1:6">
      <c r="A806" s="80"/>
      <c r="B806" s="80"/>
      <c r="C806" s="80"/>
      <c r="D806" s="80"/>
      <c r="E806" s="81"/>
      <c r="F806" s="90"/>
    </row>
    <row r="807" spans="1:6">
      <c r="A807" s="80"/>
      <c r="B807" s="80"/>
      <c r="C807" s="80"/>
      <c r="D807" s="80"/>
      <c r="E807" s="81"/>
      <c r="F807" s="90"/>
    </row>
    <row r="808" spans="1:6">
      <c r="A808" s="80"/>
      <c r="B808" s="80"/>
      <c r="C808" s="80"/>
      <c r="D808" s="80"/>
      <c r="E808" s="81"/>
      <c r="F808" s="90"/>
    </row>
    <row r="809" spans="1:6">
      <c r="A809" s="80"/>
      <c r="B809" s="80"/>
      <c r="C809" s="80"/>
      <c r="D809" s="80"/>
      <c r="E809" s="81"/>
      <c r="F809" s="90"/>
    </row>
    <row r="810" spans="1:6">
      <c r="A810" s="80"/>
      <c r="B810" s="80"/>
      <c r="C810" s="80"/>
      <c r="D810" s="80"/>
      <c r="E810" s="81"/>
      <c r="F810" s="90"/>
    </row>
    <row r="811" spans="1:6">
      <c r="A811" s="80"/>
      <c r="B811" s="80"/>
      <c r="C811" s="80"/>
      <c r="D811" s="80"/>
      <c r="E811" s="81"/>
      <c r="F811" s="90"/>
    </row>
    <row r="812" spans="1:6">
      <c r="A812" s="80"/>
      <c r="B812" s="80"/>
      <c r="C812" s="80"/>
      <c r="D812" s="80"/>
      <c r="E812" s="81"/>
      <c r="F812" s="90"/>
    </row>
    <row r="813" spans="1:6">
      <c r="A813" s="80"/>
      <c r="B813" s="80"/>
      <c r="C813" s="80"/>
      <c r="D813" s="80"/>
      <c r="E813" s="81"/>
      <c r="F813" s="90"/>
    </row>
    <row r="814" spans="1:6">
      <c r="A814" s="80"/>
      <c r="B814" s="80"/>
      <c r="C814" s="80"/>
      <c r="D814" s="80"/>
      <c r="E814" s="81"/>
      <c r="F814" s="90"/>
    </row>
    <row r="815" spans="1:6">
      <c r="A815" s="80"/>
      <c r="B815" s="80"/>
      <c r="C815" s="80"/>
      <c r="D815" s="80"/>
      <c r="E815" s="81"/>
      <c r="F815" s="90"/>
    </row>
    <row r="816" spans="1:6">
      <c r="A816" s="80"/>
      <c r="B816" s="80"/>
      <c r="C816" s="80"/>
      <c r="D816" s="80"/>
      <c r="E816" s="81"/>
      <c r="F816" s="90"/>
    </row>
    <row r="817" spans="1:6">
      <c r="A817" s="80"/>
      <c r="B817" s="80"/>
      <c r="C817" s="80"/>
      <c r="D817" s="80"/>
      <c r="E817" s="81"/>
      <c r="F817" s="90"/>
    </row>
    <row r="818" spans="1:6">
      <c r="A818" s="80"/>
      <c r="B818" s="80"/>
      <c r="C818" s="80"/>
      <c r="D818" s="80"/>
      <c r="E818" s="81"/>
      <c r="F818" s="90"/>
    </row>
    <row r="819" spans="1:6">
      <c r="A819" s="80"/>
      <c r="B819" s="80"/>
      <c r="C819" s="80"/>
      <c r="D819" s="80"/>
      <c r="E819" s="81"/>
      <c r="F819" s="90"/>
    </row>
    <row r="820" spans="1:6">
      <c r="A820" s="80"/>
      <c r="B820" s="80"/>
      <c r="C820" s="80"/>
      <c r="D820" s="80"/>
      <c r="E820" s="81"/>
      <c r="F820" s="90"/>
    </row>
    <row r="821" spans="1:6">
      <c r="A821" s="80"/>
      <c r="B821" s="80"/>
      <c r="C821" s="80"/>
      <c r="D821" s="80"/>
      <c r="E821" s="81"/>
      <c r="F821" s="90"/>
    </row>
    <row r="822" spans="1:6">
      <c r="A822" s="80"/>
      <c r="B822" s="80"/>
      <c r="C822" s="80"/>
      <c r="D822" s="80"/>
      <c r="E822" s="81"/>
      <c r="F822" s="90"/>
    </row>
    <row r="823" spans="1:6">
      <c r="A823" s="80"/>
      <c r="B823" s="80"/>
      <c r="C823" s="80"/>
      <c r="D823" s="80"/>
      <c r="E823" s="81"/>
      <c r="F823" s="90"/>
    </row>
    <row r="824" spans="1:6">
      <c r="A824" s="80"/>
      <c r="B824" s="80"/>
      <c r="C824" s="80"/>
      <c r="D824" s="80"/>
      <c r="E824" s="81"/>
      <c r="F824" s="90"/>
    </row>
    <row r="825" spans="1:6">
      <c r="A825" s="80"/>
      <c r="B825" s="80"/>
      <c r="C825" s="80"/>
      <c r="D825" s="80"/>
      <c r="E825" s="81"/>
      <c r="F825" s="90"/>
    </row>
    <row r="826" spans="1:6">
      <c r="A826" s="80"/>
      <c r="B826" s="80"/>
      <c r="C826" s="80"/>
      <c r="D826" s="80"/>
      <c r="E826" s="81"/>
      <c r="F826" s="90"/>
    </row>
    <row r="827" spans="1:6">
      <c r="A827" s="80"/>
      <c r="B827" s="80"/>
      <c r="C827" s="80"/>
      <c r="D827" s="80"/>
      <c r="E827" s="81"/>
      <c r="F827" s="90"/>
    </row>
    <row r="828" spans="1:6">
      <c r="A828" s="80"/>
      <c r="B828" s="80"/>
      <c r="C828" s="80"/>
      <c r="D828" s="80"/>
      <c r="E828" s="81"/>
      <c r="F828" s="90"/>
    </row>
    <row r="829" spans="1:6">
      <c r="A829" s="80"/>
      <c r="B829" s="80"/>
      <c r="C829" s="80"/>
      <c r="D829" s="80"/>
      <c r="E829" s="81"/>
      <c r="F829" s="90"/>
    </row>
    <row r="830" spans="1:6">
      <c r="A830" s="80"/>
      <c r="B830" s="80"/>
      <c r="C830" s="80"/>
      <c r="D830" s="80"/>
      <c r="E830" s="81"/>
      <c r="F830" s="90"/>
    </row>
    <row r="831" spans="1:6">
      <c r="A831" s="80"/>
      <c r="B831" s="80"/>
      <c r="C831" s="80"/>
      <c r="D831" s="80"/>
      <c r="E831" s="81"/>
      <c r="F831" s="90"/>
    </row>
    <row r="832" spans="1:6">
      <c r="A832" s="80"/>
      <c r="B832" s="80"/>
      <c r="C832" s="80"/>
      <c r="D832" s="80"/>
      <c r="E832" s="81"/>
      <c r="F832" s="90"/>
    </row>
    <row r="833" spans="1:6">
      <c r="A833" s="80"/>
      <c r="B833" s="80"/>
      <c r="C833" s="80"/>
      <c r="D833" s="80"/>
      <c r="E833" s="81"/>
      <c r="F833" s="90"/>
    </row>
    <row r="834" spans="1:6">
      <c r="A834" s="80"/>
      <c r="B834" s="80"/>
      <c r="C834" s="80"/>
      <c r="D834" s="80"/>
      <c r="E834" s="81"/>
      <c r="F834" s="90"/>
    </row>
    <row r="835" spans="1:6">
      <c r="A835" s="80"/>
      <c r="B835" s="80"/>
      <c r="C835" s="80"/>
      <c r="D835" s="80"/>
      <c r="E835" s="81"/>
      <c r="F835" s="90"/>
    </row>
    <row r="836" spans="1:6">
      <c r="A836" s="80"/>
      <c r="B836" s="80"/>
      <c r="C836" s="80"/>
      <c r="D836" s="80"/>
      <c r="E836" s="81"/>
      <c r="F836" s="90"/>
    </row>
    <row r="837" spans="1:6">
      <c r="A837" s="80"/>
      <c r="B837" s="80"/>
      <c r="C837" s="80"/>
      <c r="D837" s="80"/>
      <c r="E837" s="81"/>
      <c r="F837" s="90"/>
    </row>
    <row r="838" spans="1:6">
      <c r="A838" s="80"/>
      <c r="B838" s="80"/>
      <c r="C838" s="80"/>
      <c r="D838" s="80"/>
      <c r="E838" s="81"/>
      <c r="F838" s="90"/>
    </row>
    <row r="839" spans="1:6">
      <c r="A839" s="80"/>
      <c r="B839" s="80"/>
      <c r="C839" s="80"/>
      <c r="D839" s="80"/>
      <c r="E839" s="81"/>
      <c r="F839" s="90"/>
    </row>
    <row r="840" spans="1:6">
      <c r="A840" s="80"/>
      <c r="B840" s="80"/>
      <c r="C840" s="80"/>
      <c r="D840" s="80"/>
      <c r="E840" s="81"/>
      <c r="F840" s="90"/>
    </row>
    <row r="841" spans="1:6">
      <c r="A841" s="80"/>
      <c r="B841" s="80"/>
      <c r="C841" s="80"/>
      <c r="D841" s="80"/>
      <c r="E841" s="81"/>
      <c r="F841" s="90"/>
    </row>
    <row r="842" spans="1:6">
      <c r="A842" s="80"/>
      <c r="B842" s="80"/>
      <c r="C842" s="80"/>
      <c r="D842" s="80"/>
      <c r="E842" s="81"/>
      <c r="F842" s="90"/>
    </row>
    <row r="843" spans="1:6">
      <c r="A843" s="80"/>
      <c r="B843" s="80"/>
      <c r="C843" s="80"/>
      <c r="D843" s="80"/>
      <c r="E843" s="81"/>
      <c r="F843" s="90"/>
    </row>
    <row r="844" spans="1:6">
      <c r="A844" s="80"/>
      <c r="B844" s="80"/>
      <c r="C844" s="80"/>
      <c r="D844" s="80"/>
      <c r="E844" s="81"/>
      <c r="F844" s="90"/>
    </row>
    <row r="845" spans="1:6">
      <c r="A845" s="80"/>
      <c r="B845" s="80"/>
      <c r="C845" s="80"/>
      <c r="D845" s="80"/>
      <c r="E845" s="81"/>
      <c r="F845" s="90"/>
    </row>
    <row r="846" spans="1:6">
      <c r="A846" s="80"/>
      <c r="B846" s="80"/>
      <c r="C846" s="80"/>
      <c r="D846" s="80"/>
      <c r="E846" s="81"/>
      <c r="F846" s="90"/>
    </row>
    <row r="847" spans="1:6">
      <c r="A847" s="80"/>
      <c r="B847" s="80"/>
      <c r="C847" s="80"/>
      <c r="D847" s="80"/>
      <c r="E847" s="81"/>
      <c r="F847" s="90"/>
    </row>
    <row r="848" spans="1:6">
      <c r="A848" s="80"/>
      <c r="B848" s="80"/>
      <c r="C848" s="80"/>
      <c r="D848" s="80"/>
      <c r="E848" s="81"/>
      <c r="F848" s="90"/>
    </row>
    <row r="849" spans="1:6">
      <c r="A849" s="80"/>
      <c r="B849" s="80"/>
      <c r="C849" s="80"/>
      <c r="D849" s="80"/>
      <c r="E849" s="81"/>
      <c r="F849" s="90"/>
    </row>
    <row r="850" spans="1:6">
      <c r="A850" s="80"/>
      <c r="B850" s="80"/>
      <c r="C850" s="80"/>
      <c r="D850" s="80"/>
      <c r="E850" s="81"/>
      <c r="F850" s="90"/>
    </row>
    <row r="851" spans="1:6">
      <c r="A851" s="80"/>
      <c r="B851" s="80"/>
      <c r="C851" s="80"/>
      <c r="D851" s="80"/>
      <c r="E851" s="81"/>
      <c r="F851" s="90"/>
    </row>
    <row r="852" spans="1:6">
      <c r="A852" s="80"/>
      <c r="B852" s="80"/>
      <c r="C852" s="80"/>
      <c r="D852" s="80"/>
      <c r="E852" s="81"/>
      <c r="F852" s="90"/>
    </row>
    <row r="853" spans="1:6">
      <c r="A853" s="80"/>
      <c r="B853" s="80"/>
      <c r="C853" s="80"/>
      <c r="D853" s="80"/>
      <c r="E853" s="81"/>
      <c r="F853" s="90"/>
    </row>
    <row r="854" spans="1:6">
      <c r="A854" s="80"/>
      <c r="B854" s="80"/>
      <c r="C854" s="80"/>
      <c r="D854" s="80"/>
      <c r="E854" s="81"/>
      <c r="F854" s="90"/>
    </row>
    <row r="855" spans="1:6">
      <c r="A855" s="80"/>
      <c r="B855" s="80"/>
      <c r="C855" s="80"/>
      <c r="D855" s="80"/>
      <c r="E855" s="81"/>
      <c r="F855" s="90"/>
    </row>
    <row r="856" spans="1:6">
      <c r="A856" s="80"/>
      <c r="B856" s="80"/>
      <c r="C856" s="80"/>
      <c r="D856" s="80"/>
      <c r="E856" s="81"/>
      <c r="F856" s="90"/>
    </row>
    <row r="857" spans="1:6">
      <c r="A857" s="80"/>
      <c r="B857" s="80"/>
      <c r="C857" s="80"/>
      <c r="D857" s="80"/>
      <c r="E857" s="81"/>
      <c r="F857" s="90"/>
    </row>
    <row r="858" spans="1:6">
      <c r="A858" s="80"/>
      <c r="B858" s="80"/>
      <c r="C858" s="80"/>
      <c r="D858" s="80"/>
      <c r="E858" s="81"/>
      <c r="F858" s="90"/>
    </row>
    <row r="859" spans="1:6">
      <c r="A859" s="80"/>
      <c r="B859" s="80"/>
      <c r="C859" s="80"/>
      <c r="D859" s="80"/>
      <c r="E859" s="81"/>
      <c r="F859" s="90"/>
    </row>
    <row r="860" spans="1:6">
      <c r="A860" s="80"/>
      <c r="B860" s="80"/>
      <c r="C860" s="80"/>
      <c r="D860" s="80"/>
      <c r="E860" s="81"/>
      <c r="F860" s="90"/>
    </row>
    <row r="861" spans="1:6">
      <c r="A861" s="80"/>
      <c r="B861" s="80"/>
      <c r="C861" s="80"/>
      <c r="D861" s="80"/>
      <c r="E861" s="81"/>
      <c r="F861" s="90"/>
    </row>
    <row r="862" spans="1:6">
      <c r="A862" s="80"/>
      <c r="B862" s="80"/>
      <c r="C862" s="80"/>
      <c r="D862" s="80"/>
      <c r="E862" s="81"/>
      <c r="F862" s="90"/>
    </row>
    <row r="863" spans="1:6">
      <c r="A863" s="80"/>
      <c r="B863" s="80"/>
      <c r="C863" s="80"/>
      <c r="D863" s="80"/>
      <c r="E863" s="81"/>
      <c r="F863" s="90"/>
    </row>
    <row r="864" spans="1:6">
      <c r="A864" s="80"/>
      <c r="B864" s="80"/>
      <c r="C864" s="80"/>
      <c r="D864" s="80"/>
      <c r="E864" s="81"/>
      <c r="F864" s="90"/>
    </row>
    <row r="865" spans="1:6">
      <c r="A865" s="80"/>
      <c r="B865" s="80"/>
      <c r="C865" s="80"/>
      <c r="D865" s="80"/>
      <c r="E865" s="81"/>
      <c r="F865" s="90"/>
    </row>
    <row r="866" spans="1:6">
      <c r="A866" s="80"/>
      <c r="B866" s="80"/>
      <c r="C866" s="80"/>
      <c r="D866" s="80"/>
      <c r="E866" s="81"/>
      <c r="F866" s="90"/>
    </row>
    <row r="867" spans="1:6">
      <c r="A867" s="80"/>
      <c r="B867" s="80"/>
      <c r="C867" s="80"/>
      <c r="D867" s="80"/>
      <c r="E867" s="81"/>
      <c r="F867" s="90"/>
    </row>
    <row r="868" spans="1:6">
      <c r="A868" s="80"/>
      <c r="B868" s="80"/>
      <c r="C868" s="80"/>
      <c r="D868" s="80"/>
      <c r="E868" s="81"/>
      <c r="F868" s="90"/>
    </row>
    <row r="869" spans="1:6">
      <c r="A869" s="80"/>
      <c r="B869" s="80"/>
      <c r="C869" s="80"/>
      <c r="D869" s="80"/>
      <c r="E869" s="81"/>
      <c r="F869" s="90"/>
    </row>
    <row r="870" spans="1:6">
      <c r="A870" s="80"/>
      <c r="B870" s="80"/>
      <c r="C870" s="80"/>
      <c r="D870" s="80"/>
      <c r="E870" s="81"/>
      <c r="F870" s="90"/>
    </row>
    <row r="871" spans="1:6">
      <c r="A871" s="80"/>
      <c r="B871" s="80"/>
      <c r="C871" s="80"/>
      <c r="D871" s="80"/>
      <c r="E871" s="81"/>
      <c r="F871" s="90"/>
    </row>
    <row r="872" spans="1:6">
      <c r="A872" s="80"/>
      <c r="B872" s="80"/>
      <c r="C872" s="80"/>
      <c r="D872" s="80"/>
      <c r="E872" s="81"/>
      <c r="F872" s="90"/>
    </row>
    <row r="873" spans="1:6">
      <c r="A873" s="80"/>
      <c r="B873" s="80"/>
      <c r="C873" s="80"/>
      <c r="D873" s="80"/>
      <c r="E873" s="81"/>
      <c r="F873" s="90"/>
    </row>
    <row r="874" spans="1:6">
      <c r="A874" s="80"/>
      <c r="B874" s="80"/>
      <c r="C874" s="80"/>
      <c r="D874" s="80"/>
      <c r="E874" s="81"/>
      <c r="F874" s="90"/>
    </row>
    <row r="875" spans="1:6">
      <c r="A875" s="80"/>
      <c r="B875" s="80"/>
      <c r="C875" s="80"/>
      <c r="D875" s="80"/>
      <c r="E875" s="81"/>
      <c r="F875" s="90"/>
    </row>
    <row r="876" spans="1:6">
      <c r="A876" s="80"/>
      <c r="B876" s="80"/>
      <c r="C876" s="80"/>
      <c r="D876" s="80"/>
      <c r="E876" s="81"/>
      <c r="F876" s="90"/>
    </row>
    <row r="877" spans="1:6">
      <c r="A877" s="80"/>
      <c r="B877" s="80"/>
      <c r="C877" s="80"/>
      <c r="D877" s="80"/>
      <c r="E877" s="81"/>
      <c r="F877" s="90"/>
    </row>
    <row r="878" spans="1:6">
      <c r="A878" s="80"/>
      <c r="B878" s="80"/>
      <c r="C878" s="80"/>
      <c r="D878" s="80"/>
      <c r="E878" s="81"/>
      <c r="F878" s="90"/>
    </row>
    <row r="879" spans="1:6">
      <c r="A879" s="80"/>
      <c r="B879" s="80"/>
      <c r="C879" s="80"/>
      <c r="D879" s="80"/>
      <c r="E879" s="81"/>
      <c r="F879" s="90"/>
    </row>
    <row r="880" spans="1:6">
      <c r="A880" s="80"/>
      <c r="B880" s="80"/>
      <c r="C880" s="80"/>
      <c r="D880" s="80"/>
      <c r="E880" s="81"/>
      <c r="F880" s="90"/>
    </row>
    <row r="881" spans="1:6">
      <c r="A881" s="80"/>
      <c r="B881" s="80"/>
      <c r="C881" s="80"/>
      <c r="D881" s="80"/>
      <c r="E881" s="81"/>
      <c r="F881" s="90"/>
    </row>
    <row r="882" spans="1:6">
      <c r="A882" s="80"/>
      <c r="B882" s="80"/>
      <c r="C882" s="80"/>
      <c r="D882" s="80"/>
      <c r="E882" s="81"/>
      <c r="F882" s="90"/>
    </row>
    <row r="883" spans="1:6">
      <c r="A883" s="80"/>
      <c r="B883" s="80"/>
      <c r="C883" s="80"/>
      <c r="D883" s="80"/>
      <c r="E883" s="81"/>
      <c r="F883" s="90"/>
    </row>
    <row r="884" spans="1:6">
      <c r="A884" s="80"/>
      <c r="B884" s="80"/>
      <c r="C884" s="80"/>
      <c r="D884" s="80"/>
      <c r="E884" s="81"/>
      <c r="F884" s="90"/>
    </row>
    <row r="885" spans="1:6">
      <c r="A885" s="80"/>
      <c r="B885" s="80"/>
      <c r="C885" s="80"/>
      <c r="D885" s="80"/>
      <c r="E885" s="81"/>
      <c r="F885" s="90"/>
    </row>
    <row r="886" spans="1:6">
      <c r="A886" s="80"/>
      <c r="B886" s="80"/>
      <c r="C886" s="80"/>
      <c r="D886" s="80"/>
      <c r="E886" s="81"/>
      <c r="F886" s="90"/>
    </row>
    <row r="887" spans="1:6">
      <c r="A887" s="80"/>
      <c r="B887" s="80"/>
      <c r="C887" s="80"/>
      <c r="D887" s="80"/>
      <c r="E887" s="81"/>
      <c r="F887" s="90"/>
    </row>
    <row r="888" spans="1:6">
      <c r="A888" s="80"/>
      <c r="B888" s="80"/>
      <c r="C888" s="80"/>
      <c r="D888" s="80"/>
      <c r="E888" s="81"/>
      <c r="F888" s="90"/>
    </row>
    <row r="889" spans="1:6">
      <c r="A889" s="80"/>
      <c r="B889" s="80"/>
      <c r="C889" s="80"/>
      <c r="D889" s="80"/>
      <c r="E889" s="81"/>
      <c r="F889" s="90"/>
    </row>
    <row r="890" spans="1:6">
      <c r="A890" s="80"/>
      <c r="B890" s="80"/>
      <c r="C890" s="80"/>
      <c r="D890" s="80"/>
      <c r="E890" s="81"/>
      <c r="F890" s="90"/>
    </row>
    <row r="891" spans="1:6">
      <c r="A891" s="80"/>
      <c r="B891" s="80"/>
      <c r="C891" s="80"/>
      <c r="D891" s="80"/>
      <c r="E891" s="81"/>
      <c r="F891" s="90"/>
    </row>
    <row r="892" spans="1:6">
      <c r="A892" s="80"/>
      <c r="B892" s="80"/>
      <c r="C892" s="80"/>
      <c r="D892" s="80"/>
      <c r="E892" s="81"/>
      <c r="F892" s="90"/>
    </row>
    <row r="893" spans="1:6">
      <c r="A893" s="80"/>
      <c r="B893" s="80"/>
      <c r="C893" s="80"/>
      <c r="D893" s="80"/>
      <c r="E893" s="81"/>
      <c r="F893" s="90"/>
    </row>
    <row r="894" spans="1:6">
      <c r="A894" s="80"/>
      <c r="B894" s="80"/>
      <c r="C894" s="80"/>
      <c r="D894" s="80"/>
      <c r="E894" s="81"/>
      <c r="F894" s="90"/>
    </row>
    <row r="895" spans="1:6">
      <c r="A895" s="80"/>
      <c r="B895" s="80"/>
      <c r="C895" s="80"/>
      <c r="D895" s="80"/>
      <c r="E895" s="81"/>
      <c r="F895" s="90"/>
    </row>
    <row r="896" spans="1:6">
      <c r="A896" s="80"/>
      <c r="B896" s="80"/>
      <c r="C896" s="80"/>
      <c r="D896" s="80"/>
      <c r="E896" s="81"/>
      <c r="F896" s="90"/>
    </row>
    <row r="897" spans="1:6">
      <c r="A897" s="80"/>
      <c r="B897" s="80"/>
      <c r="C897" s="80"/>
      <c r="D897" s="80"/>
      <c r="E897" s="81"/>
      <c r="F897" s="90"/>
    </row>
    <row r="898" spans="1:6">
      <c r="A898" s="80"/>
      <c r="B898" s="80"/>
      <c r="C898" s="80"/>
      <c r="D898" s="80"/>
      <c r="E898" s="81"/>
      <c r="F898" s="90"/>
    </row>
    <row r="899" spans="1:6">
      <c r="A899" s="80"/>
      <c r="B899" s="80"/>
      <c r="C899" s="80"/>
      <c r="D899" s="80"/>
      <c r="E899" s="81"/>
      <c r="F899" s="90"/>
    </row>
    <row r="900" spans="1:6">
      <c r="A900" s="80"/>
      <c r="B900" s="80"/>
      <c r="C900" s="80"/>
      <c r="D900" s="80"/>
      <c r="E900" s="81"/>
      <c r="F900" s="90"/>
    </row>
    <row r="901" spans="1:6">
      <c r="A901" s="80"/>
      <c r="B901" s="80"/>
      <c r="C901" s="80"/>
      <c r="D901" s="80"/>
      <c r="E901" s="81"/>
      <c r="F901" s="90"/>
    </row>
    <row r="902" spans="1:6">
      <c r="A902" s="80"/>
      <c r="B902" s="80"/>
      <c r="C902" s="80"/>
      <c r="D902" s="80"/>
      <c r="E902" s="81"/>
      <c r="F902" s="90"/>
    </row>
    <row r="903" spans="1:6">
      <c r="A903" s="80"/>
      <c r="B903" s="80"/>
      <c r="C903" s="80"/>
      <c r="D903" s="80"/>
      <c r="E903" s="81"/>
      <c r="F903" s="90"/>
    </row>
    <row r="904" spans="1:6">
      <c r="A904" s="80"/>
      <c r="B904" s="80"/>
      <c r="C904" s="80"/>
      <c r="D904" s="80"/>
      <c r="E904" s="81"/>
      <c r="F904" s="90"/>
    </row>
    <row r="905" spans="1:6">
      <c r="A905" s="80"/>
      <c r="B905" s="80"/>
      <c r="C905" s="80"/>
      <c r="D905" s="80"/>
      <c r="E905" s="81"/>
      <c r="F905" s="90"/>
    </row>
    <row r="906" spans="1:6">
      <c r="A906" s="80"/>
      <c r="B906" s="80"/>
      <c r="C906" s="80"/>
      <c r="D906" s="80"/>
      <c r="E906" s="81"/>
      <c r="F906" s="90"/>
    </row>
    <row r="907" spans="1:6">
      <c r="A907" s="80"/>
      <c r="B907" s="80"/>
      <c r="C907" s="80"/>
      <c r="D907" s="80"/>
      <c r="E907" s="81"/>
      <c r="F907" s="90"/>
    </row>
    <row r="908" spans="1:6">
      <c r="A908" s="80"/>
      <c r="B908" s="80"/>
      <c r="C908" s="80"/>
      <c r="D908" s="80"/>
      <c r="E908" s="81"/>
      <c r="F908" s="90"/>
    </row>
    <row r="909" spans="1:6">
      <c r="A909" s="80"/>
      <c r="B909" s="80"/>
      <c r="C909" s="80"/>
      <c r="D909" s="80"/>
      <c r="E909" s="81"/>
      <c r="F909" s="90"/>
    </row>
    <row r="910" spans="1:6">
      <c r="A910" s="80"/>
      <c r="B910" s="80"/>
      <c r="C910" s="80"/>
      <c r="D910" s="80"/>
      <c r="E910" s="81"/>
      <c r="F910" s="90"/>
    </row>
    <row r="911" spans="1:6">
      <c r="A911" s="80"/>
      <c r="B911" s="80"/>
      <c r="C911" s="80"/>
      <c r="D911" s="80"/>
      <c r="E911" s="81"/>
      <c r="F911" s="90"/>
    </row>
    <row r="912" spans="1:6">
      <c r="A912" s="80"/>
      <c r="B912" s="80"/>
      <c r="C912" s="80"/>
      <c r="D912" s="80"/>
      <c r="E912" s="81"/>
      <c r="F912" s="90"/>
    </row>
    <row r="913" spans="1:6">
      <c r="A913" s="80"/>
      <c r="B913" s="80"/>
      <c r="C913" s="80"/>
      <c r="D913" s="80"/>
      <c r="E913" s="81"/>
      <c r="F913" s="90"/>
    </row>
    <row r="914" spans="1:6">
      <c r="A914" s="80"/>
      <c r="B914" s="80"/>
      <c r="C914" s="80"/>
      <c r="D914" s="80"/>
      <c r="E914" s="81"/>
      <c r="F914" s="90"/>
    </row>
    <row r="915" spans="1:6">
      <c r="A915" s="80"/>
      <c r="B915" s="80"/>
      <c r="C915" s="80"/>
      <c r="D915" s="80"/>
      <c r="E915" s="81"/>
      <c r="F915" s="90"/>
    </row>
    <row r="916" spans="1:6">
      <c r="A916" s="80"/>
      <c r="B916" s="80"/>
      <c r="C916" s="80"/>
      <c r="D916" s="80"/>
      <c r="E916" s="81"/>
      <c r="F916" s="90"/>
    </row>
    <row r="917" spans="1:6">
      <c r="A917" s="80"/>
      <c r="B917" s="80"/>
      <c r="C917" s="80"/>
      <c r="D917" s="80"/>
      <c r="E917" s="81"/>
      <c r="F917" s="90"/>
    </row>
    <row r="918" spans="1:6">
      <c r="A918" s="80"/>
      <c r="B918" s="80"/>
      <c r="C918" s="80"/>
      <c r="D918" s="80"/>
      <c r="E918" s="81"/>
      <c r="F918" s="90"/>
    </row>
    <row r="919" spans="1:6">
      <c r="A919" s="80"/>
      <c r="B919" s="80"/>
      <c r="C919" s="80"/>
      <c r="D919" s="80"/>
      <c r="E919" s="81"/>
      <c r="F919" s="90"/>
    </row>
    <row r="920" spans="1:6">
      <c r="A920" s="80"/>
      <c r="B920" s="80"/>
      <c r="C920" s="80"/>
      <c r="D920" s="80"/>
      <c r="E920" s="81"/>
      <c r="F920" s="90"/>
    </row>
    <row r="921" spans="1:6">
      <c r="A921" s="80"/>
      <c r="B921" s="80"/>
      <c r="C921" s="80"/>
      <c r="D921" s="80"/>
      <c r="E921" s="81"/>
      <c r="F921" s="90"/>
    </row>
    <row r="922" spans="1:6">
      <c r="A922" s="80"/>
      <c r="B922" s="80"/>
      <c r="C922" s="80"/>
      <c r="D922" s="80"/>
      <c r="E922" s="81"/>
      <c r="F922" s="90"/>
    </row>
    <row r="923" spans="1:6">
      <c r="A923" s="80"/>
      <c r="B923" s="80"/>
      <c r="C923" s="80"/>
      <c r="D923" s="80"/>
      <c r="E923" s="81"/>
      <c r="F923" s="90"/>
    </row>
    <row r="924" spans="1:6">
      <c r="A924" s="80"/>
      <c r="B924" s="80"/>
      <c r="C924" s="80"/>
      <c r="D924" s="80"/>
      <c r="E924" s="81"/>
      <c r="F924" s="90"/>
    </row>
    <row r="925" spans="1:6">
      <c r="A925" s="80"/>
      <c r="B925" s="80"/>
      <c r="C925" s="80"/>
      <c r="D925" s="80"/>
      <c r="E925" s="81"/>
      <c r="F925" s="90"/>
    </row>
    <row r="926" spans="1:6">
      <c r="A926" s="80"/>
      <c r="B926" s="80"/>
      <c r="C926" s="80"/>
      <c r="D926" s="80"/>
      <c r="E926" s="81"/>
      <c r="F926" s="90"/>
    </row>
    <row r="927" spans="1:6">
      <c r="A927" s="80"/>
      <c r="B927" s="80"/>
      <c r="C927" s="80"/>
      <c r="D927" s="80"/>
      <c r="E927" s="81"/>
      <c r="F927" s="90"/>
    </row>
    <row r="928" spans="1:6">
      <c r="A928" s="80"/>
      <c r="B928" s="80"/>
      <c r="C928" s="80"/>
      <c r="D928" s="80"/>
      <c r="E928" s="81"/>
      <c r="F928" s="90"/>
    </row>
    <row r="929" spans="1:6">
      <c r="A929" s="80"/>
      <c r="B929" s="80"/>
      <c r="C929" s="80"/>
      <c r="D929" s="80"/>
      <c r="E929" s="81"/>
      <c r="F929" s="90"/>
    </row>
    <row r="930" spans="1:6">
      <c r="A930" s="80"/>
      <c r="B930" s="80"/>
      <c r="C930" s="80"/>
      <c r="D930" s="80"/>
      <c r="E930" s="81"/>
      <c r="F930" s="90"/>
    </row>
    <row r="931" spans="1:6">
      <c r="A931" s="80"/>
      <c r="B931" s="80"/>
      <c r="C931" s="80"/>
      <c r="D931" s="80"/>
      <c r="E931" s="81"/>
      <c r="F931" s="90"/>
    </row>
    <row r="932" spans="1:6">
      <c r="A932" s="80"/>
      <c r="B932" s="80"/>
      <c r="C932" s="80"/>
      <c r="D932" s="80"/>
      <c r="E932" s="81"/>
      <c r="F932" s="90"/>
    </row>
    <row r="933" spans="1:6">
      <c r="A933" s="80"/>
      <c r="B933" s="80"/>
      <c r="C933" s="80"/>
      <c r="D933" s="80"/>
      <c r="E933" s="81"/>
      <c r="F933" s="90"/>
    </row>
    <row r="934" spans="1:6">
      <c r="A934" s="80"/>
      <c r="B934" s="80"/>
      <c r="C934" s="80"/>
      <c r="D934" s="80"/>
      <c r="E934" s="81"/>
      <c r="F934" s="90"/>
    </row>
    <row r="935" spans="1:6">
      <c r="A935" s="80"/>
      <c r="B935" s="80"/>
      <c r="C935" s="80"/>
      <c r="D935" s="80"/>
      <c r="E935" s="81"/>
      <c r="F935" s="90"/>
    </row>
    <row r="936" spans="1:6">
      <c r="A936" s="80"/>
      <c r="B936" s="80"/>
      <c r="C936" s="80"/>
      <c r="D936" s="80"/>
      <c r="E936" s="81"/>
      <c r="F936" s="90"/>
    </row>
    <row r="937" spans="1:6">
      <c r="A937" s="80"/>
      <c r="B937" s="80"/>
      <c r="C937" s="80"/>
      <c r="D937" s="80"/>
      <c r="E937" s="81"/>
      <c r="F937" s="90"/>
    </row>
    <row r="938" spans="1:6">
      <c r="A938" s="80"/>
      <c r="B938" s="80"/>
      <c r="C938" s="80"/>
      <c r="D938" s="80"/>
      <c r="E938" s="81"/>
      <c r="F938" s="90"/>
    </row>
    <row r="939" spans="1:6">
      <c r="A939" s="80"/>
      <c r="B939" s="80"/>
      <c r="C939" s="80"/>
      <c r="D939" s="80"/>
      <c r="E939" s="81"/>
      <c r="F939" s="90"/>
    </row>
    <row r="940" spans="1:6">
      <c r="A940" s="80"/>
      <c r="B940" s="80"/>
      <c r="C940" s="80"/>
      <c r="D940" s="80"/>
      <c r="E940" s="81"/>
      <c r="F940" s="90"/>
    </row>
    <row r="941" spans="1:6">
      <c r="A941" s="80"/>
      <c r="B941" s="80"/>
      <c r="C941" s="80"/>
      <c r="D941" s="80"/>
      <c r="E941" s="81"/>
      <c r="F941" s="90"/>
    </row>
    <row r="942" spans="1:6">
      <c r="A942" s="80"/>
      <c r="B942" s="80"/>
      <c r="C942" s="80"/>
      <c r="D942" s="80"/>
      <c r="E942" s="81"/>
      <c r="F942" s="90"/>
    </row>
    <row r="943" spans="1:6">
      <c r="A943" s="80"/>
      <c r="B943" s="80"/>
      <c r="C943" s="80"/>
      <c r="D943" s="80"/>
      <c r="E943" s="81"/>
      <c r="F943" s="90"/>
    </row>
    <row r="944" spans="1:6">
      <c r="A944" s="80"/>
      <c r="B944" s="80"/>
      <c r="C944" s="80"/>
      <c r="D944" s="80"/>
      <c r="E944" s="81"/>
      <c r="F944" s="90"/>
    </row>
    <row r="945" spans="1:6">
      <c r="A945" s="80"/>
      <c r="B945" s="80"/>
      <c r="C945" s="80"/>
      <c r="D945" s="80"/>
      <c r="E945" s="81"/>
      <c r="F945" s="90"/>
    </row>
    <row r="946" spans="1:6">
      <c r="A946" s="80"/>
      <c r="B946" s="80"/>
      <c r="C946" s="80"/>
      <c r="D946" s="80"/>
      <c r="E946" s="81"/>
      <c r="F946" s="90"/>
    </row>
    <row r="947" spans="1:6">
      <c r="A947" s="80"/>
      <c r="B947" s="80"/>
      <c r="C947" s="80"/>
      <c r="D947" s="80"/>
      <c r="E947" s="81"/>
      <c r="F947" s="90"/>
    </row>
    <row r="948" spans="1:6">
      <c r="A948" s="80"/>
      <c r="B948" s="80"/>
      <c r="C948" s="80"/>
      <c r="D948" s="80"/>
      <c r="E948" s="81"/>
      <c r="F948" s="90"/>
    </row>
    <row r="949" spans="1:6">
      <c r="A949" s="80"/>
      <c r="B949" s="80"/>
      <c r="C949" s="80"/>
      <c r="D949" s="80"/>
      <c r="E949" s="81"/>
      <c r="F949" s="90"/>
    </row>
    <row r="950" spans="1:6">
      <c r="A950" s="80"/>
      <c r="B950" s="80"/>
      <c r="C950" s="80"/>
      <c r="D950" s="80"/>
      <c r="E950" s="81"/>
      <c r="F950" s="90"/>
    </row>
    <row r="951" spans="1:6">
      <c r="A951" s="80"/>
      <c r="B951" s="80"/>
      <c r="C951" s="80"/>
      <c r="D951" s="80"/>
      <c r="E951" s="81"/>
      <c r="F951" s="90"/>
    </row>
    <row r="952" spans="1:6">
      <c r="A952" s="80"/>
      <c r="B952" s="80"/>
      <c r="C952" s="80"/>
      <c r="D952" s="80"/>
      <c r="E952" s="81"/>
      <c r="F952" s="90"/>
    </row>
    <row r="953" spans="1:6">
      <c r="A953" s="80"/>
      <c r="B953" s="80"/>
      <c r="C953" s="80"/>
      <c r="D953" s="80"/>
      <c r="E953" s="81"/>
      <c r="F953" s="90"/>
    </row>
    <row r="954" spans="1:6">
      <c r="A954" s="80"/>
      <c r="B954" s="80"/>
      <c r="C954" s="80"/>
      <c r="D954" s="80"/>
      <c r="E954" s="81"/>
      <c r="F954" s="90"/>
    </row>
    <row r="955" spans="1:6">
      <c r="A955" s="80"/>
      <c r="B955" s="80"/>
      <c r="C955" s="80"/>
      <c r="D955" s="80"/>
      <c r="E955" s="81"/>
      <c r="F955" s="90"/>
    </row>
    <row r="956" spans="1:6">
      <c r="A956" s="80"/>
      <c r="B956" s="80"/>
      <c r="C956" s="80"/>
      <c r="D956" s="80"/>
      <c r="E956" s="81"/>
      <c r="F956" s="90"/>
    </row>
    <row r="957" spans="1:6">
      <c r="A957" s="80"/>
      <c r="B957" s="80"/>
      <c r="C957" s="80"/>
      <c r="D957" s="80"/>
      <c r="E957" s="81"/>
      <c r="F957" s="90"/>
    </row>
    <row r="958" spans="1:6">
      <c r="A958" s="80"/>
      <c r="B958" s="80"/>
      <c r="C958" s="80"/>
      <c r="D958" s="80"/>
      <c r="E958" s="81"/>
      <c r="F958" s="90"/>
    </row>
    <row r="959" spans="1:6">
      <c r="A959" s="80"/>
      <c r="B959" s="80"/>
      <c r="C959" s="80"/>
      <c r="D959" s="80"/>
      <c r="E959" s="81"/>
      <c r="F959" s="90"/>
    </row>
    <row r="960" spans="1:6">
      <c r="A960" s="80"/>
      <c r="B960" s="80"/>
      <c r="C960" s="80"/>
      <c r="D960" s="80"/>
      <c r="E960" s="81"/>
      <c r="F960" s="90"/>
    </row>
    <row r="961" spans="1:6">
      <c r="A961" s="80"/>
      <c r="B961" s="80"/>
      <c r="C961" s="80"/>
      <c r="D961" s="80"/>
      <c r="E961" s="81"/>
      <c r="F961" s="90"/>
    </row>
    <row r="962" spans="1:6">
      <c r="A962" s="80"/>
      <c r="B962" s="80"/>
      <c r="C962" s="80"/>
      <c r="D962" s="80"/>
      <c r="E962" s="81"/>
      <c r="F962" s="90"/>
    </row>
    <row r="963" spans="1:6">
      <c r="A963" s="80"/>
      <c r="B963" s="80"/>
      <c r="C963" s="80"/>
      <c r="D963" s="80"/>
      <c r="E963" s="81"/>
      <c r="F963" s="90"/>
    </row>
    <row r="964" spans="1:6">
      <c r="A964" s="80"/>
      <c r="B964" s="80"/>
      <c r="C964" s="80"/>
      <c r="D964" s="80"/>
      <c r="E964" s="81"/>
      <c r="F964" s="90"/>
    </row>
    <row r="965" spans="1:6">
      <c r="A965" s="80"/>
      <c r="B965" s="80"/>
      <c r="C965" s="80"/>
      <c r="D965" s="80"/>
      <c r="E965" s="81"/>
      <c r="F965" s="90"/>
    </row>
    <row r="966" spans="1:6">
      <c r="A966" s="80"/>
      <c r="B966" s="80"/>
      <c r="C966" s="80"/>
      <c r="D966" s="80"/>
      <c r="E966" s="81"/>
      <c r="F966" s="90"/>
    </row>
    <row r="967" spans="1:6">
      <c r="A967" s="80"/>
      <c r="B967" s="80"/>
      <c r="C967" s="80"/>
      <c r="D967" s="80"/>
      <c r="E967" s="81"/>
      <c r="F967" s="90"/>
    </row>
    <row r="968" spans="1:6">
      <c r="A968" s="80"/>
      <c r="B968" s="80"/>
      <c r="C968" s="80"/>
      <c r="D968" s="80"/>
      <c r="E968" s="81"/>
      <c r="F968" s="90"/>
    </row>
    <row r="969" spans="1:6">
      <c r="A969" s="80"/>
      <c r="B969" s="80"/>
      <c r="C969" s="80"/>
      <c r="D969" s="80"/>
      <c r="E969" s="81"/>
      <c r="F969" s="90"/>
    </row>
    <row r="970" spans="1:6">
      <c r="A970" s="80"/>
      <c r="B970" s="80"/>
      <c r="C970" s="80"/>
      <c r="D970" s="80"/>
      <c r="E970" s="81"/>
      <c r="F970" s="90"/>
    </row>
    <row r="971" spans="1:6">
      <c r="A971" s="80"/>
      <c r="B971" s="80"/>
      <c r="C971" s="80"/>
      <c r="D971" s="80"/>
      <c r="E971" s="81"/>
      <c r="F971" s="90"/>
    </row>
    <row r="972" spans="1:6">
      <c r="A972" s="80"/>
      <c r="B972" s="80"/>
      <c r="C972" s="80"/>
      <c r="D972" s="80"/>
      <c r="E972" s="81"/>
      <c r="F972" s="90"/>
    </row>
    <row r="973" spans="1:6">
      <c r="A973" s="80"/>
      <c r="B973" s="80"/>
      <c r="C973" s="80"/>
      <c r="D973" s="80"/>
      <c r="E973" s="81"/>
      <c r="F973" s="90"/>
    </row>
    <row r="974" spans="1:6">
      <c r="A974" s="80"/>
      <c r="B974" s="80"/>
      <c r="C974" s="80"/>
      <c r="D974" s="80"/>
      <c r="E974" s="81"/>
      <c r="F974" s="90"/>
    </row>
    <row r="975" spans="1:6">
      <c r="A975" s="80"/>
      <c r="B975" s="80"/>
      <c r="C975" s="80"/>
      <c r="D975" s="80"/>
      <c r="E975" s="81"/>
      <c r="F975" s="90"/>
    </row>
    <row r="976" spans="1:6">
      <c r="A976" s="80"/>
      <c r="B976" s="80"/>
      <c r="C976" s="80"/>
      <c r="D976" s="80"/>
      <c r="E976" s="81"/>
      <c r="F976" s="90"/>
    </row>
    <row r="977" spans="1:6">
      <c r="A977" s="80"/>
      <c r="B977" s="80"/>
      <c r="C977" s="80"/>
      <c r="D977" s="80"/>
      <c r="E977" s="81"/>
      <c r="F977" s="90"/>
    </row>
    <row r="978" spans="1:6">
      <c r="A978" s="80"/>
      <c r="B978" s="80"/>
      <c r="C978" s="80"/>
      <c r="D978" s="80"/>
      <c r="E978" s="81"/>
      <c r="F978" s="90"/>
    </row>
    <row r="979" spans="1:6">
      <c r="A979" s="80"/>
      <c r="B979" s="80"/>
      <c r="C979" s="80"/>
      <c r="D979" s="80"/>
      <c r="E979" s="81"/>
      <c r="F979" s="90"/>
    </row>
    <row r="980" spans="1:6">
      <c r="A980" s="80"/>
      <c r="B980" s="80"/>
      <c r="C980" s="80"/>
      <c r="D980" s="80"/>
      <c r="E980" s="81"/>
      <c r="F980" s="90"/>
    </row>
    <row r="981" spans="1:6">
      <c r="A981" s="80"/>
      <c r="B981" s="80"/>
      <c r="C981" s="80"/>
      <c r="D981" s="80"/>
      <c r="E981" s="81"/>
      <c r="F981" s="90"/>
    </row>
    <row r="982" spans="1:6">
      <c r="A982" s="80"/>
      <c r="B982" s="80"/>
      <c r="C982" s="80"/>
      <c r="D982" s="80"/>
      <c r="E982" s="81"/>
      <c r="F982" s="90"/>
    </row>
    <row r="983" spans="1:6">
      <c r="A983" s="80"/>
      <c r="B983" s="80"/>
      <c r="C983" s="80"/>
      <c r="D983" s="80"/>
      <c r="E983" s="81"/>
      <c r="F983" s="90"/>
    </row>
    <row r="984" spans="1:6">
      <c r="A984" s="80"/>
      <c r="B984" s="80"/>
      <c r="C984" s="80"/>
      <c r="D984" s="80"/>
      <c r="E984" s="81"/>
      <c r="F984" s="90"/>
    </row>
    <row r="985" spans="1:6">
      <c r="A985" s="80"/>
      <c r="B985" s="80"/>
      <c r="C985" s="80"/>
      <c r="D985" s="80"/>
      <c r="E985" s="81"/>
      <c r="F985" s="90"/>
    </row>
    <row r="986" spans="1:6">
      <c r="A986" s="80"/>
      <c r="B986" s="80"/>
      <c r="C986" s="80"/>
      <c r="D986" s="80"/>
      <c r="E986" s="81"/>
      <c r="F986" s="90"/>
    </row>
    <row r="987" spans="1:6">
      <c r="A987" s="80"/>
      <c r="B987" s="80"/>
      <c r="C987" s="80"/>
      <c r="D987" s="80"/>
      <c r="E987" s="81"/>
      <c r="F987" s="90"/>
    </row>
    <row r="988" spans="1:6">
      <c r="A988" s="80"/>
      <c r="B988" s="80"/>
      <c r="C988" s="80"/>
      <c r="D988" s="80"/>
      <c r="E988" s="81"/>
      <c r="F988" s="90"/>
    </row>
    <row r="989" spans="1:6">
      <c r="A989" s="80"/>
      <c r="B989" s="80"/>
      <c r="C989" s="80"/>
      <c r="D989" s="80"/>
      <c r="E989" s="81"/>
      <c r="F989" s="90"/>
    </row>
    <row r="990" spans="1:6">
      <c r="A990" s="80"/>
      <c r="B990" s="80"/>
      <c r="C990" s="80"/>
      <c r="D990" s="80"/>
      <c r="E990" s="81"/>
      <c r="F990" s="90"/>
    </row>
    <row r="991" spans="1:6">
      <c r="A991" s="80"/>
      <c r="B991" s="80"/>
      <c r="C991" s="80"/>
      <c r="D991" s="80"/>
      <c r="E991" s="81"/>
      <c r="F991" s="90"/>
    </row>
    <row r="992" spans="1:6">
      <c r="A992" s="80"/>
      <c r="B992" s="80"/>
      <c r="C992" s="80"/>
      <c r="D992" s="80"/>
      <c r="E992" s="81"/>
      <c r="F992" s="90"/>
    </row>
    <row r="993" spans="1:6">
      <c r="A993" s="80"/>
      <c r="B993" s="80"/>
      <c r="C993" s="80"/>
      <c r="D993" s="80"/>
      <c r="E993" s="81"/>
      <c r="F993" s="90"/>
    </row>
    <row r="994" spans="1:6">
      <c r="A994" s="80"/>
      <c r="B994" s="80"/>
      <c r="C994" s="80"/>
      <c r="D994" s="80"/>
      <c r="E994" s="81"/>
      <c r="F994" s="90"/>
    </row>
    <row r="995" spans="1:6">
      <c r="A995" s="80"/>
      <c r="B995" s="80"/>
      <c r="C995" s="80"/>
      <c r="D995" s="80"/>
      <c r="E995" s="81"/>
      <c r="F995" s="90"/>
    </row>
    <row r="996" spans="1:6">
      <c r="A996" s="80"/>
      <c r="B996" s="80"/>
      <c r="C996" s="80"/>
      <c r="D996" s="80"/>
      <c r="E996" s="81"/>
      <c r="F996" s="90"/>
    </row>
    <row r="997" spans="1:6">
      <c r="A997" s="80"/>
      <c r="B997" s="80"/>
      <c r="C997" s="80"/>
      <c r="D997" s="80"/>
      <c r="E997" s="81"/>
      <c r="F997" s="90"/>
    </row>
    <row r="998" spans="1:6">
      <c r="A998" s="80"/>
      <c r="B998" s="80"/>
      <c r="C998" s="80"/>
      <c r="D998" s="80"/>
      <c r="E998" s="81"/>
      <c r="F998" s="90"/>
    </row>
    <row r="999" spans="1:6">
      <c r="A999" s="80"/>
      <c r="B999" s="80"/>
      <c r="C999" s="80"/>
      <c r="D999" s="80"/>
      <c r="E999" s="81"/>
      <c r="F999" s="90"/>
    </row>
    <row r="1000" spans="1:6">
      <c r="A1000" s="80"/>
      <c r="B1000" s="80"/>
      <c r="C1000" s="80"/>
      <c r="D1000" s="80"/>
      <c r="E1000" s="81"/>
      <c r="F1000" s="90"/>
    </row>
    <row r="1001" spans="1:6">
      <c r="A1001" s="80"/>
      <c r="B1001" s="80"/>
      <c r="C1001" s="80"/>
      <c r="D1001" s="80"/>
      <c r="E1001" s="81"/>
      <c r="F1001" s="90"/>
    </row>
    <row r="1002" spans="1:6">
      <c r="A1002" s="80"/>
      <c r="B1002" s="80"/>
      <c r="C1002" s="80"/>
      <c r="D1002" s="80"/>
      <c r="E1002" s="81"/>
      <c r="F1002" s="90"/>
    </row>
    <row r="1003" spans="1:6">
      <c r="A1003" s="80"/>
      <c r="B1003" s="80"/>
      <c r="C1003" s="80"/>
      <c r="D1003" s="80"/>
      <c r="E1003" s="81"/>
      <c r="F1003" s="90"/>
    </row>
    <row r="1004" spans="1:6">
      <c r="A1004" s="80"/>
      <c r="B1004" s="80"/>
      <c r="C1004" s="80"/>
      <c r="D1004" s="80"/>
      <c r="E1004" s="81"/>
      <c r="F1004" s="90"/>
    </row>
    <row r="1005" spans="1:6">
      <c r="A1005" s="80"/>
      <c r="B1005" s="80"/>
      <c r="C1005" s="80"/>
      <c r="D1005" s="80"/>
      <c r="E1005" s="81"/>
      <c r="F1005" s="90"/>
    </row>
    <row r="1006" spans="1:6">
      <c r="A1006" s="80"/>
      <c r="B1006" s="80"/>
      <c r="C1006" s="80"/>
      <c r="D1006" s="80"/>
      <c r="E1006" s="81"/>
      <c r="F1006" s="90"/>
    </row>
    <row r="1007" spans="1:6">
      <c r="A1007" s="80"/>
      <c r="B1007" s="80"/>
      <c r="C1007" s="80"/>
      <c r="D1007" s="80"/>
      <c r="E1007" s="81"/>
      <c r="F1007" s="90"/>
    </row>
    <row r="1008" spans="1:6">
      <c r="A1008" s="80"/>
      <c r="B1008" s="80"/>
      <c r="C1008" s="80"/>
      <c r="D1008" s="80"/>
      <c r="E1008" s="81"/>
      <c r="F1008" s="90"/>
    </row>
    <row r="1009" spans="1:6">
      <c r="A1009" s="80"/>
      <c r="B1009" s="80"/>
      <c r="C1009" s="80"/>
      <c r="D1009" s="80"/>
      <c r="E1009" s="81"/>
      <c r="F1009" s="90"/>
    </row>
    <row r="1010" spans="1:6">
      <c r="A1010" s="80"/>
      <c r="B1010" s="80"/>
      <c r="C1010" s="80"/>
      <c r="D1010" s="80"/>
      <c r="E1010" s="81"/>
      <c r="F1010" s="90"/>
    </row>
    <row r="1011" spans="1:6">
      <c r="A1011" s="80"/>
      <c r="B1011" s="80"/>
      <c r="C1011" s="80"/>
      <c r="D1011" s="80"/>
      <c r="E1011" s="81"/>
      <c r="F1011" s="90"/>
    </row>
    <row r="1012" spans="1:6">
      <c r="A1012" s="80"/>
      <c r="B1012" s="80"/>
      <c r="C1012" s="80"/>
      <c r="D1012" s="80"/>
      <c r="E1012" s="81"/>
      <c r="F1012" s="90"/>
    </row>
    <row r="1013" spans="1:6">
      <c r="A1013" s="80"/>
      <c r="B1013" s="80"/>
      <c r="C1013" s="80"/>
      <c r="D1013" s="80"/>
      <c r="E1013" s="81"/>
      <c r="F1013" s="90"/>
    </row>
    <row r="1014" spans="1:6">
      <c r="A1014" s="80"/>
      <c r="B1014" s="80"/>
      <c r="C1014" s="80"/>
      <c r="D1014" s="80"/>
      <c r="E1014" s="81"/>
      <c r="F1014" s="90"/>
    </row>
    <row r="1015" spans="1:6">
      <c r="A1015" s="80"/>
      <c r="B1015" s="80"/>
      <c r="C1015" s="80"/>
      <c r="D1015" s="80"/>
      <c r="E1015" s="81"/>
      <c r="F1015" s="90"/>
    </row>
    <row r="1016" spans="1:6">
      <c r="A1016" s="80"/>
      <c r="B1016" s="80"/>
      <c r="C1016" s="80"/>
      <c r="D1016" s="80"/>
      <c r="E1016" s="81"/>
      <c r="F1016" s="90"/>
    </row>
    <row r="1017" spans="1:6">
      <c r="A1017" s="80"/>
      <c r="B1017" s="80"/>
      <c r="C1017" s="80"/>
      <c r="D1017" s="80"/>
      <c r="E1017" s="81"/>
      <c r="F1017" s="90"/>
    </row>
    <row r="1018" spans="1:6">
      <c r="A1018" s="80"/>
      <c r="B1018" s="80"/>
      <c r="C1018" s="80"/>
      <c r="D1018" s="80"/>
      <c r="E1018" s="81"/>
      <c r="F1018" s="90"/>
    </row>
    <row r="1019" spans="1:6">
      <c r="A1019" s="80"/>
      <c r="B1019" s="80"/>
      <c r="C1019" s="80"/>
      <c r="D1019" s="80"/>
      <c r="E1019" s="81"/>
      <c r="F1019" s="90"/>
    </row>
    <row r="1020" spans="1:6">
      <c r="A1020" s="80"/>
      <c r="B1020" s="80"/>
      <c r="C1020" s="80"/>
      <c r="D1020" s="80"/>
      <c r="E1020" s="81"/>
      <c r="F1020" s="90"/>
    </row>
    <row r="1021" spans="1:6">
      <c r="A1021" s="80"/>
      <c r="B1021" s="80"/>
      <c r="C1021" s="80"/>
      <c r="D1021" s="80"/>
      <c r="E1021" s="81"/>
      <c r="F1021" s="90"/>
    </row>
    <row r="1022" spans="1:6">
      <c r="A1022" s="80"/>
      <c r="B1022" s="80"/>
      <c r="C1022" s="80"/>
      <c r="D1022" s="80"/>
      <c r="E1022" s="81"/>
      <c r="F1022" s="90"/>
    </row>
    <row r="1023" spans="1:6">
      <c r="A1023" s="80"/>
      <c r="B1023" s="80"/>
      <c r="C1023" s="80"/>
      <c r="D1023" s="80"/>
      <c r="E1023" s="81"/>
      <c r="F1023" s="90"/>
    </row>
    <row r="1024" spans="1:6">
      <c r="A1024" s="80"/>
      <c r="B1024" s="80"/>
      <c r="C1024" s="80"/>
      <c r="D1024" s="80"/>
      <c r="E1024" s="81"/>
      <c r="F1024" s="90"/>
    </row>
    <row r="1025" spans="1:6">
      <c r="A1025" s="80"/>
      <c r="B1025" s="80"/>
      <c r="C1025" s="80"/>
      <c r="D1025" s="80"/>
      <c r="E1025" s="81"/>
      <c r="F1025" s="90"/>
    </row>
    <row r="1026" spans="1:6">
      <c r="A1026" s="80"/>
      <c r="B1026" s="80"/>
      <c r="C1026" s="80"/>
      <c r="D1026" s="80"/>
      <c r="E1026" s="81"/>
      <c r="F1026" s="90"/>
    </row>
    <row r="1027" spans="1:6">
      <c r="A1027" s="80"/>
      <c r="B1027" s="80"/>
      <c r="C1027" s="80"/>
      <c r="D1027" s="80"/>
      <c r="E1027" s="81"/>
      <c r="F1027" s="90"/>
    </row>
    <row r="1028" spans="1:6">
      <c r="A1028" s="80"/>
      <c r="B1028" s="80"/>
      <c r="C1028" s="80"/>
      <c r="D1028" s="80"/>
      <c r="E1028" s="81"/>
      <c r="F1028" s="90"/>
    </row>
    <row r="1029" spans="1:6">
      <c r="A1029" s="80"/>
      <c r="B1029" s="80"/>
      <c r="C1029" s="80"/>
      <c r="D1029" s="80"/>
      <c r="E1029" s="81"/>
      <c r="F1029" s="90"/>
    </row>
    <row r="1030" spans="1:6">
      <c r="A1030" s="80"/>
      <c r="B1030" s="80"/>
      <c r="C1030" s="80"/>
      <c r="D1030" s="80"/>
      <c r="E1030" s="81"/>
      <c r="F1030" s="90"/>
    </row>
    <row r="1031" spans="1:6">
      <c r="A1031" s="80"/>
      <c r="B1031" s="80"/>
      <c r="C1031" s="80"/>
      <c r="D1031" s="80"/>
      <c r="E1031" s="81"/>
      <c r="F1031" s="90"/>
    </row>
    <row r="1032" spans="1:6">
      <c r="A1032" s="80"/>
      <c r="B1032" s="80"/>
      <c r="C1032" s="80"/>
      <c r="D1032" s="80"/>
      <c r="E1032" s="81"/>
      <c r="F1032" s="90"/>
    </row>
    <row r="1033" spans="1:6">
      <c r="A1033" s="80"/>
      <c r="B1033" s="80"/>
      <c r="C1033" s="80"/>
      <c r="D1033" s="80"/>
      <c r="E1033" s="81"/>
      <c r="F1033" s="90"/>
    </row>
    <row r="1034" spans="1:6">
      <c r="A1034" s="80"/>
      <c r="B1034" s="80"/>
      <c r="C1034" s="80"/>
      <c r="D1034" s="80"/>
      <c r="E1034" s="81"/>
      <c r="F1034" s="90"/>
    </row>
    <row r="1035" spans="1:6">
      <c r="A1035" s="80"/>
      <c r="B1035" s="80"/>
      <c r="C1035" s="80"/>
      <c r="D1035" s="80"/>
      <c r="E1035" s="81"/>
      <c r="F1035" s="90"/>
    </row>
    <row r="1036" spans="1:6">
      <c r="A1036" s="80"/>
      <c r="B1036" s="80"/>
      <c r="C1036" s="80"/>
      <c r="D1036" s="80"/>
      <c r="E1036" s="81"/>
      <c r="F1036" s="90"/>
    </row>
    <row r="1037" spans="1:6">
      <c r="A1037" s="80"/>
      <c r="B1037" s="80"/>
      <c r="C1037" s="80"/>
      <c r="D1037" s="80"/>
      <c r="E1037" s="81"/>
      <c r="F1037" s="90"/>
    </row>
    <row r="1038" spans="1:6">
      <c r="A1038" s="80"/>
      <c r="B1038" s="80"/>
      <c r="C1038" s="80"/>
      <c r="D1038" s="80"/>
      <c r="E1038" s="81"/>
      <c r="F1038" s="90"/>
    </row>
    <row r="1039" spans="1:6">
      <c r="A1039" s="80"/>
      <c r="B1039" s="80"/>
      <c r="C1039" s="80"/>
      <c r="D1039" s="80"/>
      <c r="E1039" s="81"/>
      <c r="F1039" s="90"/>
    </row>
    <row r="1040" spans="1:6">
      <c r="A1040" s="80"/>
      <c r="B1040" s="80"/>
      <c r="C1040" s="80"/>
      <c r="D1040" s="80"/>
      <c r="E1040" s="81"/>
      <c r="F1040" s="90"/>
    </row>
    <row r="1041" spans="1:6">
      <c r="A1041" s="80"/>
      <c r="B1041" s="80"/>
      <c r="C1041" s="80"/>
      <c r="D1041" s="80"/>
      <c r="E1041" s="81"/>
      <c r="F1041" s="90"/>
    </row>
    <row r="1042" spans="1:6">
      <c r="A1042" s="80"/>
      <c r="B1042" s="80"/>
      <c r="C1042" s="80"/>
      <c r="D1042" s="80"/>
      <c r="E1042" s="81"/>
      <c r="F1042" s="90"/>
    </row>
    <row r="1043" spans="1:6">
      <c r="A1043" s="80"/>
      <c r="B1043" s="80"/>
      <c r="C1043" s="80"/>
      <c r="D1043" s="80"/>
      <c r="E1043" s="81"/>
      <c r="F1043" s="90"/>
    </row>
    <row r="1044" spans="1:6">
      <c r="A1044" s="80"/>
      <c r="B1044" s="80"/>
      <c r="C1044" s="80"/>
      <c r="D1044" s="80"/>
      <c r="E1044" s="81"/>
      <c r="F1044" s="90"/>
    </row>
    <row r="1045" spans="1:6">
      <c r="A1045" s="80"/>
      <c r="B1045" s="80"/>
      <c r="C1045" s="80"/>
      <c r="D1045" s="80"/>
      <c r="E1045" s="81"/>
      <c r="F1045" s="90"/>
    </row>
    <row r="1046" spans="1:6">
      <c r="A1046" s="80"/>
      <c r="B1046" s="80"/>
      <c r="C1046" s="80"/>
      <c r="D1046" s="80"/>
      <c r="E1046" s="81"/>
      <c r="F1046" s="90"/>
    </row>
    <row r="1047" spans="1:6">
      <c r="A1047" s="80"/>
      <c r="B1047" s="80"/>
      <c r="C1047" s="80"/>
      <c r="D1047" s="80"/>
      <c r="E1047" s="81"/>
      <c r="F1047" s="90"/>
    </row>
    <row r="1048" spans="1:6">
      <c r="A1048" s="80"/>
      <c r="B1048" s="80"/>
      <c r="C1048" s="80"/>
      <c r="D1048" s="80"/>
      <c r="E1048" s="81"/>
      <c r="F1048" s="90"/>
    </row>
    <row r="1049" spans="1:6">
      <c r="A1049" s="80"/>
      <c r="B1049" s="80"/>
      <c r="C1049" s="80"/>
      <c r="D1049" s="80"/>
      <c r="E1049" s="81"/>
      <c r="F1049" s="90"/>
    </row>
    <row r="1050" spans="1:6">
      <c r="A1050" s="80"/>
      <c r="B1050" s="80"/>
      <c r="C1050" s="80"/>
      <c r="D1050" s="80"/>
      <c r="E1050" s="81"/>
      <c r="F1050" s="90"/>
    </row>
    <row r="1051" spans="1:6">
      <c r="A1051" s="80"/>
      <c r="B1051" s="80"/>
      <c r="C1051" s="80"/>
      <c r="D1051" s="80"/>
      <c r="E1051" s="81"/>
      <c r="F1051" s="90"/>
    </row>
    <row r="1052" spans="1:6">
      <c r="A1052" s="80"/>
      <c r="B1052" s="80"/>
      <c r="C1052" s="80"/>
      <c r="D1052" s="80"/>
      <c r="E1052" s="81"/>
      <c r="F1052" s="90"/>
    </row>
    <row r="1053" spans="1:6">
      <c r="A1053" s="80"/>
      <c r="B1053" s="80"/>
      <c r="C1053" s="80"/>
      <c r="D1053" s="80"/>
      <c r="E1053" s="81"/>
      <c r="F1053" s="90"/>
    </row>
    <row r="1054" spans="1:6">
      <c r="A1054" s="80"/>
      <c r="B1054" s="80"/>
      <c r="C1054" s="80"/>
      <c r="D1054" s="80"/>
      <c r="E1054" s="81"/>
      <c r="F1054" s="90"/>
    </row>
    <row r="1055" spans="1:6">
      <c r="A1055" s="80"/>
      <c r="B1055" s="80"/>
      <c r="C1055" s="80"/>
      <c r="D1055" s="80"/>
      <c r="E1055" s="81"/>
      <c r="F1055" s="90"/>
    </row>
    <row r="1056" spans="1:6">
      <c r="A1056" s="80"/>
      <c r="B1056" s="80"/>
      <c r="C1056" s="80"/>
      <c r="D1056" s="80"/>
      <c r="E1056" s="81"/>
      <c r="F1056" s="90"/>
    </row>
    <row r="1057" spans="1:6">
      <c r="A1057" s="80"/>
      <c r="B1057" s="80"/>
      <c r="C1057" s="80"/>
      <c r="D1057" s="80"/>
      <c r="E1057" s="81"/>
      <c r="F1057" s="90"/>
    </row>
    <row r="1058" spans="1:6">
      <c r="A1058" s="80"/>
      <c r="B1058" s="80"/>
      <c r="C1058" s="80"/>
      <c r="D1058" s="80"/>
      <c r="E1058" s="81"/>
      <c r="F1058" s="90"/>
    </row>
    <row r="1059" spans="1:6">
      <c r="A1059" s="80"/>
      <c r="B1059" s="80"/>
      <c r="C1059" s="80"/>
      <c r="D1059" s="80"/>
      <c r="E1059" s="81"/>
      <c r="F1059" s="90"/>
    </row>
    <row r="1060" spans="1:6">
      <c r="A1060" s="80"/>
      <c r="B1060" s="80"/>
      <c r="C1060" s="80"/>
      <c r="D1060" s="80"/>
      <c r="E1060" s="81"/>
      <c r="F1060" s="90"/>
    </row>
    <row r="1061" spans="1:6">
      <c r="A1061" s="80"/>
      <c r="B1061" s="80"/>
      <c r="C1061" s="80"/>
      <c r="D1061" s="80"/>
      <c r="E1061" s="81"/>
      <c r="F1061" s="90"/>
    </row>
    <row r="1062" spans="1:6">
      <c r="A1062" s="80"/>
      <c r="B1062" s="80"/>
      <c r="C1062" s="80"/>
      <c r="D1062" s="80"/>
      <c r="E1062" s="81"/>
      <c r="F1062" s="90"/>
    </row>
    <row r="1063" spans="1:6">
      <c r="A1063" s="80"/>
      <c r="B1063" s="80"/>
      <c r="C1063" s="80"/>
      <c r="D1063" s="80"/>
      <c r="E1063" s="81"/>
      <c r="F1063" s="90"/>
    </row>
    <row r="1064" spans="1:6">
      <c r="A1064" s="80"/>
      <c r="B1064" s="80"/>
      <c r="C1064" s="80"/>
      <c r="D1064" s="80"/>
      <c r="E1064" s="81"/>
      <c r="F1064" s="90"/>
    </row>
    <row r="1065" spans="1:6">
      <c r="A1065" s="80"/>
      <c r="B1065" s="80"/>
      <c r="C1065" s="80"/>
      <c r="D1065" s="80"/>
      <c r="E1065" s="81"/>
      <c r="F1065" s="90"/>
    </row>
    <row r="1066" spans="1:6">
      <c r="A1066" s="80"/>
      <c r="B1066" s="80"/>
      <c r="C1066" s="80"/>
      <c r="D1066" s="80"/>
      <c r="E1066" s="81"/>
      <c r="F1066" s="90"/>
    </row>
    <row r="1067" spans="1:6">
      <c r="A1067" s="80"/>
      <c r="B1067" s="80"/>
      <c r="C1067" s="80"/>
      <c r="D1067" s="80"/>
      <c r="E1067" s="81"/>
      <c r="F1067" s="90"/>
    </row>
    <row r="1068" spans="1:6">
      <c r="A1068" s="80"/>
      <c r="B1068" s="80"/>
      <c r="C1068" s="80"/>
      <c r="D1068" s="80"/>
      <c r="E1068" s="81"/>
      <c r="F1068" s="90"/>
    </row>
    <row r="1069" spans="1:6">
      <c r="A1069" s="80"/>
      <c r="B1069" s="80"/>
      <c r="C1069" s="80"/>
      <c r="D1069" s="80"/>
      <c r="E1069" s="81"/>
      <c r="F1069" s="90"/>
    </row>
    <row r="1070" spans="1:6">
      <c r="A1070" s="80"/>
      <c r="B1070" s="80"/>
      <c r="C1070" s="80"/>
      <c r="D1070" s="80"/>
      <c r="E1070" s="81"/>
      <c r="F1070" s="90"/>
    </row>
    <row r="1071" spans="1:6">
      <c r="A1071" s="80"/>
      <c r="B1071" s="80"/>
      <c r="C1071" s="80"/>
      <c r="D1071" s="80"/>
      <c r="E1071" s="81"/>
      <c r="F1071" s="90"/>
    </row>
    <row r="1072" spans="1:6">
      <c r="A1072" s="80"/>
      <c r="B1072" s="80"/>
      <c r="C1072" s="80"/>
      <c r="D1072" s="80"/>
      <c r="E1072" s="81"/>
      <c r="F1072" s="90"/>
    </row>
    <row r="1073" spans="1:6">
      <c r="A1073" s="80"/>
      <c r="B1073" s="80"/>
      <c r="C1073" s="80"/>
      <c r="D1073" s="80"/>
      <c r="E1073" s="81"/>
      <c r="F1073" s="90"/>
    </row>
    <row r="1074" spans="1:6">
      <c r="A1074" s="80"/>
      <c r="B1074" s="80"/>
      <c r="C1074" s="80"/>
      <c r="D1074" s="80"/>
      <c r="E1074" s="81"/>
      <c r="F1074" s="90"/>
    </row>
    <row r="1075" spans="1:6">
      <c r="A1075" s="80"/>
      <c r="B1075" s="80"/>
      <c r="C1075" s="80"/>
      <c r="D1075" s="80"/>
      <c r="E1075" s="81"/>
      <c r="F1075" s="90"/>
    </row>
    <row r="1076" spans="1:6">
      <c r="A1076" s="80"/>
      <c r="B1076" s="80"/>
      <c r="C1076" s="80"/>
      <c r="D1076" s="80"/>
      <c r="E1076" s="81"/>
      <c r="F1076" s="90"/>
    </row>
    <row r="1077" spans="1:6">
      <c r="A1077" s="80"/>
      <c r="B1077" s="80"/>
      <c r="C1077" s="80"/>
      <c r="D1077" s="80"/>
      <c r="E1077" s="81"/>
      <c r="F1077" s="90"/>
    </row>
    <row r="1078" spans="1:6">
      <c r="A1078" s="80"/>
      <c r="B1078" s="80"/>
      <c r="C1078" s="80"/>
      <c r="D1078" s="80"/>
      <c r="E1078" s="81"/>
      <c r="F1078" s="90"/>
    </row>
    <row r="1079" spans="1:6">
      <c r="A1079" s="80"/>
      <c r="B1079" s="80"/>
      <c r="C1079" s="80"/>
      <c r="D1079" s="80"/>
      <c r="E1079" s="81"/>
      <c r="F1079" s="90"/>
    </row>
    <row r="1080" spans="1:6">
      <c r="A1080" s="80"/>
      <c r="B1080" s="80"/>
      <c r="C1080" s="80"/>
      <c r="D1080" s="80"/>
      <c r="E1080" s="81"/>
      <c r="F1080" s="90"/>
    </row>
    <row r="1081" spans="1:6">
      <c r="A1081" s="80"/>
      <c r="B1081" s="80"/>
      <c r="C1081" s="80"/>
      <c r="D1081" s="80"/>
      <c r="E1081" s="81"/>
      <c r="F1081" s="90"/>
    </row>
    <row r="1082" spans="1:6">
      <c r="A1082" s="80"/>
      <c r="B1082" s="80"/>
      <c r="C1082" s="80"/>
      <c r="D1082" s="80"/>
      <c r="E1082" s="81"/>
      <c r="F1082" s="90"/>
    </row>
    <row r="1083" spans="1:6">
      <c r="A1083" s="80"/>
      <c r="B1083" s="80"/>
      <c r="C1083" s="80"/>
      <c r="D1083" s="80"/>
      <c r="E1083" s="81"/>
      <c r="F1083" s="90"/>
    </row>
    <row r="1084" spans="1:6">
      <c r="A1084" s="80"/>
      <c r="B1084" s="80"/>
      <c r="C1084" s="80"/>
      <c r="D1084" s="80"/>
      <c r="E1084" s="81"/>
      <c r="F1084" s="90"/>
    </row>
    <row r="1085" spans="1:6">
      <c r="A1085" s="80"/>
      <c r="B1085" s="80"/>
      <c r="C1085" s="80"/>
      <c r="D1085" s="80"/>
      <c r="E1085" s="81"/>
      <c r="F1085" s="90"/>
    </row>
    <row r="1086" spans="1:6">
      <c r="A1086" s="80"/>
      <c r="B1086" s="80"/>
      <c r="C1086" s="80"/>
      <c r="D1086" s="80"/>
      <c r="E1086" s="81"/>
      <c r="F1086" s="90"/>
    </row>
    <row r="1087" spans="1:6">
      <c r="A1087" s="80"/>
      <c r="B1087" s="80"/>
      <c r="C1087" s="80"/>
      <c r="D1087" s="80"/>
      <c r="E1087" s="81"/>
      <c r="F1087" s="90"/>
    </row>
    <row r="1088" spans="1:6">
      <c r="A1088" s="80"/>
      <c r="B1088" s="80"/>
      <c r="C1088" s="80"/>
      <c r="D1088" s="80"/>
      <c r="E1088" s="81"/>
      <c r="F1088" s="90"/>
    </row>
    <row r="1089" spans="1:6">
      <c r="A1089" s="80"/>
      <c r="B1089" s="80"/>
      <c r="C1089" s="80"/>
      <c r="D1089" s="80"/>
      <c r="E1089" s="81"/>
      <c r="F1089" s="90"/>
    </row>
    <row r="1090" spans="1:6">
      <c r="A1090" s="80"/>
      <c r="B1090" s="80"/>
      <c r="C1090" s="80"/>
      <c r="D1090" s="80"/>
      <c r="E1090" s="81"/>
      <c r="F1090" s="90"/>
    </row>
    <row r="1091" spans="1:6">
      <c r="A1091" s="80"/>
      <c r="B1091" s="80"/>
      <c r="C1091" s="80"/>
      <c r="D1091" s="80"/>
      <c r="E1091" s="81"/>
      <c r="F1091" s="90"/>
    </row>
    <row r="1092" spans="1:6">
      <c r="A1092" s="80"/>
      <c r="B1092" s="80"/>
      <c r="C1092" s="80"/>
      <c r="D1092" s="80"/>
      <c r="E1092" s="81"/>
      <c r="F1092" s="90"/>
    </row>
    <row r="1093" spans="1:6">
      <c r="A1093" s="80"/>
      <c r="B1093" s="80"/>
      <c r="C1093" s="80"/>
      <c r="D1093" s="80"/>
      <c r="E1093" s="81"/>
      <c r="F1093" s="90"/>
    </row>
    <row r="1094" spans="1:6">
      <c r="A1094" s="80"/>
      <c r="B1094" s="80"/>
      <c r="C1094" s="80"/>
      <c r="D1094" s="80"/>
      <c r="E1094" s="81"/>
      <c r="F1094" s="90"/>
    </row>
    <row r="1095" spans="1:6">
      <c r="A1095" s="80"/>
      <c r="B1095" s="80"/>
      <c r="C1095" s="80"/>
      <c r="D1095" s="80"/>
      <c r="E1095" s="81"/>
      <c r="F1095" s="90"/>
    </row>
    <row r="1096" spans="1:6">
      <c r="A1096" s="80"/>
      <c r="B1096" s="80"/>
      <c r="C1096" s="80"/>
      <c r="D1096" s="80"/>
      <c r="E1096" s="81"/>
      <c r="F1096" s="90"/>
    </row>
    <row r="1097" spans="1:6">
      <c r="A1097" s="80"/>
      <c r="B1097" s="80"/>
      <c r="C1097" s="80"/>
      <c r="D1097" s="80"/>
      <c r="E1097" s="81"/>
      <c r="F1097" s="90"/>
    </row>
    <row r="1098" spans="1:6">
      <c r="A1098" s="80"/>
      <c r="B1098" s="80"/>
      <c r="C1098" s="80"/>
      <c r="D1098" s="80"/>
      <c r="E1098" s="81"/>
      <c r="F1098" s="90"/>
    </row>
    <row r="1099" spans="1:6">
      <c r="A1099" s="80"/>
      <c r="B1099" s="80"/>
      <c r="C1099" s="80"/>
      <c r="D1099" s="80"/>
      <c r="E1099" s="81"/>
      <c r="F1099" s="90"/>
    </row>
    <row r="1100" spans="1:6">
      <c r="A1100" s="80"/>
      <c r="B1100" s="80"/>
      <c r="C1100" s="80"/>
      <c r="D1100" s="80"/>
      <c r="E1100" s="81"/>
      <c r="F1100" s="90"/>
    </row>
    <row r="1101" spans="1:6">
      <c r="A1101" s="80"/>
      <c r="B1101" s="80"/>
      <c r="C1101" s="80"/>
      <c r="D1101" s="80"/>
      <c r="E1101" s="81"/>
      <c r="F1101" s="90"/>
    </row>
    <row r="1102" spans="1:6">
      <c r="A1102" s="80"/>
      <c r="B1102" s="80"/>
      <c r="C1102" s="80"/>
      <c r="D1102" s="80"/>
      <c r="E1102" s="81"/>
      <c r="F1102" s="90"/>
    </row>
    <row r="1103" spans="1:6">
      <c r="A1103" s="80"/>
      <c r="B1103" s="80"/>
      <c r="C1103" s="80"/>
      <c r="D1103" s="80"/>
      <c r="E1103" s="81"/>
      <c r="F1103" s="90"/>
    </row>
    <row r="1104" spans="1:6">
      <c r="A1104" s="80"/>
      <c r="B1104" s="80"/>
      <c r="C1104" s="80"/>
      <c r="D1104" s="80"/>
      <c r="E1104" s="81"/>
      <c r="F1104" s="90"/>
    </row>
    <row r="1105" spans="1:6">
      <c r="A1105" s="80"/>
      <c r="B1105" s="80"/>
      <c r="C1105" s="80"/>
      <c r="D1105" s="80"/>
      <c r="E1105" s="81"/>
      <c r="F1105" s="90"/>
    </row>
    <row r="1106" spans="1:6">
      <c r="A1106" s="80"/>
      <c r="B1106" s="80"/>
      <c r="C1106" s="80"/>
      <c r="D1106" s="80"/>
      <c r="E1106" s="81"/>
      <c r="F1106" s="90"/>
    </row>
    <row r="1107" spans="1:6">
      <c r="A1107" s="80"/>
      <c r="B1107" s="80"/>
      <c r="C1107" s="80"/>
      <c r="D1107" s="80"/>
      <c r="E1107" s="81"/>
      <c r="F1107" s="90"/>
    </row>
    <row r="1108" spans="1:6">
      <c r="A1108" s="80"/>
      <c r="B1108" s="80"/>
      <c r="C1108" s="80"/>
      <c r="D1108" s="80"/>
      <c r="E1108" s="81"/>
      <c r="F1108" s="90"/>
    </row>
    <row r="1109" spans="1:6">
      <c r="A1109" s="80"/>
      <c r="B1109" s="80"/>
      <c r="C1109" s="80"/>
      <c r="D1109" s="80"/>
      <c r="E1109" s="81"/>
      <c r="F1109" s="90"/>
    </row>
    <row r="1110" spans="1:6">
      <c r="A1110" s="80"/>
      <c r="B1110" s="80"/>
      <c r="C1110" s="80"/>
      <c r="D1110" s="80"/>
      <c r="E1110" s="81"/>
      <c r="F1110" s="90"/>
    </row>
    <row r="1111" spans="1:6">
      <c r="A1111" s="80"/>
      <c r="B1111" s="80"/>
      <c r="C1111" s="80"/>
      <c r="D1111" s="80"/>
      <c r="E1111" s="81"/>
      <c r="F1111" s="90"/>
    </row>
    <row r="1112" spans="1:6">
      <c r="A1112" s="80"/>
      <c r="B1112" s="80"/>
      <c r="C1112" s="80"/>
      <c r="D1112" s="80"/>
      <c r="E1112" s="81"/>
      <c r="F1112" s="90"/>
    </row>
    <row r="1113" spans="1:6">
      <c r="A1113" s="80"/>
      <c r="B1113" s="80"/>
      <c r="C1113" s="80"/>
      <c r="D1113" s="80"/>
      <c r="E1113" s="81"/>
      <c r="F1113" s="90"/>
    </row>
    <row r="1114" spans="1:6">
      <c r="A1114" s="80"/>
      <c r="B1114" s="80"/>
      <c r="C1114" s="80"/>
      <c r="D1114" s="80"/>
      <c r="E1114" s="81"/>
      <c r="F1114" s="90"/>
    </row>
    <row r="1115" spans="1:6">
      <c r="A1115" s="80"/>
      <c r="B1115" s="80"/>
      <c r="C1115" s="80"/>
      <c r="D1115" s="80"/>
      <c r="E1115" s="81"/>
      <c r="F1115" s="90"/>
    </row>
    <row r="1116" spans="1:6">
      <c r="A1116" s="80"/>
      <c r="B1116" s="80"/>
      <c r="C1116" s="80"/>
      <c r="D1116" s="80"/>
      <c r="E1116" s="81"/>
      <c r="F1116" s="90"/>
    </row>
    <row r="1117" spans="1:6">
      <c r="A1117" s="80"/>
      <c r="B1117" s="80"/>
      <c r="C1117" s="80"/>
      <c r="D1117" s="80"/>
      <c r="E1117" s="81"/>
      <c r="F1117" s="90"/>
    </row>
    <row r="1118" spans="1:6">
      <c r="A1118" s="80"/>
      <c r="B1118" s="80"/>
      <c r="C1118" s="80"/>
      <c r="D1118" s="80"/>
      <c r="E1118" s="81"/>
      <c r="F1118" s="90"/>
    </row>
    <row r="1119" spans="1:6">
      <c r="A1119" s="80"/>
      <c r="B1119" s="80"/>
      <c r="C1119" s="80"/>
      <c r="D1119" s="80"/>
      <c r="E1119" s="81"/>
      <c r="F1119" s="90"/>
    </row>
    <row r="1120" spans="1:6">
      <c r="A1120" s="80"/>
      <c r="B1120" s="80"/>
      <c r="C1120" s="80"/>
      <c r="D1120" s="80"/>
      <c r="E1120" s="81"/>
      <c r="F1120" s="90"/>
    </row>
    <row r="1121" spans="1:6">
      <c r="A1121" s="80"/>
      <c r="B1121" s="80"/>
      <c r="C1121" s="80"/>
      <c r="D1121" s="80"/>
      <c r="E1121" s="81"/>
      <c r="F1121" s="90"/>
    </row>
    <row r="1122" spans="1:6">
      <c r="A1122" s="80"/>
      <c r="B1122" s="80"/>
      <c r="C1122" s="80"/>
      <c r="D1122" s="80"/>
      <c r="E1122" s="81"/>
      <c r="F1122" s="90"/>
    </row>
    <row r="1123" spans="1:6">
      <c r="A1123" s="80"/>
      <c r="B1123" s="80"/>
      <c r="C1123" s="80"/>
      <c r="D1123" s="80"/>
      <c r="E1123" s="81"/>
      <c r="F1123" s="90"/>
    </row>
    <row r="1124" spans="1:6">
      <c r="A1124" s="80"/>
      <c r="B1124" s="80"/>
      <c r="C1124" s="80"/>
      <c r="D1124" s="80"/>
      <c r="E1124" s="81"/>
      <c r="F1124" s="90"/>
    </row>
    <row r="1125" spans="1:6">
      <c r="A1125" s="80"/>
      <c r="B1125" s="80"/>
      <c r="C1125" s="80"/>
      <c r="D1125" s="80"/>
      <c r="E1125" s="81"/>
      <c r="F1125" s="90"/>
    </row>
    <row r="1126" spans="1:6">
      <c r="A1126" s="80"/>
      <c r="B1126" s="80"/>
      <c r="C1126" s="80"/>
      <c r="D1126" s="80"/>
      <c r="E1126" s="81"/>
      <c r="F1126" s="90"/>
    </row>
    <row r="1127" spans="1:6">
      <c r="A1127" s="80"/>
      <c r="B1127" s="80"/>
      <c r="C1127" s="80"/>
      <c r="D1127" s="80"/>
      <c r="E1127" s="81"/>
      <c r="F1127" s="90"/>
    </row>
    <row r="1128" spans="1:6">
      <c r="A1128" s="80"/>
      <c r="B1128" s="80"/>
      <c r="C1128" s="80"/>
      <c r="D1128" s="80"/>
      <c r="E1128" s="81"/>
      <c r="F1128" s="90"/>
    </row>
    <row r="1129" spans="1:6">
      <c r="A1129" s="80"/>
      <c r="B1129" s="80"/>
      <c r="C1129" s="80"/>
      <c r="D1129" s="80"/>
      <c r="E1129" s="81"/>
      <c r="F1129" s="90"/>
    </row>
    <row r="1130" spans="1:6">
      <c r="A1130" s="80"/>
      <c r="B1130" s="80"/>
      <c r="C1130" s="80"/>
      <c r="D1130" s="80"/>
      <c r="E1130" s="81"/>
      <c r="F1130" s="90"/>
    </row>
    <row r="1131" spans="1:6">
      <c r="A1131" s="80"/>
      <c r="B1131" s="80"/>
      <c r="C1131" s="80"/>
      <c r="D1131" s="80"/>
      <c r="E1131" s="81"/>
      <c r="F1131" s="90"/>
    </row>
    <row r="1132" spans="1:6">
      <c r="A1132" s="80"/>
      <c r="B1132" s="80"/>
      <c r="C1132" s="80"/>
      <c r="D1132" s="80"/>
      <c r="E1132" s="81"/>
      <c r="F1132" s="90"/>
    </row>
    <row r="1133" spans="1:6">
      <c r="A1133" s="80"/>
      <c r="B1133" s="80"/>
      <c r="C1133" s="80"/>
      <c r="D1133" s="80"/>
      <c r="E1133" s="81"/>
      <c r="F1133" s="90"/>
    </row>
    <row r="1134" spans="1:6">
      <c r="A1134" s="80"/>
      <c r="B1134" s="80"/>
      <c r="C1134" s="80"/>
      <c r="D1134" s="80"/>
      <c r="E1134" s="81"/>
      <c r="F1134" s="90"/>
    </row>
    <row r="1135" spans="1:6">
      <c r="A1135" s="80"/>
      <c r="B1135" s="80"/>
      <c r="C1135" s="80"/>
      <c r="D1135" s="80"/>
      <c r="E1135" s="81"/>
      <c r="F1135" s="90"/>
    </row>
    <row r="1136" spans="1:6">
      <c r="A1136" s="80"/>
      <c r="B1136" s="80"/>
      <c r="C1136" s="80"/>
      <c r="D1136" s="80"/>
      <c r="E1136" s="81"/>
      <c r="F1136" s="90"/>
    </row>
    <row r="1137" spans="1:6">
      <c r="A1137" s="80"/>
      <c r="B1137" s="80"/>
      <c r="C1137" s="80"/>
      <c r="D1137" s="80"/>
      <c r="E1137" s="81"/>
      <c r="F1137" s="90"/>
    </row>
    <row r="1138" spans="1:6">
      <c r="A1138" s="80"/>
      <c r="B1138" s="80"/>
      <c r="C1138" s="80"/>
      <c r="D1138" s="80"/>
      <c r="E1138" s="81"/>
      <c r="F1138" s="90"/>
    </row>
    <row r="1139" spans="1:6">
      <c r="A1139" s="80"/>
      <c r="B1139" s="80"/>
      <c r="C1139" s="80"/>
      <c r="D1139" s="80"/>
      <c r="E1139" s="81"/>
      <c r="F1139" s="90"/>
    </row>
    <row r="1140" spans="1:6">
      <c r="A1140" s="80"/>
      <c r="B1140" s="80"/>
      <c r="C1140" s="80"/>
      <c r="D1140" s="80"/>
      <c r="E1140" s="81"/>
      <c r="F1140" s="90"/>
    </row>
    <row r="1141" spans="1:6">
      <c r="A1141" s="80"/>
      <c r="B1141" s="80"/>
      <c r="C1141" s="80"/>
      <c r="D1141" s="80"/>
      <c r="E1141" s="81"/>
      <c r="F1141" s="90"/>
    </row>
    <row r="1142" spans="1:6">
      <c r="A1142" s="80"/>
      <c r="B1142" s="80"/>
      <c r="C1142" s="80"/>
      <c r="D1142" s="80"/>
      <c r="E1142" s="81"/>
      <c r="F1142" s="90"/>
    </row>
    <row r="1143" spans="1:6">
      <c r="A1143" s="80"/>
      <c r="B1143" s="80"/>
      <c r="C1143" s="80"/>
      <c r="D1143" s="80"/>
      <c r="E1143" s="81"/>
      <c r="F1143" s="90"/>
    </row>
    <row r="1144" spans="1:6">
      <c r="A1144" s="80"/>
      <c r="B1144" s="80"/>
      <c r="C1144" s="80"/>
      <c r="D1144" s="80"/>
      <c r="E1144" s="81"/>
      <c r="F1144" s="90"/>
    </row>
    <row r="1145" spans="1:6">
      <c r="A1145" s="80"/>
      <c r="B1145" s="80"/>
      <c r="C1145" s="80"/>
      <c r="D1145" s="80"/>
      <c r="E1145" s="81"/>
      <c r="F1145" s="90"/>
    </row>
    <row r="1146" spans="1:6">
      <c r="A1146" s="80"/>
      <c r="B1146" s="80"/>
      <c r="C1146" s="80"/>
      <c r="D1146" s="80"/>
      <c r="E1146" s="81"/>
      <c r="F1146" s="90"/>
    </row>
    <row r="1147" spans="1:6">
      <c r="A1147" s="80"/>
      <c r="B1147" s="80"/>
      <c r="C1147" s="80"/>
      <c r="D1147" s="80"/>
      <c r="E1147" s="81"/>
      <c r="F1147" s="90"/>
    </row>
    <row r="1148" spans="1:6">
      <c r="A1148" s="80"/>
      <c r="B1148" s="80"/>
      <c r="C1148" s="80"/>
      <c r="D1148" s="80"/>
      <c r="E1148" s="81"/>
      <c r="F1148" s="90"/>
    </row>
    <row r="1149" spans="1:6">
      <c r="A1149" s="80"/>
      <c r="B1149" s="80"/>
      <c r="C1149" s="80"/>
      <c r="D1149" s="80"/>
      <c r="E1149" s="81"/>
      <c r="F1149" s="90"/>
    </row>
    <row r="1150" spans="1:6">
      <c r="A1150" s="80"/>
      <c r="B1150" s="80"/>
      <c r="C1150" s="80"/>
      <c r="D1150" s="80"/>
      <c r="E1150" s="81"/>
      <c r="F1150" s="90"/>
    </row>
    <row r="1151" spans="1:6">
      <c r="A1151" s="80"/>
      <c r="B1151" s="80"/>
      <c r="C1151" s="80"/>
      <c r="D1151" s="80"/>
      <c r="E1151" s="81"/>
      <c r="F1151" s="90"/>
    </row>
    <row r="1152" spans="1:6">
      <c r="A1152" s="80"/>
      <c r="B1152" s="80"/>
      <c r="C1152" s="80"/>
      <c r="D1152" s="80"/>
      <c r="E1152" s="81"/>
      <c r="F1152" s="90"/>
    </row>
    <row r="1153" spans="1:6">
      <c r="A1153" s="80"/>
      <c r="B1153" s="80"/>
      <c r="C1153" s="80"/>
      <c r="D1153" s="80"/>
      <c r="E1153" s="81"/>
      <c r="F1153" s="90"/>
    </row>
    <row r="1154" spans="1:6">
      <c r="A1154" s="80"/>
      <c r="B1154" s="80"/>
      <c r="C1154" s="80"/>
      <c r="D1154" s="80"/>
      <c r="E1154" s="81"/>
      <c r="F1154" s="90"/>
    </row>
    <row r="1155" spans="1:6">
      <c r="A1155" s="80"/>
      <c r="B1155" s="80"/>
      <c r="C1155" s="80"/>
      <c r="D1155" s="80"/>
      <c r="E1155" s="81"/>
      <c r="F1155" s="90"/>
    </row>
    <row r="1156" spans="1:6">
      <c r="A1156" s="80"/>
      <c r="B1156" s="80"/>
      <c r="C1156" s="80"/>
      <c r="D1156" s="80"/>
      <c r="E1156" s="81"/>
      <c r="F1156" s="90"/>
    </row>
    <row r="1157" spans="1:6">
      <c r="A1157" s="80"/>
      <c r="B1157" s="80"/>
      <c r="C1157" s="80"/>
      <c r="D1157" s="80"/>
      <c r="E1157" s="81"/>
      <c r="F1157" s="90"/>
    </row>
    <row r="1158" spans="1:6">
      <c r="A1158" s="80"/>
      <c r="B1158" s="80"/>
      <c r="C1158" s="80"/>
      <c r="D1158" s="80"/>
      <c r="E1158" s="81"/>
      <c r="F1158" s="90"/>
    </row>
    <row r="1159" spans="1:6">
      <c r="A1159" s="80"/>
      <c r="B1159" s="80"/>
      <c r="C1159" s="80"/>
      <c r="D1159" s="80"/>
      <c r="E1159" s="81"/>
      <c r="F1159" s="90"/>
    </row>
    <row r="1160" spans="1:6">
      <c r="A1160" s="80"/>
      <c r="B1160" s="80"/>
      <c r="C1160" s="80"/>
      <c r="D1160" s="80"/>
      <c r="E1160" s="81"/>
      <c r="F1160" s="90"/>
    </row>
    <row r="1161" spans="1:6">
      <c r="A1161" s="80"/>
      <c r="B1161" s="80"/>
      <c r="C1161" s="80"/>
      <c r="D1161" s="80"/>
      <c r="E1161" s="81"/>
      <c r="F1161" s="90"/>
    </row>
    <row r="1162" spans="1:6">
      <c r="A1162" s="80"/>
      <c r="B1162" s="80"/>
      <c r="C1162" s="80"/>
      <c r="D1162" s="80"/>
      <c r="E1162" s="81"/>
      <c r="F1162" s="90"/>
    </row>
    <row r="1163" spans="1:6">
      <c r="A1163" s="80"/>
      <c r="B1163" s="80"/>
      <c r="C1163" s="80"/>
      <c r="D1163" s="80"/>
      <c r="E1163" s="81"/>
      <c r="F1163" s="90"/>
    </row>
    <row r="1164" spans="1:6">
      <c r="A1164" s="80"/>
      <c r="B1164" s="80"/>
      <c r="C1164" s="80"/>
      <c r="D1164" s="80"/>
      <c r="E1164" s="81"/>
      <c r="F1164" s="90"/>
    </row>
    <row r="1165" spans="1:6">
      <c r="A1165" s="80"/>
      <c r="B1165" s="80"/>
      <c r="C1165" s="80"/>
      <c r="D1165" s="80"/>
      <c r="E1165" s="81"/>
      <c r="F1165" s="90"/>
    </row>
    <row r="1166" spans="1:6">
      <c r="A1166" s="80"/>
      <c r="B1166" s="80"/>
      <c r="C1166" s="80"/>
      <c r="D1166" s="80"/>
      <c r="E1166" s="81"/>
      <c r="F1166" s="90"/>
    </row>
    <row r="1167" spans="1:6">
      <c r="A1167" s="80"/>
      <c r="B1167" s="80"/>
      <c r="C1167" s="80"/>
      <c r="D1167" s="80"/>
      <c r="E1167" s="81"/>
      <c r="F1167" s="90"/>
    </row>
    <row r="1168" spans="1:6">
      <c r="A1168" s="80"/>
      <c r="B1168" s="80"/>
      <c r="C1168" s="80"/>
      <c r="D1168" s="80"/>
      <c r="E1168" s="81"/>
      <c r="F1168" s="90"/>
    </row>
    <row r="1169" spans="1:6">
      <c r="A1169" s="80"/>
      <c r="B1169" s="80"/>
      <c r="C1169" s="80"/>
      <c r="D1169" s="80"/>
      <c r="E1169" s="81"/>
      <c r="F1169" s="90"/>
    </row>
    <row r="1170" spans="1:6">
      <c r="A1170" s="80"/>
      <c r="B1170" s="80"/>
      <c r="C1170" s="80"/>
      <c r="D1170" s="80"/>
      <c r="E1170" s="81"/>
      <c r="F1170" s="90"/>
    </row>
    <row r="1171" spans="1:6">
      <c r="A1171" s="80"/>
      <c r="B1171" s="80"/>
      <c r="C1171" s="80"/>
      <c r="D1171" s="80"/>
      <c r="E1171" s="81"/>
      <c r="F1171" s="90"/>
    </row>
    <row r="1172" spans="1:6">
      <c r="A1172" s="80"/>
      <c r="B1172" s="80"/>
      <c r="C1172" s="80"/>
      <c r="D1172" s="80"/>
      <c r="E1172" s="81"/>
      <c r="F1172" s="90"/>
    </row>
    <row r="1173" spans="1:6">
      <c r="A1173" s="80"/>
      <c r="B1173" s="80"/>
      <c r="C1173" s="80"/>
      <c r="D1173" s="80"/>
      <c r="E1173" s="81"/>
      <c r="F1173" s="90"/>
    </row>
    <row r="1174" spans="1:6">
      <c r="A1174" s="80"/>
      <c r="B1174" s="80"/>
      <c r="C1174" s="80"/>
      <c r="D1174" s="80"/>
      <c r="E1174" s="81"/>
      <c r="F1174" s="90"/>
    </row>
    <row r="1175" spans="1:6">
      <c r="A1175" s="80"/>
      <c r="B1175" s="80"/>
      <c r="C1175" s="80"/>
      <c r="D1175" s="80"/>
      <c r="E1175" s="81"/>
      <c r="F1175" s="90"/>
    </row>
    <row r="1176" spans="1:6">
      <c r="A1176" s="80"/>
      <c r="B1176" s="80"/>
      <c r="C1176" s="80"/>
      <c r="D1176" s="80"/>
      <c r="E1176" s="81"/>
      <c r="F1176" s="90"/>
    </row>
    <row r="1177" spans="1:6">
      <c r="A1177" s="80"/>
      <c r="B1177" s="80"/>
      <c r="C1177" s="80"/>
      <c r="D1177" s="80"/>
      <c r="E1177" s="81"/>
      <c r="F1177" s="90"/>
    </row>
    <row r="1178" spans="1:6">
      <c r="A1178" s="80"/>
      <c r="B1178" s="80"/>
      <c r="C1178" s="80"/>
      <c r="D1178" s="80"/>
      <c r="E1178" s="81"/>
      <c r="F1178" s="90"/>
    </row>
    <row r="1179" spans="1:6">
      <c r="A1179" s="80"/>
      <c r="B1179" s="80"/>
      <c r="C1179" s="80"/>
      <c r="D1179" s="80"/>
      <c r="E1179" s="81"/>
      <c r="F1179" s="90"/>
    </row>
    <row r="1180" spans="1:6">
      <c r="A1180" s="80"/>
      <c r="B1180" s="80"/>
      <c r="C1180" s="80"/>
      <c r="D1180" s="80"/>
      <c r="E1180" s="81"/>
      <c r="F1180" s="90"/>
    </row>
    <row r="1181" spans="1:6">
      <c r="A1181" s="80"/>
      <c r="B1181" s="80"/>
      <c r="C1181" s="80"/>
      <c r="D1181" s="80"/>
      <c r="E1181" s="81"/>
      <c r="F1181" s="90"/>
    </row>
    <row r="1182" spans="1:6">
      <c r="A1182" s="80"/>
      <c r="B1182" s="80"/>
      <c r="C1182" s="80"/>
      <c r="D1182" s="80"/>
      <c r="E1182" s="81"/>
      <c r="F1182" s="90"/>
    </row>
    <row r="1183" spans="1:6">
      <c r="A1183" s="80"/>
      <c r="B1183" s="80"/>
      <c r="C1183" s="80"/>
      <c r="D1183" s="80"/>
      <c r="E1183" s="81"/>
      <c r="F1183" s="90"/>
    </row>
    <row r="1184" spans="1:6">
      <c r="A1184" s="80"/>
      <c r="B1184" s="80"/>
      <c r="C1184" s="80"/>
      <c r="D1184" s="80"/>
      <c r="E1184" s="81"/>
      <c r="F1184" s="90"/>
    </row>
    <row r="1185" spans="1:6">
      <c r="A1185" s="80"/>
      <c r="B1185" s="80"/>
      <c r="C1185" s="80"/>
      <c r="D1185" s="80"/>
      <c r="E1185" s="81"/>
      <c r="F1185" s="90"/>
    </row>
    <row r="1186" spans="1:6">
      <c r="A1186" s="80"/>
      <c r="B1186" s="80"/>
      <c r="C1186" s="80"/>
      <c r="D1186" s="80"/>
      <c r="E1186" s="81"/>
      <c r="F1186" s="90"/>
    </row>
    <row r="1187" spans="1:6">
      <c r="A1187" s="80"/>
      <c r="B1187" s="80"/>
      <c r="C1187" s="80"/>
      <c r="D1187" s="80"/>
      <c r="E1187" s="81"/>
      <c r="F1187" s="90"/>
    </row>
    <row r="1188" spans="1:6">
      <c r="A1188" s="80"/>
      <c r="B1188" s="80"/>
      <c r="C1188" s="80"/>
      <c r="D1188" s="80"/>
      <c r="E1188" s="81"/>
      <c r="F1188" s="90"/>
    </row>
    <row r="1189" spans="1:6">
      <c r="A1189" s="80"/>
      <c r="B1189" s="80"/>
      <c r="C1189" s="80"/>
      <c r="D1189" s="80"/>
      <c r="E1189" s="81"/>
      <c r="F1189" s="90"/>
    </row>
    <row r="1190" spans="1:6">
      <c r="A1190" s="80"/>
      <c r="B1190" s="80"/>
      <c r="C1190" s="80"/>
      <c r="D1190" s="80"/>
      <c r="E1190" s="81"/>
      <c r="F1190" s="90"/>
    </row>
    <row r="1191" spans="1:6">
      <c r="A1191" s="80"/>
      <c r="B1191" s="80"/>
      <c r="C1191" s="80"/>
      <c r="D1191" s="80"/>
      <c r="E1191" s="81"/>
      <c r="F1191" s="90"/>
    </row>
    <row r="1192" spans="1:6">
      <c r="A1192" s="80"/>
      <c r="B1192" s="80"/>
      <c r="C1192" s="80"/>
      <c r="D1192" s="80"/>
      <c r="E1192" s="81"/>
      <c r="F1192" s="90"/>
    </row>
    <row r="1193" spans="1:6">
      <c r="A1193" s="80"/>
      <c r="B1193" s="80"/>
      <c r="C1193" s="80"/>
      <c r="D1193" s="80"/>
      <c r="E1193" s="81"/>
      <c r="F1193" s="90"/>
    </row>
    <row r="1194" spans="1:6">
      <c r="A1194" s="80"/>
      <c r="B1194" s="80"/>
      <c r="C1194" s="80"/>
      <c r="D1194" s="80"/>
      <c r="E1194" s="81"/>
      <c r="F1194" s="90"/>
    </row>
    <row r="1195" spans="1:6">
      <c r="A1195" s="80"/>
      <c r="B1195" s="80"/>
      <c r="C1195" s="80"/>
      <c r="D1195" s="80"/>
      <c r="E1195" s="81"/>
      <c r="F1195" s="90"/>
    </row>
    <row r="1196" spans="1:6">
      <c r="A1196" s="80"/>
      <c r="B1196" s="80"/>
      <c r="C1196" s="80"/>
      <c r="D1196" s="80"/>
      <c r="E1196" s="81"/>
      <c r="F1196" s="90"/>
    </row>
    <row r="1197" spans="1:6">
      <c r="A1197" s="80"/>
      <c r="B1197" s="80"/>
      <c r="C1197" s="80"/>
      <c r="D1197" s="80"/>
      <c r="E1197" s="81"/>
      <c r="F1197" s="90"/>
    </row>
    <row r="1198" spans="1:6">
      <c r="A1198" s="80"/>
      <c r="B1198" s="80"/>
      <c r="C1198" s="80"/>
      <c r="D1198" s="80"/>
      <c r="E1198" s="81"/>
      <c r="F1198" s="90"/>
    </row>
    <row r="1199" spans="1:6">
      <c r="A1199" s="80"/>
      <c r="B1199" s="80"/>
      <c r="C1199" s="80"/>
      <c r="D1199" s="80"/>
      <c r="E1199" s="81"/>
      <c r="F1199" s="90"/>
    </row>
    <row r="1200" spans="1:6">
      <c r="A1200" s="80"/>
      <c r="B1200" s="80"/>
      <c r="C1200" s="80"/>
      <c r="D1200" s="80"/>
      <c r="E1200" s="81"/>
      <c r="F1200" s="90"/>
    </row>
    <row r="1201" spans="1:6">
      <c r="A1201" s="80"/>
      <c r="B1201" s="80"/>
      <c r="C1201" s="80"/>
      <c r="D1201" s="80"/>
      <c r="E1201" s="81"/>
      <c r="F1201" s="90"/>
    </row>
    <row r="1202" spans="1:6">
      <c r="A1202" s="80"/>
      <c r="B1202" s="80"/>
      <c r="C1202" s="80"/>
      <c r="D1202" s="80"/>
      <c r="E1202" s="81"/>
      <c r="F1202" s="90"/>
    </row>
    <row r="1203" spans="1:6">
      <c r="A1203" s="80"/>
      <c r="B1203" s="80"/>
      <c r="C1203" s="80"/>
      <c r="D1203" s="80"/>
      <c r="E1203" s="81"/>
      <c r="F1203" s="90"/>
    </row>
    <row r="1204" spans="1:6">
      <c r="A1204" s="80"/>
      <c r="B1204" s="80"/>
      <c r="C1204" s="80"/>
      <c r="D1204" s="80"/>
      <c r="E1204" s="81"/>
      <c r="F1204" s="90"/>
    </row>
    <row r="1205" spans="1:6">
      <c r="A1205" s="80"/>
      <c r="B1205" s="80"/>
      <c r="C1205" s="80"/>
      <c r="D1205" s="80"/>
      <c r="E1205" s="81"/>
      <c r="F1205" s="90"/>
    </row>
    <row r="1206" spans="1:6">
      <c r="A1206" s="80"/>
      <c r="B1206" s="80"/>
      <c r="C1206" s="80"/>
      <c r="D1206" s="80"/>
      <c r="E1206" s="81"/>
      <c r="F1206" s="90"/>
    </row>
    <row r="1207" spans="1:6">
      <c r="A1207" s="80"/>
      <c r="B1207" s="80"/>
      <c r="C1207" s="80"/>
      <c r="D1207" s="80"/>
      <c r="E1207" s="81"/>
      <c r="F1207" s="90"/>
    </row>
    <row r="1208" spans="1:6">
      <c r="A1208" s="80"/>
      <c r="B1208" s="80"/>
      <c r="C1208" s="80"/>
      <c r="D1208" s="80"/>
      <c r="E1208" s="81"/>
      <c r="F1208" s="90"/>
    </row>
    <row r="1209" spans="1:6">
      <c r="A1209" s="80"/>
      <c r="B1209" s="80"/>
      <c r="C1209" s="80"/>
      <c r="D1209" s="80"/>
      <c r="E1209" s="81"/>
      <c r="F1209" s="90"/>
    </row>
    <row r="1210" spans="1:6">
      <c r="A1210" s="80"/>
      <c r="B1210" s="80"/>
      <c r="C1210" s="80"/>
      <c r="D1210" s="80"/>
      <c r="E1210" s="81"/>
      <c r="F1210" s="90"/>
    </row>
    <row r="1211" spans="1:6">
      <c r="A1211" s="80"/>
      <c r="B1211" s="80"/>
      <c r="C1211" s="80"/>
      <c r="D1211" s="80"/>
      <c r="E1211" s="81"/>
      <c r="F1211" s="90"/>
    </row>
    <row r="1212" spans="1:6">
      <c r="A1212" s="80"/>
      <c r="B1212" s="80"/>
      <c r="C1212" s="80"/>
      <c r="D1212" s="80"/>
      <c r="E1212" s="81"/>
      <c r="F1212" s="90"/>
    </row>
    <row r="1213" spans="1:6">
      <c r="A1213" s="80"/>
      <c r="B1213" s="80"/>
      <c r="C1213" s="80"/>
      <c r="D1213" s="80"/>
      <c r="E1213" s="81"/>
      <c r="F1213" s="90"/>
    </row>
    <row r="1214" spans="1:6">
      <c r="A1214" s="80"/>
      <c r="B1214" s="80"/>
      <c r="C1214" s="80"/>
      <c r="D1214" s="80"/>
      <c r="E1214" s="81"/>
      <c r="F1214" s="90"/>
    </row>
    <row r="1215" spans="1:6">
      <c r="A1215" s="80"/>
      <c r="B1215" s="80"/>
      <c r="C1215" s="80"/>
      <c r="D1215" s="80"/>
      <c r="E1215" s="81"/>
      <c r="F1215" s="90"/>
    </row>
    <row r="1216" spans="1:6">
      <c r="A1216" s="80"/>
      <c r="B1216" s="80"/>
      <c r="C1216" s="80"/>
      <c r="D1216" s="80"/>
      <c r="E1216" s="81"/>
      <c r="F1216" s="90"/>
    </row>
    <row r="1217" spans="1:6">
      <c r="A1217" s="80"/>
      <c r="B1217" s="80"/>
      <c r="C1217" s="80"/>
      <c r="D1217" s="80"/>
      <c r="E1217" s="81"/>
      <c r="F1217" s="90"/>
    </row>
    <row r="1218" spans="1:6">
      <c r="A1218" s="80"/>
      <c r="B1218" s="80"/>
      <c r="C1218" s="80"/>
      <c r="D1218" s="80"/>
      <c r="E1218" s="81"/>
      <c r="F1218" s="90"/>
    </row>
    <row r="1219" spans="1:6">
      <c r="A1219" s="80"/>
      <c r="B1219" s="80"/>
      <c r="C1219" s="80"/>
      <c r="D1219" s="80"/>
      <c r="E1219" s="81"/>
      <c r="F1219" s="90"/>
    </row>
    <row r="1220" spans="1:6">
      <c r="A1220" s="80"/>
      <c r="B1220" s="80"/>
      <c r="C1220" s="80"/>
      <c r="D1220" s="80"/>
      <c r="E1220" s="81"/>
      <c r="F1220" s="90"/>
    </row>
    <row r="1221" spans="1:6">
      <c r="A1221" s="80"/>
      <c r="B1221" s="80"/>
      <c r="C1221" s="80"/>
      <c r="D1221" s="80"/>
      <c r="E1221" s="81"/>
      <c r="F1221" s="90"/>
    </row>
    <row r="1222" spans="1:6">
      <c r="A1222" s="80"/>
      <c r="B1222" s="80"/>
      <c r="C1222" s="80"/>
      <c r="D1222" s="80"/>
      <c r="E1222" s="81"/>
      <c r="F1222" s="90"/>
    </row>
    <row r="1223" spans="1:6">
      <c r="A1223" s="80"/>
      <c r="B1223" s="80"/>
      <c r="C1223" s="80"/>
      <c r="D1223" s="80"/>
      <c r="E1223" s="81"/>
      <c r="F1223" s="90"/>
    </row>
    <row r="1224" spans="1:6">
      <c r="A1224" s="80"/>
      <c r="B1224" s="80"/>
      <c r="C1224" s="80"/>
      <c r="D1224" s="80"/>
      <c r="E1224" s="81"/>
      <c r="F1224" s="90"/>
    </row>
    <row r="1225" spans="1:6">
      <c r="A1225" s="80"/>
      <c r="B1225" s="80"/>
      <c r="C1225" s="80"/>
      <c r="D1225" s="80"/>
      <c r="E1225" s="81"/>
      <c r="F1225" s="90"/>
    </row>
    <row r="1226" spans="1:6">
      <c r="A1226" s="80"/>
      <c r="B1226" s="80"/>
      <c r="C1226" s="80"/>
      <c r="D1226" s="80"/>
      <c r="E1226" s="81"/>
      <c r="F1226" s="90"/>
    </row>
    <row r="1227" spans="1:6">
      <c r="A1227" s="80"/>
      <c r="B1227" s="80"/>
      <c r="C1227" s="80"/>
      <c r="D1227" s="80"/>
      <c r="E1227" s="81"/>
      <c r="F1227" s="90"/>
    </row>
    <row r="1228" spans="1:6">
      <c r="A1228" s="80"/>
      <c r="B1228" s="80"/>
      <c r="C1228" s="80"/>
      <c r="D1228" s="80"/>
      <c r="E1228" s="81"/>
      <c r="F1228" s="90"/>
    </row>
    <row r="1229" spans="1:6">
      <c r="A1229" s="80"/>
      <c r="B1229" s="80"/>
      <c r="C1229" s="80"/>
      <c r="D1229" s="80"/>
      <c r="E1229" s="81"/>
      <c r="F1229" s="90"/>
    </row>
    <row r="1230" spans="1:6">
      <c r="A1230" s="80"/>
      <c r="B1230" s="80"/>
      <c r="C1230" s="80"/>
      <c r="D1230" s="80"/>
      <c r="E1230" s="81"/>
      <c r="F1230" s="90"/>
    </row>
    <row r="1231" spans="1:6">
      <c r="A1231" s="80"/>
      <c r="B1231" s="80"/>
      <c r="C1231" s="80"/>
      <c r="D1231" s="80"/>
      <c r="E1231" s="81"/>
      <c r="F1231" s="90"/>
    </row>
    <row r="1232" spans="1:6">
      <c r="A1232" s="80"/>
      <c r="B1232" s="80"/>
      <c r="C1232" s="80"/>
      <c r="D1232" s="80"/>
      <c r="E1232" s="81"/>
      <c r="F1232" s="90"/>
    </row>
    <row r="1233" spans="1:6">
      <c r="A1233" s="80"/>
      <c r="B1233" s="80"/>
      <c r="C1233" s="80"/>
      <c r="D1233" s="80"/>
      <c r="E1233" s="81"/>
      <c r="F1233" s="90"/>
    </row>
    <row r="1234" spans="1:6">
      <c r="A1234" s="80"/>
      <c r="B1234" s="80"/>
      <c r="C1234" s="80"/>
      <c r="D1234" s="80"/>
      <c r="E1234" s="81"/>
      <c r="F1234" s="90"/>
    </row>
    <row r="1235" spans="1:6">
      <c r="A1235" s="80"/>
      <c r="B1235" s="80"/>
      <c r="C1235" s="80"/>
      <c r="D1235" s="80"/>
      <c r="E1235" s="81"/>
      <c r="F1235" s="90"/>
    </row>
    <row r="1236" spans="1:6">
      <c r="A1236" s="80"/>
      <c r="B1236" s="80"/>
      <c r="C1236" s="80"/>
      <c r="D1236" s="80"/>
      <c r="E1236" s="81"/>
      <c r="F1236" s="90"/>
    </row>
    <row r="1237" spans="1:6">
      <c r="A1237" s="80"/>
      <c r="B1237" s="80"/>
      <c r="C1237" s="80"/>
      <c r="D1237" s="80"/>
      <c r="E1237" s="81"/>
      <c r="F1237" s="90"/>
    </row>
    <row r="1238" spans="1:6">
      <c r="A1238" s="80"/>
      <c r="B1238" s="80"/>
      <c r="C1238" s="80"/>
      <c r="D1238" s="80"/>
      <c r="E1238" s="81"/>
      <c r="F1238" s="90"/>
    </row>
    <row r="1239" spans="1:6">
      <c r="A1239" s="80"/>
      <c r="B1239" s="80"/>
      <c r="C1239" s="80"/>
      <c r="D1239" s="80"/>
      <c r="E1239" s="81"/>
      <c r="F1239" s="90"/>
    </row>
    <row r="1240" spans="1:6">
      <c r="A1240" s="80"/>
      <c r="B1240" s="80"/>
      <c r="C1240" s="80"/>
      <c r="D1240" s="80"/>
      <c r="E1240" s="81"/>
      <c r="F1240" s="90"/>
    </row>
    <row r="1241" spans="1:6">
      <c r="A1241" s="80"/>
      <c r="B1241" s="80"/>
      <c r="C1241" s="80"/>
      <c r="D1241" s="80"/>
      <c r="E1241" s="81"/>
      <c r="F1241" s="90"/>
    </row>
    <row r="1242" spans="1:6">
      <c r="A1242" s="80"/>
      <c r="B1242" s="80"/>
      <c r="C1242" s="80"/>
      <c r="D1242" s="80"/>
      <c r="E1242" s="81"/>
      <c r="F1242" s="90"/>
    </row>
    <row r="1243" spans="1:6">
      <c r="A1243" s="80"/>
      <c r="B1243" s="80"/>
      <c r="C1243" s="80"/>
      <c r="D1243" s="80"/>
      <c r="E1243" s="81"/>
      <c r="F1243" s="90"/>
    </row>
    <row r="1244" spans="1:6">
      <c r="A1244" s="80"/>
      <c r="B1244" s="80"/>
      <c r="C1244" s="80"/>
      <c r="D1244" s="80"/>
      <c r="E1244" s="81"/>
      <c r="F1244" s="90"/>
    </row>
    <row r="1245" spans="1:6">
      <c r="A1245" s="80"/>
      <c r="B1245" s="80"/>
      <c r="C1245" s="80"/>
      <c r="D1245" s="80"/>
      <c r="E1245" s="81"/>
      <c r="F1245" s="90"/>
    </row>
    <row r="1246" spans="1:6">
      <c r="A1246" s="80"/>
      <c r="B1246" s="80"/>
      <c r="C1246" s="80"/>
      <c r="D1246" s="80"/>
      <c r="E1246" s="81"/>
      <c r="F1246" s="90"/>
    </row>
    <row r="1247" spans="1:6">
      <c r="A1247" s="80"/>
      <c r="B1247" s="80"/>
      <c r="C1247" s="80"/>
      <c r="D1247" s="80"/>
      <c r="E1247" s="81"/>
      <c r="F1247" s="90"/>
    </row>
    <row r="1248" spans="1:6">
      <c r="A1248" s="80"/>
      <c r="B1248" s="80"/>
      <c r="C1248" s="80"/>
      <c r="D1248" s="80"/>
      <c r="E1248" s="81"/>
      <c r="F1248" s="90"/>
    </row>
    <row r="1249" spans="1:6">
      <c r="A1249" s="80"/>
      <c r="B1249" s="80"/>
      <c r="C1249" s="80"/>
      <c r="D1249" s="80"/>
      <c r="E1249" s="81"/>
      <c r="F1249" s="90"/>
    </row>
    <row r="1250" spans="1:6">
      <c r="A1250" s="80"/>
      <c r="B1250" s="80"/>
      <c r="C1250" s="80"/>
      <c r="D1250" s="80"/>
      <c r="E1250" s="81"/>
      <c r="F1250" s="90"/>
    </row>
    <row r="1251" spans="1:6">
      <c r="A1251" s="80"/>
      <c r="B1251" s="80"/>
      <c r="C1251" s="80"/>
      <c r="D1251" s="80"/>
      <c r="E1251" s="81"/>
      <c r="F1251" s="90"/>
    </row>
    <row r="1252" spans="1:6">
      <c r="A1252" s="80"/>
      <c r="B1252" s="80"/>
      <c r="C1252" s="80"/>
      <c r="D1252" s="80"/>
      <c r="E1252" s="81"/>
      <c r="F1252" s="90"/>
    </row>
    <row r="1253" spans="1:6">
      <c r="A1253" s="80"/>
      <c r="B1253" s="80"/>
      <c r="C1253" s="80"/>
      <c r="D1253" s="80"/>
      <c r="E1253" s="81"/>
      <c r="F1253" s="90"/>
    </row>
    <row r="1254" spans="1:6">
      <c r="A1254" s="80"/>
      <c r="B1254" s="80"/>
      <c r="C1254" s="80"/>
      <c r="D1254" s="80"/>
      <c r="E1254" s="81"/>
      <c r="F1254" s="90"/>
    </row>
    <row r="1255" spans="1:6">
      <c r="A1255" s="80"/>
      <c r="B1255" s="80"/>
      <c r="C1255" s="80"/>
      <c r="D1255" s="80"/>
      <c r="E1255" s="81"/>
      <c r="F1255" s="90"/>
    </row>
    <row r="1256" spans="1:6">
      <c r="A1256" s="80"/>
      <c r="B1256" s="80"/>
      <c r="C1256" s="80"/>
      <c r="D1256" s="80"/>
      <c r="E1256" s="81"/>
      <c r="F1256" s="90"/>
    </row>
    <row r="1257" spans="1:6">
      <c r="A1257" s="80"/>
      <c r="B1257" s="80"/>
      <c r="C1257" s="80"/>
      <c r="D1257" s="80"/>
      <c r="E1257" s="81"/>
      <c r="F1257" s="90"/>
    </row>
    <row r="1258" spans="1:6">
      <c r="A1258" s="80"/>
      <c r="B1258" s="80"/>
      <c r="C1258" s="80"/>
      <c r="D1258" s="80"/>
      <c r="E1258" s="81"/>
      <c r="F1258" s="90"/>
    </row>
    <row r="1259" spans="1:6">
      <c r="A1259" s="80"/>
      <c r="B1259" s="80"/>
      <c r="C1259" s="80"/>
      <c r="D1259" s="80"/>
      <c r="E1259" s="81"/>
      <c r="F1259" s="90"/>
    </row>
    <row r="1260" spans="1:6">
      <c r="A1260" s="80"/>
      <c r="B1260" s="80"/>
      <c r="C1260" s="80"/>
      <c r="D1260" s="80"/>
      <c r="E1260" s="81"/>
      <c r="F1260" s="90"/>
    </row>
    <row r="1261" spans="1:6">
      <c r="A1261" s="80"/>
      <c r="B1261" s="80"/>
      <c r="C1261" s="80"/>
      <c r="D1261" s="80"/>
      <c r="E1261" s="81"/>
      <c r="F1261" s="90"/>
    </row>
    <row r="1262" spans="1:6">
      <c r="A1262" s="80"/>
      <c r="B1262" s="80"/>
      <c r="C1262" s="80"/>
      <c r="D1262" s="80"/>
      <c r="E1262" s="81"/>
      <c r="F1262" s="90"/>
    </row>
    <row r="1263" spans="1:6">
      <c r="A1263" s="80"/>
      <c r="B1263" s="80"/>
      <c r="C1263" s="80"/>
      <c r="D1263" s="80"/>
      <c r="E1263" s="81"/>
      <c r="F1263" s="90"/>
    </row>
    <row r="1264" spans="1:6">
      <c r="A1264" s="80"/>
      <c r="B1264" s="80"/>
      <c r="C1264" s="80"/>
      <c r="D1264" s="80"/>
      <c r="E1264" s="81"/>
      <c r="F1264" s="90"/>
    </row>
    <row r="1265" spans="1:6">
      <c r="A1265" s="80"/>
      <c r="B1265" s="80"/>
      <c r="C1265" s="80"/>
      <c r="D1265" s="80"/>
      <c r="E1265" s="81"/>
      <c r="F1265" s="90"/>
    </row>
    <row r="1266" spans="1:6">
      <c r="A1266" s="80"/>
      <c r="B1266" s="80"/>
      <c r="C1266" s="80"/>
      <c r="D1266" s="80"/>
      <c r="E1266" s="81"/>
      <c r="F1266" s="90"/>
    </row>
    <row r="1267" spans="1:6">
      <c r="A1267" s="80"/>
      <c r="B1267" s="80"/>
      <c r="C1267" s="80"/>
      <c r="D1267" s="80"/>
      <c r="E1267" s="81"/>
      <c r="F1267" s="90"/>
    </row>
    <row r="1268" spans="1:6">
      <c r="A1268" s="80"/>
      <c r="B1268" s="80"/>
      <c r="C1268" s="80"/>
      <c r="D1268" s="80"/>
      <c r="E1268" s="81"/>
      <c r="F1268" s="90"/>
    </row>
    <row r="1269" spans="1:6">
      <c r="A1269" s="80"/>
      <c r="B1269" s="80"/>
      <c r="C1269" s="80"/>
      <c r="D1269" s="80"/>
      <c r="E1269" s="81"/>
      <c r="F1269" s="90"/>
    </row>
    <row r="1270" spans="1:6">
      <c r="A1270" s="80"/>
      <c r="B1270" s="80"/>
      <c r="C1270" s="80"/>
      <c r="D1270" s="80"/>
      <c r="E1270" s="81"/>
      <c r="F1270" s="90"/>
    </row>
    <row r="1271" spans="1:6">
      <c r="A1271" s="80"/>
      <c r="B1271" s="80"/>
      <c r="C1271" s="80"/>
      <c r="D1271" s="80"/>
      <c r="E1271" s="81"/>
      <c r="F1271" s="90"/>
    </row>
    <row r="1272" spans="1:6">
      <c r="A1272" s="80"/>
      <c r="B1272" s="80"/>
      <c r="C1272" s="80"/>
      <c r="D1272" s="80"/>
      <c r="E1272" s="81"/>
      <c r="F1272" s="90"/>
    </row>
    <row r="1273" spans="1:6">
      <c r="A1273" s="80"/>
      <c r="B1273" s="80"/>
      <c r="C1273" s="80"/>
      <c r="D1273" s="80"/>
      <c r="E1273" s="81"/>
      <c r="F1273" s="90"/>
    </row>
    <row r="1274" spans="1:6">
      <c r="A1274" s="80"/>
      <c r="B1274" s="80"/>
      <c r="C1274" s="80"/>
      <c r="D1274" s="80"/>
      <c r="E1274" s="81"/>
      <c r="F1274" s="90"/>
    </row>
    <row r="1275" spans="1:6">
      <c r="A1275" s="80"/>
      <c r="B1275" s="80"/>
      <c r="C1275" s="80"/>
      <c r="D1275" s="80"/>
      <c r="E1275" s="81"/>
      <c r="F1275" s="90"/>
    </row>
    <row r="1276" spans="1:6">
      <c r="A1276" s="80"/>
      <c r="B1276" s="80"/>
      <c r="C1276" s="80"/>
      <c r="D1276" s="80"/>
      <c r="E1276" s="81"/>
      <c r="F1276" s="90"/>
    </row>
    <row r="1277" spans="1:6">
      <c r="A1277" s="80"/>
      <c r="B1277" s="80"/>
      <c r="C1277" s="80"/>
      <c r="D1277" s="80"/>
      <c r="E1277" s="81"/>
      <c r="F1277" s="90"/>
    </row>
    <row r="1278" spans="1:6">
      <c r="A1278" s="80"/>
      <c r="B1278" s="80"/>
      <c r="C1278" s="80"/>
      <c r="D1278" s="80"/>
      <c r="E1278" s="81"/>
      <c r="F1278" s="90"/>
    </row>
    <row r="1279" spans="1:6">
      <c r="A1279" s="80"/>
      <c r="B1279" s="80"/>
      <c r="C1279" s="80"/>
      <c r="D1279" s="80"/>
      <c r="E1279" s="81"/>
      <c r="F1279" s="90"/>
    </row>
    <row r="1280" spans="1:6">
      <c r="A1280" s="80"/>
      <c r="B1280" s="80"/>
      <c r="C1280" s="80"/>
      <c r="D1280" s="80"/>
      <c r="E1280" s="81"/>
      <c r="F1280" s="90"/>
    </row>
    <row r="1281" spans="1:6">
      <c r="A1281" s="80"/>
      <c r="B1281" s="80"/>
      <c r="C1281" s="80"/>
      <c r="D1281" s="80"/>
      <c r="E1281" s="81"/>
      <c r="F1281" s="90"/>
    </row>
    <row r="1282" spans="1:6">
      <c r="A1282" s="80"/>
      <c r="B1282" s="80"/>
      <c r="C1282" s="80"/>
      <c r="D1282" s="80"/>
      <c r="E1282" s="81"/>
      <c r="F1282" s="90"/>
    </row>
    <row r="1283" spans="1:6">
      <c r="A1283" s="80"/>
      <c r="B1283" s="80"/>
      <c r="C1283" s="80"/>
      <c r="D1283" s="80"/>
      <c r="E1283" s="81"/>
      <c r="F1283" s="90"/>
    </row>
    <row r="1284" spans="1:6">
      <c r="A1284" s="80"/>
      <c r="B1284" s="80"/>
      <c r="C1284" s="80"/>
      <c r="D1284" s="80"/>
      <c r="E1284" s="81"/>
      <c r="F1284" s="90"/>
    </row>
    <row r="1285" spans="1:6">
      <c r="A1285" s="80"/>
      <c r="B1285" s="80"/>
      <c r="C1285" s="80"/>
      <c r="D1285" s="80"/>
      <c r="E1285" s="81"/>
      <c r="F1285" s="90"/>
    </row>
    <row r="1286" spans="1:6">
      <c r="A1286" s="80"/>
      <c r="B1286" s="80"/>
      <c r="C1286" s="80"/>
      <c r="D1286" s="80"/>
      <c r="E1286" s="81"/>
      <c r="F1286" s="90"/>
    </row>
    <row r="1287" spans="1:6">
      <c r="A1287" s="80"/>
      <c r="B1287" s="80"/>
      <c r="C1287" s="80"/>
      <c r="D1287" s="80"/>
      <c r="E1287" s="81"/>
      <c r="F1287" s="90"/>
    </row>
    <row r="1288" spans="1:6">
      <c r="A1288" s="80"/>
      <c r="B1288" s="80"/>
      <c r="C1288" s="80"/>
      <c r="D1288" s="80"/>
      <c r="E1288" s="81"/>
      <c r="F1288" s="90"/>
    </row>
    <row r="1289" spans="1:6">
      <c r="A1289" s="80"/>
      <c r="B1289" s="80"/>
      <c r="C1289" s="80"/>
      <c r="D1289" s="80"/>
      <c r="E1289" s="81"/>
      <c r="F1289" s="90"/>
    </row>
    <row r="1290" spans="1:6">
      <c r="A1290" s="80"/>
      <c r="B1290" s="80"/>
      <c r="C1290" s="80"/>
      <c r="D1290" s="80"/>
      <c r="E1290" s="81"/>
      <c r="F1290" s="90"/>
    </row>
    <row r="1291" spans="1:6">
      <c r="A1291" s="80"/>
      <c r="B1291" s="80"/>
      <c r="C1291" s="80"/>
      <c r="D1291" s="80"/>
      <c r="E1291" s="81"/>
      <c r="F1291" s="90"/>
    </row>
    <row r="1292" spans="1:6">
      <c r="A1292" s="80"/>
      <c r="B1292" s="80"/>
      <c r="C1292" s="80"/>
      <c r="D1292" s="80"/>
      <c r="E1292" s="81"/>
      <c r="F1292" s="90"/>
    </row>
    <row r="1293" spans="1:6">
      <c r="A1293" s="80"/>
      <c r="B1293" s="80"/>
      <c r="C1293" s="80"/>
      <c r="D1293" s="80"/>
      <c r="E1293" s="81"/>
      <c r="F1293" s="90"/>
    </row>
    <row r="1294" spans="1:6">
      <c r="A1294" s="80"/>
      <c r="B1294" s="80"/>
      <c r="C1294" s="80"/>
      <c r="D1294" s="80"/>
      <c r="E1294" s="81"/>
      <c r="F1294" s="90"/>
    </row>
    <row r="1295" spans="1:6">
      <c r="A1295" s="80"/>
      <c r="B1295" s="80"/>
      <c r="C1295" s="80"/>
      <c r="D1295" s="80"/>
      <c r="E1295" s="81"/>
      <c r="F1295" s="90"/>
    </row>
    <row r="1296" spans="1:6">
      <c r="A1296" s="80"/>
      <c r="B1296" s="80"/>
      <c r="C1296" s="80"/>
      <c r="D1296" s="80"/>
      <c r="E1296" s="81"/>
      <c r="F1296" s="90"/>
    </row>
    <row r="1297" spans="1:6">
      <c r="A1297" s="80"/>
      <c r="B1297" s="80"/>
      <c r="C1297" s="80"/>
      <c r="D1297" s="80"/>
      <c r="E1297" s="81"/>
      <c r="F1297" s="90"/>
    </row>
    <row r="1298" spans="1:6">
      <c r="A1298" s="80"/>
      <c r="B1298" s="80"/>
      <c r="C1298" s="80"/>
      <c r="D1298" s="80"/>
      <c r="E1298" s="81"/>
      <c r="F1298" s="90"/>
    </row>
    <row r="1299" spans="1:6">
      <c r="A1299" s="80"/>
      <c r="B1299" s="80"/>
      <c r="C1299" s="80"/>
      <c r="D1299" s="80"/>
      <c r="E1299" s="81"/>
      <c r="F1299" s="90"/>
    </row>
    <row r="1300" spans="1:6">
      <c r="A1300" s="80"/>
      <c r="B1300" s="80"/>
      <c r="C1300" s="80"/>
      <c r="D1300" s="80"/>
      <c r="E1300" s="81"/>
      <c r="F1300" s="90"/>
    </row>
    <row r="1301" spans="1:6">
      <c r="A1301" s="80"/>
      <c r="B1301" s="80"/>
      <c r="C1301" s="80"/>
      <c r="D1301" s="80"/>
      <c r="E1301" s="81"/>
      <c r="F1301" s="90"/>
    </row>
    <row r="1302" spans="1:6">
      <c r="A1302" s="80"/>
      <c r="B1302" s="80"/>
      <c r="C1302" s="80"/>
      <c r="D1302" s="80"/>
      <c r="E1302" s="81"/>
      <c r="F1302" s="90"/>
    </row>
    <row r="1303" spans="1:6">
      <c r="A1303" s="80"/>
      <c r="B1303" s="80"/>
      <c r="C1303" s="80"/>
      <c r="D1303" s="80"/>
      <c r="E1303" s="81"/>
      <c r="F1303" s="90"/>
    </row>
    <row r="1304" spans="1:6">
      <c r="A1304" s="80"/>
      <c r="B1304" s="80"/>
      <c r="C1304" s="80"/>
      <c r="D1304" s="80"/>
      <c r="E1304" s="81"/>
      <c r="F1304" s="90"/>
    </row>
    <row r="1305" spans="1:6">
      <c r="A1305" s="80"/>
      <c r="B1305" s="80"/>
      <c r="C1305" s="80"/>
      <c r="D1305" s="80"/>
      <c r="E1305" s="81"/>
      <c r="F1305" s="90"/>
    </row>
    <row r="1306" spans="1:6">
      <c r="A1306" s="80"/>
      <c r="B1306" s="80"/>
      <c r="C1306" s="80"/>
      <c r="D1306" s="80"/>
      <c r="E1306" s="81"/>
      <c r="F1306" s="90"/>
    </row>
    <row r="1307" spans="1:6">
      <c r="A1307" s="80"/>
      <c r="B1307" s="80"/>
      <c r="C1307" s="80"/>
      <c r="D1307" s="80"/>
      <c r="E1307" s="81"/>
      <c r="F1307" s="90"/>
    </row>
    <row r="1308" spans="1:6">
      <c r="A1308" s="80"/>
      <c r="B1308" s="80"/>
      <c r="C1308" s="80"/>
      <c r="D1308" s="80"/>
      <c r="E1308" s="81"/>
      <c r="F1308" s="90"/>
    </row>
    <row r="1309" spans="1:6">
      <c r="A1309" s="80"/>
      <c r="B1309" s="80"/>
      <c r="C1309" s="80"/>
      <c r="D1309" s="80"/>
      <c r="E1309" s="81"/>
      <c r="F1309" s="90"/>
    </row>
    <row r="1310" spans="1:6">
      <c r="A1310" s="80"/>
      <c r="B1310" s="80"/>
      <c r="C1310" s="80"/>
      <c r="D1310" s="80"/>
      <c r="E1310" s="81"/>
      <c r="F1310" s="90"/>
    </row>
    <row r="1311" spans="1:6">
      <c r="A1311" s="80"/>
      <c r="B1311" s="80"/>
      <c r="C1311" s="80"/>
      <c r="D1311" s="80"/>
      <c r="E1311" s="81"/>
      <c r="F1311" s="90"/>
    </row>
    <row r="1312" spans="1:6">
      <c r="A1312" s="80"/>
      <c r="B1312" s="80"/>
      <c r="C1312" s="80"/>
      <c r="D1312" s="80"/>
      <c r="E1312" s="81"/>
      <c r="F1312" s="90"/>
    </row>
    <row r="1313" spans="1:6">
      <c r="A1313" s="80"/>
      <c r="B1313" s="80"/>
      <c r="C1313" s="80"/>
      <c r="D1313" s="80"/>
      <c r="E1313" s="81"/>
      <c r="F1313" s="90"/>
    </row>
    <row r="1314" spans="1:6">
      <c r="A1314" s="80"/>
      <c r="B1314" s="80"/>
      <c r="C1314" s="80"/>
      <c r="D1314" s="80"/>
      <c r="E1314" s="81"/>
      <c r="F1314" s="90"/>
    </row>
    <row r="1315" spans="1:6">
      <c r="A1315" s="80"/>
      <c r="B1315" s="80"/>
      <c r="C1315" s="80"/>
      <c r="D1315" s="80"/>
      <c r="E1315" s="81"/>
      <c r="F1315" s="90"/>
    </row>
    <row r="1316" spans="1:6">
      <c r="A1316" s="80"/>
      <c r="B1316" s="80"/>
      <c r="C1316" s="80"/>
      <c r="D1316" s="80"/>
      <c r="E1316" s="81"/>
      <c r="F1316" s="90"/>
    </row>
    <row r="1317" spans="1:6">
      <c r="A1317" s="80"/>
      <c r="B1317" s="80"/>
      <c r="C1317" s="80"/>
      <c r="D1317" s="80"/>
      <c r="E1317" s="81"/>
      <c r="F1317" s="90"/>
    </row>
    <row r="1318" spans="1:6">
      <c r="A1318" s="80"/>
      <c r="B1318" s="80"/>
      <c r="C1318" s="80"/>
      <c r="D1318" s="80"/>
      <c r="E1318" s="81"/>
      <c r="F1318" s="90"/>
    </row>
    <row r="1319" spans="1:6">
      <c r="A1319" s="80"/>
      <c r="B1319" s="80"/>
      <c r="C1319" s="80"/>
      <c r="D1319" s="80"/>
      <c r="E1319" s="81"/>
      <c r="F1319" s="90"/>
    </row>
    <row r="1320" spans="1:6">
      <c r="A1320" s="80"/>
      <c r="B1320" s="80"/>
      <c r="C1320" s="80"/>
      <c r="D1320" s="80"/>
      <c r="E1320" s="81"/>
      <c r="F1320" s="90"/>
    </row>
    <row r="1321" spans="1:6">
      <c r="A1321" s="80"/>
      <c r="B1321" s="80"/>
      <c r="C1321" s="80"/>
      <c r="D1321" s="80"/>
      <c r="E1321" s="81"/>
      <c r="F1321" s="90"/>
    </row>
    <row r="1322" spans="1:6">
      <c r="A1322" s="80"/>
      <c r="B1322" s="80"/>
      <c r="C1322" s="80"/>
      <c r="D1322" s="80"/>
      <c r="E1322" s="81"/>
      <c r="F1322" s="90"/>
    </row>
    <row r="1323" spans="1:6">
      <c r="A1323" s="80"/>
      <c r="B1323" s="80"/>
      <c r="C1323" s="80"/>
      <c r="D1323" s="80"/>
      <c r="E1323" s="81"/>
      <c r="F1323" s="90"/>
    </row>
    <row r="1324" spans="1:6">
      <c r="A1324" s="80"/>
      <c r="B1324" s="80"/>
      <c r="C1324" s="80"/>
      <c r="D1324" s="80"/>
      <c r="E1324" s="81"/>
      <c r="F1324" s="90"/>
    </row>
    <row r="1325" spans="1:6">
      <c r="A1325" s="80"/>
      <c r="B1325" s="80"/>
      <c r="C1325" s="80"/>
      <c r="D1325" s="80"/>
      <c r="E1325" s="81"/>
      <c r="F1325" s="90"/>
    </row>
    <row r="1326" spans="1:6">
      <c r="A1326" s="80"/>
      <c r="B1326" s="80"/>
      <c r="C1326" s="80"/>
      <c r="D1326" s="80"/>
      <c r="E1326" s="81"/>
      <c r="F1326" s="90"/>
    </row>
    <row r="1327" spans="1:6">
      <c r="A1327" s="80"/>
      <c r="B1327" s="80"/>
      <c r="C1327" s="80"/>
      <c r="D1327" s="80"/>
      <c r="E1327" s="81"/>
      <c r="F1327" s="90"/>
    </row>
    <row r="1328" spans="1:6">
      <c r="A1328" s="80"/>
      <c r="B1328" s="80"/>
      <c r="C1328" s="80"/>
      <c r="D1328" s="80"/>
      <c r="E1328" s="81"/>
      <c r="F1328" s="90"/>
    </row>
    <row r="1329" spans="1:6">
      <c r="A1329" s="80"/>
      <c r="B1329" s="80"/>
      <c r="C1329" s="80"/>
      <c r="D1329" s="80"/>
      <c r="E1329" s="81"/>
      <c r="F1329" s="90"/>
    </row>
    <row r="1330" spans="1:6">
      <c r="A1330" s="80"/>
      <c r="B1330" s="80"/>
      <c r="C1330" s="80"/>
      <c r="D1330" s="80"/>
      <c r="E1330" s="81"/>
      <c r="F1330" s="90"/>
    </row>
    <row r="1331" spans="1:6">
      <c r="A1331" s="80"/>
      <c r="B1331" s="80"/>
      <c r="C1331" s="80"/>
      <c r="D1331" s="80"/>
      <c r="E1331" s="81"/>
      <c r="F1331" s="90"/>
    </row>
    <row r="1332" spans="1:6">
      <c r="A1332" s="80"/>
      <c r="B1332" s="80"/>
      <c r="C1332" s="80"/>
      <c r="D1332" s="80"/>
      <c r="E1332" s="81"/>
      <c r="F1332" s="90"/>
    </row>
    <row r="1333" spans="1:6">
      <c r="A1333" s="80"/>
      <c r="B1333" s="80"/>
      <c r="C1333" s="80"/>
      <c r="D1333" s="80"/>
      <c r="E1333" s="81"/>
      <c r="F1333" s="90"/>
    </row>
    <row r="1334" spans="1:6">
      <c r="A1334" s="80"/>
      <c r="B1334" s="80"/>
      <c r="C1334" s="80"/>
      <c r="D1334" s="80"/>
      <c r="E1334" s="81"/>
      <c r="F1334" s="90"/>
    </row>
    <row r="1335" spans="1:6">
      <c r="A1335" s="80"/>
      <c r="B1335" s="80"/>
      <c r="C1335" s="80"/>
      <c r="D1335" s="80"/>
      <c r="E1335" s="81"/>
      <c r="F1335" s="90"/>
    </row>
    <row r="1336" spans="1:6">
      <c r="A1336" s="80"/>
      <c r="B1336" s="80"/>
      <c r="C1336" s="80"/>
      <c r="D1336" s="80"/>
      <c r="E1336" s="81"/>
      <c r="F1336" s="90"/>
    </row>
    <row r="1337" spans="1:6">
      <c r="A1337" s="80"/>
      <c r="B1337" s="80"/>
      <c r="C1337" s="80"/>
      <c r="D1337" s="80"/>
      <c r="E1337" s="81"/>
      <c r="F1337" s="90"/>
    </row>
    <row r="1338" spans="1:6">
      <c r="A1338" s="80"/>
      <c r="B1338" s="80"/>
      <c r="C1338" s="80"/>
      <c r="D1338" s="80"/>
      <c r="E1338" s="81"/>
      <c r="F1338" s="90"/>
    </row>
    <row r="1339" spans="1:6">
      <c r="A1339" s="80"/>
      <c r="B1339" s="80"/>
      <c r="C1339" s="80"/>
      <c r="D1339" s="80"/>
      <c r="E1339" s="81"/>
      <c r="F1339" s="90"/>
    </row>
    <row r="1340" spans="1:6">
      <c r="A1340" s="80"/>
      <c r="B1340" s="80"/>
      <c r="C1340" s="80"/>
      <c r="D1340" s="80"/>
      <c r="E1340" s="81"/>
      <c r="F1340" s="90"/>
    </row>
    <row r="1341" spans="1:6">
      <c r="A1341" s="80"/>
      <c r="B1341" s="80"/>
      <c r="C1341" s="80"/>
      <c r="D1341" s="80"/>
      <c r="E1341" s="81"/>
      <c r="F1341" s="90"/>
    </row>
    <row r="1342" spans="1:6">
      <c r="A1342" s="80"/>
      <c r="B1342" s="80"/>
      <c r="C1342" s="80"/>
      <c r="D1342" s="80"/>
      <c r="E1342" s="81"/>
      <c r="F1342" s="90"/>
    </row>
    <row r="1343" spans="1:6">
      <c r="A1343" s="80"/>
      <c r="B1343" s="80"/>
      <c r="C1343" s="80"/>
      <c r="D1343" s="80"/>
      <c r="E1343" s="81"/>
      <c r="F1343" s="90"/>
    </row>
    <row r="1344" spans="1:6">
      <c r="A1344" s="80"/>
      <c r="B1344" s="80"/>
      <c r="C1344" s="80"/>
      <c r="D1344" s="80"/>
      <c r="E1344" s="81"/>
      <c r="F1344" s="90"/>
    </row>
    <row r="1345" spans="1:6">
      <c r="A1345" s="80"/>
      <c r="B1345" s="80"/>
      <c r="C1345" s="80"/>
      <c r="D1345" s="80"/>
      <c r="E1345" s="81"/>
      <c r="F1345" s="90"/>
    </row>
    <row r="1346" spans="1:6">
      <c r="A1346" s="80"/>
      <c r="B1346" s="80"/>
      <c r="C1346" s="80"/>
      <c r="D1346" s="80"/>
      <c r="E1346" s="81"/>
      <c r="F1346" s="90"/>
    </row>
    <row r="1347" spans="1:6">
      <c r="A1347" s="80"/>
      <c r="B1347" s="80"/>
      <c r="C1347" s="80"/>
      <c r="D1347" s="80"/>
      <c r="E1347" s="81"/>
      <c r="F1347" s="90"/>
    </row>
    <row r="1348" spans="1:6">
      <c r="A1348" s="80"/>
      <c r="B1348" s="80"/>
      <c r="C1348" s="80"/>
      <c r="D1348" s="80"/>
      <c r="E1348" s="81"/>
      <c r="F1348" s="90"/>
    </row>
    <row r="1349" spans="1:6">
      <c r="A1349" s="80"/>
      <c r="B1349" s="80"/>
      <c r="C1349" s="80"/>
      <c r="D1349" s="80"/>
      <c r="E1349" s="81"/>
      <c r="F1349" s="90"/>
    </row>
    <row r="1350" spans="1:6">
      <c r="A1350" s="80"/>
      <c r="B1350" s="80"/>
      <c r="C1350" s="80"/>
      <c r="D1350" s="80"/>
      <c r="E1350" s="81"/>
      <c r="F1350" s="90"/>
    </row>
    <row r="1351" spans="1:6">
      <c r="A1351" s="80"/>
      <c r="B1351" s="80"/>
      <c r="C1351" s="80"/>
      <c r="D1351" s="80"/>
      <c r="E1351" s="81"/>
      <c r="F1351" s="90"/>
    </row>
    <row r="1352" spans="1:6">
      <c r="A1352" s="80"/>
      <c r="B1352" s="80"/>
      <c r="C1352" s="80"/>
      <c r="D1352" s="80"/>
      <c r="E1352" s="81"/>
      <c r="F1352" s="90"/>
    </row>
    <row r="1353" spans="1:6">
      <c r="A1353" s="80"/>
      <c r="B1353" s="80"/>
      <c r="C1353" s="80"/>
      <c r="D1353" s="80"/>
      <c r="E1353" s="81"/>
      <c r="F1353" s="90"/>
    </row>
    <row r="1354" spans="1:6">
      <c r="A1354" s="80"/>
      <c r="B1354" s="80"/>
      <c r="C1354" s="80"/>
      <c r="D1354" s="80"/>
      <c r="E1354" s="81"/>
      <c r="F1354" s="90"/>
    </row>
    <row r="1355" spans="1:6">
      <c r="A1355" s="80"/>
      <c r="B1355" s="80"/>
      <c r="C1355" s="80"/>
      <c r="D1355" s="80"/>
      <c r="E1355" s="81"/>
      <c r="F1355" s="90"/>
    </row>
    <row r="1356" spans="1:6">
      <c r="A1356" s="80"/>
      <c r="B1356" s="80"/>
      <c r="C1356" s="80"/>
      <c r="D1356" s="80"/>
      <c r="E1356" s="81"/>
      <c r="F1356" s="90"/>
    </row>
    <row r="1357" spans="1:6">
      <c r="A1357" s="80"/>
      <c r="B1357" s="80"/>
      <c r="C1357" s="80"/>
      <c r="D1357" s="80"/>
      <c r="E1357" s="81"/>
      <c r="F1357" s="90"/>
    </row>
    <row r="1358" spans="1:6">
      <c r="A1358" s="80"/>
      <c r="B1358" s="80"/>
      <c r="C1358" s="80"/>
      <c r="D1358" s="80"/>
      <c r="E1358" s="81"/>
      <c r="F1358" s="90"/>
    </row>
    <row r="1359" spans="1:6">
      <c r="A1359" s="80"/>
      <c r="B1359" s="80"/>
      <c r="C1359" s="80"/>
      <c r="D1359" s="80"/>
      <c r="E1359" s="81"/>
      <c r="F1359" s="90"/>
    </row>
    <row r="1360" spans="1:6">
      <c r="A1360" s="80"/>
      <c r="B1360" s="80"/>
      <c r="C1360" s="80"/>
      <c r="D1360" s="80"/>
      <c r="E1360" s="81"/>
      <c r="F1360" s="90"/>
    </row>
    <row r="1361" spans="1:6">
      <c r="A1361" s="80"/>
      <c r="B1361" s="80"/>
      <c r="C1361" s="80"/>
      <c r="D1361" s="80"/>
      <c r="E1361" s="81"/>
      <c r="F1361" s="90"/>
    </row>
    <row r="1362" spans="1:6">
      <c r="A1362" s="80"/>
      <c r="B1362" s="80"/>
      <c r="C1362" s="80"/>
      <c r="D1362" s="80"/>
      <c r="E1362" s="81"/>
      <c r="F1362" s="90"/>
    </row>
    <row r="1363" spans="1:6">
      <c r="A1363" s="80"/>
      <c r="B1363" s="80"/>
      <c r="C1363" s="80"/>
      <c r="D1363" s="80"/>
      <c r="E1363" s="81"/>
      <c r="F1363" s="90"/>
    </row>
    <row r="1364" spans="1:6">
      <c r="A1364" s="80"/>
      <c r="B1364" s="80"/>
      <c r="C1364" s="80"/>
      <c r="D1364" s="80"/>
      <c r="E1364" s="81"/>
      <c r="F1364" s="90"/>
    </row>
    <row r="1365" spans="1:6">
      <c r="A1365" s="80"/>
      <c r="B1365" s="80"/>
      <c r="C1365" s="80"/>
      <c r="D1365" s="80"/>
      <c r="E1365" s="81"/>
      <c r="F1365" s="90"/>
    </row>
    <row r="1366" spans="1:6">
      <c r="A1366" s="80"/>
      <c r="B1366" s="80"/>
      <c r="C1366" s="80"/>
      <c r="D1366" s="80"/>
      <c r="E1366" s="81"/>
      <c r="F1366" s="90"/>
    </row>
    <row r="1367" spans="1:6">
      <c r="A1367" s="80"/>
      <c r="B1367" s="80"/>
      <c r="C1367" s="80"/>
      <c r="D1367" s="80"/>
      <c r="E1367" s="81"/>
      <c r="F1367" s="90"/>
    </row>
    <row r="1368" spans="1:6">
      <c r="A1368" s="80"/>
      <c r="B1368" s="80"/>
      <c r="C1368" s="80"/>
      <c r="D1368" s="80"/>
      <c r="E1368" s="81"/>
      <c r="F1368" s="90"/>
    </row>
    <row r="1369" spans="1:6">
      <c r="A1369" s="80"/>
      <c r="B1369" s="80"/>
      <c r="C1369" s="80"/>
      <c r="D1369" s="80"/>
      <c r="E1369" s="81"/>
      <c r="F1369" s="90"/>
    </row>
    <row r="1370" spans="1:6">
      <c r="A1370" s="80"/>
      <c r="B1370" s="80"/>
      <c r="C1370" s="80"/>
      <c r="D1370" s="80"/>
      <c r="E1370" s="81"/>
      <c r="F1370" s="90"/>
    </row>
    <row r="1371" spans="1:6">
      <c r="A1371" s="80"/>
      <c r="B1371" s="80"/>
      <c r="C1371" s="80"/>
      <c r="D1371" s="80"/>
      <c r="E1371" s="81"/>
      <c r="F1371" s="90"/>
    </row>
    <row r="1372" spans="1:6">
      <c r="A1372" s="80"/>
      <c r="B1372" s="80"/>
      <c r="C1372" s="80"/>
      <c r="D1372" s="80"/>
      <c r="E1372" s="81"/>
      <c r="F1372" s="90"/>
    </row>
    <row r="1373" spans="1:6">
      <c r="A1373" s="80"/>
      <c r="B1373" s="80"/>
      <c r="C1373" s="80"/>
      <c r="D1373" s="80"/>
      <c r="E1373" s="81"/>
      <c r="F1373" s="90"/>
    </row>
    <row r="1374" spans="1:6">
      <c r="A1374" s="80"/>
      <c r="B1374" s="80"/>
      <c r="C1374" s="80"/>
      <c r="D1374" s="80"/>
      <c r="E1374" s="81"/>
      <c r="F1374" s="90"/>
    </row>
    <row r="1375" spans="1:6">
      <c r="A1375" s="80"/>
      <c r="B1375" s="80"/>
      <c r="C1375" s="80"/>
      <c r="D1375" s="80"/>
      <c r="E1375" s="81"/>
      <c r="F1375" s="90"/>
    </row>
    <row r="1376" spans="1:6">
      <c r="A1376" s="80"/>
      <c r="B1376" s="80"/>
      <c r="C1376" s="80"/>
      <c r="D1376" s="80"/>
      <c r="E1376" s="81"/>
      <c r="F1376" s="90"/>
    </row>
    <row r="1377" spans="1:6">
      <c r="A1377" s="80"/>
      <c r="B1377" s="80"/>
      <c r="C1377" s="80"/>
      <c r="D1377" s="80"/>
      <c r="E1377" s="81"/>
      <c r="F1377" s="90"/>
    </row>
    <row r="1378" spans="1:6">
      <c r="A1378" s="80"/>
      <c r="B1378" s="80"/>
      <c r="C1378" s="80"/>
      <c r="D1378" s="80"/>
      <c r="E1378" s="81"/>
      <c r="F1378" s="90"/>
    </row>
    <row r="1379" spans="1:6">
      <c r="A1379" s="80"/>
      <c r="B1379" s="80"/>
      <c r="C1379" s="80"/>
      <c r="D1379" s="80"/>
      <c r="E1379" s="81"/>
      <c r="F1379" s="90"/>
    </row>
    <row r="1380" spans="1:6">
      <c r="A1380" s="80"/>
      <c r="B1380" s="80"/>
      <c r="C1380" s="80"/>
      <c r="D1380" s="80"/>
      <c r="E1380" s="81"/>
      <c r="F1380" s="90"/>
    </row>
    <row r="1381" spans="1:6">
      <c r="A1381" s="80"/>
      <c r="B1381" s="80"/>
      <c r="C1381" s="80"/>
      <c r="D1381" s="80"/>
      <c r="E1381" s="81"/>
      <c r="F1381" s="90"/>
    </row>
    <row r="1382" spans="1:6">
      <c r="A1382" s="80"/>
      <c r="B1382" s="80"/>
      <c r="C1382" s="80"/>
      <c r="D1382" s="80"/>
      <c r="E1382" s="81"/>
      <c r="F1382" s="90"/>
    </row>
    <row r="1383" spans="1:6">
      <c r="A1383" s="80"/>
      <c r="B1383" s="80"/>
      <c r="C1383" s="80"/>
      <c r="D1383" s="80"/>
      <c r="E1383" s="81"/>
      <c r="F1383" s="90"/>
    </row>
    <row r="1384" spans="1:6">
      <c r="A1384" s="80"/>
      <c r="B1384" s="80"/>
      <c r="C1384" s="80"/>
      <c r="D1384" s="80"/>
      <c r="E1384" s="81"/>
      <c r="F1384" s="90"/>
    </row>
    <row r="1385" spans="1:6">
      <c r="A1385" s="80"/>
      <c r="B1385" s="80"/>
      <c r="C1385" s="80"/>
      <c r="D1385" s="80"/>
      <c r="E1385" s="81"/>
      <c r="F1385" s="90"/>
    </row>
    <row r="1386" spans="1:6">
      <c r="A1386" s="80"/>
      <c r="B1386" s="80"/>
      <c r="C1386" s="80"/>
      <c r="D1386" s="80"/>
      <c r="E1386" s="81"/>
      <c r="F1386" s="90"/>
    </row>
    <row r="1387" spans="1:6">
      <c r="A1387" s="80"/>
      <c r="B1387" s="80"/>
      <c r="C1387" s="80"/>
      <c r="D1387" s="80"/>
      <c r="E1387" s="81"/>
      <c r="F1387" s="90"/>
    </row>
    <row r="1388" spans="1:6">
      <c r="A1388" s="80"/>
      <c r="B1388" s="80"/>
      <c r="C1388" s="80"/>
      <c r="D1388" s="80"/>
      <c r="E1388" s="81"/>
      <c r="F1388" s="90"/>
    </row>
    <row r="1389" spans="1:6">
      <c r="A1389" s="80"/>
      <c r="B1389" s="80"/>
      <c r="C1389" s="80"/>
      <c r="D1389" s="80"/>
      <c r="E1389" s="81"/>
      <c r="F1389" s="90"/>
    </row>
    <row r="1390" spans="1:6">
      <c r="A1390" s="80"/>
      <c r="B1390" s="80"/>
      <c r="C1390" s="80"/>
      <c r="D1390" s="80"/>
      <c r="E1390" s="81"/>
      <c r="F1390" s="90"/>
    </row>
    <row r="1391" spans="1:6">
      <c r="A1391" s="80"/>
      <c r="B1391" s="80"/>
      <c r="C1391" s="80"/>
      <c r="D1391" s="80"/>
      <c r="E1391" s="81"/>
      <c r="F1391" s="90"/>
    </row>
    <row r="1392" spans="1:6">
      <c r="A1392" s="80"/>
      <c r="B1392" s="80"/>
      <c r="C1392" s="80"/>
      <c r="D1392" s="80"/>
      <c r="E1392" s="81"/>
      <c r="F1392" s="90"/>
    </row>
    <row r="1393" spans="1:6">
      <c r="A1393" s="80"/>
      <c r="B1393" s="80"/>
      <c r="C1393" s="80"/>
      <c r="D1393" s="80"/>
      <c r="E1393" s="81"/>
      <c r="F1393" s="90"/>
    </row>
    <row r="1394" spans="1:6">
      <c r="A1394" s="80"/>
      <c r="B1394" s="80"/>
      <c r="C1394" s="80"/>
      <c r="D1394" s="80"/>
      <c r="E1394" s="81"/>
      <c r="F1394" s="90"/>
    </row>
    <row r="1395" spans="1:6">
      <c r="A1395" s="80"/>
      <c r="B1395" s="80"/>
      <c r="C1395" s="80"/>
      <c r="D1395" s="80"/>
      <c r="E1395" s="81"/>
      <c r="F1395" s="90"/>
    </row>
    <row r="1396" spans="1:6">
      <c r="A1396" s="80"/>
      <c r="B1396" s="80"/>
      <c r="C1396" s="80"/>
      <c r="D1396" s="80"/>
      <c r="E1396" s="81"/>
      <c r="F1396" s="90"/>
    </row>
    <row r="1397" spans="1:6">
      <c r="A1397" s="80"/>
      <c r="B1397" s="80"/>
      <c r="C1397" s="80"/>
      <c r="D1397" s="80"/>
      <c r="E1397" s="81"/>
      <c r="F1397" s="90"/>
    </row>
    <row r="1398" spans="1:6">
      <c r="A1398" s="80"/>
      <c r="B1398" s="80"/>
      <c r="C1398" s="80"/>
      <c r="D1398" s="80"/>
      <c r="E1398" s="81"/>
      <c r="F1398" s="90"/>
    </row>
    <row r="1399" spans="1:6">
      <c r="A1399" s="80"/>
      <c r="B1399" s="80"/>
      <c r="C1399" s="80"/>
      <c r="D1399" s="80"/>
      <c r="E1399" s="81"/>
      <c r="F1399" s="90"/>
    </row>
    <row r="1400" spans="1:6">
      <c r="A1400" s="80"/>
      <c r="B1400" s="80"/>
      <c r="C1400" s="80"/>
      <c r="D1400" s="80"/>
      <c r="E1400" s="81"/>
      <c r="F1400" s="90"/>
    </row>
    <row r="1401" spans="1:6">
      <c r="A1401" s="80"/>
      <c r="B1401" s="80"/>
      <c r="C1401" s="80"/>
      <c r="D1401" s="80"/>
      <c r="E1401" s="81"/>
      <c r="F1401" s="90"/>
    </row>
    <row r="1402" spans="1:6">
      <c r="A1402" s="80"/>
      <c r="B1402" s="80"/>
      <c r="C1402" s="80"/>
      <c r="D1402" s="80"/>
      <c r="E1402" s="81"/>
      <c r="F1402" s="90"/>
    </row>
    <row r="1403" spans="1:6">
      <c r="A1403" s="80"/>
      <c r="B1403" s="80"/>
      <c r="C1403" s="80"/>
      <c r="D1403" s="80"/>
      <c r="E1403" s="81"/>
      <c r="F1403" s="90"/>
    </row>
    <row r="1404" spans="1:6">
      <c r="A1404" s="80"/>
      <c r="B1404" s="80"/>
      <c r="C1404" s="80"/>
      <c r="D1404" s="80"/>
      <c r="E1404" s="81"/>
      <c r="F1404" s="90"/>
    </row>
    <row r="1405" spans="1:6">
      <c r="A1405" s="80"/>
      <c r="B1405" s="80"/>
      <c r="C1405" s="80"/>
      <c r="D1405" s="80"/>
      <c r="E1405" s="81"/>
      <c r="F1405" s="90"/>
    </row>
    <row r="1406" spans="1:6">
      <c r="A1406" s="80"/>
      <c r="B1406" s="80"/>
      <c r="C1406" s="80"/>
      <c r="D1406" s="80"/>
      <c r="E1406" s="81"/>
      <c r="F1406" s="90"/>
    </row>
    <row r="1407" spans="1:6">
      <c r="A1407" s="80"/>
      <c r="B1407" s="80"/>
      <c r="C1407" s="80"/>
      <c r="D1407" s="80"/>
      <c r="E1407" s="81"/>
      <c r="F1407" s="90"/>
    </row>
    <row r="1408" spans="1:6">
      <c r="A1408" s="80"/>
      <c r="B1408" s="80"/>
      <c r="C1408" s="80"/>
      <c r="D1408" s="80"/>
      <c r="E1408" s="81"/>
      <c r="F1408" s="90"/>
    </row>
    <row r="1409" spans="1:6">
      <c r="A1409" s="80"/>
      <c r="B1409" s="80"/>
      <c r="C1409" s="80"/>
      <c r="D1409" s="80"/>
      <c r="E1409" s="81"/>
      <c r="F1409" s="90"/>
    </row>
    <row r="1410" spans="1:6">
      <c r="A1410" s="80"/>
      <c r="B1410" s="80"/>
      <c r="C1410" s="80"/>
      <c r="D1410" s="80"/>
      <c r="E1410" s="81"/>
      <c r="F1410" s="90"/>
    </row>
    <row r="1411" spans="1:6">
      <c r="A1411" s="80"/>
      <c r="B1411" s="80"/>
      <c r="C1411" s="80"/>
      <c r="D1411" s="80"/>
      <c r="E1411" s="81"/>
      <c r="F1411" s="90"/>
    </row>
    <row r="1412" spans="1:6">
      <c r="A1412" s="80"/>
      <c r="B1412" s="80"/>
      <c r="C1412" s="80"/>
      <c r="D1412" s="80"/>
      <c r="E1412" s="81"/>
      <c r="F1412" s="90"/>
    </row>
    <row r="1413" spans="1:6">
      <c r="A1413" s="80"/>
      <c r="B1413" s="80"/>
      <c r="C1413" s="80"/>
      <c r="D1413" s="80"/>
      <c r="E1413" s="81"/>
      <c r="F1413" s="90"/>
    </row>
    <row r="1414" spans="1:6">
      <c r="A1414" s="80"/>
      <c r="B1414" s="80"/>
      <c r="C1414" s="80"/>
      <c r="D1414" s="80"/>
      <c r="E1414" s="81"/>
      <c r="F1414" s="90"/>
    </row>
    <row r="1415" spans="1:6">
      <c r="A1415" s="80"/>
      <c r="B1415" s="80"/>
      <c r="C1415" s="80"/>
      <c r="D1415" s="80"/>
      <c r="E1415" s="81"/>
      <c r="F1415" s="90"/>
    </row>
    <row r="1416" spans="1:6">
      <c r="A1416" s="80"/>
      <c r="B1416" s="80"/>
      <c r="C1416" s="80"/>
      <c r="D1416" s="80"/>
      <c r="E1416" s="81"/>
      <c r="F1416" s="90"/>
    </row>
    <row r="1417" spans="1:6">
      <c r="A1417" s="80"/>
      <c r="B1417" s="80"/>
      <c r="C1417" s="80"/>
      <c r="D1417" s="80"/>
      <c r="E1417" s="81"/>
      <c r="F1417" s="90"/>
    </row>
    <row r="1418" spans="1:6">
      <c r="A1418" s="80"/>
      <c r="B1418" s="80"/>
      <c r="C1418" s="80"/>
      <c r="D1418" s="80"/>
      <c r="E1418" s="81"/>
      <c r="F1418" s="90"/>
    </row>
    <row r="1419" spans="1:6">
      <c r="A1419" s="80"/>
      <c r="B1419" s="80"/>
      <c r="C1419" s="80"/>
      <c r="D1419" s="80"/>
      <c r="E1419" s="81"/>
      <c r="F1419" s="90"/>
    </row>
    <row r="1420" spans="1:6">
      <c r="A1420" s="80"/>
      <c r="B1420" s="80"/>
      <c r="C1420" s="80"/>
      <c r="D1420" s="80"/>
      <c r="E1420" s="81"/>
      <c r="F1420" s="90"/>
    </row>
    <row r="1421" spans="1:6">
      <c r="A1421" s="80"/>
      <c r="B1421" s="80"/>
      <c r="C1421" s="80"/>
      <c r="D1421" s="80"/>
      <c r="E1421" s="81"/>
      <c r="F1421" s="90"/>
    </row>
    <row r="1422" spans="1:6">
      <c r="A1422" s="80"/>
      <c r="B1422" s="80"/>
      <c r="C1422" s="80"/>
      <c r="D1422" s="80"/>
      <c r="E1422" s="81"/>
      <c r="F1422" s="90"/>
    </row>
    <row r="1423" spans="1:6">
      <c r="A1423" s="80"/>
      <c r="B1423" s="80"/>
      <c r="C1423" s="80"/>
      <c r="D1423" s="80"/>
      <c r="E1423" s="81"/>
      <c r="F1423" s="90"/>
    </row>
    <row r="1424" spans="1:6">
      <c r="A1424" s="80"/>
      <c r="B1424" s="80"/>
      <c r="C1424" s="80"/>
      <c r="D1424" s="80"/>
      <c r="E1424" s="81"/>
      <c r="F1424" s="90"/>
    </row>
    <row r="1425" spans="1:6">
      <c r="A1425" s="80"/>
      <c r="B1425" s="80"/>
      <c r="C1425" s="80"/>
      <c r="D1425" s="80"/>
      <c r="E1425" s="81"/>
      <c r="F1425" s="90"/>
    </row>
    <row r="1426" spans="1:6">
      <c r="A1426" s="80"/>
      <c r="B1426" s="80"/>
      <c r="C1426" s="80"/>
      <c r="D1426" s="80"/>
      <c r="E1426" s="81"/>
      <c r="F1426" s="90"/>
    </row>
    <row r="1427" spans="1:6">
      <c r="A1427" s="80"/>
      <c r="B1427" s="80"/>
      <c r="C1427" s="80"/>
      <c r="D1427" s="80"/>
      <c r="E1427" s="81"/>
      <c r="F1427" s="90"/>
    </row>
    <row r="1428" spans="1:6">
      <c r="A1428" s="80"/>
      <c r="B1428" s="80"/>
      <c r="C1428" s="80"/>
      <c r="D1428" s="80"/>
      <c r="E1428" s="81"/>
      <c r="F1428" s="90"/>
    </row>
    <row r="1429" spans="1:6">
      <c r="A1429" s="80"/>
      <c r="B1429" s="80"/>
      <c r="C1429" s="80"/>
      <c r="D1429" s="80"/>
      <c r="E1429" s="81"/>
      <c r="F1429" s="90"/>
    </row>
    <row r="1430" spans="1:6">
      <c r="A1430" s="80"/>
      <c r="B1430" s="80"/>
      <c r="C1430" s="80"/>
      <c r="D1430" s="80"/>
      <c r="E1430" s="81"/>
      <c r="F1430" s="90"/>
    </row>
    <row r="1431" spans="1:6">
      <c r="A1431" s="80"/>
      <c r="B1431" s="80"/>
      <c r="C1431" s="80"/>
      <c r="D1431" s="80"/>
      <c r="E1431" s="81"/>
      <c r="F1431" s="90"/>
    </row>
    <row r="1432" spans="1:6">
      <c r="A1432" s="80"/>
      <c r="B1432" s="80"/>
      <c r="C1432" s="80"/>
      <c r="D1432" s="80"/>
      <c r="E1432" s="81"/>
      <c r="F1432" s="90"/>
    </row>
    <row r="1433" spans="1:6">
      <c r="A1433" s="80"/>
      <c r="B1433" s="80"/>
      <c r="C1433" s="80"/>
      <c r="D1433" s="80"/>
      <c r="E1433" s="81"/>
      <c r="F1433" s="90"/>
    </row>
    <row r="1434" spans="1:6">
      <c r="A1434" s="80"/>
      <c r="B1434" s="80"/>
      <c r="C1434" s="80"/>
      <c r="D1434" s="80"/>
      <c r="E1434" s="81"/>
      <c r="F1434" s="90"/>
    </row>
    <row r="1435" spans="1:6">
      <c r="A1435" s="80"/>
      <c r="B1435" s="80"/>
      <c r="C1435" s="80"/>
      <c r="D1435" s="80"/>
      <c r="E1435" s="81"/>
      <c r="F1435" s="90"/>
    </row>
    <row r="1436" spans="1:6">
      <c r="A1436" s="80"/>
      <c r="B1436" s="80"/>
      <c r="C1436" s="80"/>
      <c r="D1436" s="80"/>
      <c r="E1436" s="81"/>
      <c r="F1436" s="90"/>
    </row>
    <row r="1437" spans="1:6">
      <c r="A1437" s="80"/>
      <c r="B1437" s="80"/>
      <c r="C1437" s="80"/>
      <c r="D1437" s="80"/>
      <c r="E1437" s="81"/>
      <c r="F1437" s="90"/>
    </row>
    <row r="1438" spans="1:6">
      <c r="A1438" s="80"/>
      <c r="B1438" s="80"/>
      <c r="C1438" s="80"/>
      <c r="D1438" s="80"/>
      <c r="E1438" s="81"/>
      <c r="F1438" s="90"/>
    </row>
    <row r="1439" spans="1:6">
      <c r="A1439" s="80"/>
      <c r="B1439" s="80"/>
      <c r="C1439" s="80"/>
      <c r="D1439" s="80"/>
      <c r="E1439" s="81"/>
      <c r="F1439" s="90"/>
    </row>
    <row r="1440" spans="1:6">
      <c r="A1440" s="80"/>
      <c r="B1440" s="80"/>
      <c r="C1440" s="80"/>
      <c r="D1440" s="80"/>
      <c r="E1440" s="81"/>
      <c r="F1440" s="90"/>
    </row>
    <row r="1441" spans="1:6">
      <c r="A1441" s="80"/>
      <c r="B1441" s="80"/>
      <c r="C1441" s="80"/>
      <c r="D1441" s="80"/>
      <c r="E1441" s="81"/>
      <c r="F1441" s="90"/>
    </row>
    <row r="1442" spans="1:6">
      <c r="A1442" s="80"/>
      <c r="B1442" s="80"/>
      <c r="C1442" s="80"/>
      <c r="D1442" s="80"/>
      <c r="E1442" s="81"/>
      <c r="F1442" s="90"/>
    </row>
    <row r="1443" spans="1:6">
      <c r="A1443" s="80"/>
      <c r="B1443" s="80"/>
      <c r="C1443" s="80"/>
      <c r="D1443" s="80"/>
      <c r="E1443" s="81"/>
      <c r="F1443" s="90"/>
    </row>
    <row r="1444" spans="1:6">
      <c r="A1444" s="80"/>
      <c r="B1444" s="80"/>
      <c r="C1444" s="80"/>
      <c r="D1444" s="80"/>
      <c r="E1444" s="81"/>
      <c r="F1444" s="90"/>
    </row>
    <row r="1445" spans="1:6">
      <c r="A1445" s="80"/>
      <c r="B1445" s="80"/>
      <c r="C1445" s="80"/>
      <c r="D1445" s="80"/>
      <c r="E1445" s="81"/>
      <c r="F1445" s="90"/>
    </row>
    <row r="1446" spans="1:6">
      <c r="A1446" s="80"/>
      <c r="B1446" s="80"/>
      <c r="C1446" s="80"/>
      <c r="D1446" s="80"/>
      <c r="E1446" s="81"/>
      <c r="F1446" s="90"/>
    </row>
    <row r="1447" spans="1:6">
      <c r="A1447" s="80"/>
      <c r="B1447" s="80"/>
      <c r="C1447" s="80"/>
      <c r="D1447" s="80"/>
      <c r="E1447" s="81"/>
      <c r="F1447" s="90"/>
    </row>
    <row r="1448" spans="1:6">
      <c r="A1448" s="80"/>
      <c r="B1448" s="80"/>
      <c r="C1448" s="80"/>
      <c r="D1448" s="80"/>
      <c r="E1448" s="81"/>
      <c r="F1448" s="90"/>
    </row>
    <row r="1449" spans="1:6">
      <c r="A1449" s="80"/>
      <c r="B1449" s="80"/>
      <c r="C1449" s="80"/>
      <c r="D1449" s="80"/>
      <c r="E1449" s="81"/>
      <c r="F1449" s="90"/>
    </row>
    <row r="1450" spans="1:6">
      <c r="A1450" s="80"/>
      <c r="B1450" s="80"/>
      <c r="C1450" s="80"/>
      <c r="D1450" s="80"/>
      <c r="E1450" s="81"/>
      <c r="F1450" s="90"/>
    </row>
    <row r="1451" spans="1:6">
      <c r="A1451" s="80"/>
      <c r="B1451" s="80"/>
      <c r="C1451" s="80"/>
      <c r="D1451" s="80"/>
      <c r="E1451" s="81"/>
      <c r="F1451" s="90"/>
    </row>
    <row r="1452" spans="1:6">
      <c r="A1452" s="80"/>
      <c r="B1452" s="80"/>
      <c r="C1452" s="80"/>
      <c r="D1452" s="80"/>
      <c r="E1452" s="81"/>
      <c r="F1452" s="90"/>
    </row>
    <row r="1453" spans="1:6">
      <c r="A1453" s="80"/>
      <c r="B1453" s="80"/>
      <c r="C1453" s="80"/>
      <c r="D1453" s="80"/>
      <c r="E1453" s="81"/>
      <c r="F1453" s="90"/>
    </row>
    <row r="1454" spans="1:6">
      <c r="A1454" s="80"/>
      <c r="B1454" s="80"/>
      <c r="C1454" s="80"/>
      <c r="D1454" s="80"/>
      <c r="E1454" s="81"/>
      <c r="F1454" s="90"/>
    </row>
    <row r="1455" spans="1:6">
      <c r="A1455" s="80"/>
      <c r="B1455" s="80"/>
      <c r="C1455" s="80"/>
      <c r="D1455" s="80"/>
      <c r="E1455" s="81"/>
      <c r="F1455" s="90"/>
    </row>
    <row r="1456" spans="1:6">
      <c r="A1456" s="80"/>
      <c r="B1456" s="80"/>
      <c r="C1456" s="80"/>
      <c r="D1456" s="80"/>
      <c r="E1456" s="81"/>
      <c r="F1456" s="90"/>
    </row>
    <row r="1457" spans="1:6">
      <c r="A1457" s="80"/>
      <c r="B1457" s="80"/>
      <c r="C1457" s="80"/>
      <c r="D1457" s="80"/>
      <c r="E1457" s="81"/>
      <c r="F1457" s="90"/>
    </row>
    <row r="1458" spans="1:6">
      <c r="A1458" s="80"/>
      <c r="B1458" s="80"/>
      <c r="C1458" s="80"/>
      <c r="D1458" s="80"/>
      <c r="E1458" s="81"/>
      <c r="F1458" s="90"/>
    </row>
    <row r="1459" spans="1:6">
      <c r="A1459" s="80"/>
      <c r="B1459" s="80"/>
      <c r="C1459" s="80"/>
      <c r="D1459" s="80"/>
      <c r="E1459" s="81"/>
      <c r="F1459" s="90"/>
    </row>
    <row r="1460" spans="1:6">
      <c r="A1460" s="80"/>
      <c r="B1460" s="80"/>
      <c r="C1460" s="80"/>
      <c r="D1460" s="80"/>
      <c r="E1460" s="81"/>
      <c r="F1460" s="90"/>
    </row>
    <row r="1461" spans="1:6">
      <c r="A1461" s="80"/>
      <c r="B1461" s="80"/>
      <c r="C1461" s="80"/>
      <c r="D1461" s="80"/>
      <c r="E1461" s="81"/>
      <c r="F1461" s="90"/>
    </row>
    <row r="1462" spans="1:6">
      <c r="A1462" s="80"/>
      <c r="B1462" s="80"/>
      <c r="C1462" s="80"/>
      <c r="D1462" s="80"/>
      <c r="E1462" s="81"/>
      <c r="F1462" s="90"/>
    </row>
    <row r="1463" spans="1:6">
      <c r="A1463" s="80"/>
      <c r="B1463" s="80"/>
      <c r="C1463" s="80"/>
      <c r="D1463" s="80"/>
      <c r="E1463" s="81"/>
      <c r="F1463" s="90"/>
    </row>
    <row r="1464" spans="1:6">
      <c r="A1464" s="80"/>
      <c r="B1464" s="80"/>
      <c r="C1464" s="80"/>
      <c r="D1464" s="80"/>
      <c r="E1464" s="81"/>
      <c r="F1464" s="90"/>
    </row>
    <row r="1465" spans="1:6">
      <c r="A1465" s="80"/>
      <c r="B1465" s="80"/>
      <c r="C1465" s="80"/>
      <c r="D1465" s="80"/>
      <c r="E1465" s="81"/>
      <c r="F1465" s="90"/>
    </row>
    <row r="1466" spans="1:6">
      <c r="A1466" s="80"/>
      <c r="B1466" s="80"/>
      <c r="C1466" s="80"/>
      <c r="D1466" s="80"/>
      <c r="E1466" s="81"/>
      <c r="F1466" s="90"/>
    </row>
    <row r="1467" spans="1:6">
      <c r="A1467" s="80"/>
      <c r="B1467" s="80"/>
      <c r="C1467" s="80"/>
      <c r="D1467" s="80"/>
      <c r="E1467" s="81"/>
      <c r="F1467" s="90"/>
    </row>
    <row r="1468" spans="1:6">
      <c r="A1468" s="80"/>
      <c r="B1468" s="80"/>
      <c r="C1468" s="80"/>
      <c r="D1468" s="80"/>
      <c r="E1468" s="81"/>
      <c r="F1468" s="90"/>
    </row>
    <row r="1469" spans="1:6">
      <c r="A1469" s="80"/>
      <c r="B1469" s="80"/>
      <c r="C1469" s="80"/>
      <c r="D1469" s="80"/>
      <c r="E1469" s="81"/>
      <c r="F1469" s="90"/>
    </row>
    <row r="1470" spans="1:6">
      <c r="A1470" s="80"/>
      <c r="B1470" s="80"/>
      <c r="C1470" s="80"/>
      <c r="D1470" s="80"/>
      <c r="E1470" s="81"/>
      <c r="F1470" s="90"/>
    </row>
    <row r="1471" spans="1:6">
      <c r="A1471" s="80"/>
      <c r="B1471" s="80"/>
      <c r="C1471" s="80"/>
      <c r="D1471" s="80"/>
      <c r="E1471" s="81"/>
      <c r="F1471" s="90"/>
    </row>
    <row r="1472" spans="1:6">
      <c r="A1472" s="80"/>
      <c r="B1472" s="80"/>
      <c r="C1472" s="80"/>
      <c r="D1472" s="80"/>
      <c r="E1472" s="81"/>
      <c r="F1472" s="90"/>
    </row>
    <row r="1473" spans="1:6">
      <c r="A1473" s="80"/>
      <c r="B1473" s="80"/>
      <c r="C1473" s="80"/>
      <c r="D1473" s="80"/>
      <c r="E1473" s="81"/>
      <c r="F1473" s="90"/>
    </row>
    <row r="1474" spans="1:6">
      <c r="A1474" s="80"/>
      <c r="B1474" s="80"/>
      <c r="C1474" s="80"/>
      <c r="D1474" s="80"/>
      <c r="E1474" s="81"/>
      <c r="F1474" s="90"/>
    </row>
    <row r="1475" spans="1:6">
      <c r="A1475" s="80"/>
      <c r="B1475" s="80"/>
      <c r="C1475" s="80"/>
      <c r="D1475" s="80"/>
      <c r="E1475" s="81"/>
      <c r="F1475" s="90"/>
    </row>
    <row r="1476" spans="1:6">
      <c r="A1476" s="80"/>
      <c r="B1476" s="80"/>
      <c r="C1476" s="80"/>
      <c r="D1476" s="80"/>
      <c r="E1476" s="81"/>
      <c r="F1476" s="90"/>
    </row>
    <row r="1477" spans="1:6">
      <c r="A1477" s="80"/>
      <c r="B1477" s="80"/>
      <c r="C1477" s="80"/>
      <c r="D1477" s="80"/>
      <c r="E1477" s="81"/>
      <c r="F1477" s="90"/>
    </row>
    <row r="1478" spans="1:6">
      <c r="A1478" s="80"/>
      <c r="B1478" s="80"/>
      <c r="C1478" s="80"/>
      <c r="D1478" s="80"/>
      <c r="E1478" s="81"/>
      <c r="F1478" s="90"/>
    </row>
    <row r="1479" spans="1:6">
      <c r="A1479" s="80"/>
      <c r="B1479" s="80"/>
      <c r="C1479" s="80"/>
      <c r="D1479" s="80"/>
      <c r="E1479" s="81"/>
      <c r="F1479" s="90"/>
    </row>
    <row r="1480" spans="1:6">
      <c r="A1480" s="80"/>
      <c r="B1480" s="80"/>
      <c r="C1480" s="80"/>
      <c r="D1480" s="80"/>
      <c r="E1480" s="81"/>
      <c r="F1480" s="90"/>
    </row>
    <row r="1481" spans="1:6">
      <c r="A1481" s="80"/>
      <c r="B1481" s="80"/>
      <c r="C1481" s="80"/>
      <c r="D1481" s="80"/>
      <c r="E1481" s="81"/>
      <c r="F1481" s="90"/>
    </row>
    <row r="1482" spans="1:6">
      <c r="A1482" s="80"/>
      <c r="B1482" s="80"/>
      <c r="C1482" s="80"/>
      <c r="D1482" s="80"/>
      <c r="E1482" s="81"/>
      <c r="F1482" s="90"/>
    </row>
    <row r="1483" spans="1:6">
      <c r="A1483" s="80"/>
      <c r="B1483" s="80"/>
      <c r="C1483" s="80"/>
      <c r="D1483" s="80"/>
      <c r="E1483" s="81"/>
      <c r="F1483" s="90"/>
    </row>
    <row r="1484" spans="1:6">
      <c r="A1484" s="80"/>
      <c r="B1484" s="80"/>
      <c r="C1484" s="80"/>
      <c r="D1484" s="80"/>
      <c r="E1484" s="81"/>
      <c r="F1484" s="90"/>
    </row>
    <row r="1485" spans="1:6">
      <c r="A1485" s="80"/>
      <c r="B1485" s="80"/>
      <c r="C1485" s="80"/>
      <c r="D1485" s="80"/>
      <c r="E1485" s="81"/>
      <c r="F1485" s="90"/>
    </row>
    <row r="1486" spans="1:6">
      <c r="A1486" s="80"/>
      <c r="B1486" s="80"/>
      <c r="C1486" s="80"/>
      <c r="D1486" s="80"/>
      <c r="E1486" s="81"/>
      <c r="F1486" s="90"/>
    </row>
    <row r="1487" spans="1:6">
      <c r="A1487" s="80"/>
      <c r="B1487" s="80"/>
      <c r="C1487" s="80"/>
      <c r="D1487" s="80"/>
      <c r="E1487" s="81"/>
      <c r="F1487" s="90"/>
    </row>
    <row r="1488" spans="1:6">
      <c r="A1488" s="80"/>
      <c r="B1488" s="80"/>
      <c r="C1488" s="80"/>
      <c r="D1488" s="80"/>
      <c r="E1488" s="81"/>
      <c r="F1488" s="90"/>
    </row>
    <row r="1489" spans="1:6">
      <c r="A1489" s="80"/>
      <c r="B1489" s="80"/>
      <c r="C1489" s="80"/>
      <c r="D1489" s="80"/>
      <c r="E1489" s="81"/>
      <c r="F1489" s="90"/>
    </row>
    <row r="1490" spans="1:6">
      <c r="A1490" s="80"/>
      <c r="B1490" s="80"/>
      <c r="C1490" s="80"/>
      <c r="D1490" s="80"/>
      <c r="E1490" s="81"/>
      <c r="F1490" s="90"/>
    </row>
    <row r="1491" spans="1:6">
      <c r="A1491" s="80"/>
      <c r="B1491" s="80"/>
      <c r="C1491" s="80"/>
      <c r="D1491" s="80"/>
      <c r="E1491" s="81"/>
      <c r="F1491" s="90"/>
    </row>
    <row r="1492" spans="1:6">
      <c r="A1492" s="80"/>
      <c r="B1492" s="80"/>
      <c r="C1492" s="80"/>
      <c r="D1492" s="80"/>
      <c r="E1492" s="81"/>
      <c r="F1492" s="90"/>
    </row>
    <row r="1493" spans="1:6">
      <c r="A1493" s="80"/>
      <c r="B1493" s="80"/>
      <c r="C1493" s="80"/>
      <c r="D1493" s="80"/>
      <c r="E1493" s="81"/>
      <c r="F1493" s="90"/>
    </row>
    <row r="1494" spans="1:6">
      <c r="A1494" s="80"/>
      <c r="B1494" s="80"/>
      <c r="C1494" s="80"/>
      <c r="D1494" s="80"/>
      <c r="E1494" s="81"/>
      <c r="F1494" s="90"/>
    </row>
    <row r="1495" spans="1:6">
      <c r="A1495" s="80"/>
      <c r="B1495" s="80"/>
      <c r="C1495" s="80"/>
      <c r="D1495" s="80"/>
      <c r="E1495" s="81"/>
      <c r="F1495" s="90"/>
    </row>
    <row r="1496" spans="1:6">
      <c r="A1496" s="80"/>
      <c r="B1496" s="80"/>
      <c r="C1496" s="80"/>
      <c r="D1496" s="80"/>
      <c r="E1496" s="81"/>
      <c r="F1496" s="90"/>
    </row>
    <row r="1497" spans="1:6">
      <c r="A1497" s="80"/>
      <c r="B1497" s="80"/>
      <c r="C1497" s="80"/>
      <c r="D1497" s="80"/>
      <c r="E1497" s="81"/>
      <c r="F1497" s="90"/>
    </row>
    <row r="1498" spans="1:6">
      <c r="A1498" s="80"/>
      <c r="B1498" s="80"/>
      <c r="C1498" s="80"/>
      <c r="D1498" s="80"/>
      <c r="E1498" s="81"/>
      <c r="F1498" s="90"/>
    </row>
    <row r="1499" spans="1:6">
      <c r="A1499" s="80"/>
      <c r="B1499" s="80"/>
      <c r="C1499" s="80"/>
      <c r="D1499" s="80"/>
      <c r="E1499" s="81"/>
      <c r="F1499" s="90"/>
    </row>
    <row r="1500" spans="1:6">
      <c r="A1500" s="80"/>
      <c r="B1500" s="80"/>
      <c r="C1500" s="80"/>
      <c r="D1500" s="80"/>
      <c r="E1500" s="81"/>
      <c r="F1500" s="90"/>
    </row>
    <row r="1501" spans="1:6">
      <c r="A1501" s="80"/>
      <c r="B1501" s="80"/>
      <c r="C1501" s="80"/>
      <c r="D1501" s="80"/>
      <c r="E1501" s="81"/>
      <c r="F1501" s="90"/>
    </row>
    <row r="1502" spans="1:6">
      <c r="A1502" s="80"/>
      <c r="B1502" s="80"/>
      <c r="C1502" s="80"/>
      <c r="D1502" s="80"/>
      <c r="E1502" s="81"/>
      <c r="F1502" s="90"/>
    </row>
    <row r="1503" spans="1:6">
      <c r="A1503" s="80"/>
      <c r="B1503" s="80"/>
      <c r="C1503" s="80"/>
      <c r="D1503" s="80"/>
      <c r="E1503" s="81"/>
      <c r="F1503" s="90"/>
    </row>
    <row r="1504" spans="1:6">
      <c r="A1504" s="80"/>
      <c r="B1504" s="80"/>
      <c r="C1504" s="80"/>
      <c r="D1504" s="80"/>
      <c r="E1504" s="81"/>
      <c r="F1504" s="90"/>
    </row>
    <row r="1505" spans="1:6">
      <c r="A1505" s="80"/>
      <c r="B1505" s="80"/>
      <c r="C1505" s="80"/>
      <c r="D1505" s="80"/>
      <c r="E1505" s="81"/>
      <c r="F1505" s="90"/>
    </row>
    <row r="1506" spans="1:6">
      <c r="A1506" s="80"/>
      <c r="B1506" s="80"/>
      <c r="C1506" s="80"/>
      <c r="D1506" s="80"/>
      <c r="E1506" s="81"/>
      <c r="F1506" s="90"/>
    </row>
    <row r="1507" spans="1:6">
      <c r="A1507" s="80"/>
      <c r="B1507" s="80"/>
      <c r="C1507" s="80"/>
      <c r="D1507" s="80"/>
      <c r="E1507" s="81"/>
      <c r="F1507" s="90"/>
    </row>
    <row r="1508" spans="1:6">
      <c r="A1508" s="80"/>
      <c r="B1508" s="80"/>
      <c r="C1508" s="80"/>
      <c r="D1508" s="80"/>
      <c r="E1508" s="81"/>
      <c r="F1508" s="90"/>
    </row>
    <row r="1509" spans="1:6">
      <c r="A1509" s="80"/>
      <c r="B1509" s="80"/>
      <c r="C1509" s="80"/>
      <c r="D1509" s="80"/>
      <c r="E1509" s="81"/>
      <c r="F1509" s="90"/>
    </row>
    <row r="1510" spans="1:6">
      <c r="A1510" s="80"/>
      <c r="B1510" s="80"/>
      <c r="C1510" s="80"/>
      <c r="D1510" s="80"/>
      <c r="E1510" s="81"/>
      <c r="F1510" s="90"/>
    </row>
    <row r="1511" spans="1:6">
      <c r="A1511" s="80"/>
      <c r="B1511" s="80"/>
      <c r="C1511" s="80"/>
      <c r="D1511" s="80"/>
      <c r="E1511" s="81"/>
      <c r="F1511" s="90"/>
    </row>
    <row r="1512" spans="1:6">
      <c r="A1512" s="80"/>
      <c r="B1512" s="80"/>
      <c r="C1512" s="80"/>
      <c r="D1512" s="80"/>
      <c r="E1512" s="81"/>
      <c r="F1512" s="90"/>
    </row>
    <row r="1513" spans="1:6">
      <c r="A1513" s="80"/>
      <c r="B1513" s="80"/>
      <c r="C1513" s="80"/>
      <c r="D1513" s="80"/>
      <c r="E1513" s="81"/>
      <c r="F1513" s="90"/>
    </row>
    <row r="1514" spans="1:6">
      <c r="A1514" s="80"/>
      <c r="B1514" s="80"/>
      <c r="C1514" s="80"/>
      <c r="D1514" s="80"/>
      <c r="E1514" s="81"/>
      <c r="F1514" s="90"/>
    </row>
    <row r="1515" spans="1:6">
      <c r="A1515" s="80"/>
      <c r="B1515" s="80"/>
      <c r="C1515" s="80"/>
      <c r="D1515" s="80"/>
      <c r="E1515" s="81"/>
      <c r="F1515" s="90"/>
    </row>
    <row r="1516" spans="1:6">
      <c r="A1516" s="80"/>
      <c r="B1516" s="80"/>
      <c r="C1516" s="80"/>
      <c r="D1516" s="80"/>
      <c r="E1516" s="81"/>
      <c r="F1516" s="90"/>
    </row>
    <row r="1517" spans="1:6">
      <c r="A1517" s="80"/>
      <c r="B1517" s="80"/>
      <c r="C1517" s="80"/>
      <c r="D1517" s="80"/>
      <c r="E1517" s="81"/>
      <c r="F1517" s="90"/>
    </row>
    <row r="1518" spans="1:6">
      <c r="A1518" s="80"/>
      <c r="B1518" s="80"/>
      <c r="C1518" s="80"/>
      <c r="D1518" s="80"/>
      <c r="E1518" s="81"/>
      <c r="F1518" s="90"/>
    </row>
    <row r="1519" spans="1:6">
      <c r="A1519" s="80"/>
      <c r="B1519" s="80"/>
      <c r="C1519" s="80"/>
      <c r="D1519" s="80"/>
      <c r="E1519" s="81"/>
      <c r="F1519" s="90"/>
    </row>
    <row r="1520" spans="1:6">
      <c r="A1520" s="80"/>
      <c r="B1520" s="80"/>
      <c r="C1520" s="80"/>
      <c r="D1520" s="80"/>
      <c r="E1520" s="81"/>
      <c r="F1520" s="90"/>
    </row>
    <row r="1521" spans="1:6">
      <c r="A1521" s="80"/>
      <c r="B1521" s="80"/>
      <c r="C1521" s="80"/>
      <c r="D1521" s="80"/>
      <c r="E1521" s="81"/>
      <c r="F1521" s="90"/>
    </row>
    <row r="1522" spans="1:6">
      <c r="A1522" s="80"/>
      <c r="B1522" s="80"/>
      <c r="C1522" s="80"/>
      <c r="D1522" s="80"/>
      <c r="E1522" s="81"/>
      <c r="F1522" s="90"/>
    </row>
    <row r="1523" spans="1:6">
      <c r="A1523" s="80"/>
      <c r="B1523" s="80"/>
      <c r="C1523" s="80"/>
      <c r="D1523" s="80"/>
      <c r="E1523" s="81"/>
      <c r="F1523" s="90"/>
    </row>
    <row r="1524" spans="1:6">
      <c r="A1524" s="80"/>
      <c r="B1524" s="80"/>
      <c r="C1524" s="80"/>
      <c r="D1524" s="80"/>
      <c r="E1524" s="81"/>
      <c r="F1524" s="90"/>
    </row>
    <row r="1525" spans="1:6">
      <c r="A1525" s="80"/>
      <c r="B1525" s="80"/>
      <c r="C1525" s="80"/>
      <c r="D1525" s="80"/>
      <c r="E1525" s="81"/>
      <c r="F1525" s="90"/>
    </row>
    <row r="1526" spans="1:6">
      <c r="A1526" s="80"/>
      <c r="B1526" s="80"/>
      <c r="C1526" s="80"/>
      <c r="D1526" s="80"/>
      <c r="E1526" s="81"/>
      <c r="F1526" s="90"/>
    </row>
    <row r="1527" spans="1:6">
      <c r="A1527" s="80"/>
      <c r="B1527" s="80"/>
      <c r="C1527" s="80"/>
      <c r="D1527" s="80"/>
      <c r="E1527" s="81"/>
      <c r="F1527" s="90"/>
    </row>
    <row r="1528" spans="1:6">
      <c r="A1528" s="80"/>
      <c r="B1528" s="80"/>
      <c r="C1528" s="80"/>
      <c r="D1528" s="80"/>
      <c r="E1528" s="81"/>
      <c r="F1528" s="90"/>
    </row>
    <row r="1529" spans="1:6">
      <c r="A1529" s="80"/>
      <c r="B1529" s="80"/>
      <c r="C1529" s="80"/>
      <c r="D1529" s="80"/>
      <c r="E1529" s="81"/>
      <c r="F1529" s="90"/>
    </row>
    <row r="1530" spans="1:6">
      <c r="A1530" s="80"/>
      <c r="B1530" s="80"/>
      <c r="C1530" s="80"/>
      <c r="D1530" s="80"/>
      <c r="E1530" s="81"/>
      <c r="F1530" s="90"/>
    </row>
    <row r="1531" spans="1:6">
      <c r="A1531" s="80"/>
      <c r="B1531" s="80"/>
      <c r="C1531" s="80"/>
      <c r="D1531" s="80"/>
      <c r="E1531" s="81"/>
      <c r="F1531" s="90"/>
    </row>
    <row r="1532" spans="1:6">
      <c r="A1532" s="80"/>
      <c r="B1532" s="80"/>
      <c r="C1532" s="80"/>
      <c r="D1532" s="80"/>
      <c r="E1532" s="81"/>
      <c r="F1532" s="90"/>
    </row>
    <row r="1533" spans="1:6">
      <c r="A1533" s="80"/>
      <c r="B1533" s="80"/>
      <c r="C1533" s="80"/>
      <c r="D1533" s="80"/>
      <c r="E1533" s="81"/>
      <c r="F1533" s="90"/>
    </row>
    <row r="1534" spans="1:6">
      <c r="A1534" s="80"/>
      <c r="B1534" s="80"/>
      <c r="C1534" s="80"/>
      <c r="D1534" s="80"/>
      <c r="E1534" s="81"/>
      <c r="F1534" s="90"/>
    </row>
    <row r="1535" spans="1:6">
      <c r="A1535" s="80"/>
      <c r="B1535" s="80"/>
      <c r="C1535" s="80"/>
      <c r="D1535" s="80"/>
      <c r="E1535" s="81"/>
      <c r="F1535" s="90"/>
    </row>
    <row r="1536" spans="1:6">
      <c r="A1536" s="80"/>
      <c r="B1536" s="80"/>
      <c r="C1536" s="80"/>
      <c r="D1536" s="80"/>
      <c r="E1536" s="81"/>
      <c r="F1536" s="90"/>
    </row>
    <row r="1537" spans="1:6">
      <c r="A1537" s="80"/>
      <c r="B1537" s="80"/>
      <c r="C1537" s="80"/>
      <c r="D1537" s="80"/>
      <c r="E1537" s="81"/>
      <c r="F1537" s="90"/>
    </row>
    <row r="1538" spans="1:6">
      <c r="A1538" s="80"/>
      <c r="B1538" s="80"/>
      <c r="C1538" s="80"/>
      <c r="D1538" s="80"/>
      <c r="E1538" s="81"/>
      <c r="F1538" s="90"/>
    </row>
    <row r="1539" spans="1:6">
      <c r="A1539" s="80"/>
      <c r="B1539" s="80"/>
      <c r="C1539" s="80"/>
      <c r="D1539" s="80"/>
      <c r="E1539" s="81"/>
      <c r="F1539" s="90"/>
    </row>
    <row r="1540" spans="1:6">
      <c r="A1540" s="80"/>
      <c r="B1540" s="80"/>
      <c r="C1540" s="80"/>
      <c r="D1540" s="80"/>
      <c r="E1540" s="81"/>
      <c r="F1540" s="90"/>
    </row>
    <row r="1541" spans="1:6">
      <c r="A1541" s="80"/>
      <c r="B1541" s="80"/>
      <c r="C1541" s="80"/>
      <c r="D1541" s="80"/>
      <c r="E1541" s="81"/>
      <c r="F1541" s="90"/>
    </row>
    <row r="1542" spans="1:6">
      <c r="A1542" s="80"/>
      <c r="B1542" s="80"/>
      <c r="C1542" s="80"/>
      <c r="D1542" s="80"/>
      <c r="E1542" s="81"/>
      <c r="F1542" s="90"/>
    </row>
    <row r="1543" spans="1:6">
      <c r="A1543" s="80"/>
      <c r="B1543" s="80"/>
      <c r="C1543" s="80"/>
      <c r="D1543" s="80"/>
      <c r="E1543" s="81"/>
      <c r="F1543" s="90"/>
    </row>
    <row r="1544" spans="1:6">
      <c r="A1544" s="80"/>
      <c r="B1544" s="80"/>
      <c r="C1544" s="80"/>
      <c r="D1544" s="80"/>
      <c r="E1544" s="81"/>
      <c r="F1544" s="90"/>
    </row>
    <row r="1545" spans="1:6">
      <c r="A1545" s="80"/>
      <c r="B1545" s="80"/>
      <c r="C1545" s="80"/>
      <c r="D1545" s="80"/>
      <c r="E1545" s="81"/>
      <c r="F1545" s="90"/>
    </row>
    <row r="1546" spans="1:6">
      <c r="A1546" s="80"/>
      <c r="B1546" s="80"/>
      <c r="C1546" s="80"/>
      <c r="D1546" s="80"/>
      <c r="E1546" s="81"/>
      <c r="F1546" s="90"/>
    </row>
    <row r="1547" spans="1:6">
      <c r="A1547" s="80"/>
      <c r="B1547" s="80"/>
      <c r="C1547" s="80"/>
      <c r="D1547" s="80"/>
      <c r="E1547" s="81"/>
      <c r="F1547" s="90"/>
    </row>
    <row r="1548" spans="1:6">
      <c r="A1548" s="80"/>
      <c r="B1548" s="80"/>
      <c r="C1548" s="80"/>
      <c r="D1548" s="80"/>
      <c r="E1548" s="81"/>
      <c r="F1548" s="90"/>
    </row>
    <row r="1549" spans="1:6">
      <c r="A1549" s="80"/>
      <c r="B1549" s="80"/>
      <c r="C1549" s="80"/>
      <c r="D1549" s="80"/>
      <c r="E1549" s="81"/>
      <c r="F1549" s="90"/>
    </row>
    <row r="1550" spans="1:6">
      <c r="A1550" s="80"/>
      <c r="B1550" s="80"/>
      <c r="C1550" s="80"/>
      <c r="D1550" s="80"/>
      <c r="E1550" s="81"/>
      <c r="F1550" s="90"/>
    </row>
    <row r="1551" spans="1:6">
      <c r="A1551" s="80"/>
      <c r="B1551" s="80"/>
      <c r="C1551" s="80"/>
      <c r="D1551" s="80"/>
      <c r="E1551" s="81"/>
      <c r="F1551" s="90"/>
    </row>
    <row r="1552" spans="1:6">
      <c r="A1552" s="80"/>
      <c r="B1552" s="80"/>
      <c r="C1552" s="80"/>
      <c r="D1552" s="80"/>
      <c r="E1552" s="81"/>
      <c r="F1552" s="90"/>
    </row>
    <row r="1553" spans="1:6">
      <c r="A1553" s="80"/>
      <c r="B1553" s="80"/>
      <c r="C1553" s="80"/>
      <c r="D1553" s="80"/>
      <c r="E1553" s="81"/>
      <c r="F1553" s="90"/>
    </row>
    <row r="1554" spans="1:6">
      <c r="A1554" s="80"/>
      <c r="B1554" s="80"/>
      <c r="C1554" s="80"/>
      <c r="D1554" s="80"/>
      <c r="E1554" s="81"/>
      <c r="F1554" s="90"/>
    </row>
    <row r="1555" spans="1:6">
      <c r="A1555" s="80"/>
      <c r="B1555" s="80"/>
      <c r="C1555" s="80"/>
      <c r="D1555" s="80"/>
      <c r="E1555" s="81"/>
      <c r="F1555" s="90"/>
    </row>
    <row r="1556" spans="1:6">
      <c r="A1556" s="80"/>
      <c r="B1556" s="80"/>
      <c r="C1556" s="80"/>
      <c r="D1556" s="80"/>
      <c r="E1556" s="81"/>
      <c r="F1556" s="90"/>
    </row>
    <row r="1557" spans="1:6">
      <c r="A1557" s="80"/>
      <c r="B1557" s="80"/>
      <c r="C1557" s="80"/>
      <c r="D1557" s="80"/>
      <c r="E1557" s="81"/>
      <c r="F1557" s="90"/>
    </row>
    <row r="1558" spans="1:6">
      <c r="A1558" s="80"/>
      <c r="B1558" s="80"/>
      <c r="C1558" s="80"/>
      <c r="D1558" s="80"/>
      <c r="E1558" s="81"/>
      <c r="F1558" s="90"/>
    </row>
    <row r="1559" spans="1:6">
      <c r="A1559" s="80"/>
      <c r="B1559" s="80"/>
      <c r="C1559" s="80"/>
      <c r="D1559" s="80"/>
      <c r="E1559" s="81"/>
      <c r="F1559" s="90"/>
    </row>
    <row r="1560" spans="1:6">
      <c r="A1560" s="80"/>
      <c r="B1560" s="80"/>
      <c r="C1560" s="80"/>
      <c r="D1560" s="80"/>
      <c r="E1560" s="81"/>
      <c r="F1560" s="90"/>
    </row>
    <row r="1561" spans="1:6">
      <c r="A1561" s="80"/>
      <c r="B1561" s="80"/>
      <c r="C1561" s="80"/>
      <c r="D1561" s="80"/>
      <c r="E1561" s="81"/>
      <c r="F1561" s="90"/>
    </row>
    <row r="1562" spans="1:6">
      <c r="A1562" s="80"/>
      <c r="B1562" s="80"/>
      <c r="C1562" s="80"/>
      <c r="D1562" s="80"/>
      <c r="E1562" s="81"/>
      <c r="F1562" s="90"/>
    </row>
    <row r="1563" spans="1:6">
      <c r="A1563" s="80"/>
      <c r="B1563" s="80"/>
      <c r="C1563" s="80"/>
      <c r="D1563" s="80"/>
      <c r="E1563" s="81"/>
      <c r="F1563" s="90"/>
    </row>
    <row r="1564" spans="1:6">
      <c r="A1564" s="80"/>
      <c r="B1564" s="80"/>
      <c r="C1564" s="80"/>
      <c r="D1564" s="80"/>
      <c r="E1564" s="81"/>
      <c r="F1564" s="90"/>
    </row>
    <row r="1565" spans="1:6">
      <c r="A1565" s="80"/>
      <c r="B1565" s="80"/>
      <c r="C1565" s="80"/>
      <c r="D1565" s="80"/>
      <c r="E1565" s="81"/>
      <c r="F1565" s="90"/>
    </row>
    <row r="1566" spans="1:6">
      <c r="A1566" s="80"/>
      <c r="B1566" s="80"/>
      <c r="C1566" s="80"/>
      <c r="D1566" s="80"/>
      <c r="E1566" s="81"/>
      <c r="F1566" s="90"/>
    </row>
    <row r="1567" spans="1:6">
      <c r="A1567" s="80"/>
      <c r="B1567" s="80"/>
      <c r="C1567" s="80"/>
      <c r="D1567" s="80"/>
      <c r="E1567" s="81"/>
      <c r="F1567" s="90"/>
    </row>
    <row r="1568" spans="1:6">
      <c r="A1568" s="80"/>
      <c r="B1568" s="80"/>
      <c r="C1568" s="80"/>
      <c r="D1568" s="80"/>
      <c r="E1568" s="81"/>
      <c r="F1568" s="90"/>
    </row>
    <row r="1569" spans="1:6">
      <c r="A1569" s="80"/>
      <c r="B1569" s="80"/>
      <c r="C1569" s="80"/>
      <c r="D1569" s="80"/>
      <c r="E1569" s="81"/>
      <c r="F1569" s="90"/>
    </row>
    <row r="1570" spans="1:6">
      <c r="A1570" s="80"/>
      <c r="B1570" s="80"/>
      <c r="C1570" s="80"/>
      <c r="D1570" s="80"/>
      <c r="E1570" s="81"/>
      <c r="F1570" s="90"/>
    </row>
    <row r="1571" spans="1:6">
      <c r="A1571" s="80"/>
      <c r="B1571" s="80"/>
      <c r="C1571" s="80"/>
      <c r="D1571" s="80"/>
      <c r="E1571" s="81"/>
      <c r="F1571" s="90"/>
    </row>
    <row r="1572" spans="1:6">
      <c r="A1572" s="80"/>
      <c r="B1572" s="80"/>
      <c r="C1572" s="80"/>
      <c r="D1572" s="80"/>
      <c r="E1572" s="81"/>
      <c r="F1572" s="90"/>
    </row>
    <row r="1573" spans="1:6">
      <c r="A1573" s="80"/>
      <c r="B1573" s="80"/>
      <c r="C1573" s="80"/>
      <c r="D1573" s="80"/>
      <c r="E1573" s="81"/>
      <c r="F1573" s="90"/>
    </row>
    <row r="1574" spans="1:6">
      <c r="A1574" s="80"/>
      <c r="B1574" s="80"/>
      <c r="C1574" s="80"/>
      <c r="D1574" s="80"/>
      <c r="E1574" s="81"/>
      <c r="F1574" s="90"/>
    </row>
    <row r="1575" spans="1:6">
      <c r="A1575" s="80"/>
      <c r="B1575" s="80"/>
      <c r="C1575" s="80"/>
      <c r="D1575" s="80"/>
      <c r="E1575" s="81"/>
      <c r="F1575" s="90"/>
    </row>
    <row r="1576" spans="1:6">
      <c r="A1576" s="80"/>
      <c r="B1576" s="80"/>
      <c r="C1576" s="80"/>
      <c r="D1576" s="80"/>
      <c r="E1576" s="81"/>
      <c r="F1576" s="90"/>
    </row>
    <row r="1577" spans="1:6">
      <c r="A1577" s="80"/>
      <c r="B1577" s="80"/>
      <c r="C1577" s="80"/>
      <c r="D1577" s="80"/>
      <c r="E1577" s="81"/>
      <c r="F1577" s="90"/>
    </row>
    <row r="1578" spans="1:6">
      <c r="A1578" s="80"/>
      <c r="B1578" s="80"/>
      <c r="C1578" s="80"/>
      <c r="D1578" s="80"/>
      <c r="E1578" s="81"/>
      <c r="F1578" s="90"/>
    </row>
    <row r="1579" spans="1:6">
      <c r="A1579" s="80"/>
      <c r="B1579" s="80"/>
      <c r="C1579" s="80"/>
      <c r="D1579" s="80"/>
      <c r="E1579" s="81"/>
      <c r="F1579" s="90"/>
    </row>
    <row r="1580" spans="1:6">
      <c r="A1580" s="80"/>
      <c r="B1580" s="80"/>
      <c r="C1580" s="80"/>
      <c r="D1580" s="80"/>
      <c r="E1580" s="81"/>
      <c r="F1580" s="90"/>
    </row>
    <row r="1581" spans="1:6">
      <c r="A1581" s="80"/>
      <c r="B1581" s="80"/>
      <c r="C1581" s="80"/>
      <c r="D1581" s="80"/>
      <c r="E1581" s="81"/>
      <c r="F1581" s="90"/>
    </row>
    <row r="1582" spans="1:6">
      <c r="A1582" s="80"/>
      <c r="B1582" s="80"/>
      <c r="C1582" s="80"/>
      <c r="D1582" s="80"/>
      <c r="E1582" s="81"/>
      <c r="F1582" s="90"/>
    </row>
    <row r="1583" spans="1:6">
      <c r="A1583" s="80"/>
      <c r="B1583" s="80"/>
      <c r="C1583" s="80"/>
      <c r="D1583" s="80"/>
      <c r="E1583" s="81"/>
      <c r="F1583" s="90"/>
    </row>
    <row r="1584" spans="1:6">
      <c r="A1584" s="80"/>
      <c r="B1584" s="80"/>
      <c r="C1584" s="80"/>
      <c r="D1584" s="80"/>
      <c r="E1584" s="81"/>
      <c r="F1584" s="90"/>
    </row>
    <row r="1585" spans="1:6">
      <c r="A1585" s="80"/>
      <c r="B1585" s="80"/>
      <c r="C1585" s="80"/>
      <c r="D1585" s="80"/>
      <c r="E1585" s="81"/>
      <c r="F1585" s="90"/>
    </row>
    <row r="1586" spans="1:6">
      <c r="A1586" s="80"/>
      <c r="B1586" s="80"/>
      <c r="C1586" s="80"/>
      <c r="D1586" s="80"/>
      <c r="E1586" s="81"/>
      <c r="F1586" s="90"/>
    </row>
    <row r="1587" spans="1:6">
      <c r="A1587" s="80"/>
      <c r="B1587" s="80"/>
      <c r="C1587" s="80"/>
      <c r="D1587" s="80"/>
      <c r="E1587" s="81"/>
      <c r="F1587" s="90"/>
    </row>
    <row r="1588" spans="1:6">
      <c r="A1588" s="80"/>
      <c r="B1588" s="80"/>
      <c r="C1588" s="80"/>
      <c r="D1588" s="80"/>
      <c r="E1588" s="81"/>
      <c r="F1588" s="90"/>
    </row>
    <row r="1589" spans="1:6">
      <c r="A1589" s="80"/>
      <c r="B1589" s="80"/>
      <c r="C1589" s="80"/>
      <c r="D1589" s="80"/>
      <c r="E1589" s="81"/>
      <c r="F1589" s="90"/>
    </row>
    <row r="1590" spans="1:6">
      <c r="A1590" s="80"/>
      <c r="B1590" s="80"/>
      <c r="C1590" s="80"/>
      <c r="D1590" s="80"/>
      <c r="E1590" s="81"/>
      <c r="F1590" s="90"/>
    </row>
    <row r="1591" spans="1:6">
      <c r="A1591" s="80"/>
      <c r="B1591" s="80"/>
      <c r="C1591" s="80"/>
      <c r="D1591" s="80"/>
      <c r="E1591" s="81"/>
      <c r="F1591" s="90"/>
    </row>
    <row r="1592" spans="1:6">
      <c r="A1592" s="80"/>
      <c r="B1592" s="80"/>
      <c r="C1592" s="80"/>
      <c r="D1592" s="80"/>
      <c r="E1592" s="81"/>
      <c r="F1592" s="90"/>
    </row>
    <row r="1593" spans="1:6">
      <c r="A1593" s="80"/>
      <c r="B1593" s="80"/>
      <c r="C1593" s="80"/>
      <c r="D1593" s="80"/>
      <c r="E1593" s="81"/>
      <c r="F1593" s="90"/>
    </row>
    <row r="1594" spans="1:6">
      <c r="A1594" s="80"/>
      <c r="B1594" s="80"/>
      <c r="C1594" s="80"/>
      <c r="D1594" s="80"/>
      <c r="E1594" s="81"/>
      <c r="F1594" s="90"/>
    </row>
    <row r="1595" spans="1:6">
      <c r="A1595" s="80"/>
      <c r="B1595" s="80"/>
      <c r="C1595" s="80"/>
      <c r="D1595" s="80"/>
      <c r="E1595" s="81"/>
      <c r="F1595" s="90"/>
    </row>
    <row r="1596" spans="1:6">
      <c r="A1596" s="80"/>
      <c r="B1596" s="80"/>
      <c r="C1596" s="80"/>
      <c r="D1596" s="80"/>
      <c r="E1596" s="81"/>
      <c r="F1596" s="90"/>
    </row>
    <row r="1597" spans="1:6">
      <c r="A1597" s="80"/>
      <c r="B1597" s="80"/>
      <c r="C1597" s="80"/>
      <c r="D1597" s="80"/>
      <c r="E1597" s="81"/>
      <c r="F1597" s="90"/>
    </row>
    <row r="1598" spans="1:6">
      <c r="A1598" s="80"/>
      <c r="B1598" s="80"/>
      <c r="C1598" s="80"/>
      <c r="D1598" s="80"/>
      <c r="E1598" s="81"/>
      <c r="F1598" s="90"/>
    </row>
    <row r="1599" spans="1:6">
      <c r="A1599" s="80"/>
      <c r="B1599" s="80"/>
      <c r="C1599" s="80"/>
      <c r="D1599" s="80"/>
      <c r="E1599" s="81"/>
      <c r="F1599" s="90"/>
    </row>
    <row r="1600" spans="1:6">
      <c r="A1600" s="80"/>
      <c r="B1600" s="80"/>
      <c r="C1600" s="80"/>
      <c r="D1600" s="80"/>
      <c r="E1600" s="81"/>
      <c r="F1600" s="90"/>
    </row>
    <row r="1601" spans="1:6">
      <c r="A1601" s="80"/>
      <c r="B1601" s="80"/>
      <c r="C1601" s="80"/>
      <c r="D1601" s="80"/>
      <c r="E1601" s="81"/>
      <c r="F1601" s="90"/>
    </row>
    <row r="1602" spans="1:6">
      <c r="A1602" s="80"/>
      <c r="B1602" s="80"/>
      <c r="C1602" s="80"/>
      <c r="D1602" s="80"/>
      <c r="E1602" s="81"/>
      <c r="F1602" s="90"/>
    </row>
    <row r="1603" spans="1:6">
      <c r="A1603" s="80"/>
      <c r="B1603" s="80"/>
      <c r="C1603" s="80"/>
      <c r="D1603" s="80"/>
      <c r="E1603" s="81"/>
      <c r="F1603" s="90"/>
    </row>
    <row r="1604" spans="1:6">
      <c r="A1604" s="80"/>
      <c r="B1604" s="80"/>
      <c r="C1604" s="80"/>
      <c r="D1604" s="80"/>
      <c r="E1604" s="81"/>
      <c r="F1604" s="90"/>
    </row>
    <row r="1605" spans="1:6">
      <c r="A1605" s="80"/>
      <c r="B1605" s="80"/>
      <c r="C1605" s="80"/>
      <c r="D1605" s="80"/>
      <c r="E1605" s="81"/>
      <c r="F1605" s="90"/>
    </row>
    <row r="1606" spans="1:6">
      <c r="A1606" s="80"/>
      <c r="B1606" s="80"/>
      <c r="C1606" s="80"/>
      <c r="D1606" s="80"/>
      <c r="E1606" s="81"/>
      <c r="F1606" s="90"/>
    </row>
    <row r="1607" spans="1:6">
      <c r="A1607" s="80"/>
      <c r="B1607" s="80"/>
      <c r="C1607" s="80"/>
      <c r="D1607" s="80"/>
      <c r="E1607" s="81"/>
      <c r="F1607" s="90"/>
    </row>
    <row r="1608" spans="1:6">
      <c r="A1608" s="80"/>
      <c r="B1608" s="80"/>
      <c r="C1608" s="80"/>
      <c r="D1608" s="80"/>
      <c r="E1608" s="81"/>
      <c r="F1608" s="90"/>
    </row>
    <row r="1609" spans="1:6">
      <c r="A1609" s="80"/>
      <c r="B1609" s="80"/>
      <c r="C1609" s="80"/>
      <c r="D1609" s="80"/>
      <c r="E1609" s="81"/>
      <c r="F1609" s="90"/>
    </row>
    <row r="1610" spans="1:6">
      <c r="A1610" s="80"/>
      <c r="B1610" s="80"/>
      <c r="C1610" s="80"/>
      <c r="D1610" s="80"/>
      <c r="E1610" s="81"/>
      <c r="F1610" s="90"/>
    </row>
    <row r="1611" spans="1:6">
      <c r="A1611" s="80"/>
      <c r="B1611" s="80"/>
      <c r="C1611" s="80"/>
      <c r="D1611" s="80"/>
      <c r="E1611" s="81"/>
      <c r="F1611" s="90"/>
    </row>
    <row r="1612" spans="1:6">
      <c r="A1612" s="80"/>
      <c r="B1612" s="80"/>
      <c r="C1612" s="80"/>
      <c r="D1612" s="80"/>
      <c r="E1612" s="81"/>
      <c r="F1612" s="90"/>
    </row>
    <row r="1613" spans="1:6">
      <c r="A1613" s="80"/>
      <c r="B1613" s="80"/>
      <c r="C1613" s="80"/>
      <c r="D1613" s="80"/>
      <c r="E1613" s="81"/>
      <c r="F1613" s="90"/>
    </row>
    <row r="1614" spans="1:6">
      <c r="A1614" s="80"/>
      <c r="B1614" s="80"/>
      <c r="C1614" s="80"/>
      <c r="D1614" s="80"/>
      <c r="E1614" s="81"/>
      <c r="F1614" s="90"/>
    </row>
    <row r="1615" spans="1:6">
      <c r="A1615" s="80"/>
      <c r="B1615" s="80"/>
      <c r="C1615" s="80"/>
      <c r="D1615" s="80"/>
      <c r="E1615" s="81"/>
      <c r="F1615" s="90"/>
    </row>
    <row r="1616" spans="1:6">
      <c r="A1616" s="80"/>
      <c r="B1616" s="80"/>
      <c r="C1616" s="80"/>
      <c r="D1616" s="80"/>
      <c r="E1616" s="81"/>
      <c r="F1616" s="90"/>
    </row>
    <row r="1617" spans="1:6">
      <c r="A1617" s="80"/>
      <c r="B1617" s="80"/>
      <c r="C1617" s="80"/>
      <c r="D1617" s="80"/>
      <c r="E1617" s="81"/>
      <c r="F1617" s="90"/>
    </row>
    <row r="1618" spans="1:6">
      <c r="A1618" s="80"/>
      <c r="B1618" s="80"/>
      <c r="C1618" s="80"/>
      <c r="D1618" s="80"/>
      <c r="E1618" s="81"/>
      <c r="F1618" s="90"/>
    </row>
    <row r="1619" spans="1:6">
      <c r="A1619" s="80"/>
      <c r="B1619" s="80"/>
      <c r="C1619" s="80"/>
      <c r="D1619" s="80"/>
      <c r="E1619" s="81"/>
      <c r="F1619" s="90"/>
    </row>
    <row r="1620" spans="1:6">
      <c r="A1620" s="80"/>
      <c r="B1620" s="80"/>
      <c r="C1620" s="80"/>
      <c r="D1620" s="80"/>
      <c r="E1620" s="81"/>
      <c r="F1620" s="90"/>
    </row>
    <row r="1621" spans="1:6">
      <c r="A1621" s="80"/>
      <c r="B1621" s="80"/>
      <c r="C1621" s="80"/>
      <c r="D1621" s="80"/>
      <c r="E1621" s="81"/>
      <c r="F1621" s="90"/>
    </row>
    <row r="1622" spans="1:6">
      <c r="A1622" s="80"/>
      <c r="B1622" s="80"/>
      <c r="C1622" s="80"/>
      <c r="D1622" s="80"/>
      <c r="E1622" s="81"/>
      <c r="F1622" s="90"/>
    </row>
    <row r="1623" spans="1:6">
      <c r="A1623" s="80"/>
      <c r="B1623" s="80"/>
      <c r="C1623" s="80"/>
      <c r="D1623" s="80"/>
      <c r="E1623" s="81"/>
      <c r="F1623" s="90"/>
    </row>
    <row r="1624" spans="1:6">
      <c r="A1624" s="80"/>
      <c r="B1624" s="80"/>
      <c r="C1624" s="80"/>
      <c r="D1624" s="80"/>
      <c r="E1624" s="81"/>
      <c r="F1624" s="90"/>
    </row>
    <row r="1625" spans="1:6">
      <c r="A1625" s="80"/>
      <c r="B1625" s="80"/>
      <c r="C1625" s="80"/>
      <c r="D1625" s="80"/>
      <c r="E1625" s="81"/>
      <c r="F1625" s="90"/>
    </row>
    <row r="1626" spans="1:6">
      <c r="A1626" s="80"/>
      <c r="B1626" s="80"/>
      <c r="C1626" s="80"/>
      <c r="D1626" s="80"/>
      <c r="E1626" s="81"/>
      <c r="F1626" s="90"/>
    </row>
    <row r="1627" spans="1:6">
      <c r="A1627" s="80"/>
      <c r="B1627" s="80"/>
      <c r="C1627" s="80"/>
      <c r="D1627" s="80"/>
      <c r="E1627" s="81"/>
      <c r="F1627" s="90"/>
    </row>
    <row r="1628" spans="1:6">
      <c r="A1628" s="80"/>
      <c r="B1628" s="80"/>
      <c r="C1628" s="80"/>
      <c r="D1628" s="80"/>
      <c r="E1628" s="81"/>
      <c r="F1628" s="90"/>
    </row>
    <row r="1629" spans="1:6">
      <c r="A1629" s="80"/>
      <c r="B1629" s="80"/>
      <c r="C1629" s="80"/>
      <c r="D1629" s="80"/>
      <c r="E1629" s="81"/>
      <c r="F1629" s="90"/>
    </row>
    <row r="1630" spans="1:6">
      <c r="A1630" s="80"/>
      <c r="B1630" s="80"/>
      <c r="C1630" s="80"/>
      <c r="D1630" s="80"/>
      <c r="E1630" s="81"/>
      <c r="F1630" s="90"/>
    </row>
    <row r="1631" spans="1:6">
      <c r="A1631" s="80"/>
      <c r="B1631" s="80"/>
      <c r="C1631" s="80"/>
      <c r="D1631" s="80"/>
      <c r="E1631" s="81"/>
      <c r="F1631" s="90"/>
    </row>
    <row r="1632" spans="1:6">
      <c r="A1632" s="80"/>
      <c r="B1632" s="80"/>
      <c r="C1632" s="80"/>
      <c r="D1632" s="80"/>
      <c r="E1632" s="81"/>
      <c r="F1632" s="90"/>
    </row>
    <row r="1633" spans="1:6">
      <c r="A1633" s="80"/>
      <c r="B1633" s="80"/>
      <c r="C1633" s="80"/>
      <c r="D1633" s="80"/>
      <c r="E1633" s="81"/>
      <c r="F1633" s="90"/>
    </row>
    <row r="1634" spans="1:6">
      <c r="A1634" s="80"/>
      <c r="B1634" s="80"/>
      <c r="C1634" s="80"/>
      <c r="D1634" s="80"/>
      <c r="E1634" s="81"/>
      <c r="F1634" s="90"/>
    </row>
    <row r="1635" spans="1:6">
      <c r="A1635" s="80"/>
      <c r="B1635" s="80"/>
      <c r="C1635" s="80"/>
      <c r="D1635" s="80"/>
      <c r="E1635" s="81"/>
      <c r="F1635" s="90"/>
    </row>
    <row r="1636" spans="1:6">
      <c r="A1636" s="80"/>
      <c r="B1636" s="80"/>
      <c r="C1636" s="80"/>
      <c r="D1636" s="80"/>
      <c r="E1636" s="81"/>
      <c r="F1636" s="90"/>
    </row>
    <row r="1637" spans="1:6">
      <c r="A1637" s="80"/>
      <c r="B1637" s="80"/>
      <c r="C1637" s="80"/>
      <c r="D1637" s="80"/>
      <c r="E1637" s="81"/>
      <c r="F1637" s="90"/>
    </row>
    <row r="1638" spans="1:6">
      <c r="A1638" s="80"/>
      <c r="B1638" s="80"/>
      <c r="C1638" s="80"/>
      <c r="D1638" s="80"/>
      <c r="E1638" s="81"/>
      <c r="F1638" s="90"/>
    </row>
    <row r="1639" spans="1:6">
      <c r="A1639" s="80"/>
      <c r="B1639" s="80"/>
      <c r="C1639" s="80"/>
      <c r="D1639" s="80"/>
      <c r="E1639" s="81"/>
      <c r="F1639" s="90"/>
    </row>
    <row r="1640" spans="1:6">
      <c r="A1640" s="80"/>
      <c r="B1640" s="80"/>
      <c r="C1640" s="80"/>
      <c r="D1640" s="80"/>
      <c r="E1640" s="81"/>
      <c r="F1640" s="90"/>
    </row>
    <row r="1641" spans="1:6">
      <c r="A1641" s="80"/>
      <c r="B1641" s="80"/>
      <c r="C1641" s="80"/>
      <c r="D1641" s="80"/>
      <c r="E1641" s="81"/>
      <c r="F1641" s="90"/>
    </row>
    <row r="1642" spans="1:6">
      <c r="A1642" s="80"/>
      <c r="B1642" s="80"/>
      <c r="C1642" s="80"/>
      <c r="D1642" s="80"/>
      <c r="E1642" s="81"/>
      <c r="F1642" s="90"/>
    </row>
    <row r="1643" spans="1:6">
      <c r="A1643" s="80"/>
      <c r="B1643" s="80"/>
      <c r="C1643" s="80"/>
      <c r="D1643" s="80"/>
      <c r="E1643" s="81"/>
      <c r="F1643" s="90"/>
    </row>
    <row r="1644" spans="1:6">
      <c r="A1644" s="80"/>
      <c r="B1644" s="80"/>
      <c r="C1644" s="80"/>
      <c r="D1644" s="80"/>
      <c r="E1644" s="81"/>
      <c r="F1644" s="90"/>
    </row>
    <row r="1645" spans="1:6">
      <c r="A1645" s="80"/>
      <c r="B1645" s="80"/>
      <c r="C1645" s="80"/>
      <c r="D1645" s="80"/>
      <c r="E1645" s="81"/>
      <c r="F1645" s="90"/>
    </row>
    <row r="1646" spans="1:6">
      <c r="A1646" s="80"/>
      <c r="B1646" s="80"/>
      <c r="C1646" s="80"/>
      <c r="D1646" s="80"/>
      <c r="E1646" s="81"/>
      <c r="F1646" s="90"/>
    </row>
    <row r="1647" spans="1:6">
      <c r="A1647" s="80"/>
      <c r="B1647" s="80"/>
      <c r="C1647" s="80"/>
      <c r="D1647" s="80"/>
      <c r="E1647" s="81"/>
      <c r="F1647" s="90"/>
    </row>
    <row r="1648" spans="1:6">
      <c r="A1648" s="80"/>
      <c r="B1648" s="80"/>
      <c r="C1648" s="80"/>
      <c r="D1648" s="80"/>
      <c r="E1648" s="81"/>
      <c r="F1648" s="90"/>
    </row>
    <row r="1649" spans="1:6">
      <c r="A1649" s="80"/>
      <c r="B1649" s="80"/>
      <c r="C1649" s="80"/>
      <c r="D1649" s="80"/>
      <c r="E1649" s="81"/>
      <c r="F1649" s="90"/>
    </row>
    <row r="1650" spans="1:6">
      <c r="A1650" s="80"/>
      <c r="B1650" s="80"/>
      <c r="C1650" s="80"/>
      <c r="D1650" s="80"/>
      <c r="E1650" s="81"/>
      <c r="F1650" s="90"/>
    </row>
    <row r="1651" spans="1:6">
      <c r="A1651" s="80"/>
      <c r="B1651" s="80"/>
      <c r="C1651" s="80"/>
      <c r="D1651" s="80"/>
      <c r="E1651" s="81"/>
      <c r="F1651" s="90"/>
    </row>
    <row r="1652" spans="1:6">
      <c r="A1652" s="80"/>
      <c r="B1652" s="80"/>
      <c r="C1652" s="80"/>
      <c r="D1652" s="80"/>
      <c r="E1652" s="81"/>
      <c r="F1652" s="90"/>
    </row>
    <row r="1653" spans="1:6">
      <c r="A1653" s="80"/>
      <c r="B1653" s="80"/>
      <c r="C1653" s="80"/>
      <c r="D1653" s="80"/>
      <c r="E1653" s="81"/>
      <c r="F1653" s="90"/>
    </row>
    <row r="1654" spans="1:6">
      <c r="A1654" s="80"/>
      <c r="B1654" s="80"/>
      <c r="C1654" s="80"/>
      <c r="D1654" s="80"/>
      <c r="E1654" s="81"/>
      <c r="F1654" s="90"/>
    </row>
    <row r="1655" spans="1:6">
      <c r="A1655" s="80"/>
      <c r="B1655" s="80"/>
      <c r="C1655" s="80"/>
      <c r="D1655" s="80"/>
      <c r="E1655" s="81"/>
      <c r="F1655" s="90"/>
    </row>
    <row r="1656" spans="1:6">
      <c r="A1656" s="80"/>
      <c r="B1656" s="80"/>
      <c r="C1656" s="80"/>
      <c r="D1656" s="80"/>
      <c r="E1656" s="81"/>
      <c r="F1656" s="90"/>
    </row>
    <row r="1657" spans="1:6">
      <c r="A1657" s="80"/>
      <c r="B1657" s="80"/>
      <c r="C1657" s="80"/>
      <c r="D1657" s="80"/>
      <c r="E1657" s="81"/>
      <c r="F1657" s="90"/>
    </row>
    <row r="1658" spans="1:6">
      <c r="A1658" s="80"/>
      <c r="B1658" s="80"/>
      <c r="C1658" s="80"/>
      <c r="D1658" s="80"/>
      <c r="E1658" s="81"/>
      <c r="F1658" s="90"/>
    </row>
    <row r="1659" spans="1:6">
      <c r="A1659" s="80"/>
      <c r="B1659" s="80"/>
      <c r="C1659" s="80"/>
      <c r="D1659" s="80"/>
      <c r="E1659" s="81"/>
      <c r="F1659" s="90"/>
    </row>
    <row r="1660" spans="1:6">
      <c r="A1660" s="80"/>
      <c r="B1660" s="80"/>
      <c r="C1660" s="80"/>
      <c r="D1660" s="80"/>
      <c r="E1660" s="81"/>
      <c r="F1660" s="90"/>
    </row>
    <row r="1661" spans="1:6">
      <c r="A1661" s="80"/>
      <c r="B1661" s="80"/>
      <c r="C1661" s="80"/>
      <c r="D1661" s="80"/>
      <c r="E1661" s="81"/>
      <c r="F1661" s="90"/>
    </row>
    <row r="1662" spans="1:6">
      <c r="A1662" s="80"/>
      <c r="B1662" s="80"/>
      <c r="C1662" s="80"/>
      <c r="D1662" s="80"/>
      <c r="E1662" s="81"/>
      <c r="F1662" s="90"/>
    </row>
    <row r="1663" spans="1:6">
      <c r="A1663" s="80"/>
      <c r="B1663" s="80"/>
      <c r="C1663" s="80"/>
      <c r="D1663" s="80"/>
      <c r="E1663" s="81"/>
      <c r="F1663" s="90"/>
    </row>
    <row r="1664" spans="1:6">
      <c r="A1664" s="80"/>
      <c r="B1664" s="80"/>
      <c r="C1664" s="80"/>
      <c r="D1664" s="80"/>
      <c r="E1664" s="81"/>
      <c r="F1664" s="90"/>
    </row>
    <row r="1665" spans="1:6">
      <c r="A1665" s="80"/>
      <c r="B1665" s="80"/>
      <c r="C1665" s="80"/>
      <c r="D1665" s="80"/>
      <c r="E1665" s="81"/>
      <c r="F1665" s="90"/>
    </row>
    <row r="1666" spans="1:6">
      <c r="A1666" s="80"/>
      <c r="B1666" s="80"/>
      <c r="C1666" s="80"/>
      <c r="D1666" s="80"/>
      <c r="E1666" s="81"/>
      <c r="F1666" s="90"/>
    </row>
    <row r="1667" spans="1:6">
      <c r="A1667" s="80"/>
      <c r="B1667" s="80"/>
      <c r="C1667" s="80"/>
      <c r="D1667" s="80"/>
      <c r="E1667" s="81"/>
      <c r="F1667" s="90"/>
    </row>
    <row r="1668" spans="1:6">
      <c r="A1668" s="80"/>
      <c r="B1668" s="80"/>
      <c r="C1668" s="80"/>
      <c r="D1668" s="80"/>
      <c r="E1668" s="81"/>
      <c r="F1668" s="90"/>
    </row>
    <row r="1669" spans="1:6">
      <c r="A1669" s="80"/>
      <c r="B1669" s="80"/>
      <c r="C1669" s="80"/>
      <c r="D1669" s="80"/>
      <c r="E1669" s="81"/>
      <c r="F1669" s="90"/>
    </row>
    <row r="1670" spans="1:6">
      <c r="A1670" s="80"/>
      <c r="B1670" s="80"/>
      <c r="C1670" s="80"/>
      <c r="D1670" s="80"/>
      <c r="E1670" s="81"/>
      <c r="F1670" s="90"/>
    </row>
    <row r="1671" spans="1:6">
      <c r="A1671" s="80"/>
      <c r="B1671" s="80"/>
      <c r="C1671" s="80"/>
      <c r="D1671" s="80"/>
      <c r="E1671" s="81"/>
      <c r="F1671" s="90"/>
    </row>
    <row r="1672" spans="1:6">
      <c r="A1672" s="80"/>
      <c r="B1672" s="80"/>
      <c r="C1672" s="80"/>
      <c r="D1672" s="80"/>
      <c r="E1672" s="81"/>
      <c r="F1672" s="90"/>
    </row>
    <row r="1673" spans="1:6">
      <c r="A1673" s="80"/>
      <c r="B1673" s="80"/>
      <c r="C1673" s="80"/>
      <c r="D1673" s="80"/>
      <c r="E1673" s="81"/>
      <c r="F1673" s="90"/>
    </row>
    <row r="1674" spans="1:6">
      <c r="A1674" s="80"/>
      <c r="B1674" s="80"/>
      <c r="C1674" s="80"/>
      <c r="D1674" s="80"/>
      <c r="E1674" s="81"/>
      <c r="F1674" s="90"/>
    </row>
    <row r="1675" spans="1:6">
      <c r="A1675" s="80"/>
      <c r="B1675" s="80"/>
      <c r="C1675" s="80"/>
      <c r="D1675" s="80"/>
      <c r="E1675" s="81"/>
      <c r="F1675" s="90"/>
    </row>
    <row r="1676" spans="1:6">
      <c r="A1676" s="80"/>
      <c r="B1676" s="80"/>
      <c r="C1676" s="80"/>
      <c r="D1676" s="80"/>
      <c r="E1676" s="81"/>
      <c r="F1676" s="90"/>
    </row>
    <row r="1677" spans="1:6">
      <c r="A1677" s="80"/>
      <c r="B1677" s="80"/>
      <c r="C1677" s="80"/>
      <c r="D1677" s="80"/>
      <c r="E1677" s="81"/>
      <c r="F1677" s="90"/>
    </row>
    <row r="1678" spans="1:6">
      <c r="A1678" s="80"/>
      <c r="B1678" s="80"/>
      <c r="C1678" s="80"/>
      <c r="D1678" s="80"/>
      <c r="E1678" s="81"/>
      <c r="F1678" s="90"/>
    </row>
    <row r="1679" spans="1:6">
      <c r="A1679" s="80"/>
      <c r="B1679" s="80"/>
      <c r="C1679" s="80"/>
      <c r="D1679" s="80"/>
      <c r="E1679" s="81"/>
      <c r="F1679" s="90"/>
    </row>
    <row r="1680" spans="1:6">
      <c r="A1680" s="80"/>
      <c r="B1680" s="80"/>
      <c r="C1680" s="80"/>
      <c r="D1680" s="80"/>
      <c r="E1680" s="81"/>
      <c r="F1680" s="90"/>
    </row>
    <row r="1681" spans="1:6">
      <c r="A1681" s="80"/>
      <c r="B1681" s="80"/>
      <c r="C1681" s="80"/>
      <c r="D1681" s="80"/>
      <c r="E1681" s="81"/>
      <c r="F1681" s="90"/>
    </row>
    <row r="1682" spans="1:6">
      <c r="A1682" s="80"/>
      <c r="B1682" s="80"/>
      <c r="C1682" s="80"/>
      <c r="D1682" s="80"/>
      <c r="E1682" s="81"/>
      <c r="F1682" s="90"/>
    </row>
    <row r="1683" spans="1:6">
      <c r="A1683" s="80"/>
      <c r="B1683" s="80"/>
      <c r="C1683" s="80"/>
      <c r="D1683" s="80"/>
      <c r="E1683" s="81"/>
      <c r="F1683" s="90"/>
    </row>
    <row r="1684" spans="1:6">
      <c r="A1684" s="80"/>
      <c r="B1684" s="80"/>
      <c r="C1684" s="80"/>
      <c r="D1684" s="80"/>
      <c r="E1684" s="81"/>
      <c r="F1684" s="90"/>
    </row>
    <row r="1685" spans="1:6">
      <c r="A1685" s="80"/>
      <c r="B1685" s="80"/>
      <c r="C1685" s="80"/>
      <c r="D1685" s="80"/>
      <c r="E1685" s="81"/>
      <c r="F1685" s="90"/>
    </row>
    <row r="1686" spans="1:6">
      <c r="A1686" s="80"/>
      <c r="B1686" s="80"/>
      <c r="C1686" s="80"/>
      <c r="D1686" s="80"/>
      <c r="E1686" s="81"/>
      <c r="F1686" s="90"/>
    </row>
    <row r="1687" spans="1:6">
      <c r="A1687" s="80"/>
      <c r="B1687" s="80"/>
      <c r="C1687" s="80"/>
      <c r="D1687" s="80"/>
      <c r="E1687" s="81"/>
      <c r="F1687" s="90"/>
    </row>
    <row r="1688" spans="1:6">
      <c r="A1688" s="80"/>
      <c r="B1688" s="80"/>
      <c r="C1688" s="80"/>
      <c r="D1688" s="80"/>
      <c r="E1688" s="81"/>
      <c r="F1688" s="90"/>
    </row>
    <row r="1689" spans="1:6">
      <c r="A1689" s="80"/>
      <c r="B1689" s="80"/>
      <c r="C1689" s="80"/>
      <c r="D1689" s="80"/>
      <c r="E1689" s="81"/>
      <c r="F1689" s="90"/>
    </row>
    <row r="1690" spans="1:6">
      <c r="A1690" s="80"/>
      <c r="B1690" s="80"/>
      <c r="C1690" s="80"/>
      <c r="D1690" s="80"/>
      <c r="E1690" s="81"/>
      <c r="F1690" s="90"/>
    </row>
    <row r="1691" spans="1:6">
      <c r="A1691" s="80"/>
      <c r="B1691" s="80"/>
      <c r="C1691" s="80"/>
      <c r="D1691" s="80"/>
      <c r="E1691" s="81"/>
      <c r="F1691" s="90"/>
    </row>
    <row r="1692" spans="1:6">
      <c r="A1692" s="80"/>
      <c r="B1692" s="80"/>
      <c r="C1692" s="80"/>
      <c r="D1692" s="80"/>
      <c r="E1692" s="81"/>
      <c r="F1692" s="90"/>
    </row>
    <row r="1693" spans="1:6">
      <c r="A1693" s="80"/>
      <c r="B1693" s="80"/>
      <c r="C1693" s="80"/>
      <c r="D1693" s="80"/>
      <c r="E1693" s="81"/>
      <c r="F1693" s="90"/>
    </row>
    <row r="1694" spans="1:6">
      <c r="A1694" s="80"/>
      <c r="B1694" s="80"/>
      <c r="C1694" s="80"/>
      <c r="D1694" s="80"/>
      <c r="E1694" s="81"/>
      <c r="F1694" s="90"/>
    </row>
    <row r="1695" spans="1:6">
      <c r="A1695" s="80"/>
      <c r="B1695" s="80"/>
      <c r="C1695" s="80"/>
      <c r="D1695" s="80"/>
      <c r="E1695" s="81"/>
      <c r="F1695" s="90"/>
    </row>
    <row r="1696" spans="1:6">
      <c r="A1696" s="80"/>
      <c r="B1696" s="80"/>
      <c r="C1696" s="80"/>
      <c r="D1696" s="80"/>
      <c r="E1696" s="81"/>
      <c r="F1696" s="90"/>
    </row>
    <row r="1697" spans="1:6">
      <c r="A1697" s="80"/>
      <c r="B1697" s="80"/>
      <c r="C1697" s="80"/>
      <c r="D1697" s="80"/>
      <c r="E1697" s="81"/>
      <c r="F1697" s="90"/>
    </row>
    <row r="1698" spans="1:6">
      <c r="A1698" s="80"/>
      <c r="B1698" s="80"/>
      <c r="C1698" s="80"/>
      <c r="D1698" s="80"/>
      <c r="E1698" s="81"/>
      <c r="F1698" s="90"/>
    </row>
    <row r="1699" spans="1:6">
      <c r="A1699" s="80"/>
      <c r="B1699" s="80"/>
      <c r="C1699" s="80"/>
      <c r="D1699" s="80"/>
      <c r="E1699" s="81"/>
      <c r="F1699" s="90"/>
    </row>
    <row r="1700" spans="1:6">
      <c r="A1700" s="80"/>
      <c r="B1700" s="80"/>
      <c r="C1700" s="80"/>
      <c r="D1700" s="80"/>
      <c r="E1700" s="81"/>
      <c r="F1700" s="90"/>
    </row>
    <row r="1701" spans="1:6">
      <c r="A1701" s="80"/>
      <c r="B1701" s="80"/>
      <c r="C1701" s="80"/>
      <c r="D1701" s="80"/>
      <c r="E1701" s="81"/>
      <c r="F1701" s="90"/>
    </row>
    <row r="1702" spans="1:6">
      <c r="A1702" s="80"/>
      <c r="B1702" s="80"/>
      <c r="C1702" s="80"/>
      <c r="D1702" s="80"/>
      <c r="E1702" s="81"/>
      <c r="F1702" s="90"/>
    </row>
    <row r="1703" spans="1:6">
      <c r="A1703" s="80"/>
      <c r="B1703" s="80"/>
      <c r="C1703" s="80"/>
      <c r="D1703" s="80"/>
      <c r="E1703" s="81"/>
      <c r="F1703" s="90"/>
    </row>
    <row r="1704" spans="1:6">
      <c r="A1704" s="80"/>
      <c r="B1704" s="80"/>
      <c r="C1704" s="80"/>
      <c r="D1704" s="80"/>
      <c r="E1704" s="81"/>
      <c r="F1704" s="90"/>
    </row>
    <row r="1705" spans="1:6">
      <c r="A1705" s="80"/>
      <c r="B1705" s="80"/>
      <c r="C1705" s="80"/>
      <c r="D1705" s="80"/>
      <c r="E1705" s="81"/>
      <c r="F1705" s="90"/>
    </row>
    <row r="1706" spans="1:6">
      <c r="A1706" s="80"/>
      <c r="B1706" s="80"/>
      <c r="C1706" s="80"/>
      <c r="D1706" s="80"/>
      <c r="E1706" s="81"/>
      <c r="F1706" s="90"/>
    </row>
    <row r="1707" spans="1:6">
      <c r="A1707" s="80"/>
      <c r="B1707" s="80"/>
      <c r="C1707" s="80"/>
      <c r="D1707" s="80"/>
      <c r="E1707" s="81"/>
      <c r="F1707" s="90"/>
    </row>
    <row r="1708" spans="1:6">
      <c r="A1708" s="80"/>
      <c r="B1708" s="80"/>
      <c r="C1708" s="80"/>
      <c r="D1708" s="80"/>
      <c r="E1708" s="81"/>
      <c r="F1708" s="90"/>
    </row>
    <row r="1709" spans="1:6">
      <c r="A1709" s="80"/>
      <c r="B1709" s="80"/>
      <c r="C1709" s="80"/>
      <c r="D1709" s="80"/>
      <c r="E1709" s="81"/>
      <c r="F1709" s="90"/>
    </row>
    <row r="1710" spans="1:6">
      <c r="A1710" s="80"/>
      <c r="B1710" s="80"/>
      <c r="C1710" s="80"/>
      <c r="D1710" s="80"/>
      <c r="E1710" s="81"/>
      <c r="F1710" s="90"/>
    </row>
    <row r="1711" spans="1:6">
      <c r="A1711" s="80"/>
      <c r="B1711" s="80"/>
      <c r="C1711" s="80"/>
      <c r="D1711" s="80"/>
      <c r="E1711" s="81"/>
      <c r="F1711" s="90"/>
    </row>
    <row r="1712" spans="1:6">
      <c r="A1712" s="80"/>
      <c r="B1712" s="80"/>
      <c r="C1712" s="80"/>
      <c r="D1712" s="80"/>
      <c r="E1712" s="81"/>
      <c r="F1712" s="90"/>
    </row>
    <row r="1713" spans="1:6">
      <c r="A1713" s="80"/>
      <c r="B1713" s="80"/>
      <c r="C1713" s="80"/>
      <c r="D1713" s="80"/>
      <c r="E1713" s="81"/>
      <c r="F1713" s="90"/>
    </row>
    <row r="1714" spans="1:6">
      <c r="A1714" s="80"/>
      <c r="B1714" s="80"/>
      <c r="C1714" s="80"/>
      <c r="D1714" s="80"/>
      <c r="E1714" s="81"/>
      <c r="F1714" s="90"/>
    </row>
    <row r="1715" spans="1:6">
      <c r="A1715" s="80"/>
      <c r="B1715" s="80"/>
      <c r="C1715" s="80"/>
      <c r="D1715" s="80"/>
      <c r="E1715" s="81"/>
      <c r="F1715" s="90"/>
    </row>
    <row r="1716" spans="1:6">
      <c r="A1716" s="80"/>
      <c r="B1716" s="80"/>
      <c r="C1716" s="80"/>
      <c r="D1716" s="80"/>
      <c r="E1716" s="81"/>
      <c r="F1716" s="90"/>
    </row>
    <row r="1717" spans="1:6">
      <c r="A1717" s="80"/>
      <c r="B1717" s="80"/>
      <c r="C1717" s="80"/>
      <c r="D1717" s="80"/>
      <c r="E1717" s="81"/>
      <c r="F1717" s="90"/>
    </row>
    <row r="1718" spans="1:6">
      <c r="A1718" s="80"/>
      <c r="B1718" s="80"/>
      <c r="C1718" s="80"/>
      <c r="D1718" s="80"/>
      <c r="E1718" s="81"/>
      <c r="F1718" s="90"/>
    </row>
    <row r="1719" spans="1:6">
      <c r="A1719" s="80"/>
      <c r="B1719" s="80"/>
      <c r="C1719" s="80"/>
      <c r="D1719" s="80"/>
      <c r="E1719" s="81"/>
      <c r="F1719" s="90"/>
    </row>
    <row r="1720" spans="1:6">
      <c r="A1720" s="80"/>
      <c r="B1720" s="80"/>
      <c r="C1720" s="80"/>
      <c r="D1720" s="80"/>
      <c r="E1720" s="81"/>
      <c r="F1720" s="90"/>
    </row>
    <row r="1721" spans="1:6">
      <c r="A1721" s="80"/>
      <c r="B1721" s="80"/>
      <c r="C1721" s="80"/>
      <c r="D1721" s="80"/>
      <c r="E1721" s="81"/>
      <c r="F1721" s="90"/>
    </row>
    <row r="1722" spans="1:6">
      <c r="A1722" s="80"/>
      <c r="B1722" s="80"/>
      <c r="C1722" s="80"/>
      <c r="D1722" s="80"/>
      <c r="E1722" s="81"/>
      <c r="F1722" s="90"/>
    </row>
    <row r="1723" spans="1:6">
      <c r="A1723" s="80"/>
      <c r="B1723" s="80"/>
      <c r="C1723" s="80"/>
      <c r="D1723" s="80"/>
      <c r="E1723" s="81"/>
      <c r="F1723" s="90"/>
    </row>
    <row r="1724" spans="1:6">
      <c r="A1724" s="80"/>
      <c r="B1724" s="80"/>
      <c r="C1724" s="80"/>
      <c r="D1724" s="80"/>
      <c r="E1724" s="81"/>
      <c r="F1724" s="90"/>
    </row>
    <row r="1725" spans="1:6">
      <c r="A1725" s="80"/>
      <c r="B1725" s="80"/>
      <c r="C1725" s="80"/>
      <c r="D1725" s="80"/>
      <c r="E1725" s="81"/>
      <c r="F1725" s="90"/>
    </row>
    <row r="1726" spans="1:6">
      <c r="A1726" s="80"/>
      <c r="B1726" s="80"/>
      <c r="C1726" s="80"/>
      <c r="D1726" s="80"/>
      <c r="E1726" s="81"/>
      <c r="F1726" s="90"/>
    </row>
    <row r="1727" spans="1:6">
      <c r="A1727" s="80"/>
      <c r="B1727" s="80"/>
      <c r="C1727" s="80"/>
      <c r="D1727" s="80"/>
      <c r="E1727" s="81"/>
      <c r="F1727" s="90"/>
    </row>
    <row r="1728" spans="1:6">
      <c r="A1728" s="80"/>
      <c r="B1728" s="80"/>
      <c r="C1728" s="80"/>
      <c r="D1728" s="80"/>
      <c r="E1728" s="81"/>
      <c r="F1728" s="90"/>
    </row>
    <row r="1729" spans="1:6">
      <c r="A1729" s="80"/>
      <c r="B1729" s="80"/>
      <c r="C1729" s="80"/>
      <c r="D1729" s="80"/>
      <c r="E1729" s="81"/>
      <c r="F1729" s="90"/>
    </row>
    <row r="1730" spans="1:6">
      <c r="A1730" s="80"/>
      <c r="B1730" s="80"/>
      <c r="C1730" s="80"/>
      <c r="D1730" s="80"/>
      <c r="E1730" s="81"/>
      <c r="F1730" s="90"/>
    </row>
    <row r="1731" spans="1:6">
      <c r="A1731" s="80"/>
      <c r="B1731" s="80"/>
      <c r="C1731" s="80"/>
      <c r="D1731" s="80"/>
      <c r="E1731" s="81"/>
      <c r="F1731" s="90"/>
    </row>
    <row r="1732" spans="1:6">
      <c r="A1732" s="80"/>
      <c r="B1732" s="80"/>
      <c r="C1732" s="80"/>
      <c r="D1732" s="80"/>
      <c r="E1732" s="81"/>
      <c r="F1732" s="90"/>
    </row>
    <row r="1733" spans="1:6">
      <c r="A1733" s="80"/>
      <c r="B1733" s="80"/>
      <c r="C1733" s="80"/>
      <c r="D1733" s="80"/>
      <c r="E1733" s="81"/>
      <c r="F1733" s="90"/>
    </row>
    <row r="1734" spans="1:6">
      <c r="A1734" s="80"/>
      <c r="B1734" s="80"/>
      <c r="C1734" s="80"/>
      <c r="D1734" s="80"/>
      <c r="E1734" s="81"/>
      <c r="F1734" s="90"/>
    </row>
    <row r="1735" spans="1:6">
      <c r="A1735" s="80"/>
      <c r="B1735" s="80"/>
      <c r="C1735" s="80"/>
      <c r="D1735" s="80"/>
      <c r="E1735" s="81"/>
      <c r="F1735" s="90"/>
    </row>
    <row r="1736" spans="1:6">
      <c r="A1736" s="80"/>
      <c r="B1736" s="80"/>
      <c r="C1736" s="80"/>
      <c r="D1736" s="80"/>
      <c r="E1736" s="81"/>
      <c r="F1736" s="90"/>
    </row>
    <row r="1737" spans="1:6">
      <c r="A1737" s="80"/>
      <c r="B1737" s="80"/>
      <c r="C1737" s="80"/>
      <c r="D1737" s="80"/>
      <c r="E1737" s="81"/>
      <c r="F1737" s="90"/>
    </row>
    <row r="1738" spans="1:6">
      <c r="A1738" s="80"/>
      <c r="B1738" s="80"/>
      <c r="C1738" s="80"/>
      <c r="D1738" s="80"/>
      <c r="E1738" s="81"/>
      <c r="F1738" s="90"/>
    </row>
    <row r="1739" spans="1:6">
      <c r="A1739" s="80"/>
      <c r="B1739" s="80"/>
      <c r="C1739" s="80"/>
      <c r="D1739" s="80"/>
      <c r="E1739" s="81"/>
      <c r="F1739" s="90"/>
    </row>
    <row r="1740" spans="1:6">
      <c r="A1740" s="80"/>
      <c r="B1740" s="80"/>
      <c r="C1740" s="80"/>
      <c r="D1740" s="80"/>
      <c r="E1740" s="81"/>
      <c r="F1740" s="90"/>
    </row>
    <row r="1741" spans="1:6">
      <c r="A1741" s="80"/>
      <c r="B1741" s="80"/>
      <c r="C1741" s="80"/>
      <c r="D1741" s="80"/>
      <c r="E1741" s="81"/>
      <c r="F1741" s="90"/>
    </row>
    <row r="1742" spans="1:6">
      <c r="A1742" s="80"/>
      <c r="B1742" s="80"/>
      <c r="C1742" s="80"/>
      <c r="D1742" s="80"/>
      <c r="E1742" s="81"/>
      <c r="F1742" s="90"/>
    </row>
    <row r="1743" spans="1:6">
      <c r="A1743" s="80"/>
      <c r="B1743" s="80"/>
      <c r="C1743" s="80"/>
      <c r="D1743" s="80"/>
      <c r="E1743" s="81"/>
      <c r="F1743" s="90"/>
    </row>
    <row r="1744" spans="1:6">
      <c r="A1744" s="80"/>
      <c r="B1744" s="80"/>
      <c r="C1744" s="80"/>
      <c r="D1744" s="80"/>
      <c r="E1744" s="81"/>
      <c r="F1744" s="90"/>
    </row>
    <row r="1745" spans="1:6">
      <c r="A1745" s="80"/>
      <c r="B1745" s="80"/>
      <c r="C1745" s="80"/>
      <c r="D1745" s="80"/>
      <c r="E1745" s="81"/>
      <c r="F1745" s="90"/>
    </row>
    <row r="1746" spans="1:6">
      <c r="A1746" s="80"/>
      <c r="B1746" s="80"/>
      <c r="C1746" s="80"/>
      <c r="D1746" s="80"/>
      <c r="E1746" s="81"/>
      <c r="F1746" s="90"/>
    </row>
    <row r="1747" spans="1:6">
      <c r="A1747" s="80"/>
      <c r="B1747" s="80"/>
      <c r="C1747" s="80"/>
      <c r="D1747" s="80"/>
      <c r="E1747" s="81"/>
      <c r="F1747" s="90"/>
    </row>
    <row r="1748" spans="1:6">
      <c r="A1748" s="80"/>
      <c r="B1748" s="80"/>
      <c r="C1748" s="80"/>
      <c r="D1748" s="80"/>
      <c r="E1748" s="81"/>
      <c r="F1748" s="90"/>
    </row>
    <row r="1749" spans="1:6">
      <c r="A1749" s="80"/>
      <c r="B1749" s="80"/>
      <c r="C1749" s="80"/>
      <c r="D1749" s="80"/>
      <c r="E1749" s="81"/>
      <c r="F1749" s="90"/>
    </row>
    <row r="1750" spans="1:6">
      <c r="A1750" s="80"/>
      <c r="B1750" s="80"/>
      <c r="C1750" s="80"/>
      <c r="D1750" s="80"/>
      <c r="E1750" s="81"/>
      <c r="F1750" s="90"/>
    </row>
    <row r="1751" spans="1:6">
      <c r="A1751" s="80"/>
      <c r="B1751" s="80"/>
      <c r="C1751" s="80"/>
      <c r="D1751" s="80"/>
      <c r="E1751" s="81"/>
      <c r="F1751" s="90"/>
    </row>
    <row r="1752" spans="1:6">
      <c r="A1752" s="80"/>
      <c r="B1752" s="80"/>
      <c r="C1752" s="80"/>
      <c r="D1752" s="80"/>
      <c r="E1752" s="81"/>
      <c r="F1752" s="90"/>
    </row>
    <row r="1753" spans="1:6">
      <c r="A1753" s="80"/>
      <c r="B1753" s="80"/>
      <c r="C1753" s="80"/>
      <c r="D1753" s="80"/>
      <c r="E1753" s="81"/>
      <c r="F1753" s="90"/>
    </row>
    <row r="1754" spans="1:6">
      <c r="A1754" s="80"/>
      <c r="B1754" s="80"/>
      <c r="C1754" s="80"/>
      <c r="D1754" s="80"/>
      <c r="E1754" s="81"/>
      <c r="F1754" s="90"/>
    </row>
    <row r="1755" spans="1:6">
      <c r="A1755" s="80"/>
      <c r="B1755" s="80"/>
      <c r="C1755" s="80"/>
      <c r="D1755" s="80"/>
      <c r="E1755" s="81"/>
      <c r="F1755" s="90"/>
    </row>
    <row r="1756" spans="1:6">
      <c r="A1756" s="80"/>
      <c r="B1756" s="80"/>
      <c r="C1756" s="80"/>
      <c r="D1756" s="80"/>
      <c r="E1756" s="81"/>
      <c r="F1756" s="90"/>
    </row>
    <row r="1757" spans="1:6">
      <c r="A1757" s="80"/>
      <c r="B1757" s="80"/>
      <c r="C1757" s="80"/>
      <c r="D1757" s="80"/>
      <c r="E1757" s="81"/>
      <c r="F1757" s="90"/>
    </row>
    <row r="1758" spans="1:6">
      <c r="A1758" s="80"/>
      <c r="B1758" s="80"/>
      <c r="C1758" s="80"/>
      <c r="D1758" s="80"/>
      <c r="E1758" s="81"/>
      <c r="F1758" s="90"/>
    </row>
    <row r="1759" spans="1:6">
      <c r="A1759" s="80"/>
      <c r="B1759" s="80"/>
      <c r="C1759" s="80"/>
      <c r="D1759" s="80"/>
      <c r="E1759" s="81"/>
      <c r="F1759" s="90"/>
    </row>
    <row r="1760" spans="1:6">
      <c r="A1760" s="80"/>
      <c r="B1760" s="80"/>
      <c r="C1760" s="80"/>
      <c r="D1760" s="80"/>
      <c r="E1760" s="81"/>
      <c r="F1760" s="90"/>
    </row>
    <row r="1761" spans="1:6">
      <c r="A1761" s="80"/>
      <c r="B1761" s="80"/>
      <c r="C1761" s="80"/>
      <c r="D1761" s="80"/>
      <c r="E1761" s="81"/>
      <c r="F1761" s="90"/>
    </row>
    <row r="1762" spans="1:6">
      <c r="A1762" s="80"/>
      <c r="B1762" s="80"/>
      <c r="C1762" s="80"/>
      <c r="D1762" s="80"/>
      <c r="E1762" s="81"/>
      <c r="F1762" s="90"/>
    </row>
    <row r="1763" spans="1:6">
      <c r="A1763" s="80"/>
      <c r="B1763" s="80"/>
      <c r="C1763" s="80"/>
      <c r="D1763" s="80"/>
      <c r="E1763" s="81"/>
      <c r="F1763" s="90"/>
    </row>
    <row r="1764" spans="1:6">
      <c r="A1764" s="80"/>
      <c r="B1764" s="80"/>
      <c r="C1764" s="80"/>
      <c r="D1764" s="80"/>
      <c r="E1764" s="81"/>
      <c r="F1764" s="90"/>
    </row>
    <row r="1765" spans="1:6">
      <c r="A1765" s="80"/>
      <c r="B1765" s="80"/>
      <c r="C1765" s="80"/>
      <c r="D1765" s="80"/>
      <c r="E1765" s="81"/>
      <c r="F1765" s="90"/>
    </row>
    <row r="1766" spans="1:6">
      <c r="A1766" s="80"/>
      <c r="B1766" s="80"/>
      <c r="C1766" s="80"/>
      <c r="D1766" s="80"/>
      <c r="E1766" s="81"/>
      <c r="F1766" s="90"/>
    </row>
    <row r="1767" spans="1:6">
      <c r="A1767" s="80"/>
      <c r="B1767" s="80"/>
      <c r="C1767" s="80"/>
      <c r="D1767" s="80"/>
      <c r="E1767" s="81"/>
      <c r="F1767" s="90"/>
    </row>
    <row r="1768" spans="1:6">
      <c r="A1768" s="80"/>
      <c r="B1768" s="80"/>
      <c r="C1768" s="80"/>
      <c r="D1768" s="80"/>
      <c r="E1768" s="81"/>
      <c r="F1768" s="90"/>
    </row>
    <row r="1769" spans="1:6">
      <c r="A1769" s="80"/>
      <c r="B1769" s="80"/>
      <c r="C1769" s="80"/>
      <c r="D1769" s="80"/>
      <c r="E1769" s="81"/>
      <c r="F1769" s="90"/>
    </row>
    <row r="1770" spans="1:6">
      <c r="A1770" s="80"/>
      <c r="B1770" s="80"/>
      <c r="C1770" s="80"/>
      <c r="D1770" s="80"/>
      <c r="E1770" s="81"/>
      <c r="F1770" s="90"/>
    </row>
    <row r="1771" spans="1:6">
      <c r="A1771" s="80"/>
      <c r="B1771" s="80"/>
      <c r="C1771" s="80"/>
      <c r="D1771" s="80"/>
      <c r="E1771" s="81"/>
      <c r="F1771" s="90"/>
    </row>
    <row r="1772" spans="1:6">
      <c r="A1772" s="80"/>
      <c r="B1772" s="80"/>
      <c r="C1772" s="80"/>
      <c r="D1772" s="80"/>
      <c r="E1772" s="81"/>
      <c r="F1772" s="90"/>
    </row>
    <row r="1773" spans="1:6">
      <c r="A1773" s="80"/>
      <c r="B1773" s="80"/>
      <c r="C1773" s="80"/>
      <c r="D1773" s="80"/>
      <c r="E1773" s="81"/>
      <c r="F1773" s="90"/>
    </row>
    <row r="1774" spans="1:6">
      <c r="A1774" s="80"/>
      <c r="B1774" s="80"/>
      <c r="C1774" s="80"/>
      <c r="D1774" s="80"/>
      <c r="E1774" s="81"/>
      <c r="F1774" s="90"/>
    </row>
    <row r="1775" spans="1:6">
      <c r="A1775" s="80"/>
      <c r="B1775" s="80"/>
      <c r="C1775" s="80"/>
      <c r="D1775" s="80"/>
      <c r="E1775" s="81"/>
      <c r="F1775" s="90"/>
    </row>
    <row r="1776" spans="1:6">
      <c r="A1776" s="80"/>
      <c r="B1776" s="80"/>
      <c r="C1776" s="80"/>
      <c r="D1776" s="80"/>
      <c r="E1776" s="81"/>
      <c r="F1776" s="90"/>
    </row>
    <row r="1777" spans="1:6">
      <c r="A1777" s="80"/>
      <c r="B1777" s="80"/>
      <c r="C1777" s="80"/>
      <c r="D1777" s="80"/>
      <c r="E1777" s="81"/>
      <c r="F1777" s="90"/>
    </row>
    <row r="1778" spans="1:6">
      <c r="A1778" s="80"/>
      <c r="B1778" s="80"/>
      <c r="C1778" s="80"/>
      <c r="D1778" s="80"/>
      <c r="E1778" s="81"/>
      <c r="F1778" s="90"/>
    </row>
    <row r="1779" spans="1:6">
      <c r="A1779" s="80"/>
      <c r="B1779" s="80"/>
      <c r="C1779" s="80"/>
      <c r="D1779" s="80"/>
      <c r="E1779" s="81"/>
      <c r="F1779" s="90"/>
    </row>
    <row r="1780" spans="1:6">
      <c r="A1780" s="80"/>
      <c r="B1780" s="80"/>
      <c r="C1780" s="80"/>
      <c r="D1780" s="80"/>
      <c r="E1780" s="81"/>
      <c r="F1780" s="90"/>
    </row>
    <row r="1781" spans="1:6">
      <c r="A1781" s="80"/>
      <c r="B1781" s="80"/>
      <c r="C1781" s="80"/>
      <c r="D1781" s="80"/>
      <c r="E1781" s="81"/>
      <c r="F1781" s="90"/>
    </row>
    <row r="1782" spans="1:6">
      <c r="A1782" s="80"/>
      <c r="B1782" s="80"/>
      <c r="C1782" s="80"/>
      <c r="D1782" s="80"/>
      <c r="E1782" s="81"/>
      <c r="F1782" s="90"/>
    </row>
    <row r="1783" spans="1:6">
      <c r="A1783" s="80"/>
      <c r="B1783" s="80"/>
      <c r="C1783" s="80"/>
      <c r="D1783" s="80"/>
      <c r="E1783" s="81"/>
      <c r="F1783" s="90"/>
    </row>
    <row r="1784" spans="1:6">
      <c r="A1784" s="80"/>
      <c r="B1784" s="80"/>
      <c r="C1784" s="80"/>
      <c r="D1784" s="80"/>
      <c r="E1784" s="81"/>
      <c r="F1784" s="90"/>
    </row>
    <row r="1785" spans="1:6">
      <c r="A1785" s="80"/>
      <c r="B1785" s="80"/>
      <c r="C1785" s="80"/>
      <c r="D1785" s="80"/>
      <c r="E1785" s="81"/>
      <c r="F1785" s="90"/>
    </row>
    <row r="1786" spans="1:6">
      <c r="A1786" s="80"/>
      <c r="B1786" s="80"/>
      <c r="C1786" s="80"/>
      <c r="D1786" s="80"/>
      <c r="E1786" s="81"/>
      <c r="F1786" s="90"/>
    </row>
    <row r="1787" spans="1:6">
      <c r="A1787" s="80"/>
      <c r="B1787" s="80"/>
      <c r="C1787" s="80"/>
      <c r="D1787" s="80"/>
      <c r="E1787" s="81"/>
      <c r="F1787" s="90"/>
    </row>
    <row r="1788" spans="1:6">
      <c r="A1788" s="80"/>
      <c r="B1788" s="80"/>
      <c r="C1788" s="80"/>
      <c r="D1788" s="80"/>
      <c r="E1788" s="81"/>
      <c r="F1788" s="90"/>
    </row>
    <row r="1789" spans="1:6">
      <c r="A1789" s="80"/>
      <c r="B1789" s="80"/>
      <c r="C1789" s="80"/>
      <c r="D1789" s="80"/>
      <c r="E1789" s="81"/>
      <c r="F1789" s="90"/>
    </row>
    <row r="1790" spans="1:6">
      <c r="A1790" s="80"/>
      <c r="B1790" s="80"/>
      <c r="C1790" s="80"/>
      <c r="D1790" s="80"/>
      <c r="E1790" s="81"/>
      <c r="F1790" s="90"/>
    </row>
    <row r="1791" spans="1:6">
      <c r="A1791" s="80"/>
      <c r="B1791" s="80"/>
      <c r="C1791" s="80"/>
      <c r="D1791" s="80"/>
      <c r="E1791" s="81"/>
      <c r="F1791" s="90"/>
    </row>
    <row r="1792" spans="1:6">
      <c r="A1792" s="80"/>
      <c r="B1792" s="80"/>
      <c r="C1792" s="80"/>
      <c r="D1792" s="80"/>
      <c r="E1792" s="81"/>
      <c r="F1792" s="90"/>
    </row>
    <row r="1793" spans="1:6">
      <c r="A1793" s="80"/>
      <c r="B1793" s="80"/>
      <c r="C1793" s="80"/>
      <c r="D1793" s="80"/>
      <c r="E1793" s="81"/>
      <c r="F1793" s="90"/>
    </row>
    <row r="1794" spans="1:6">
      <c r="A1794" s="80"/>
      <c r="B1794" s="80"/>
      <c r="C1794" s="80"/>
      <c r="D1794" s="80"/>
      <c r="E1794" s="81"/>
      <c r="F1794" s="90"/>
    </row>
    <row r="1795" spans="1:6">
      <c r="A1795" s="80"/>
      <c r="B1795" s="80"/>
      <c r="C1795" s="80"/>
      <c r="D1795" s="80"/>
      <c r="E1795" s="81"/>
      <c r="F1795" s="90"/>
    </row>
    <row r="1796" spans="1:6">
      <c r="A1796" s="80"/>
      <c r="B1796" s="80"/>
      <c r="C1796" s="80"/>
      <c r="D1796" s="80"/>
      <c r="E1796" s="81"/>
      <c r="F1796" s="90"/>
    </row>
    <row r="1797" spans="1:6">
      <c r="A1797" s="80"/>
      <c r="B1797" s="80"/>
      <c r="C1797" s="80"/>
      <c r="D1797" s="80"/>
      <c r="E1797" s="81"/>
      <c r="F1797" s="90"/>
    </row>
    <row r="1798" spans="1:6">
      <c r="A1798" s="80"/>
      <c r="B1798" s="80"/>
      <c r="C1798" s="80"/>
      <c r="D1798" s="80"/>
      <c r="E1798" s="81"/>
      <c r="F1798" s="90"/>
    </row>
    <row r="1799" spans="1:6">
      <c r="A1799" s="80"/>
      <c r="B1799" s="80"/>
      <c r="C1799" s="80"/>
      <c r="D1799" s="80"/>
      <c r="E1799" s="81"/>
      <c r="F1799" s="90"/>
    </row>
    <row r="1800" spans="1:6">
      <c r="A1800" s="80"/>
      <c r="B1800" s="80"/>
      <c r="C1800" s="80"/>
      <c r="D1800" s="80"/>
      <c r="E1800" s="81"/>
      <c r="F1800" s="90"/>
    </row>
    <row r="1801" spans="1:6">
      <c r="A1801" s="80"/>
      <c r="B1801" s="80"/>
      <c r="C1801" s="80"/>
      <c r="D1801" s="80"/>
      <c r="E1801" s="81"/>
      <c r="F1801" s="90"/>
    </row>
    <row r="1802" spans="1:6">
      <c r="A1802" s="80"/>
      <c r="B1802" s="80"/>
      <c r="C1802" s="80"/>
      <c r="D1802" s="80"/>
      <c r="E1802" s="81"/>
      <c r="F1802" s="90"/>
    </row>
    <row r="1803" spans="1:6">
      <c r="A1803" s="80"/>
      <c r="B1803" s="80"/>
      <c r="C1803" s="80"/>
      <c r="D1803" s="80"/>
      <c r="E1803" s="81"/>
      <c r="F1803" s="90"/>
    </row>
    <row r="1804" spans="1:6">
      <c r="A1804" s="80"/>
      <c r="B1804" s="80"/>
      <c r="C1804" s="80"/>
      <c r="D1804" s="80"/>
      <c r="E1804" s="81"/>
      <c r="F1804" s="90"/>
    </row>
    <row r="1805" spans="1:6">
      <c r="A1805" s="80"/>
      <c r="B1805" s="80"/>
      <c r="C1805" s="80"/>
      <c r="D1805" s="80"/>
      <c r="E1805" s="81"/>
      <c r="F1805" s="90"/>
    </row>
    <row r="1806" spans="1:6">
      <c r="A1806" s="80"/>
      <c r="B1806" s="80"/>
      <c r="C1806" s="80"/>
      <c r="D1806" s="80"/>
      <c r="E1806" s="81"/>
      <c r="F1806" s="90"/>
    </row>
    <row r="1807" spans="1:6">
      <c r="A1807" s="80"/>
      <c r="B1807" s="80"/>
      <c r="C1807" s="80"/>
      <c r="D1807" s="80"/>
      <c r="E1807" s="81"/>
      <c r="F1807" s="90"/>
    </row>
    <row r="1808" spans="1:6">
      <c r="A1808" s="80"/>
      <c r="B1808" s="80"/>
      <c r="C1808" s="80"/>
      <c r="D1808" s="80"/>
      <c r="E1808" s="81"/>
      <c r="F1808" s="90"/>
    </row>
    <row r="1809" spans="1:6">
      <c r="A1809" s="80"/>
      <c r="B1809" s="80"/>
      <c r="C1809" s="80"/>
      <c r="D1809" s="80"/>
      <c r="E1809" s="81"/>
      <c r="F1809" s="90"/>
    </row>
    <row r="1810" spans="1:6">
      <c r="A1810" s="80"/>
      <c r="B1810" s="80"/>
      <c r="C1810" s="80"/>
      <c r="D1810" s="80"/>
      <c r="E1810" s="81"/>
      <c r="F1810" s="90"/>
    </row>
    <row r="1811" spans="1:6">
      <c r="A1811" s="80"/>
      <c r="B1811" s="80"/>
      <c r="C1811" s="80"/>
      <c r="D1811" s="80"/>
      <c r="E1811" s="81"/>
      <c r="F1811" s="90"/>
    </row>
    <row r="1812" spans="1:6">
      <c r="A1812" s="80"/>
      <c r="B1812" s="80"/>
      <c r="C1812" s="80"/>
      <c r="D1812" s="80"/>
      <c r="E1812" s="81"/>
      <c r="F1812" s="90"/>
    </row>
    <row r="1813" spans="1:6">
      <c r="A1813" s="80"/>
      <c r="B1813" s="80"/>
      <c r="C1813" s="80"/>
      <c r="D1813" s="80"/>
      <c r="E1813" s="81"/>
      <c r="F1813" s="90"/>
    </row>
    <row r="1814" spans="1:6">
      <c r="A1814" s="80"/>
      <c r="B1814" s="80"/>
      <c r="C1814" s="80"/>
      <c r="D1814" s="80"/>
      <c r="E1814" s="81"/>
      <c r="F1814" s="90"/>
    </row>
    <row r="1815" spans="1:6">
      <c r="A1815" s="80"/>
      <c r="B1815" s="80"/>
      <c r="C1815" s="80"/>
      <c r="D1815" s="80"/>
      <c r="E1815" s="81"/>
      <c r="F1815" s="90"/>
    </row>
    <row r="1816" spans="1:6">
      <c r="A1816" s="80"/>
      <c r="B1816" s="80"/>
      <c r="C1816" s="80"/>
      <c r="D1816" s="80"/>
      <c r="E1816" s="81"/>
      <c r="F1816" s="90"/>
    </row>
    <row r="1817" spans="1:6">
      <c r="A1817" s="80"/>
      <c r="B1817" s="80"/>
      <c r="C1817" s="80"/>
      <c r="D1817" s="80"/>
      <c r="E1817" s="81"/>
      <c r="F1817" s="90"/>
    </row>
    <row r="1818" spans="1:6">
      <c r="A1818" s="80"/>
      <c r="B1818" s="80"/>
      <c r="C1818" s="80"/>
      <c r="D1818" s="80"/>
      <c r="E1818" s="81"/>
      <c r="F1818" s="90"/>
    </row>
    <row r="1819" spans="1:6">
      <c r="A1819" s="80"/>
      <c r="B1819" s="80"/>
      <c r="C1819" s="80"/>
      <c r="D1819" s="80"/>
      <c r="E1819" s="81"/>
      <c r="F1819" s="90"/>
    </row>
    <row r="1820" spans="1:6">
      <c r="A1820" s="80"/>
      <c r="B1820" s="80"/>
      <c r="C1820" s="80"/>
      <c r="D1820" s="80"/>
      <c r="E1820" s="81"/>
      <c r="F1820" s="90"/>
    </row>
    <row r="1821" spans="1:6">
      <c r="A1821" s="80"/>
      <c r="B1821" s="80"/>
      <c r="C1821" s="80"/>
      <c r="D1821" s="80"/>
      <c r="E1821" s="81"/>
      <c r="F1821" s="90"/>
    </row>
    <row r="1822" spans="1:6">
      <c r="A1822" s="80"/>
      <c r="B1822" s="80"/>
      <c r="C1822" s="80"/>
      <c r="D1822" s="80"/>
      <c r="E1822" s="81"/>
      <c r="F1822" s="90"/>
    </row>
    <row r="1823" spans="1:6">
      <c r="A1823" s="80"/>
      <c r="B1823" s="80"/>
      <c r="C1823" s="80"/>
      <c r="D1823" s="80"/>
      <c r="E1823" s="81"/>
      <c r="F1823" s="90"/>
    </row>
    <row r="1824" spans="1:6">
      <c r="A1824" s="80"/>
      <c r="B1824" s="80"/>
      <c r="C1824" s="80"/>
      <c r="D1824" s="80"/>
      <c r="E1824" s="81"/>
      <c r="F1824" s="90"/>
    </row>
    <row r="1825" spans="1:6">
      <c r="A1825" s="80"/>
      <c r="B1825" s="80"/>
      <c r="C1825" s="80"/>
      <c r="D1825" s="80"/>
      <c r="E1825" s="81"/>
      <c r="F1825" s="90"/>
    </row>
    <row r="1826" spans="1:6">
      <c r="A1826" s="80"/>
      <c r="B1826" s="80"/>
      <c r="C1826" s="80"/>
      <c r="D1826" s="80"/>
      <c r="E1826" s="81"/>
      <c r="F1826" s="90"/>
    </row>
    <row r="1827" spans="1:6">
      <c r="A1827" s="80"/>
      <c r="B1827" s="80"/>
      <c r="C1827" s="80"/>
      <c r="D1827" s="80"/>
      <c r="E1827" s="81"/>
      <c r="F1827" s="90"/>
    </row>
    <row r="1828" spans="1:6">
      <c r="A1828" s="80"/>
      <c r="B1828" s="80"/>
      <c r="C1828" s="80"/>
      <c r="D1828" s="80"/>
      <c r="E1828" s="81"/>
      <c r="F1828" s="90"/>
    </row>
    <row r="1829" spans="1:6">
      <c r="A1829" s="80"/>
      <c r="B1829" s="80"/>
      <c r="C1829" s="80"/>
      <c r="D1829" s="80"/>
      <c r="E1829" s="81"/>
      <c r="F1829" s="90"/>
    </row>
    <row r="1830" spans="1:6">
      <c r="A1830" s="80"/>
      <c r="B1830" s="80"/>
      <c r="C1830" s="80"/>
      <c r="D1830" s="80"/>
      <c r="E1830" s="81"/>
      <c r="F1830" s="90"/>
    </row>
    <row r="1831" spans="1:6">
      <c r="A1831" s="80"/>
      <c r="B1831" s="80"/>
      <c r="C1831" s="80"/>
      <c r="D1831" s="80"/>
      <c r="E1831" s="81"/>
      <c r="F1831" s="90"/>
    </row>
    <row r="1832" spans="1:6">
      <c r="A1832" s="80"/>
      <c r="B1832" s="80"/>
      <c r="C1832" s="80"/>
      <c r="D1832" s="80"/>
      <c r="E1832" s="81"/>
      <c r="F1832" s="90"/>
    </row>
    <row r="1833" spans="1:6">
      <c r="A1833" s="80"/>
      <c r="B1833" s="80"/>
      <c r="C1833" s="80"/>
      <c r="D1833" s="80"/>
      <c r="E1833" s="81"/>
      <c r="F1833" s="90"/>
    </row>
    <row r="1834" spans="1:6">
      <c r="A1834" s="80"/>
      <c r="B1834" s="80"/>
      <c r="C1834" s="80"/>
      <c r="D1834" s="80"/>
      <c r="E1834" s="81"/>
      <c r="F1834" s="90"/>
    </row>
    <row r="1835" spans="1:6">
      <c r="A1835" s="80"/>
      <c r="B1835" s="80"/>
      <c r="C1835" s="80"/>
      <c r="D1835" s="80"/>
      <c r="E1835" s="81"/>
      <c r="F1835" s="90"/>
    </row>
    <row r="1836" spans="1:6">
      <c r="A1836" s="80"/>
      <c r="B1836" s="80"/>
      <c r="C1836" s="80"/>
      <c r="D1836" s="80"/>
      <c r="E1836" s="81"/>
      <c r="F1836" s="90"/>
    </row>
    <row r="1837" spans="1:6">
      <c r="A1837" s="80"/>
      <c r="B1837" s="80"/>
      <c r="C1837" s="80"/>
      <c r="D1837" s="80"/>
      <c r="E1837" s="81"/>
      <c r="F1837" s="90"/>
    </row>
    <row r="1838" spans="1:6">
      <c r="A1838" s="80"/>
      <c r="B1838" s="80"/>
      <c r="C1838" s="80"/>
      <c r="D1838" s="80"/>
      <c r="E1838" s="81"/>
      <c r="F1838" s="90"/>
    </row>
    <row r="1839" spans="1:6">
      <c r="A1839" s="80"/>
      <c r="B1839" s="80"/>
      <c r="C1839" s="80"/>
      <c r="D1839" s="80"/>
      <c r="E1839" s="81"/>
      <c r="F1839" s="90"/>
    </row>
    <row r="1840" spans="1:6">
      <c r="A1840" s="80"/>
      <c r="B1840" s="80"/>
      <c r="C1840" s="80"/>
      <c r="D1840" s="80"/>
      <c r="E1840" s="81"/>
      <c r="F1840" s="90"/>
    </row>
    <row r="1841" spans="1:6">
      <c r="A1841" s="80"/>
      <c r="B1841" s="80"/>
      <c r="C1841" s="80"/>
      <c r="D1841" s="80"/>
      <c r="E1841" s="81"/>
      <c r="F1841" s="90"/>
    </row>
    <row r="1842" spans="1:6">
      <c r="A1842" s="80"/>
      <c r="B1842" s="80"/>
      <c r="C1842" s="80"/>
      <c r="D1842" s="80"/>
      <c r="E1842" s="81"/>
      <c r="F1842" s="90"/>
    </row>
    <row r="1843" spans="1:6">
      <c r="A1843" s="80"/>
      <c r="B1843" s="80"/>
      <c r="C1843" s="80"/>
      <c r="D1843" s="80"/>
      <c r="E1843" s="81"/>
      <c r="F1843" s="90"/>
    </row>
    <row r="1844" spans="1:6">
      <c r="A1844" s="80"/>
      <c r="B1844" s="80"/>
      <c r="C1844" s="80"/>
      <c r="D1844" s="80"/>
      <c r="E1844" s="81"/>
      <c r="F1844" s="90"/>
    </row>
    <row r="1845" spans="1:6">
      <c r="A1845" s="80"/>
      <c r="B1845" s="80"/>
      <c r="C1845" s="80"/>
      <c r="D1845" s="80"/>
      <c r="E1845" s="81"/>
      <c r="F1845" s="90"/>
    </row>
    <row r="1846" spans="1:6">
      <c r="A1846" s="80"/>
      <c r="B1846" s="80"/>
      <c r="C1846" s="80"/>
      <c r="D1846" s="80"/>
      <c r="E1846" s="81"/>
      <c r="F1846" s="90"/>
    </row>
    <row r="1847" spans="1:6">
      <c r="A1847" s="80"/>
      <c r="B1847" s="80"/>
      <c r="C1847" s="80"/>
      <c r="D1847" s="80"/>
      <c r="E1847" s="81"/>
      <c r="F1847" s="90"/>
    </row>
    <row r="1848" spans="1:6">
      <c r="A1848" s="80"/>
      <c r="B1848" s="80"/>
      <c r="C1848" s="80"/>
      <c r="D1848" s="80"/>
      <c r="E1848" s="81"/>
      <c r="F1848" s="90"/>
    </row>
    <row r="1849" spans="1:6">
      <c r="A1849" s="80"/>
      <c r="B1849" s="80"/>
      <c r="C1849" s="80"/>
      <c r="D1849" s="80"/>
      <c r="E1849" s="81"/>
      <c r="F1849" s="90"/>
    </row>
    <row r="1850" spans="1:6">
      <c r="A1850" s="80"/>
      <c r="B1850" s="80"/>
      <c r="C1850" s="80"/>
      <c r="D1850" s="80"/>
      <c r="E1850" s="81"/>
      <c r="F1850" s="90"/>
    </row>
    <row r="1851" spans="1:6">
      <c r="A1851" s="80"/>
      <c r="B1851" s="80"/>
      <c r="C1851" s="80"/>
      <c r="D1851" s="80"/>
      <c r="E1851" s="81"/>
      <c r="F1851" s="90"/>
    </row>
    <row r="1852" spans="1:6">
      <c r="A1852" s="80"/>
      <c r="B1852" s="80"/>
      <c r="C1852" s="80"/>
      <c r="D1852" s="80"/>
      <c r="E1852" s="81"/>
      <c r="F1852" s="90"/>
    </row>
    <row r="1853" spans="1:6">
      <c r="A1853" s="80"/>
      <c r="B1853" s="80"/>
      <c r="C1853" s="80"/>
      <c r="D1853" s="80"/>
      <c r="E1853" s="81"/>
      <c r="F1853" s="90"/>
    </row>
    <row r="1854" spans="1:6">
      <c r="A1854" s="80"/>
      <c r="B1854" s="80"/>
      <c r="C1854" s="80"/>
      <c r="D1854" s="80"/>
      <c r="E1854" s="81"/>
      <c r="F1854" s="90"/>
    </row>
    <row r="1855" spans="1:6">
      <c r="A1855" s="80"/>
      <c r="B1855" s="80"/>
      <c r="C1855" s="80"/>
      <c r="D1855" s="80"/>
      <c r="E1855" s="81"/>
      <c r="F1855" s="90"/>
    </row>
    <row r="1856" spans="1:6">
      <c r="A1856" s="80"/>
      <c r="B1856" s="80"/>
      <c r="C1856" s="80"/>
      <c r="D1856" s="80"/>
      <c r="E1856" s="81"/>
      <c r="F1856" s="90"/>
    </row>
    <row r="1857" spans="1:6">
      <c r="A1857" s="80"/>
      <c r="B1857" s="80"/>
      <c r="C1857" s="80"/>
      <c r="D1857" s="80"/>
      <c r="E1857" s="81"/>
      <c r="F1857" s="90"/>
    </row>
    <row r="1858" spans="1:6">
      <c r="A1858" s="80"/>
      <c r="B1858" s="80"/>
      <c r="C1858" s="80"/>
      <c r="D1858" s="80"/>
      <c r="E1858" s="81"/>
      <c r="F1858" s="90"/>
    </row>
    <row r="1859" spans="1:6">
      <c r="A1859" s="80"/>
      <c r="B1859" s="80"/>
      <c r="C1859" s="80"/>
      <c r="D1859" s="80"/>
      <c r="E1859" s="81"/>
      <c r="F1859" s="90"/>
    </row>
    <row r="1860" spans="1:6">
      <c r="A1860" s="80"/>
      <c r="B1860" s="80"/>
      <c r="C1860" s="80"/>
      <c r="D1860" s="80"/>
      <c r="E1860" s="81"/>
      <c r="F1860" s="90"/>
    </row>
    <row r="1861" spans="1:6">
      <c r="A1861" s="80"/>
      <c r="B1861" s="80"/>
      <c r="C1861" s="80"/>
      <c r="D1861" s="80"/>
      <c r="E1861" s="81"/>
      <c r="F1861" s="90"/>
    </row>
    <row r="1862" spans="1:6">
      <c r="A1862" s="80"/>
      <c r="B1862" s="80"/>
      <c r="C1862" s="80"/>
      <c r="D1862" s="80"/>
      <c r="E1862" s="81"/>
      <c r="F1862" s="90"/>
    </row>
    <row r="1863" spans="1:6">
      <c r="A1863" s="80"/>
      <c r="B1863" s="80"/>
      <c r="C1863" s="80"/>
      <c r="D1863" s="80"/>
      <c r="E1863" s="81"/>
      <c r="F1863" s="90"/>
    </row>
    <row r="1864" spans="1:6">
      <c r="A1864" s="80"/>
      <c r="B1864" s="80"/>
      <c r="C1864" s="80"/>
      <c r="D1864" s="80"/>
      <c r="E1864" s="81"/>
      <c r="F1864" s="90"/>
    </row>
    <row r="1865" spans="1:6">
      <c r="A1865" s="80"/>
      <c r="B1865" s="80"/>
      <c r="C1865" s="80"/>
      <c r="D1865" s="80"/>
      <c r="E1865" s="81"/>
      <c r="F1865" s="90"/>
    </row>
    <row r="1866" spans="1:6">
      <c r="A1866" s="80"/>
      <c r="B1866" s="80"/>
      <c r="C1866" s="80"/>
      <c r="D1866" s="80"/>
      <c r="E1866" s="81"/>
      <c r="F1866" s="90"/>
    </row>
    <row r="1867" spans="1:6">
      <c r="A1867" s="80"/>
      <c r="B1867" s="80"/>
      <c r="C1867" s="80"/>
      <c r="D1867" s="80"/>
      <c r="E1867" s="81"/>
      <c r="F1867" s="90"/>
    </row>
    <row r="1868" spans="1:6">
      <c r="A1868" s="80"/>
      <c r="B1868" s="80"/>
      <c r="C1868" s="80"/>
      <c r="D1868" s="80"/>
      <c r="E1868" s="81"/>
      <c r="F1868" s="90"/>
    </row>
    <row r="1869" spans="1:6">
      <c r="A1869" s="80"/>
      <c r="B1869" s="80"/>
      <c r="C1869" s="80"/>
      <c r="D1869" s="80"/>
      <c r="E1869" s="81"/>
      <c r="F1869" s="90"/>
    </row>
    <row r="1870" spans="1:6">
      <c r="A1870" s="80"/>
      <c r="B1870" s="80"/>
      <c r="C1870" s="80"/>
      <c r="D1870" s="80"/>
      <c r="E1870" s="81"/>
      <c r="F1870" s="90"/>
    </row>
    <row r="1871" spans="1:6">
      <c r="A1871" s="80"/>
      <c r="B1871" s="80"/>
      <c r="C1871" s="80"/>
      <c r="D1871" s="80"/>
      <c r="E1871" s="81"/>
      <c r="F1871" s="90"/>
    </row>
    <row r="1872" spans="1:6">
      <c r="A1872" s="80"/>
      <c r="B1872" s="80"/>
      <c r="C1872" s="80"/>
      <c r="D1872" s="80"/>
      <c r="E1872" s="81"/>
      <c r="F1872" s="90"/>
    </row>
    <row r="1873" spans="1:6">
      <c r="A1873" s="80"/>
      <c r="B1873" s="80"/>
      <c r="C1873" s="80"/>
      <c r="D1873" s="80"/>
      <c r="E1873" s="81"/>
      <c r="F1873" s="90"/>
    </row>
    <row r="1874" spans="1:6">
      <c r="A1874" s="80"/>
      <c r="B1874" s="80"/>
      <c r="C1874" s="80"/>
      <c r="D1874" s="80"/>
      <c r="E1874" s="81"/>
      <c r="F1874" s="90"/>
    </row>
    <row r="1875" spans="1:6">
      <c r="A1875" s="80"/>
      <c r="B1875" s="80"/>
      <c r="C1875" s="80"/>
      <c r="D1875" s="80"/>
      <c r="E1875" s="81"/>
      <c r="F1875" s="90"/>
    </row>
    <row r="1876" spans="1:6">
      <c r="A1876" s="80"/>
      <c r="B1876" s="80"/>
      <c r="C1876" s="80"/>
      <c r="D1876" s="80"/>
      <c r="E1876" s="81"/>
      <c r="F1876" s="90"/>
    </row>
    <row r="1877" spans="1:6">
      <c r="A1877" s="80"/>
      <c r="B1877" s="80"/>
      <c r="C1877" s="80"/>
      <c r="D1877" s="80"/>
      <c r="E1877" s="81"/>
      <c r="F1877" s="90"/>
    </row>
    <row r="1878" spans="1:6">
      <c r="A1878" s="80"/>
      <c r="B1878" s="80"/>
      <c r="C1878" s="80"/>
      <c r="D1878" s="80"/>
      <c r="E1878" s="81"/>
      <c r="F1878" s="90"/>
    </row>
    <row r="1879" spans="1:6">
      <c r="A1879" s="80"/>
      <c r="B1879" s="80"/>
      <c r="C1879" s="80"/>
      <c r="D1879" s="80"/>
      <c r="E1879" s="81"/>
      <c r="F1879" s="90"/>
    </row>
    <row r="1880" spans="1:6">
      <c r="A1880" s="80"/>
      <c r="B1880" s="80"/>
      <c r="C1880" s="80"/>
      <c r="D1880" s="80"/>
      <c r="E1880" s="81"/>
      <c r="F1880" s="90"/>
    </row>
    <row r="1881" spans="1:6">
      <c r="A1881" s="80"/>
      <c r="B1881" s="80"/>
      <c r="C1881" s="80"/>
      <c r="D1881" s="80"/>
      <c r="E1881" s="81"/>
      <c r="F1881" s="90"/>
    </row>
    <row r="1882" spans="1:6">
      <c r="A1882" s="80"/>
      <c r="B1882" s="80"/>
      <c r="C1882" s="80"/>
      <c r="D1882" s="80"/>
      <c r="E1882" s="81"/>
      <c r="F1882" s="90"/>
    </row>
    <row r="1883" spans="1:6">
      <c r="A1883" s="80"/>
      <c r="B1883" s="80"/>
      <c r="C1883" s="80"/>
      <c r="D1883" s="80"/>
      <c r="E1883" s="81"/>
      <c r="F1883" s="90"/>
    </row>
    <row r="1884" spans="1:6">
      <c r="A1884" s="80"/>
      <c r="B1884" s="80"/>
      <c r="C1884" s="80"/>
      <c r="D1884" s="80"/>
      <c r="E1884" s="81"/>
      <c r="F1884" s="90"/>
    </row>
    <row r="1885" spans="1:6">
      <c r="A1885" s="80"/>
      <c r="B1885" s="80"/>
      <c r="C1885" s="80"/>
      <c r="D1885" s="80"/>
      <c r="E1885" s="81"/>
      <c r="F1885" s="90"/>
    </row>
    <row r="1886" spans="1:6">
      <c r="A1886" s="80"/>
      <c r="B1886" s="80"/>
      <c r="C1886" s="80"/>
      <c r="D1886" s="80"/>
      <c r="E1886" s="81"/>
      <c r="F1886" s="90"/>
    </row>
    <row r="1887" spans="1:6">
      <c r="A1887" s="80"/>
      <c r="B1887" s="80"/>
      <c r="C1887" s="80"/>
      <c r="D1887" s="80"/>
      <c r="E1887" s="81"/>
      <c r="F1887" s="90"/>
    </row>
    <row r="1888" spans="1:6">
      <c r="A1888" s="80"/>
      <c r="B1888" s="80"/>
      <c r="C1888" s="80"/>
      <c r="D1888" s="80"/>
      <c r="E1888" s="81"/>
      <c r="F1888" s="90"/>
    </row>
    <row r="1889" spans="1:6">
      <c r="A1889" s="80"/>
      <c r="B1889" s="80"/>
      <c r="C1889" s="80"/>
      <c r="D1889" s="80"/>
      <c r="E1889" s="81"/>
      <c r="F1889" s="90"/>
    </row>
    <row r="1890" spans="1:6">
      <c r="A1890" s="80"/>
      <c r="B1890" s="80"/>
      <c r="C1890" s="80"/>
      <c r="D1890" s="80"/>
      <c r="E1890" s="81"/>
      <c r="F1890" s="90"/>
    </row>
    <row r="1891" spans="1:6">
      <c r="A1891" s="80"/>
      <c r="B1891" s="80"/>
      <c r="C1891" s="80"/>
      <c r="D1891" s="80"/>
      <c r="E1891" s="81"/>
      <c r="F1891" s="90"/>
    </row>
    <row r="1892" spans="1:6">
      <c r="A1892" s="80"/>
      <c r="B1892" s="80"/>
      <c r="C1892" s="80"/>
      <c r="D1892" s="80"/>
      <c r="E1892" s="81"/>
      <c r="F1892" s="90"/>
    </row>
    <row r="1893" spans="1:6">
      <c r="A1893" s="80"/>
      <c r="B1893" s="80"/>
      <c r="C1893" s="80"/>
      <c r="D1893" s="80"/>
      <c r="E1893" s="81"/>
      <c r="F1893" s="90"/>
    </row>
    <row r="1894" spans="1:6">
      <c r="A1894" s="80"/>
      <c r="B1894" s="80"/>
      <c r="C1894" s="80"/>
      <c r="D1894" s="80"/>
      <c r="E1894" s="81"/>
      <c r="F1894" s="90"/>
    </row>
    <row r="1895" spans="1:6">
      <c r="A1895" s="80"/>
      <c r="B1895" s="80"/>
      <c r="C1895" s="80"/>
      <c r="D1895" s="80"/>
      <c r="E1895" s="81"/>
      <c r="F1895" s="90"/>
    </row>
    <row r="1896" spans="1:6">
      <c r="A1896" s="80"/>
      <c r="B1896" s="80"/>
      <c r="C1896" s="80"/>
      <c r="D1896" s="80"/>
      <c r="E1896" s="81"/>
      <c r="F1896" s="90"/>
    </row>
    <row r="1897" spans="1:6">
      <c r="A1897" s="80"/>
      <c r="B1897" s="80"/>
      <c r="C1897" s="80"/>
      <c r="D1897" s="80"/>
      <c r="E1897" s="81"/>
      <c r="F1897" s="90"/>
    </row>
    <row r="1898" spans="1:6">
      <c r="A1898" s="80"/>
      <c r="B1898" s="80"/>
      <c r="C1898" s="80"/>
      <c r="D1898" s="80"/>
      <c r="E1898" s="81"/>
      <c r="F1898" s="90"/>
    </row>
    <row r="1899" spans="1:6">
      <c r="A1899" s="80"/>
      <c r="B1899" s="80"/>
      <c r="C1899" s="80"/>
      <c r="D1899" s="80"/>
      <c r="E1899" s="81"/>
      <c r="F1899" s="90"/>
    </row>
    <row r="1900" spans="1:6">
      <c r="A1900" s="80"/>
      <c r="B1900" s="80"/>
      <c r="C1900" s="80"/>
      <c r="D1900" s="80"/>
      <c r="E1900" s="81"/>
      <c r="F1900" s="90"/>
    </row>
    <row r="1901" spans="1:6">
      <c r="A1901" s="80"/>
      <c r="B1901" s="80"/>
      <c r="C1901" s="80"/>
      <c r="D1901" s="80"/>
      <c r="E1901" s="81"/>
      <c r="F1901" s="90"/>
    </row>
    <row r="1902" spans="1:6">
      <c r="A1902" s="80"/>
      <c r="B1902" s="80"/>
      <c r="C1902" s="80"/>
      <c r="D1902" s="80"/>
      <c r="E1902" s="81"/>
      <c r="F1902" s="90"/>
    </row>
    <row r="1903" spans="1:6">
      <c r="A1903" s="80"/>
      <c r="B1903" s="80"/>
      <c r="C1903" s="80"/>
      <c r="D1903" s="80"/>
      <c r="E1903" s="81"/>
      <c r="F1903" s="90"/>
    </row>
    <row r="1904" spans="1:6">
      <c r="A1904" s="80"/>
      <c r="B1904" s="80"/>
      <c r="C1904" s="80"/>
      <c r="D1904" s="80"/>
      <c r="E1904" s="81"/>
      <c r="F1904" s="90"/>
    </row>
    <row r="1905" spans="1:6">
      <c r="A1905" s="80"/>
      <c r="B1905" s="80"/>
      <c r="C1905" s="80"/>
      <c r="D1905" s="80"/>
      <c r="E1905" s="81"/>
      <c r="F1905" s="90"/>
    </row>
    <row r="1906" spans="1:6">
      <c r="A1906" s="80"/>
      <c r="B1906" s="80"/>
      <c r="C1906" s="80"/>
      <c r="D1906" s="80"/>
      <c r="E1906" s="81"/>
      <c r="F1906" s="90"/>
    </row>
    <row r="1907" spans="1:6">
      <c r="A1907" s="80"/>
      <c r="B1907" s="80"/>
      <c r="C1907" s="80"/>
      <c r="D1907" s="80"/>
      <c r="E1907" s="81"/>
      <c r="F1907" s="90"/>
    </row>
    <row r="1908" spans="1:6">
      <c r="A1908" s="80"/>
      <c r="B1908" s="80"/>
      <c r="C1908" s="80"/>
      <c r="D1908" s="80"/>
      <c r="E1908" s="81"/>
      <c r="F1908" s="90"/>
    </row>
    <row r="1909" spans="1:6">
      <c r="A1909" s="80"/>
      <c r="B1909" s="80"/>
      <c r="C1909" s="80"/>
      <c r="D1909" s="80"/>
      <c r="E1909" s="81"/>
      <c r="F1909" s="90"/>
    </row>
    <row r="1910" spans="1:6">
      <c r="A1910" s="80"/>
      <c r="B1910" s="80"/>
      <c r="C1910" s="80"/>
      <c r="D1910" s="80"/>
      <c r="E1910" s="81"/>
      <c r="F1910" s="90"/>
    </row>
    <row r="1911" spans="1:6">
      <c r="A1911" s="80"/>
      <c r="B1911" s="80"/>
      <c r="C1911" s="80"/>
      <c r="D1911" s="80"/>
      <c r="E1911" s="81"/>
      <c r="F1911" s="90"/>
    </row>
    <row r="1912" spans="1:6">
      <c r="A1912" s="80"/>
      <c r="B1912" s="80"/>
      <c r="C1912" s="80"/>
      <c r="D1912" s="80"/>
      <c r="E1912" s="81"/>
      <c r="F1912" s="90"/>
    </row>
    <row r="1913" spans="1:6">
      <c r="A1913" s="80"/>
      <c r="B1913" s="80"/>
      <c r="C1913" s="80"/>
      <c r="D1913" s="80"/>
      <c r="E1913" s="81"/>
      <c r="F1913" s="90"/>
    </row>
    <row r="1914" spans="1:6">
      <c r="A1914" s="80"/>
      <c r="B1914" s="80"/>
      <c r="C1914" s="80"/>
      <c r="D1914" s="80"/>
      <c r="E1914" s="81"/>
      <c r="F1914" s="90"/>
    </row>
    <row r="1915" spans="1:6">
      <c r="A1915" s="80"/>
      <c r="B1915" s="80"/>
      <c r="C1915" s="80"/>
      <c r="D1915" s="80"/>
      <c r="E1915" s="81"/>
      <c r="F1915" s="90"/>
    </row>
    <row r="1916" spans="1:6">
      <c r="A1916" s="80"/>
      <c r="B1916" s="80"/>
      <c r="C1916" s="80"/>
      <c r="D1916" s="80"/>
      <c r="E1916" s="81"/>
      <c r="F1916" s="90"/>
    </row>
    <row r="1917" spans="1:6">
      <c r="A1917" s="80"/>
      <c r="B1917" s="80"/>
      <c r="C1917" s="80"/>
      <c r="D1917" s="80"/>
      <c r="E1917" s="81"/>
      <c r="F1917" s="90"/>
    </row>
    <row r="1918" spans="1:6">
      <c r="A1918" s="80"/>
      <c r="B1918" s="80"/>
      <c r="C1918" s="80"/>
      <c r="D1918" s="80"/>
      <c r="E1918" s="81"/>
      <c r="F1918" s="90"/>
    </row>
    <row r="1919" spans="1:6">
      <c r="A1919" s="80"/>
      <c r="B1919" s="80"/>
      <c r="C1919" s="80"/>
      <c r="D1919" s="80"/>
      <c r="E1919" s="81"/>
      <c r="F1919" s="90"/>
    </row>
    <row r="1920" spans="1:6">
      <c r="A1920" s="80"/>
      <c r="B1920" s="80"/>
      <c r="C1920" s="80"/>
      <c r="D1920" s="80"/>
      <c r="E1920" s="81"/>
      <c r="F1920" s="90"/>
    </row>
    <row r="1921" spans="1:6">
      <c r="A1921" s="80"/>
      <c r="B1921" s="80"/>
      <c r="C1921" s="80"/>
      <c r="D1921" s="80"/>
      <c r="E1921" s="81"/>
      <c r="F1921" s="90"/>
    </row>
    <row r="1922" spans="1:6">
      <c r="A1922" s="80"/>
      <c r="B1922" s="80"/>
      <c r="C1922" s="80"/>
      <c r="D1922" s="80"/>
      <c r="E1922" s="81"/>
      <c r="F1922" s="90"/>
    </row>
    <row r="1923" spans="1:6">
      <c r="A1923" s="80"/>
      <c r="B1923" s="80"/>
      <c r="C1923" s="80"/>
      <c r="D1923" s="80"/>
      <c r="E1923" s="81"/>
      <c r="F1923" s="90"/>
    </row>
    <row r="1924" spans="1:6">
      <c r="A1924" s="80"/>
      <c r="B1924" s="80"/>
      <c r="C1924" s="80"/>
      <c r="D1924" s="80"/>
      <c r="E1924" s="81"/>
      <c r="F1924" s="90"/>
    </row>
    <row r="1925" spans="1:6">
      <c r="A1925" s="80"/>
      <c r="B1925" s="80"/>
      <c r="C1925" s="80"/>
      <c r="D1925" s="80"/>
      <c r="E1925" s="81"/>
      <c r="F1925" s="90"/>
    </row>
    <row r="1926" spans="1:6">
      <c r="A1926" s="80"/>
      <c r="B1926" s="80"/>
      <c r="C1926" s="80"/>
      <c r="D1926" s="80"/>
      <c r="E1926" s="81"/>
      <c r="F1926" s="90"/>
    </row>
    <row r="1927" spans="1:6">
      <c r="A1927" s="80"/>
      <c r="B1927" s="80"/>
      <c r="C1927" s="80"/>
      <c r="D1927" s="80"/>
      <c r="E1927" s="81"/>
      <c r="F1927" s="90"/>
    </row>
    <row r="1928" spans="1:6">
      <c r="A1928" s="80"/>
      <c r="B1928" s="80"/>
      <c r="C1928" s="80"/>
      <c r="D1928" s="80"/>
      <c r="E1928" s="81"/>
      <c r="F1928" s="90"/>
    </row>
    <row r="1929" spans="1:6">
      <c r="A1929" s="80"/>
      <c r="B1929" s="80"/>
      <c r="C1929" s="80"/>
      <c r="D1929" s="80"/>
      <c r="E1929" s="81"/>
      <c r="F1929" s="90"/>
    </row>
    <row r="1930" spans="1:6">
      <c r="A1930" s="80"/>
      <c r="B1930" s="80"/>
      <c r="C1930" s="80"/>
      <c r="D1930" s="80"/>
      <c r="E1930" s="81"/>
      <c r="F1930" s="90"/>
    </row>
    <row r="1931" spans="1:6">
      <c r="A1931" s="80"/>
      <c r="B1931" s="80"/>
      <c r="C1931" s="80"/>
      <c r="D1931" s="80"/>
      <c r="E1931" s="81"/>
      <c r="F1931" s="90"/>
    </row>
    <row r="1932" spans="1:6">
      <c r="A1932" s="80"/>
      <c r="B1932" s="80"/>
      <c r="C1932" s="80"/>
      <c r="D1932" s="80"/>
      <c r="E1932" s="81"/>
      <c r="F1932" s="90"/>
    </row>
    <row r="1933" spans="1:6">
      <c r="A1933" s="80"/>
      <c r="B1933" s="80"/>
      <c r="C1933" s="80"/>
      <c r="D1933" s="80"/>
      <c r="E1933" s="81"/>
      <c r="F1933" s="90"/>
    </row>
    <row r="1934" spans="1:6">
      <c r="A1934" s="80"/>
      <c r="B1934" s="80"/>
      <c r="C1934" s="80"/>
      <c r="D1934" s="80"/>
      <c r="E1934" s="81"/>
      <c r="F1934" s="90"/>
    </row>
    <row r="1935" spans="1:6">
      <c r="A1935" s="80"/>
      <c r="B1935" s="80"/>
      <c r="C1935" s="80"/>
      <c r="D1935" s="80"/>
      <c r="E1935" s="81"/>
      <c r="F1935" s="90"/>
    </row>
    <row r="1936" spans="1:6">
      <c r="A1936" s="80"/>
      <c r="B1936" s="80"/>
      <c r="C1936" s="80"/>
      <c r="D1936" s="80"/>
      <c r="E1936" s="81"/>
      <c r="F1936" s="90"/>
    </row>
    <row r="1937" spans="1:6">
      <c r="A1937" s="80"/>
      <c r="B1937" s="80"/>
      <c r="C1937" s="80"/>
      <c r="D1937" s="80"/>
      <c r="E1937" s="81"/>
      <c r="F1937" s="90"/>
    </row>
    <row r="1938" spans="1:6">
      <c r="A1938" s="80"/>
      <c r="B1938" s="80"/>
      <c r="C1938" s="80"/>
      <c r="D1938" s="80"/>
      <c r="E1938" s="81"/>
      <c r="F1938" s="90"/>
    </row>
    <row r="1939" spans="1:6">
      <c r="A1939" s="80"/>
      <c r="B1939" s="80"/>
      <c r="C1939" s="80"/>
      <c r="D1939" s="80"/>
      <c r="E1939" s="81"/>
      <c r="F1939" s="90"/>
    </row>
    <row r="1940" spans="1:6">
      <c r="A1940" s="80"/>
      <c r="B1940" s="80"/>
      <c r="C1940" s="80"/>
      <c r="D1940" s="80"/>
      <c r="E1940" s="81"/>
      <c r="F1940" s="90"/>
    </row>
    <row r="1941" spans="1:6">
      <c r="A1941" s="80"/>
      <c r="B1941" s="80"/>
      <c r="C1941" s="80"/>
      <c r="D1941" s="80"/>
      <c r="E1941" s="81"/>
      <c r="F1941" s="90"/>
    </row>
    <row r="1942" spans="1:6">
      <c r="A1942" s="80"/>
      <c r="B1942" s="80"/>
      <c r="C1942" s="80"/>
      <c r="D1942" s="80"/>
      <c r="E1942" s="81"/>
      <c r="F1942" s="90"/>
    </row>
    <row r="1943" spans="1:6">
      <c r="A1943" s="80"/>
      <c r="B1943" s="80"/>
      <c r="C1943" s="80"/>
      <c r="D1943" s="80"/>
      <c r="E1943" s="81"/>
      <c r="F1943" s="90"/>
    </row>
    <row r="1944" spans="1:6">
      <c r="A1944" s="80"/>
      <c r="B1944" s="80"/>
      <c r="C1944" s="80"/>
      <c r="D1944" s="80"/>
      <c r="E1944" s="81"/>
      <c r="F1944" s="90"/>
    </row>
    <row r="1945" spans="1:6">
      <c r="A1945" s="80"/>
      <c r="B1945" s="80"/>
      <c r="C1945" s="80"/>
      <c r="D1945" s="80"/>
      <c r="E1945" s="81"/>
      <c r="F1945" s="90"/>
    </row>
    <row r="1946" spans="1:6">
      <c r="A1946" s="80"/>
      <c r="B1946" s="80"/>
      <c r="C1946" s="80"/>
      <c r="D1946" s="80"/>
      <c r="E1946" s="81"/>
      <c r="F1946" s="90"/>
    </row>
    <row r="1947" spans="1:6">
      <c r="A1947" s="80"/>
      <c r="B1947" s="80"/>
      <c r="C1947" s="80"/>
      <c r="D1947" s="80"/>
      <c r="E1947" s="81"/>
      <c r="F1947" s="90"/>
    </row>
    <row r="1948" spans="1:6">
      <c r="A1948" s="80"/>
      <c r="B1948" s="80"/>
      <c r="C1948" s="80"/>
      <c r="D1948" s="80"/>
      <c r="E1948" s="81"/>
      <c r="F1948" s="90"/>
    </row>
    <row r="1949" spans="1:6">
      <c r="A1949" s="80"/>
      <c r="B1949" s="80"/>
      <c r="C1949" s="80"/>
      <c r="D1949" s="80"/>
      <c r="E1949" s="81"/>
      <c r="F1949" s="90"/>
    </row>
    <row r="1950" spans="1:6">
      <c r="A1950" s="80"/>
      <c r="B1950" s="80"/>
      <c r="C1950" s="80"/>
      <c r="D1950" s="80"/>
      <c r="E1950" s="81"/>
      <c r="F1950" s="90"/>
    </row>
    <row r="1951" spans="1:6">
      <c r="A1951" s="80"/>
      <c r="B1951" s="80"/>
      <c r="C1951" s="80"/>
      <c r="D1951" s="80"/>
      <c r="E1951" s="81"/>
      <c r="F1951" s="90"/>
    </row>
    <row r="1952" spans="1:6">
      <c r="A1952" s="80"/>
      <c r="B1952" s="80"/>
      <c r="C1952" s="80"/>
      <c r="D1952" s="80"/>
      <c r="E1952" s="81"/>
      <c r="F1952" s="90"/>
    </row>
    <row r="1953" spans="1:6">
      <c r="A1953" s="80"/>
      <c r="B1953" s="80"/>
      <c r="C1953" s="80"/>
      <c r="D1953" s="80"/>
      <c r="E1953" s="81"/>
      <c r="F1953" s="90"/>
    </row>
    <row r="1954" spans="1:6">
      <c r="A1954" s="80"/>
      <c r="B1954" s="80"/>
      <c r="C1954" s="80"/>
      <c r="D1954" s="80"/>
      <c r="E1954" s="81"/>
      <c r="F1954" s="90"/>
    </row>
    <row r="1955" spans="1:6">
      <c r="A1955" s="80"/>
      <c r="B1955" s="80"/>
      <c r="C1955" s="80"/>
      <c r="D1955" s="80"/>
      <c r="E1955" s="81"/>
      <c r="F1955" s="90"/>
    </row>
    <row r="1956" spans="1:6">
      <c r="A1956" s="80"/>
      <c r="B1956" s="80"/>
      <c r="C1956" s="80"/>
      <c r="D1956" s="80"/>
      <c r="E1956" s="81"/>
      <c r="F1956" s="90"/>
    </row>
    <row r="1957" spans="1:6">
      <c r="A1957" s="80"/>
      <c r="B1957" s="80"/>
      <c r="C1957" s="80"/>
      <c r="D1957" s="80"/>
      <c r="E1957" s="81"/>
      <c r="F1957" s="90"/>
    </row>
    <row r="1958" spans="1:6">
      <c r="A1958" s="80"/>
      <c r="B1958" s="80"/>
      <c r="C1958" s="80"/>
      <c r="D1958" s="80"/>
      <c r="E1958" s="81"/>
      <c r="F1958" s="90"/>
    </row>
    <row r="1959" spans="1:6">
      <c r="A1959" s="80"/>
      <c r="B1959" s="80"/>
      <c r="C1959" s="80"/>
      <c r="D1959" s="80"/>
      <c r="E1959" s="81"/>
      <c r="F1959" s="90"/>
    </row>
    <row r="1960" spans="1:6">
      <c r="A1960" s="80"/>
      <c r="B1960" s="80"/>
      <c r="C1960" s="80"/>
      <c r="D1960" s="80"/>
      <c r="E1960" s="81"/>
      <c r="F1960" s="90"/>
    </row>
    <row r="1961" spans="1:6">
      <c r="A1961" s="80"/>
      <c r="B1961" s="80"/>
      <c r="C1961" s="80"/>
      <c r="D1961" s="80"/>
      <c r="E1961" s="81"/>
      <c r="F1961" s="90"/>
    </row>
    <row r="1962" spans="1:6">
      <c r="A1962" s="80"/>
      <c r="B1962" s="80"/>
      <c r="C1962" s="80"/>
      <c r="D1962" s="80"/>
      <c r="E1962" s="81"/>
      <c r="F1962" s="90"/>
    </row>
    <row r="1963" spans="1:6">
      <c r="A1963" s="80"/>
      <c r="B1963" s="80"/>
      <c r="C1963" s="80"/>
      <c r="D1963" s="80"/>
      <c r="E1963" s="81"/>
      <c r="F1963" s="90"/>
    </row>
    <row r="1964" spans="1:6">
      <c r="A1964" s="80"/>
      <c r="B1964" s="80"/>
      <c r="C1964" s="80"/>
      <c r="D1964" s="80"/>
      <c r="E1964" s="81"/>
      <c r="F1964" s="90"/>
    </row>
    <row r="1965" spans="1:6">
      <c r="A1965" s="80"/>
      <c r="B1965" s="80"/>
      <c r="C1965" s="80"/>
      <c r="D1965" s="80"/>
      <c r="E1965" s="81"/>
      <c r="F1965" s="90"/>
    </row>
    <row r="1966" spans="1:6">
      <c r="A1966" s="80"/>
      <c r="B1966" s="80"/>
      <c r="C1966" s="80"/>
      <c r="D1966" s="80"/>
      <c r="E1966" s="81"/>
      <c r="F1966" s="90"/>
    </row>
    <row r="1967" spans="1:6">
      <c r="A1967" s="80"/>
      <c r="B1967" s="80"/>
      <c r="C1967" s="80"/>
      <c r="D1967" s="80"/>
      <c r="E1967" s="81"/>
      <c r="F1967" s="90"/>
    </row>
    <row r="1968" spans="1:6">
      <c r="A1968" s="80"/>
      <c r="B1968" s="80"/>
      <c r="C1968" s="80"/>
      <c r="D1968" s="80"/>
      <c r="E1968" s="81"/>
      <c r="F1968" s="90"/>
    </row>
    <row r="1969" spans="1:6">
      <c r="A1969" s="80"/>
      <c r="B1969" s="80"/>
      <c r="C1969" s="80"/>
      <c r="D1969" s="80"/>
      <c r="E1969" s="81"/>
      <c r="F1969" s="90"/>
    </row>
    <row r="1970" spans="1:6">
      <c r="A1970" s="80"/>
      <c r="B1970" s="80"/>
      <c r="C1970" s="80"/>
      <c r="D1970" s="80"/>
      <c r="E1970" s="81"/>
      <c r="F1970" s="90"/>
    </row>
    <row r="1971" spans="1:6">
      <c r="A1971" s="80"/>
      <c r="B1971" s="80"/>
      <c r="C1971" s="80"/>
      <c r="D1971" s="80"/>
      <c r="E1971" s="81"/>
      <c r="F1971" s="90"/>
    </row>
    <row r="1972" spans="1:6">
      <c r="A1972" s="80"/>
      <c r="B1972" s="80"/>
      <c r="C1972" s="80"/>
      <c r="D1972" s="80"/>
      <c r="E1972" s="81"/>
      <c r="F1972" s="90"/>
    </row>
    <row r="1973" spans="1:6">
      <c r="A1973" s="80"/>
      <c r="B1973" s="80"/>
      <c r="C1973" s="80"/>
      <c r="D1973" s="80"/>
      <c r="E1973" s="81"/>
      <c r="F1973" s="90"/>
    </row>
    <row r="1974" spans="1:6">
      <c r="A1974" s="80"/>
      <c r="B1974" s="80"/>
      <c r="C1974" s="80"/>
      <c r="D1974" s="80"/>
      <c r="E1974" s="81"/>
      <c r="F1974" s="90"/>
    </row>
    <row r="1975" spans="1:6">
      <c r="A1975" s="80"/>
      <c r="B1975" s="80"/>
      <c r="C1975" s="80"/>
      <c r="D1975" s="80"/>
      <c r="E1975" s="81"/>
      <c r="F1975" s="90"/>
    </row>
    <row r="1976" spans="1:6">
      <c r="A1976" s="80"/>
      <c r="B1976" s="80"/>
      <c r="C1976" s="80"/>
      <c r="D1976" s="80"/>
      <c r="E1976" s="81"/>
      <c r="F1976" s="90"/>
    </row>
    <row r="1977" spans="1:6">
      <c r="A1977" s="80"/>
      <c r="B1977" s="80"/>
      <c r="C1977" s="80"/>
      <c r="D1977" s="80"/>
      <c r="E1977" s="81"/>
      <c r="F1977" s="90"/>
    </row>
    <row r="1978" spans="1:6">
      <c r="A1978" s="80"/>
      <c r="B1978" s="80"/>
      <c r="C1978" s="80"/>
      <c r="D1978" s="80"/>
      <c r="E1978" s="81"/>
      <c r="F1978" s="90"/>
    </row>
    <row r="1979" spans="1:6">
      <c r="A1979" s="80"/>
      <c r="B1979" s="80"/>
      <c r="C1979" s="80"/>
      <c r="D1979" s="80"/>
      <c r="E1979" s="81"/>
      <c r="F1979" s="90"/>
    </row>
    <row r="1980" spans="1:6">
      <c r="A1980" s="80"/>
      <c r="B1980" s="80"/>
      <c r="C1980" s="80"/>
      <c r="D1980" s="80"/>
      <c r="E1980" s="81"/>
      <c r="F1980" s="90"/>
    </row>
    <row r="1981" spans="1:6">
      <c r="A1981" s="80"/>
      <c r="B1981" s="80"/>
      <c r="C1981" s="80"/>
      <c r="D1981" s="80"/>
      <c r="E1981" s="81"/>
      <c r="F1981" s="90"/>
    </row>
    <row r="1982" spans="1:6">
      <c r="A1982" s="80"/>
      <c r="B1982" s="80"/>
      <c r="C1982" s="80"/>
      <c r="D1982" s="80"/>
      <c r="E1982" s="81"/>
      <c r="F1982" s="90"/>
    </row>
    <row r="1983" spans="1:6">
      <c r="A1983" s="80"/>
      <c r="B1983" s="80"/>
      <c r="C1983" s="80"/>
      <c r="D1983" s="80"/>
      <c r="E1983" s="81"/>
      <c r="F1983" s="90"/>
    </row>
    <row r="1984" spans="1:6">
      <c r="A1984" s="80"/>
      <c r="B1984" s="80"/>
      <c r="C1984" s="80"/>
      <c r="D1984" s="80"/>
      <c r="E1984" s="81"/>
      <c r="F1984" s="90"/>
    </row>
    <row r="1985" spans="1:6">
      <c r="A1985" s="80"/>
      <c r="B1985" s="80"/>
      <c r="C1985" s="80"/>
      <c r="D1985" s="80"/>
      <c r="E1985" s="81"/>
      <c r="F1985" s="90"/>
    </row>
    <row r="1986" spans="1:6">
      <c r="A1986" s="80"/>
      <c r="B1986" s="80"/>
      <c r="C1986" s="80"/>
      <c r="D1986" s="80"/>
      <c r="E1986" s="81"/>
      <c r="F1986" s="90"/>
    </row>
    <row r="1987" spans="1:6">
      <c r="A1987" s="80"/>
      <c r="B1987" s="80"/>
      <c r="C1987" s="80"/>
      <c r="D1987" s="80"/>
      <c r="E1987" s="81"/>
      <c r="F1987" s="90"/>
    </row>
    <row r="1988" spans="1:6">
      <c r="A1988" s="80"/>
      <c r="B1988" s="80"/>
      <c r="C1988" s="80"/>
      <c r="D1988" s="80"/>
      <c r="E1988" s="81"/>
      <c r="F1988" s="90"/>
    </row>
    <row r="1989" spans="1:6">
      <c r="A1989" s="80"/>
      <c r="B1989" s="80"/>
      <c r="C1989" s="80"/>
      <c r="D1989" s="80"/>
      <c r="E1989" s="81"/>
      <c r="F1989" s="90"/>
    </row>
    <row r="1990" spans="1:6">
      <c r="A1990" s="80"/>
      <c r="B1990" s="80"/>
      <c r="C1990" s="80"/>
      <c r="D1990" s="80"/>
      <c r="E1990" s="81"/>
      <c r="F1990" s="90"/>
    </row>
    <row r="1991" spans="1:6">
      <c r="A1991" s="80"/>
      <c r="B1991" s="80"/>
      <c r="C1991" s="80"/>
      <c r="D1991" s="80"/>
      <c r="E1991" s="81"/>
      <c r="F1991" s="90"/>
    </row>
    <row r="1992" spans="1:6">
      <c r="A1992" s="80"/>
      <c r="B1992" s="80"/>
      <c r="C1992" s="80"/>
      <c r="D1992" s="80"/>
      <c r="E1992" s="81"/>
      <c r="F1992" s="90"/>
    </row>
    <row r="1993" spans="1:6">
      <c r="A1993" s="80"/>
      <c r="B1993" s="80"/>
      <c r="C1993" s="80"/>
      <c r="D1993" s="80"/>
      <c r="E1993" s="81"/>
      <c r="F1993" s="90"/>
    </row>
    <row r="1994" spans="1:6">
      <c r="A1994" s="80"/>
      <c r="B1994" s="80"/>
      <c r="C1994" s="80"/>
      <c r="D1994" s="80"/>
      <c r="E1994" s="81"/>
      <c r="F1994" s="90"/>
    </row>
    <row r="1995" spans="1:6">
      <c r="A1995" s="80"/>
      <c r="B1995" s="80"/>
      <c r="C1995" s="80"/>
      <c r="D1995" s="80"/>
      <c r="E1995" s="81"/>
      <c r="F1995" s="90"/>
    </row>
    <row r="1996" spans="1:6">
      <c r="A1996" s="80"/>
      <c r="B1996" s="80"/>
      <c r="C1996" s="80"/>
      <c r="D1996" s="80"/>
      <c r="E1996" s="81"/>
      <c r="F1996" s="90"/>
    </row>
    <row r="1997" spans="1:6">
      <c r="A1997" s="80"/>
      <c r="B1997" s="80"/>
      <c r="C1997" s="80"/>
      <c r="D1997" s="80"/>
      <c r="E1997" s="81"/>
      <c r="F1997" s="90"/>
    </row>
    <row r="1998" spans="1:6">
      <c r="A1998" s="80"/>
      <c r="B1998" s="80"/>
      <c r="C1998" s="80"/>
      <c r="D1998" s="80"/>
      <c r="E1998" s="81"/>
      <c r="F1998" s="90"/>
    </row>
    <row r="1999" spans="1:6">
      <c r="A1999" s="80"/>
      <c r="B1999" s="80"/>
      <c r="C1999" s="80"/>
      <c r="D1999" s="80"/>
      <c r="E1999" s="81"/>
      <c r="F1999" s="90"/>
    </row>
    <row r="2000" spans="1:6">
      <c r="A2000" s="80"/>
      <c r="B2000" s="80"/>
      <c r="C2000" s="80"/>
      <c r="D2000" s="80"/>
      <c r="E2000" s="81"/>
      <c r="F2000" s="90"/>
    </row>
    <row r="2001" spans="1:6">
      <c r="A2001" s="80"/>
      <c r="B2001" s="80"/>
      <c r="C2001" s="80"/>
      <c r="D2001" s="80"/>
      <c r="E2001" s="81"/>
      <c r="F2001" s="90"/>
    </row>
    <row r="2002" spans="1:6">
      <c r="A2002" s="80"/>
      <c r="B2002" s="80"/>
      <c r="C2002" s="80"/>
      <c r="D2002" s="80"/>
      <c r="E2002" s="81"/>
      <c r="F2002" s="90"/>
    </row>
    <row r="2003" spans="1:6">
      <c r="A2003" s="80"/>
      <c r="B2003" s="80"/>
      <c r="C2003" s="80"/>
      <c r="D2003" s="80"/>
      <c r="E2003" s="81"/>
      <c r="F2003" s="90"/>
    </row>
    <row r="2004" spans="1:6">
      <c r="A2004" s="80"/>
      <c r="B2004" s="80"/>
      <c r="C2004" s="80"/>
      <c r="D2004" s="80"/>
      <c r="E2004" s="81"/>
      <c r="F2004" s="90"/>
    </row>
    <row r="2005" spans="1:6">
      <c r="A2005" s="80"/>
      <c r="B2005" s="80"/>
      <c r="C2005" s="80"/>
      <c r="D2005" s="80"/>
      <c r="E2005" s="81"/>
      <c r="F2005" s="90"/>
    </row>
    <row r="2006" spans="1:6">
      <c r="A2006" s="80"/>
      <c r="B2006" s="80"/>
      <c r="C2006" s="80"/>
      <c r="D2006" s="80"/>
      <c r="E2006" s="81"/>
      <c r="F2006" s="90"/>
    </row>
    <row r="2007" spans="1:6">
      <c r="A2007" s="80"/>
      <c r="B2007" s="80"/>
      <c r="C2007" s="80"/>
      <c r="D2007" s="80"/>
      <c r="E2007" s="81"/>
      <c r="F2007" s="90"/>
    </row>
    <row r="2008" spans="1:6">
      <c r="A2008" s="80"/>
      <c r="B2008" s="80"/>
      <c r="C2008" s="80"/>
      <c r="D2008" s="80"/>
      <c r="E2008" s="81"/>
      <c r="F2008" s="90"/>
    </row>
    <row r="2009" spans="1:6">
      <c r="A2009" s="80"/>
      <c r="B2009" s="80"/>
      <c r="C2009" s="80"/>
      <c r="D2009" s="80"/>
      <c r="E2009" s="81"/>
      <c r="F2009" s="90"/>
    </row>
    <row r="2010" spans="1:6">
      <c r="A2010" s="80"/>
      <c r="B2010" s="80"/>
      <c r="C2010" s="80"/>
      <c r="D2010" s="80"/>
      <c r="E2010" s="81"/>
      <c r="F2010" s="90"/>
    </row>
    <row r="2011" spans="1:6">
      <c r="A2011" s="80"/>
      <c r="B2011" s="80"/>
      <c r="C2011" s="80"/>
      <c r="D2011" s="80"/>
      <c r="E2011" s="81"/>
      <c r="F2011" s="90"/>
    </row>
    <row r="2012" spans="1:6">
      <c r="A2012" s="80"/>
      <c r="B2012" s="80"/>
      <c r="C2012" s="80"/>
      <c r="D2012" s="80"/>
      <c r="E2012" s="81"/>
      <c r="F2012" s="90"/>
    </row>
    <row r="2013" spans="1:6">
      <c r="A2013" s="80"/>
      <c r="B2013" s="80"/>
      <c r="C2013" s="80"/>
      <c r="D2013" s="80"/>
      <c r="E2013" s="81"/>
      <c r="F2013" s="90"/>
    </row>
    <row r="2014" spans="1:6">
      <c r="A2014" s="80"/>
      <c r="B2014" s="80"/>
      <c r="C2014" s="80"/>
      <c r="D2014" s="80"/>
      <c r="E2014" s="81"/>
      <c r="F2014" s="90"/>
    </row>
    <row r="2015" spans="1:6">
      <c r="A2015" s="80"/>
      <c r="B2015" s="80"/>
      <c r="C2015" s="80"/>
      <c r="D2015" s="80"/>
      <c r="E2015" s="81"/>
      <c r="F2015" s="90"/>
    </row>
    <row r="2016" spans="1:6">
      <c r="A2016" s="80"/>
      <c r="B2016" s="80"/>
      <c r="C2016" s="80"/>
      <c r="D2016" s="80"/>
      <c r="E2016" s="81"/>
      <c r="F2016" s="90"/>
    </row>
    <row r="2017" spans="1:6">
      <c r="A2017" s="80"/>
      <c r="B2017" s="80"/>
      <c r="C2017" s="80"/>
      <c r="D2017" s="80"/>
      <c r="E2017" s="81"/>
      <c r="F2017" s="90"/>
    </row>
    <row r="2018" spans="1:6">
      <c r="A2018" s="80"/>
      <c r="B2018" s="80"/>
      <c r="C2018" s="80"/>
      <c r="D2018" s="80"/>
      <c r="E2018" s="81"/>
      <c r="F2018" s="90"/>
    </row>
    <row r="2019" spans="1:6">
      <c r="A2019" s="80"/>
      <c r="B2019" s="80"/>
      <c r="C2019" s="80"/>
      <c r="D2019" s="80"/>
      <c r="E2019" s="81"/>
      <c r="F2019" s="90"/>
    </row>
    <row r="2020" spans="1:6">
      <c r="A2020" s="80"/>
      <c r="B2020" s="80"/>
      <c r="C2020" s="80"/>
      <c r="D2020" s="80"/>
      <c r="E2020" s="81"/>
      <c r="F2020" s="90"/>
    </row>
    <row r="2021" spans="1:6">
      <c r="A2021" s="80"/>
      <c r="B2021" s="80"/>
      <c r="C2021" s="80"/>
      <c r="D2021" s="80"/>
      <c r="E2021" s="81"/>
      <c r="F2021" s="90"/>
    </row>
    <row r="2022" spans="1:6">
      <c r="A2022" s="80"/>
      <c r="B2022" s="80"/>
      <c r="C2022" s="80"/>
      <c r="D2022" s="80"/>
      <c r="E2022" s="81"/>
      <c r="F2022" s="90"/>
    </row>
    <row r="2023" spans="1:6">
      <c r="A2023" s="80"/>
      <c r="B2023" s="80"/>
      <c r="C2023" s="80"/>
      <c r="D2023" s="80"/>
      <c r="E2023" s="81"/>
      <c r="F2023" s="90"/>
    </row>
    <row r="2024" spans="1:6">
      <c r="A2024" s="80"/>
      <c r="B2024" s="80"/>
      <c r="C2024" s="80"/>
      <c r="D2024" s="80"/>
      <c r="E2024" s="81"/>
      <c r="F2024" s="90"/>
    </row>
    <row r="2025" spans="1:6">
      <c r="A2025" s="80"/>
      <c r="B2025" s="80"/>
      <c r="C2025" s="80"/>
      <c r="D2025" s="80"/>
      <c r="E2025" s="81"/>
      <c r="F2025" s="90"/>
    </row>
    <row r="2026" spans="1:6">
      <c r="A2026" s="80"/>
      <c r="B2026" s="80"/>
      <c r="C2026" s="80"/>
      <c r="D2026" s="80"/>
      <c r="E2026" s="81"/>
      <c r="F2026" s="90"/>
    </row>
    <row r="2027" spans="1:6">
      <c r="A2027" s="80"/>
      <c r="B2027" s="80"/>
      <c r="C2027" s="80"/>
      <c r="D2027" s="80"/>
      <c r="E2027" s="81"/>
      <c r="F2027" s="90"/>
    </row>
    <row r="2028" spans="1:6">
      <c r="A2028" s="80"/>
      <c r="B2028" s="80"/>
      <c r="C2028" s="80"/>
      <c r="D2028" s="80"/>
      <c r="E2028" s="81"/>
      <c r="F2028" s="90"/>
    </row>
    <row r="2029" spans="1:6">
      <c r="A2029" s="80"/>
      <c r="B2029" s="80"/>
      <c r="C2029" s="80"/>
      <c r="D2029" s="80"/>
      <c r="E2029" s="81"/>
      <c r="F2029" s="90"/>
    </row>
    <row r="2030" spans="1:6">
      <c r="A2030" s="80"/>
      <c r="B2030" s="80"/>
      <c r="C2030" s="80"/>
      <c r="D2030" s="80"/>
      <c r="E2030" s="81"/>
      <c r="F2030" s="90"/>
    </row>
    <row r="2031" spans="1:6">
      <c r="A2031" s="80"/>
      <c r="B2031" s="80"/>
      <c r="C2031" s="80"/>
      <c r="D2031" s="80"/>
      <c r="E2031" s="81"/>
      <c r="F2031" s="90"/>
    </row>
    <row r="2032" spans="1:6">
      <c r="A2032" s="80"/>
      <c r="B2032" s="80"/>
      <c r="C2032" s="80"/>
      <c r="D2032" s="80"/>
      <c r="E2032" s="81"/>
      <c r="F2032" s="90"/>
    </row>
    <row r="2033" spans="1:6">
      <c r="A2033" s="80"/>
      <c r="B2033" s="80"/>
      <c r="C2033" s="80"/>
      <c r="D2033" s="80"/>
      <c r="E2033" s="81"/>
      <c r="F2033" s="90"/>
    </row>
    <row r="2034" spans="1:6">
      <c r="A2034" s="80"/>
      <c r="B2034" s="80"/>
      <c r="C2034" s="80"/>
      <c r="D2034" s="80"/>
      <c r="E2034" s="81"/>
      <c r="F2034" s="90"/>
    </row>
    <row r="2035" spans="1:6">
      <c r="A2035" s="80"/>
      <c r="B2035" s="80"/>
      <c r="C2035" s="80"/>
      <c r="D2035" s="80"/>
      <c r="E2035" s="81"/>
      <c r="F2035" s="90"/>
    </row>
    <row r="2036" spans="1:6">
      <c r="A2036" s="80"/>
      <c r="B2036" s="80"/>
      <c r="C2036" s="80"/>
      <c r="D2036" s="80"/>
      <c r="E2036" s="81"/>
      <c r="F2036" s="90"/>
    </row>
    <row r="2037" spans="1:6">
      <c r="A2037" s="80"/>
      <c r="B2037" s="80"/>
      <c r="C2037" s="80"/>
      <c r="D2037" s="80"/>
      <c r="E2037" s="81"/>
      <c r="F2037" s="90"/>
    </row>
    <row r="2038" spans="1:6">
      <c r="A2038" s="80"/>
      <c r="B2038" s="80"/>
      <c r="C2038" s="80"/>
      <c r="D2038" s="80"/>
      <c r="E2038" s="81"/>
      <c r="F2038" s="90"/>
    </row>
    <row r="2039" spans="1:6">
      <c r="A2039" s="80"/>
      <c r="B2039" s="80"/>
      <c r="C2039" s="80"/>
      <c r="D2039" s="80"/>
      <c r="E2039" s="81"/>
      <c r="F2039" s="90"/>
    </row>
    <row r="2040" spans="1:6">
      <c r="A2040" s="80"/>
      <c r="B2040" s="80"/>
      <c r="C2040" s="80"/>
      <c r="D2040" s="80"/>
      <c r="E2040" s="81"/>
      <c r="F2040" s="90"/>
    </row>
    <row r="2041" spans="1:6">
      <c r="A2041" s="80"/>
      <c r="B2041" s="80"/>
      <c r="C2041" s="80"/>
      <c r="D2041" s="80"/>
      <c r="E2041" s="81"/>
      <c r="F2041" s="90"/>
    </row>
    <row r="2042" spans="1:6">
      <c r="A2042" s="80"/>
      <c r="B2042" s="80"/>
      <c r="C2042" s="80"/>
      <c r="D2042" s="80"/>
      <c r="E2042" s="81"/>
      <c r="F2042" s="90"/>
    </row>
    <row r="2043" spans="1:6">
      <c r="A2043" s="80"/>
      <c r="B2043" s="80"/>
      <c r="C2043" s="80"/>
      <c r="D2043" s="80"/>
      <c r="E2043" s="81"/>
      <c r="F2043" s="90"/>
    </row>
    <row r="2044" spans="1:6">
      <c r="A2044" s="80"/>
      <c r="B2044" s="80"/>
      <c r="C2044" s="80"/>
      <c r="D2044" s="80"/>
      <c r="E2044" s="81"/>
      <c r="F2044" s="90"/>
    </row>
    <row r="2045" spans="1:6">
      <c r="A2045" s="80"/>
      <c r="B2045" s="80"/>
      <c r="C2045" s="80"/>
      <c r="D2045" s="80"/>
      <c r="E2045" s="81"/>
      <c r="F2045" s="90"/>
    </row>
    <row r="2046" spans="1:6">
      <c r="A2046" s="80"/>
      <c r="B2046" s="80"/>
      <c r="C2046" s="80"/>
      <c r="D2046" s="80"/>
      <c r="E2046" s="81"/>
      <c r="F2046" s="90"/>
    </row>
    <row r="2047" spans="1:6">
      <c r="A2047" s="80"/>
      <c r="B2047" s="80"/>
      <c r="C2047" s="80"/>
      <c r="D2047" s="80"/>
      <c r="E2047" s="81"/>
      <c r="F2047" s="90"/>
    </row>
    <row r="2048" spans="1:6">
      <c r="A2048" s="80"/>
      <c r="B2048" s="80"/>
      <c r="C2048" s="80"/>
      <c r="D2048" s="80"/>
      <c r="E2048" s="81"/>
      <c r="F2048" s="90"/>
    </row>
    <row r="2049" spans="1:6">
      <c r="A2049" s="80"/>
      <c r="B2049" s="80"/>
      <c r="C2049" s="80"/>
      <c r="D2049" s="80"/>
      <c r="E2049" s="81"/>
      <c r="F2049" s="90"/>
    </row>
    <row r="2050" spans="1:6">
      <c r="A2050" s="80"/>
      <c r="B2050" s="80"/>
      <c r="C2050" s="80"/>
      <c r="D2050" s="80"/>
      <c r="E2050" s="81"/>
      <c r="F2050" s="90"/>
    </row>
    <row r="2051" spans="1:6">
      <c r="A2051" s="80"/>
      <c r="B2051" s="80"/>
      <c r="C2051" s="80"/>
      <c r="D2051" s="80"/>
      <c r="E2051" s="81"/>
      <c r="F2051" s="90"/>
    </row>
    <row r="2052" spans="1:6">
      <c r="A2052" s="80"/>
      <c r="B2052" s="80"/>
      <c r="C2052" s="80"/>
      <c r="D2052" s="80"/>
      <c r="E2052" s="81"/>
      <c r="F2052" s="90"/>
    </row>
    <row r="2053" spans="1:6">
      <c r="A2053" s="80"/>
      <c r="B2053" s="80"/>
      <c r="C2053" s="80"/>
      <c r="D2053" s="80"/>
      <c r="E2053" s="81"/>
      <c r="F2053" s="90"/>
    </row>
    <row r="2054" spans="1:6">
      <c r="A2054" s="80"/>
      <c r="B2054" s="80"/>
      <c r="C2054" s="80"/>
      <c r="D2054" s="80"/>
      <c r="E2054" s="81"/>
      <c r="F2054" s="90"/>
    </row>
    <row r="2055" spans="1:6">
      <c r="A2055" s="80"/>
      <c r="B2055" s="80"/>
      <c r="C2055" s="80"/>
      <c r="D2055" s="80"/>
      <c r="E2055" s="81"/>
      <c r="F2055" s="90"/>
    </row>
    <row r="2056" spans="1:6">
      <c r="A2056" s="80"/>
      <c r="B2056" s="80"/>
      <c r="C2056" s="80"/>
      <c r="D2056" s="80"/>
      <c r="E2056" s="81"/>
      <c r="F2056" s="90"/>
    </row>
    <row r="2057" spans="1:6">
      <c r="A2057" s="80"/>
      <c r="B2057" s="80"/>
      <c r="C2057" s="80"/>
      <c r="D2057" s="80"/>
      <c r="E2057" s="81"/>
      <c r="F2057" s="90"/>
    </row>
    <row r="2058" spans="1:6">
      <c r="A2058" s="80"/>
      <c r="B2058" s="80"/>
      <c r="C2058" s="80"/>
      <c r="D2058" s="80"/>
      <c r="E2058" s="81"/>
      <c r="F2058" s="90"/>
    </row>
    <row r="2059" spans="1:6">
      <c r="A2059" s="80"/>
      <c r="B2059" s="80"/>
      <c r="C2059" s="80"/>
      <c r="D2059" s="80"/>
      <c r="E2059" s="81"/>
      <c r="F2059" s="90"/>
    </row>
    <row r="2060" spans="1:6">
      <c r="A2060" s="80"/>
      <c r="B2060" s="80"/>
      <c r="C2060" s="80"/>
      <c r="D2060" s="80"/>
      <c r="E2060" s="81"/>
      <c r="F2060" s="90"/>
    </row>
    <row r="2061" spans="1:6">
      <c r="A2061" s="80"/>
      <c r="B2061" s="80"/>
      <c r="C2061" s="80"/>
      <c r="D2061" s="80"/>
      <c r="E2061" s="81"/>
      <c r="F2061" s="90"/>
    </row>
    <row r="2062" spans="1:6">
      <c r="A2062" s="80"/>
      <c r="B2062" s="80"/>
      <c r="C2062" s="80"/>
      <c r="D2062" s="80"/>
      <c r="E2062" s="81"/>
      <c r="F2062" s="90"/>
    </row>
    <row r="2063" spans="1:6">
      <c r="A2063" s="80"/>
      <c r="B2063" s="80"/>
      <c r="C2063" s="80"/>
      <c r="D2063" s="80"/>
      <c r="E2063" s="81"/>
      <c r="F2063" s="90"/>
    </row>
    <row r="2064" spans="1:6">
      <c r="A2064" s="80"/>
      <c r="B2064" s="80"/>
      <c r="C2064" s="80"/>
      <c r="D2064" s="80"/>
      <c r="E2064" s="81"/>
      <c r="F2064" s="90"/>
    </row>
    <row r="2065" spans="1:6">
      <c r="A2065" s="80"/>
      <c r="B2065" s="80"/>
      <c r="C2065" s="80"/>
      <c r="D2065" s="80"/>
      <c r="E2065" s="81"/>
      <c r="F2065" s="90"/>
    </row>
    <row r="2066" spans="1:6">
      <c r="A2066" s="80"/>
      <c r="B2066" s="80"/>
      <c r="C2066" s="80"/>
      <c r="D2066" s="80"/>
      <c r="E2066" s="81"/>
      <c r="F2066" s="90"/>
    </row>
    <row r="2067" spans="1:6">
      <c r="A2067" s="80"/>
      <c r="B2067" s="80"/>
      <c r="C2067" s="80"/>
      <c r="D2067" s="80"/>
      <c r="E2067" s="81"/>
      <c r="F2067" s="90"/>
    </row>
    <row r="2068" spans="1:6">
      <c r="A2068" s="80"/>
      <c r="B2068" s="80"/>
      <c r="C2068" s="80"/>
      <c r="D2068" s="80"/>
      <c r="E2068" s="81"/>
      <c r="F2068" s="90"/>
    </row>
    <row r="2069" spans="1:6">
      <c r="A2069" s="80"/>
      <c r="B2069" s="80"/>
      <c r="C2069" s="80"/>
      <c r="D2069" s="80"/>
      <c r="E2069" s="81"/>
      <c r="F2069" s="90"/>
    </row>
    <row r="2070" spans="1:6">
      <c r="A2070" s="80"/>
      <c r="B2070" s="80"/>
      <c r="C2070" s="80"/>
      <c r="D2070" s="80"/>
      <c r="E2070" s="81"/>
      <c r="F2070" s="90"/>
    </row>
    <row r="2071" spans="1:6">
      <c r="A2071" s="80"/>
      <c r="B2071" s="80"/>
      <c r="C2071" s="80"/>
      <c r="D2071" s="80"/>
      <c r="E2071" s="81"/>
      <c r="F2071" s="90"/>
    </row>
    <row r="2072" spans="1:6">
      <c r="A2072" s="80"/>
      <c r="B2072" s="80"/>
      <c r="C2072" s="80"/>
      <c r="D2072" s="80"/>
      <c r="E2072" s="81"/>
      <c r="F2072" s="90"/>
    </row>
    <row r="2073" spans="1:6">
      <c r="A2073" s="80"/>
      <c r="B2073" s="80"/>
      <c r="C2073" s="80"/>
      <c r="D2073" s="80"/>
      <c r="E2073" s="81"/>
      <c r="F2073" s="90"/>
    </row>
    <row r="2074" spans="1:6">
      <c r="A2074" s="80"/>
      <c r="B2074" s="80"/>
      <c r="C2074" s="80"/>
      <c r="D2074" s="80"/>
      <c r="E2074" s="81"/>
      <c r="F2074" s="90"/>
    </row>
    <row r="2075" spans="1:6">
      <c r="A2075" s="80"/>
      <c r="B2075" s="80"/>
      <c r="C2075" s="80"/>
      <c r="D2075" s="80"/>
      <c r="E2075" s="81"/>
      <c r="F2075" s="90"/>
    </row>
    <row r="2076" spans="1:6">
      <c r="A2076" s="80"/>
      <c r="B2076" s="80"/>
      <c r="C2076" s="80"/>
      <c r="D2076" s="80"/>
      <c r="E2076" s="81"/>
      <c r="F2076" s="90"/>
    </row>
    <row r="2077" spans="1:6">
      <c r="A2077" s="80"/>
      <c r="B2077" s="80"/>
      <c r="C2077" s="80"/>
      <c r="D2077" s="80"/>
      <c r="E2077" s="81"/>
      <c r="F2077" s="90"/>
    </row>
    <row r="2078" spans="1:6">
      <c r="A2078" s="80"/>
      <c r="B2078" s="80"/>
      <c r="C2078" s="80"/>
      <c r="D2078" s="80"/>
      <c r="E2078" s="81"/>
      <c r="F2078" s="90"/>
    </row>
    <row r="2079" spans="1:6">
      <c r="A2079" s="80"/>
      <c r="B2079" s="80"/>
      <c r="C2079" s="80"/>
      <c r="D2079" s="80"/>
      <c r="E2079" s="81"/>
      <c r="F2079" s="90"/>
    </row>
    <row r="2080" spans="1:6">
      <c r="A2080" s="80"/>
      <c r="B2080" s="80"/>
      <c r="C2080" s="80"/>
      <c r="D2080" s="80"/>
      <c r="E2080" s="81"/>
      <c r="F2080" s="90"/>
    </row>
    <row r="2081" spans="1:6">
      <c r="A2081" s="80"/>
      <c r="B2081" s="80"/>
      <c r="C2081" s="80"/>
      <c r="D2081" s="80"/>
      <c r="E2081" s="81"/>
      <c r="F2081" s="90"/>
    </row>
    <row r="2082" spans="1:6">
      <c r="A2082" s="80"/>
      <c r="B2082" s="80"/>
      <c r="C2082" s="80"/>
      <c r="D2082" s="80"/>
      <c r="E2082" s="81"/>
      <c r="F2082" s="90"/>
    </row>
    <row r="2083" spans="1:6">
      <c r="A2083" s="80"/>
      <c r="B2083" s="80"/>
      <c r="C2083" s="80"/>
      <c r="D2083" s="80"/>
      <c r="E2083" s="81"/>
      <c r="F2083" s="90"/>
    </row>
    <row r="2084" spans="1:6">
      <c r="A2084" s="80"/>
      <c r="B2084" s="80"/>
      <c r="C2084" s="80"/>
      <c r="D2084" s="80"/>
      <c r="E2084" s="81"/>
      <c r="F2084" s="90"/>
    </row>
    <row r="2085" spans="1:6">
      <c r="A2085" s="80"/>
      <c r="B2085" s="80"/>
      <c r="C2085" s="80"/>
      <c r="D2085" s="80"/>
      <c r="E2085" s="81"/>
      <c r="F2085" s="90"/>
    </row>
    <row r="2086" spans="1:6">
      <c r="A2086" s="80"/>
      <c r="B2086" s="80"/>
      <c r="C2086" s="80"/>
      <c r="D2086" s="80"/>
      <c r="E2086" s="81"/>
      <c r="F2086" s="90"/>
    </row>
    <row r="2087" spans="1:6">
      <c r="A2087" s="80"/>
      <c r="B2087" s="80"/>
      <c r="C2087" s="80"/>
      <c r="D2087" s="80"/>
      <c r="E2087" s="81"/>
      <c r="F2087" s="90"/>
    </row>
    <row r="2088" spans="1:6">
      <c r="A2088" s="80"/>
      <c r="B2088" s="80"/>
      <c r="C2088" s="80"/>
      <c r="D2088" s="80"/>
      <c r="E2088" s="81"/>
      <c r="F2088" s="90"/>
    </row>
    <row r="2089" spans="1:6">
      <c r="A2089" s="80"/>
      <c r="B2089" s="80"/>
      <c r="C2089" s="80"/>
      <c r="D2089" s="80"/>
      <c r="E2089" s="81"/>
      <c r="F2089" s="90"/>
    </row>
    <row r="2090" spans="1:6">
      <c r="A2090" s="80"/>
      <c r="B2090" s="80"/>
      <c r="C2090" s="80"/>
      <c r="D2090" s="80"/>
      <c r="E2090" s="81"/>
      <c r="F2090" s="90"/>
    </row>
    <row r="2091" spans="1:6">
      <c r="A2091" s="80"/>
      <c r="B2091" s="80"/>
      <c r="C2091" s="80"/>
      <c r="D2091" s="80"/>
      <c r="E2091" s="81"/>
      <c r="F2091" s="90"/>
    </row>
    <row r="2092" spans="1:6">
      <c r="A2092" s="80"/>
      <c r="B2092" s="80"/>
      <c r="C2092" s="80"/>
      <c r="D2092" s="80"/>
      <c r="E2092" s="81"/>
      <c r="F2092" s="90"/>
    </row>
    <row r="2093" spans="1:6">
      <c r="A2093" s="80"/>
      <c r="B2093" s="80"/>
      <c r="C2093" s="80"/>
      <c r="D2093" s="80"/>
      <c r="E2093" s="81"/>
      <c r="F2093" s="90"/>
    </row>
    <row r="2094" spans="1:6">
      <c r="A2094" s="80"/>
      <c r="B2094" s="80"/>
      <c r="C2094" s="80"/>
      <c r="D2094" s="80"/>
      <c r="E2094" s="81"/>
      <c r="F2094" s="90"/>
    </row>
    <row r="2095" spans="1:6">
      <c r="A2095" s="80"/>
      <c r="B2095" s="80"/>
      <c r="C2095" s="80"/>
      <c r="D2095" s="80"/>
      <c r="E2095" s="81"/>
      <c r="F2095" s="90"/>
    </row>
    <row r="2096" spans="1:6">
      <c r="A2096" s="80"/>
      <c r="B2096" s="80"/>
      <c r="C2096" s="80"/>
      <c r="D2096" s="80"/>
      <c r="E2096" s="81"/>
      <c r="F2096" s="90"/>
    </row>
    <row r="2097" spans="1:6">
      <c r="A2097" s="80"/>
      <c r="B2097" s="80"/>
      <c r="C2097" s="80"/>
      <c r="D2097" s="80"/>
      <c r="E2097" s="81"/>
      <c r="F2097" s="90"/>
    </row>
    <row r="2098" spans="1:6">
      <c r="A2098" s="80"/>
      <c r="B2098" s="80"/>
      <c r="C2098" s="80"/>
      <c r="D2098" s="80"/>
      <c r="E2098" s="81"/>
      <c r="F2098" s="90"/>
    </row>
    <row r="2099" spans="1:6">
      <c r="A2099" s="80"/>
      <c r="B2099" s="80"/>
      <c r="C2099" s="80"/>
      <c r="D2099" s="80"/>
      <c r="E2099" s="81"/>
      <c r="F2099" s="90"/>
    </row>
    <row r="2100" spans="1:6">
      <c r="A2100" s="80"/>
      <c r="B2100" s="80"/>
      <c r="C2100" s="80"/>
      <c r="D2100" s="80"/>
      <c r="E2100" s="81"/>
      <c r="F2100" s="90"/>
    </row>
    <row r="2101" spans="1:6">
      <c r="A2101" s="80"/>
      <c r="B2101" s="80"/>
      <c r="C2101" s="80"/>
      <c r="D2101" s="80"/>
      <c r="E2101" s="81"/>
      <c r="F2101" s="90"/>
    </row>
    <row r="2102" spans="1:6">
      <c r="A2102" s="80"/>
      <c r="B2102" s="80"/>
      <c r="C2102" s="80"/>
      <c r="D2102" s="80"/>
      <c r="E2102" s="81"/>
      <c r="F2102" s="90"/>
    </row>
    <row r="2103" spans="1:6">
      <c r="A2103" s="80"/>
      <c r="B2103" s="80"/>
      <c r="C2103" s="80"/>
      <c r="D2103" s="80"/>
      <c r="E2103" s="81"/>
      <c r="F2103" s="90"/>
    </row>
    <row r="2104" spans="1:6">
      <c r="A2104" s="80"/>
      <c r="B2104" s="80"/>
      <c r="C2104" s="80"/>
      <c r="D2104" s="80"/>
      <c r="E2104" s="81"/>
      <c r="F2104" s="90"/>
    </row>
    <row r="2105" spans="1:6">
      <c r="A2105" s="80"/>
      <c r="B2105" s="80"/>
      <c r="C2105" s="80"/>
      <c r="D2105" s="80"/>
      <c r="E2105" s="81"/>
      <c r="F2105" s="90"/>
    </row>
    <row r="2106" spans="1:6">
      <c r="A2106" s="80"/>
      <c r="B2106" s="80"/>
      <c r="C2106" s="80"/>
      <c r="D2106" s="80"/>
      <c r="E2106" s="81"/>
      <c r="F2106" s="90"/>
    </row>
    <row r="2107" spans="1:6">
      <c r="A2107" s="80"/>
      <c r="B2107" s="80"/>
      <c r="C2107" s="80"/>
      <c r="D2107" s="80"/>
      <c r="E2107" s="81"/>
      <c r="F2107" s="90"/>
    </row>
    <row r="2108" spans="1:6">
      <c r="A2108" s="80"/>
      <c r="B2108" s="80"/>
      <c r="C2108" s="80"/>
      <c r="D2108" s="80"/>
      <c r="E2108" s="81"/>
      <c r="F2108" s="90"/>
    </row>
    <row r="2109" spans="1:6">
      <c r="A2109" s="80"/>
      <c r="B2109" s="80"/>
      <c r="C2109" s="80"/>
      <c r="D2109" s="80"/>
      <c r="E2109" s="81"/>
      <c r="F2109" s="90"/>
    </row>
    <row r="2110" spans="1:6">
      <c r="A2110" s="80"/>
      <c r="B2110" s="80"/>
      <c r="C2110" s="80"/>
      <c r="D2110" s="80"/>
      <c r="E2110" s="81"/>
      <c r="F2110" s="90"/>
    </row>
    <row r="2111" spans="1:6">
      <c r="A2111" s="80"/>
      <c r="B2111" s="80"/>
      <c r="C2111" s="80"/>
      <c r="D2111" s="80"/>
      <c r="E2111" s="81"/>
      <c r="F2111" s="90"/>
    </row>
    <row r="2112" spans="1:6">
      <c r="A2112" s="80"/>
      <c r="B2112" s="80"/>
      <c r="C2112" s="80"/>
      <c r="D2112" s="80"/>
      <c r="E2112" s="81"/>
      <c r="F2112" s="90"/>
    </row>
    <row r="2113" spans="1:6">
      <c r="A2113" s="80"/>
      <c r="B2113" s="80"/>
      <c r="C2113" s="80"/>
      <c r="D2113" s="80"/>
      <c r="E2113" s="81"/>
      <c r="F2113" s="90"/>
    </row>
    <row r="2114" spans="1:6">
      <c r="A2114" s="80"/>
      <c r="B2114" s="80"/>
      <c r="C2114" s="80"/>
      <c r="D2114" s="80"/>
      <c r="E2114" s="81"/>
      <c r="F2114" s="90"/>
    </row>
    <row r="2115" spans="1:6">
      <c r="A2115" s="80"/>
      <c r="B2115" s="80"/>
      <c r="C2115" s="80"/>
      <c r="D2115" s="80"/>
      <c r="E2115" s="81"/>
      <c r="F2115" s="90"/>
    </row>
    <row r="2116" spans="1:6">
      <c r="A2116" s="80"/>
      <c r="B2116" s="80"/>
      <c r="C2116" s="80"/>
      <c r="D2116" s="80"/>
      <c r="E2116" s="81"/>
      <c r="F2116" s="90"/>
    </row>
    <row r="2117" spans="1:6">
      <c r="A2117" s="80"/>
      <c r="B2117" s="80"/>
      <c r="C2117" s="80"/>
      <c r="D2117" s="80"/>
      <c r="E2117" s="81"/>
      <c r="F2117" s="90"/>
    </row>
    <row r="2118" spans="1:6">
      <c r="A2118" s="80"/>
      <c r="B2118" s="80"/>
      <c r="C2118" s="80"/>
      <c r="D2118" s="80"/>
      <c r="E2118" s="81"/>
      <c r="F2118" s="90"/>
    </row>
    <row r="2119" spans="1:6">
      <c r="A2119" s="80"/>
      <c r="B2119" s="80"/>
      <c r="C2119" s="80"/>
      <c r="D2119" s="80"/>
      <c r="E2119" s="81"/>
      <c r="F2119" s="90"/>
    </row>
    <row r="2120" spans="1:6">
      <c r="A2120" s="80"/>
      <c r="B2120" s="80"/>
      <c r="C2120" s="80"/>
      <c r="D2120" s="80"/>
      <c r="E2120" s="81"/>
      <c r="F2120" s="90"/>
    </row>
    <row r="2121" spans="1:6">
      <c r="A2121" s="80"/>
      <c r="B2121" s="80"/>
      <c r="C2121" s="80"/>
      <c r="D2121" s="80"/>
      <c r="E2121" s="81"/>
      <c r="F2121" s="90"/>
    </row>
    <row r="2122" spans="1:6">
      <c r="A2122" s="80"/>
      <c r="B2122" s="80"/>
      <c r="C2122" s="80"/>
      <c r="D2122" s="80"/>
      <c r="E2122" s="81"/>
      <c r="F2122" s="90"/>
    </row>
    <row r="2123" spans="1:6">
      <c r="A2123" s="80"/>
      <c r="B2123" s="80"/>
      <c r="C2123" s="80"/>
      <c r="D2123" s="80"/>
      <c r="E2123" s="81"/>
      <c r="F2123" s="90"/>
    </row>
    <row r="2124" spans="1:6">
      <c r="A2124" s="80"/>
      <c r="B2124" s="80"/>
      <c r="C2124" s="80"/>
      <c r="D2124" s="80"/>
      <c r="E2124" s="81"/>
      <c r="F2124" s="90"/>
    </row>
    <row r="2125" spans="1:6">
      <c r="A2125" s="80"/>
      <c r="B2125" s="80"/>
      <c r="C2125" s="80"/>
      <c r="D2125" s="80"/>
      <c r="E2125" s="81"/>
      <c r="F2125" s="90"/>
    </row>
    <row r="2126" spans="1:6">
      <c r="A2126" s="80"/>
      <c r="B2126" s="80"/>
      <c r="C2126" s="80"/>
      <c r="D2126" s="80"/>
      <c r="E2126" s="81"/>
      <c r="F2126" s="90"/>
    </row>
    <row r="2127" spans="1:6">
      <c r="A2127" s="80"/>
      <c r="B2127" s="80"/>
      <c r="C2127" s="80"/>
      <c r="D2127" s="80"/>
      <c r="E2127" s="81"/>
      <c r="F2127" s="90"/>
    </row>
    <row r="2128" spans="1:6">
      <c r="A2128" s="80"/>
      <c r="B2128" s="80"/>
      <c r="C2128" s="80"/>
      <c r="D2128" s="80"/>
      <c r="E2128" s="81"/>
      <c r="F2128" s="90"/>
    </row>
    <row r="2129" spans="1:6">
      <c r="A2129" s="80"/>
      <c r="B2129" s="80"/>
      <c r="C2129" s="80"/>
      <c r="D2129" s="80"/>
      <c r="E2129" s="81"/>
      <c r="F2129" s="90"/>
    </row>
    <row r="2130" spans="1:6">
      <c r="A2130" s="80"/>
      <c r="B2130" s="80"/>
      <c r="C2130" s="80"/>
      <c r="D2130" s="80"/>
      <c r="E2130" s="81"/>
      <c r="F2130" s="90"/>
    </row>
    <row r="2131" spans="1:6">
      <c r="A2131" s="80"/>
      <c r="B2131" s="80"/>
      <c r="C2131" s="80"/>
      <c r="D2131" s="80"/>
      <c r="E2131" s="81"/>
      <c r="F2131" s="90"/>
    </row>
    <row r="2132" spans="1:6">
      <c r="A2132" s="80"/>
      <c r="B2132" s="80"/>
      <c r="C2132" s="80"/>
      <c r="D2132" s="80"/>
      <c r="E2132" s="81"/>
      <c r="F2132" s="90"/>
    </row>
    <row r="2133" spans="1:6">
      <c r="A2133" s="80"/>
      <c r="B2133" s="80"/>
      <c r="C2133" s="80"/>
      <c r="D2133" s="80"/>
      <c r="E2133" s="81"/>
      <c r="F2133" s="90"/>
    </row>
    <row r="2134" spans="1:6">
      <c r="A2134" s="80"/>
      <c r="B2134" s="80"/>
      <c r="C2134" s="80"/>
      <c r="D2134" s="80"/>
      <c r="E2134" s="81"/>
      <c r="F2134" s="90"/>
    </row>
    <row r="2135" spans="1:6">
      <c r="A2135" s="80"/>
      <c r="B2135" s="80"/>
      <c r="C2135" s="80"/>
      <c r="D2135" s="80"/>
      <c r="E2135" s="81"/>
      <c r="F2135" s="90"/>
    </row>
    <row r="2136" spans="1:6">
      <c r="A2136" s="80"/>
      <c r="B2136" s="80"/>
      <c r="C2136" s="80"/>
      <c r="D2136" s="80"/>
      <c r="E2136" s="81"/>
      <c r="F2136" s="90"/>
    </row>
    <row r="2137" spans="1:6">
      <c r="A2137" s="80"/>
      <c r="B2137" s="80"/>
      <c r="C2137" s="80"/>
      <c r="D2137" s="80"/>
      <c r="E2137" s="81"/>
      <c r="F2137" s="90"/>
    </row>
    <row r="2138" spans="1:6">
      <c r="A2138" s="80"/>
      <c r="B2138" s="80"/>
      <c r="C2138" s="80"/>
      <c r="D2138" s="80"/>
      <c r="E2138" s="81"/>
      <c r="F2138" s="90"/>
    </row>
    <row r="2139" spans="1:6">
      <c r="A2139" s="80"/>
      <c r="B2139" s="80"/>
      <c r="C2139" s="80"/>
      <c r="D2139" s="80"/>
      <c r="E2139" s="81"/>
      <c r="F2139" s="90"/>
    </row>
    <row r="2140" spans="1:6">
      <c r="A2140" s="80"/>
      <c r="B2140" s="80"/>
      <c r="C2140" s="80"/>
      <c r="D2140" s="80"/>
      <c r="E2140" s="81"/>
      <c r="F2140" s="90"/>
    </row>
    <row r="2141" spans="1:6">
      <c r="A2141" s="80"/>
      <c r="B2141" s="80"/>
      <c r="C2141" s="80"/>
      <c r="D2141" s="80"/>
      <c r="E2141" s="81"/>
      <c r="F2141" s="90"/>
    </row>
    <row r="2142" spans="1:6">
      <c r="A2142" s="80"/>
      <c r="B2142" s="80"/>
      <c r="C2142" s="80"/>
      <c r="D2142" s="80"/>
      <c r="E2142" s="81"/>
      <c r="F2142" s="90"/>
    </row>
    <row r="2143" spans="1:6">
      <c r="A2143" s="80"/>
      <c r="B2143" s="80"/>
      <c r="C2143" s="80"/>
      <c r="D2143" s="80"/>
      <c r="E2143" s="81"/>
      <c r="F2143" s="90"/>
    </row>
    <row r="2144" spans="1:6">
      <c r="A2144" s="80"/>
      <c r="B2144" s="80"/>
      <c r="C2144" s="80"/>
      <c r="D2144" s="80"/>
      <c r="E2144" s="81"/>
      <c r="F2144" s="90"/>
    </row>
    <row r="2145" spans="1:6">
      <c r="A2145" s="80"/>
      <c r="B2145" s="80"/>
      <c r="C2145" s="80"/>
      <c r="D2145" s="80"/>
      <c r="E2145" s="81"/>
      <c r="F2145" s="90"/>
    </row>
    <row r="2146" spans="1:6">
      <c r="A2146" s="80"/>
      <c r="B2146" s="80"/>
      <c r="C2146" s="80"/>
      <c r="D2146" s="80"/>
      <c r="E2146" s="81"/>
      <c r="F2146" s="90"/>
    </row>
    <row r="2147" spans="1:6">
      <c r="A2147" s="80"/>
      <c r="B2147" s="80"/>
      <c r="C2147" s="80"/>
      <c r="D2147" s="80"/>
      <c r="E2147" s="81"/>
      <c r="F2147" s="90"/>
    </row>
    <row r="2148" spans="1:6">
      <c r="A2148" s="80"/>
      <c r="B2148" s="80"/>
      <c r="C2148" s="80"/>
      <c r="D2148" s="80"/>
      <c r="E2148" s="81"/>
      <c r="F2148" s="90"/>
    </row>
    <row r="2149" spans="1:6">
      <c r="A2149" s="80"/>
      <c r="B2149" s="80"/>
      <c r="C2149" s="80"/>
      <c r="D2149" s="80"/>
      <c r="E2149" s="81"/>
      <c r="F2149" s="90"/>
    </row>
    <row r="2150" spans="1:6">
      <c r="A2150" s="80"/>
      <c r="B2150" s="80"/>
      <c r="C2150" s="80"/>
      <c r="D2150" s="80"/>
      <c r="E2150" s="81"/>
      <c r="F2150" s="90"/>
    </row>
    <row r="2151" spans="1:6">
      <c r="A2151" s="80"/>
      <c r="B2151" s="80"/>
      <c r="C2151" s="80"/>
      <c r="D2151" s="80"/>
      <c r="E2151" s="81"/>
      <c r="F2151" s="90"/>
    </row>
    <row r="2152" spans="1:6">
      <c r="A2152" s="80"/>
      <c r="B2152" s="80"/>
      <c r="C2152" s="80"/>
      <c r="D2152" s="80"/>
      <c r="E2152" s="81"/>
      <c r="F2152" s="90"/>
    </row>
    <row r="2153" spans="1:6">
      <c r="A2153" s="80"/>
      <c r="B2153" s="80"/>
      <c r="C2153" s="80"/>
      <c r="D2153" s="80"/>
      <c r="E2153" s="81"/>
      <c r="F2153" s="90"/>
    </row>
    <row r="2154" spans="1:6">
      <c r="A2154" s="80"/>
      <c r="B2154" s="80"/>
      <c r="C2154" s="80"/>
      <c r="D2154" s="80"/>
      <c r="E2154" s="81"/>
      <c r="F2154" s="90"/>
    </row>
    <row r="2155" spans="1:6">
      <c r="A2155" s="80"/>
      <c r="B2155" s="80"/>
      <c r="C2155" s="80"/>
      <c r="D2155" s="80"/>
      <c r="E2155" s="81"/>
      <c r="F2155" s="90"/>
    </row>
    <row r="2156" spans="1:6">
      <c r="A2156" s="80"/>
      <c r="B2156" s="80"/>
      <c r="C2156" s="80"/>
      <c r="D2156" s="80"/>
      <c r="E2156" s="81"/>
      <c r="F2156" s="90"/>
    </row>
    <row r="2157" spans="1:6">
      <c r="A2157" s="80"/>
      <c r="B2157" s="80"/>
      <c r="C2157" s="80"/>
      <c r="D2157" s="80"/>
      <c r="E2157" s="81"/>
      <c r="F2157" s="90"/>
    </row>
    <row r="2158" spans="1:6">
      <c r="A2158" s="80"/>
      <c r="B2158" s="80"/>
      <c r="C2158" s="80"/>
      <c r="D2158" s="80"/>
      <c r="E2158" s="81"/>
      <c r="F2158" s="90"/>
    </row>
    <row r="2159" spans="1:6">
      <c r="A2159" s="80"/>
      <c r="B2159" s="80"/>
      <c r="C2159" s="80"/>
      <c r="D2159" s="80"/>
      <c r="E2159" s="81"/>
      <c r="F2159" s="90"/>
    </row>
    <row r="2160" spans="1:6">
      <c r="A2160" s="80"/>
      <c r="B2160" s="80"/>
      <c r="C2160" s="80"/>
      <c r="D2160" s="80"/>
      <c r="E2160" s="81"/>
      <c r="F2160" s="90"/>
    </row>
    <row r="2161" spans="1:6">
      <c r="A2161" s="80"/>
      <c r="B2161" s="80"/>
      <c r="C2161" s="80"/>
      <c r="D2161" s="80"/>
      <c r="E2161" s="81"/>
      <c r="F2161" s="90"/>
    </row>
    <row r="2162" spans="1:6">
      <c r="A2162" s="80"/>
      <c r="B2162" s="80"/>
      <c r="C2162" s="80"/>
      <c r="D2162" s="80"/>
      <c r="E2162" s="81"/>
      <c r="F2162" s="90"/>
    </row>
    <row r="2163" spans="1:6">
      <c r="A2163" s="80"/>
      <c r="B2163" s="80"/>
      <c r="C2163" s="80"/>
      <c r="D2163" s="80"/>
      <c r="E2163" s="81"/>
      <c r="F2163" s="90"/>
    </row>
    <row r="2164" spans="1:6">
      <c r="A2164" s="80"/>
      <c r="B2164" s="80"/>
      <c r="C2164" s="80"/>
      <c r="D2164" s="80"/>
      <c r="E2164" s="81"/>
      <c r="F2164" s="90"/>
    </row>
    <row r="2165" spans="1:6">
      <c r="A2165" s="80"/>
      <c r="B2165" s="80"/>
      <c r="C2165" s="80"/>
      <c r="D2165" s="80"/>
      <c r="E2165" s="81"/>
      <c r="F2165" s="90"/>
    </row>
    <row r="2166" spans="1:6">
      <c r="A2166" s="80"/>
      <c r="B2166" s="80"/>
      <c r="C2166" s="80"/>
      <c r="D2166" s="80"/>
      <c r="E2166" s="81"/>
      <c r="F2166" s="90"/>
    </row>
    <row r="2167" spans="1:6">
      <c r="A2167" s="80"/>
      <c r="B2167" s="80"/>
      <c r="C2167" s="80"/>
      <c r="D2167" s="80"/>
      <c r="E2167" s="81"/>
      <c r="F2167" s="90"/>
    </row>
    <row r="2168" spans="1:6">
      <c r="A2168" s="80"/>
      <c r="B2168" s="80"/>
      <c r="C2168" s="80"/>
      <c r="D2168" s="80"/>
      <c r="E2168" s="81"/>
      <c r="F2168" s="90"/>
    </row>
    <row r="2169" spans="1:6">
      <c r="A2169" s="80"/>
      <c r="B2169" s="80"/>
      <c r="C2169" s="80"/>
      <c r="D2169" s="80"/>
      <c r="E2169" s="81"/>
      <c r="F2169" s="90"/>
    </row>
    <row r="2170" spans="1:6">
      <c r="A2170" s="80"/>
      <c r="B2170" s="80"/>
      <c r="C2170" s="80"/>
      <c r="D2170" s="80"/>
      <c r="E2170" s="81"/>
      <c r="F2170" s="90"/>
    </row>
    <row r="2171" spans="1:6">
      <c r="A2171" s="80"/>
      <c r="B2171" s="80"/>
      <c r="C2171" s="80"/>
      <c r="D2171" s="80"/>
      <c r="E2171" s="81"/>
      <c r="F2171" s="90"/>
    </row>
    <row r="2172" spans="1:6">
      <c r="A2172" s="80"/>
      <c r="B2172" s="80"/>
      <c r="C2172" s="80"/>
      <c r="D2172" s="80"/>
      <c r="E2172" s="81"/>
      <c r="F2172" s="90"/>
    </row>
    <row r="2173" spans="1:6">
      <c r="A2173" s="80"/>
      <c r="B2173" s="80"/>
      <c r="C2173" s="80"/>
      <c r="D2173" s="80"/>
      <c r="E2173" s="81"/>
      <c r="F2173" s="90"/>
    </row>
    <row r="2174" spans="1:6">
      <c r="A2174" s="80"/>
      <c r="B2174" s="80"/>
      <c r="C2174" s="80"/>
      <c r="D2174" s="80"/>
      <c r="E2174" s="81"/>
      <c r="F2174" s="90"/>
    </row>
    <row r="2175" spans="1:6">
      <c r="A2175" s="80"/>
      <c r="B2175" s="80"/>
      <c r="C2175" s="80"/>
      <c r="D2175" s="80"/>
      <c r="E2175" s="81"/>
      <c r="F2175" s="90"/>
    </row>
    <row r="2176" spans="1:6">
      <c r="A2176" s="80"/>
      <c r="B2176" s="80"/>
      <c r="C2176" s="80"/>
      <c r="D2176" s="80"/>
      <c r="E2176" s="81"/>
      <c r="F2176" s="90"/>
    </row>
    <row r="2177" spans="1:6">
      <c r="A2177" s="80"/>
      <c r="B2177" s="80"/>
      <c r="C2177" s="80"/>
      <c r="D2177" s="80"/>
      <c r="E2177" s="81"/>
      <c r="F2177" s="90"/>
    </row>
    <row r="2178" spans="1:6">
      <c r="A2178" s="80"/>
      <c r="B2178" s="80"/>
      <c r="C2178" s="80"/>
      <c r="D2178" s="80"/>
      <c r="E2178" s="81"/>
      <c r="F2178" s="90"/>
    </row>
    <row r="2179" spans="1:6">
      <c r="A2179" s="80"/>
      <c r="B2179" s="80"/>
      <c r="C2179" s="80"/>
      <c r="D2179" s="80"/>
      <c r="E2179" s="81"/>
      <c r="F2179" s="90"/>
    </row>
    <row r="2180" spans="1:6">
      <c r="A2180" s="80"/>
      <c r="B2180" s="80"/>
      <c r="C2180" s="80"/>
      <c r="D2180" s="80"/>
      <c r="E2180" s="81"/>
      <c r="F2180" s="90"/>
    </row>
    <row r="2181" spans="1:6">
      <c r="A2181" s="80"/>
      <c r="B2181" s="80"/>
      <c r="C2181" s="80"/>
      <c r="D2181" s="80"/>
      <c r="E2181" s="81"/>
      <c r="F2181" s="90"/>
    </row>
    <row r="2182" spans="1:6">
      <c r="A2182" s="80"/>
      <c r="B2182" s="80"/>
      <c r="C2182" s="80"/>
      <c r="D2182" s="80"/>
      <c r="E2182" s="81"/>
      <c r="F2182" s="90"/>
    </row>
    <row r="2183" spans="1:6">
      <c r="A2183" s="80"/>
      <c r="B2183" s="80"/>
      <c r="C2183" s="80"/>
      <c r="D2183" s="80"/>
      <c r="E2183" s="81"/>
      <c r="F2183" s="90"/>
    </row>
    <row r="2184" spans="1:6">
      <c r="A2184" s="80"/>
      <c r="B2184" s="80"/>
      <c r="C2184" s="80"/>
      <c r="D2184" s="80"/>
      <c r="E2184" s="81"/>
      <c r="F2184" s="90"/>
    </row>
    <row r="2185" spans="1:6">
      <c r="A2185" s="80"/>
      <c r="B2185" s="80"/>
      <c r="C2185" s="80"/>
      <c r="D2185" s="80"/>
      <c r="E2185" s="81"/>
      <c r="F2185" s="90"/>
    </row>
    <row r="2186" spans="1:6">
      <c r="A2186" s="80"/>
      <c r="B2186" s="80"/>
      <c r="C2186" s="80"/>
      <c r="D2186" s="80"/>
      <c r="E2186" s="81"/>
      <c r="F2186" s="90"/>
    </row>
    <row r="2187" spans="1:6">
      <c r="A2187" s="80"/>
      <c r="B2187" s="80"/>
      <c r="C2187" s="80"/>
      <c r="D2187" s="80"/>
      <c r="E2187" s="81"/>
      <c r="F2187" s="90"/>
    </row>
    <row r="2188" spans="1:6">
      <c r="A2188" s="80"/>
      <c r="B2188" s="80"/>
      <c r="C2188" s="80"/>
      <c r="D2188" s="80"/>
      <c r="E2188" s="81"/>
      <c r="F2188" s="90"/>
    </row>
    <row r="2189" spans="1:6">
      <c r="A2189" s="80"/>
      <c r="B2189" s="80"/>
      <c r="C2189" s="80"/>
      <c r="D2189" s="80"/>
      <c r="E2189" s="81"/>
      <c r="F2189" s="90"/>
    </row>
    <row r="2190" spans="1:6">
      <c r="A2190" s="80"/>
      <c r="B2190" s="80"/>
      <c r="C2190" s="80"/>
      <c r="D2190" s="80"/>
      <c r="E2190" s="81"/>
      <c r="F2190" s="90"/>
    </row>
    <row r="2191" spans="1:6">
      <c r="A2191" s="80"/>
      <c r="B2191" s="80"/>
      <c r="C2191" s="80"/>
      <c r="D2191" s="80"/>
      <c r="E2191" s="81"/>
      <c r="F2191" s="90"/>
    </row>
    <row r="2192" spans="1:6">
      <c r="A2192" s="80"/>
      <c r="B2192" s="80"/>
      <c r="C2192" s="80"/>
      <c r="D2192" s="80"/>
      <c r="E2192" s="81"/>
      <c r="F2192" s="90"/>
    </row>
    <row r="2193" spans="1:6">
      <c r="A2193" s="80"/>
      <c r="B2193" s="80"/>
      <c r="C2193" s="80"/>
      <c r="D2193" s="80"/>
      <c r="E2193" s="81"/>
      <c r="F2193" s="90"/>
    </row>
    <row r="2194" spans="1:6">
      <c r="A2194" s="80"/>
      <c r="B2194" s="80"/>
      <c r="C2194" s="80"/>
      <c r="D2194" s="80"/>
      <c r="E2194" s="81"/>
      <c r="F2194" s="90"/>
    </row>
    <row r="2195" spans="1:6">
      <c r="A2195" s="80"/>
      <c r="B2195" s="80"/>
      <c r="C2195" s="80"/>
      <c r="D2195" s="80"/>
      <c r="E2195" s="81"/>
      <c r="F2195" s="90"/>
    </row>
    <row r="2196" spans="1:6">
      <c r="A2196" s="80"/>
      <c r="B2196" s="80"/>
      <c r="C2196" s="80"/>
      <c r="D2196" s="80"/>
      <c r="E2196" s="81"/>
      <c r="F2196" s="90"/>
    </row>
    <row r="2197" spans="1:6">
      <c r="A2197" s="80"/>
      <c r="B2197" s="80"/>
      <c r="C2197" s="80"/>
      <c r="D2197" s="80"/>
      <c r="E2197" s="81"/>
      <c r="F2197" s="90"/>
    </row>
    <row r="2198" spans="1:6">
      <c r="A2198" s="80"/>
      <c r="B2198" s="80"/>
      <c r="C2198" s="80"/>
      <c r="D2198" s="80"/>
      <c r="E2198" s="81"/>
      <c r="F2198" s="90"/>
    </row>
    <row r="2199" spans="1:6">
      <c r="A2199" s="80"/>
      <c r="B2199" s="80"/>
      <c r="C2199" s="80"/>
      <c r="D2199" s="80"/>
      <c r="E2199" s="81"/>
      <c r="F2199" s="90"/>
    </row>
    <row r="2200" spans="1:6">
      <c r="A2200" s="80"/>
      <c r="B2200" s="80"/>
      <c r="C2200" s="80"/>
      <c r="D2200" s="80"/>
      <c r="E2200" s="81"/>
      <c r="F2200" s="90"/>
    </row>
    <row r="2201" spans="1:6">
      <c r="A2201" s="80"/>
      <c r="B2201" s="80"/>
      <c r="C2201" s="80"/>
      <c r="D2201" s="80"/>
      <c r="E2201" s="81"/>
      <c r="F2201" s="90"/>
    </row>
    <row r="2202" spans="1:6">
      <c r="A2202" s="80"/>
      <c r="B2202" s="80"/>
      <c r="C2202" s="80"/>
      <c r="D2202" s="80"/>
      <c r="E2202" s="81"/>
      <c r="F2202" s="90"/>
    </row>
    <row r="2203" spans="1:6">
      <c r="A2203" s="80"/>
      <c r="B2203" s="80"/>
      <c r="C2203" s="80"/>
      <c r="D2203" s="80"/>
      <c r="E2203" s="81"/>
      <c r="F2203" s="90"/>
    </row>
    <row r="2204" spans="1:6">
      <c r="A2204" s="80"/>
      <c r="B2204" s="80"/>
      <c r="C2204" s="80"/>
      <c r="D2204" s="80"/>
      <c r="E2204" s="81"/>
      <c r="F2204" s="90"/>
    </row>
    <row r="2205" spans="1:6">
      <c r="A2205" s="80"/>
      <c r="B2205" s="80"/>
      <c r="C2205" s="80"/>
      <c r="D2205" s="80"/>
      <c r="E2205" s="81"/>
      <c r="F2205" s="90"/>
    </row>
    <row r="2206" spans="1:6">
      <c r="A2206" s="80"/>
      <c r="B2206" s="80"/>
      <c r="C2206" s="80"/>
      <c r="D2206" s="80"/>
      <c r="E2206" s="81"/>
      <c r="F2206" s="90"/>
    </row>
    <row r="2207" spans="1:6">
      <c r="A2207" s="80"/>
      <c r="B2207" s="80"/>
      <c r="C2207" s="80"/>
      <c r="D2207" s="80"/>
      <c r="E2207" s="81"/>
      <c r="F2207" s="90"/>
    </row>
    <row r="2208" spans="1:6">
      <c r="A2208" s="80"/>
      <c r="B2208" s="80"/>
      <c r="C2208" s="80"/>
      <c r="D2208" s="80"/>
      <c r="E2208" s="81"/>
      <c r="F2208" s="90"/>
    </row>
    <row r="2209" spans="1:6">
      <c r="A2209" s="80"/>
      <c r="B2209" s="80"/>
      <c r="C2209" s="80"/>
      <c r="D2209" s="80"/>
      <c r="E2209" s="81"/>
      <c r="F2209" s="90"/>
    </row>
    <row r="2210" spans="1:6">
      <c r="A2210" s="80"/>
      <c r="B2210" s="80"/>
      <c r="C2210" s="80"/>
      <c r="D2210" s="80"/>
      <c r="E2210" s="81"/>
      <c r="F2210" s="90"/>
    </row>
    <row r="2211" spans="1:6">
      <c r="A2211" s="80"/>
      <c r="B2211" s="80"/>
      <c r="C2211" s="80"/>
      <c r="D2211" s="80"/>
      <c r="E2211" s="81"/>
      <c r="F2211" s="90"/>
    </row>
    <row r="2212" spans="1:6">
      <c r="A2212" s="80"/>
      <c r="B2212" s="80"/>
      <c r="C2212" s="80"/>
      <c r="D2212" s="80"/>
      <c r="E2212" s="81"/>
      <c r="F2212" s="90"/>
    </row>
    <row r="2213" spans="1:6">
      <c r="A2213" s="80"/>
      <c r="B2213" s="80"/>
      <c r="C2213" s="80"/>
      <c r="D2213" s="80"/>
      <c r="E2213" s="81"/>
      <c r="F2213" s="90"/>
    </row>
    <row r="2214" spans="1:6">
      <c r="A2214" s="80"/>
      <c r="B2214" s="80"/>
      <c r="C2214" s="80"/>
      <c r="D2214" s="80"/>
      <c r="E2214" s="81"/>
      <c r="F2214" s="90"/>
    </row>
    <row r="2215" spans="1:6">
      <c r="A2215" s="80"/>
      <c r="B2215" s="80"/>
      <c r="C2215" s="80"/>
      <c r="D2215" s="80"/>
      <c r="E2215" s="81"/>
      <c r="F2215" s="90"/>
    </row>
    <row r="2216" spans="1:6">
      <c r="A2216" s="80"/>
      <c r="B2216" s="80"/>
      <c r="C2216" s="80"/>
      <c r="D2216" s="80"/>
      <c r="E2216" s="81"/>
      <c r="F2216" s="90"/>
    </row>
    <row r="2217" spans="1:6">
      <c r="A2217" s="80"/>
      <c r="B2217" s="80"/>
      <c r="C2217" s="80"/>
      <c r="D2217" s="80"/>
      <c r="E2217" s="81"/>
      <c r="F2217" s="90"/>
    </row>
    <row r="2218" spans="1:6">
      <c r="A2218" s="80"/>
      <c r="B2218" s="80"/>
      <c r="C2218" s="80"/>
      <c r="D2218" s="80"/>
      <c r="E2218" s="81"/>
      <c r="F2218" s="90"/>
    </row>
    <row r="2219" spans="1:6">
      <c r="A2219" s="80"/>
      <c r="B2219" s="80"/>
      <c r="C2219" s="80"/>
      <c r="D2219" s="80"/>
      <c r="E2219" s="81"/>
      <c r="F2219" s="90"/>
    </row>
    <row r="2220" spans="1:6">
      <c r="A2220" s="80"/>
      <c r="B2220" s="80"/>
      <c r="C2220" s="80"/>
      <c r="D2220" s="80"/>
      <c r="E2220" s="81"/>
      <c r="F2220" s="90"/>
    </row>
    <row r="2221" spans="1:6">
      <c r="A2221" s="80"/>
      <c r="B2221" s="80"/>
      <c r="C2221" s="80"/>
      <c r="D2221" s="80"/>
      <c r="E2221" s="81"/>
      <c r="F2221" s="90"/>
    </row>
    <row r="2222" spans="1:6">
      <c r="A2222" s="80"/>
      <c r="B2222" s="80"/>
      <c r="C2222" s="80"/>
      <c r="D2222" s="80"/>
      <c r="E2222" s="81"/>
      <c r="F2222" s="90"/>
    </row>
    <row r="2223" spans="1:6">
      <c r="A2223" s="80"/>
      <c r="B2223" s="80"/>
      <c r="C2223" s="80"/>
      <c r="D2223" s="80"/>
      <c r="E2223" s="81"/>
      <c r="F2223" s="90"/>
    </row>
    <row r="2224" spans="1:6">
      <c r="A2224" s="80"/>
      <c r="B2224" s="80"/>
      <c r="C2224" s="80"/>
      <c r="D2224" s="80"/>
      <c r="E2224" s="81"/>
      <c r="F2224" s="90"/>
    </row>
    <row r="2225" spans="1:6">
      <c r="A2225" s="80"/>
      <c r="B2225" s="80"/>
      <c r="C2225" s="80"/>
      <c r="D2225" s="80"/>
      <c r="E2225" s="81"/>
      <c r="F2225" s="90"/>
    </row>
    <row r="2226" spans="1:6">
      <c r="A2226" s="80"/>
      <c r="B2226" s="80"/>
      <c r="C2226" s="80"/>
      <c r="D2226" s="80"/>
      <c r="E2226" s="81"/>
      <c r="F2226" s="90"/>
    </row>
    <row r="2227" spans="1:6">
      <c r="A2227" s="80"/>
      <c r="B2227" s="80"/>
      <c r="C2227" s="80"/>
      <c r="D2227" s="80"/>
      <c r="E2227" s="81"/>
      <c r="F2227" s="90"/>
    </row>
    <row r="2228" spans="1:6">
      <c r="A2228" s="80"/>
      <c r="B2228" s="80"/>
      <c r="C2228" s="80"/>
      <c r="D2228" s="80"/>
      <c r="E2228" s="81"/>
      <c r="F2228" s="90"/>
    </row>
    <row r="2229" spans="1:6">
      <c r="A2229" s="80"/>
      <c r="B2229" s="80"/>
      <c r="C2229" s="80"/>
      <c r="D2229" s="80"/>
      <c r="E2229" s="81"/>
      <c r="F2229" s="90"/>
    </row>
    <row r="2230" spans="1:6">
      <c r="A2230" s="80"/>
      <c r="B2230" s="80"/>
      <c r="C2230" s="80"/>
      <c r="D2230" s="80"/>
      <c r="E2230" s="81"/>
      <c r="F2230" s="90"/>
    </row>
    <row r="2231" spans="1:6">
      <c r="A2231" s="80"/>
      <c r="B2231" s="80"/>
      <c r="C2231" s="80"/>
      <c r="D2231" s="80"/>
      <c r="E2231" s="81"/>
      <c r="F2231" s="90"/>
    </row>
    <row r="2232" spans="1:6">
      <c r="A2232" s="80"/>
      <c r="B2232" s="80"/>
      <c r="C2232" s="80"/>
      <c r="D2232" s="80"/>
      <c r="E2232" s="81"/>
      <c r="F2232" s="90"/>
    </row>
    <row r="2233" spans="1:6">
      <c r="A2233" s="80"/>
      <c r="B2233" s="80"/>
      <c r="C2233" s="80"/>
      <c r="D2233" s="80"/>
      <c r="E2233" s="81"/>
      <c r="F2233" s="90"/>
    </row>
    <row r="2234" spans="1:6">
      <c r="A2234" s="80"/>
      <c r="B2234" s="80"/>
      <c r="C2234" s="80"/>
      <c r="D2234" s="80"/>
      <c r="E2234" s="81"/>
      <c r="F2234" s="90"/>
    </row>
    <row r="2235" spans="1:6">
      <c r="A2235" s="80"/>
      <c r="B2235" s="80"/>
      <c r="C2235" s="80"/>
      <c r="D2235" s="80"/>
      <c r="E2235" s="81"/>
      <c r="F2235" s="90"/>
    </row>
    <row r="2236" spans="1:6">
      <c r="A2236" s="80"/>
      <c r="B2236" s="80"/>
      <c r="C2236" s="80"/>
      <c r="D2236" s="80"/>
      <c r="E2236" s="81"/>
      <c r="F2236" s="90"/>
    </row>
    <row r="2237" spans="1:6">
      <c r="A2237" s="80"/>
      <c r="B2237" s="80"/>
      <c r="C2237" s="80"/>
      <c r="D2237" s="80"/>
      <c r="E2237" s="81"/>
      <c r="F2237" s="90"/>
    </row>
    <row r="2238" spans="1:6">
      <c r="A2238" s="80"/>
      <c r="B2238" s="80"/>
      <c r="C2238" s="80"/>
      <c r="D2238" s="80"/>
      <c r="E2238" s="81"/>
      <c r="F2238" s="90"/>
    </row>
    <row r="2239" spans="1:6">
      <c r="A2239" s="80"/>
      <c r="B2239" s="80"/>
      <c r="C2239" s="80"/>
      <c r="D2239" s="80"/>
      <c r="E2239" s="81"/>
      <c r="F2239" s="90"/>
    </row>
    <row r="2240" spans="1:6">
      <c r="A2240" s="80"/>
      <c r="B2240" s="80"/>
      <c r="C2240" s="80"/>
      <c r="D2240" s="80"/>
      <c r="E2240" s="81"/>
      <c r="F2240" s="90"/>
    </row>
    <row r="2241" spans="1:6">
      <c r="A2241" s="80"/>
      <c r="B2241" s="80"/>
      <c r="C2241" s="80"/>
      <c r="D2241" s="80"/>
      <c r="E2241" s="81"/>
      <c r="F2241" s="90"/>
    </row>
    <row r="2242" spans="1:6">
      <c r="A2242" s="80"/>
      <c r="B2242" s="80"/>
      <c r="C2242" s="80"/>
      <c r="D2242" s="80"/>
      <c r="E2242" s="81"/>
      <c r="F2242" s="90"/>
    </row>
    <row r="2243" spans="1:6">
      <c r="A2243" s="80"/>
      <c r="B2243" s="80"/>
      <c r="C2243" s="80"/>
      <c r="D2243" s="80"/>
      <c r="E2243" s="81"/>
      <c r="F2243" s="90"/>
    </row>
    <row r="2244" spans="1:6">
      <c r="A2244" s="80"/>
      <c r="B2244" s="80"/>
      <c r="C2244" s="80"/>
      <c r="D2244" s="80"/>
      <c r="E2244" s="81"/>
      <c r="F2244" s="90"/>
    </row>
    <row r="2245" spans="1:6">
      <c r="A2245" s="80"/>
      <c r="B2245" s="80"/>
      <c r="C2245" s="80"/>
      <c r="D2245" s="80"/>
      <c r="E2245" s="81"/>
      <c r="F2245" s="90"/>
    </row>
    <row r="2246" spans="1:6">
      <c r="A2246" s="80"/>
      <c r="B2246" s="80"/>
      <c r="C2246" s="80"/>
      <c r="D2246" s="80"/>
      <c r="E2246" s="81"/>
      <c r="F2246" s="90"/>
    </row>
    <row r="2247" spans="1:6">
      <c r="A2247" s="80"/>
      <c r="B2247" s="80"/>
      <c r="C2247" s="80"/>
      <c r="D2247" s="80"/>
      <c r="E2247" s="81"/>
      <c r="F2247" s="90"/>
    </row>
    <row r="2248" spans="1:6">
      <c r="A2248" s="80"/>
      <c r="B2248" s="80"/>
      <c r="C2248" s="80"/>
      <c r="D2248" s="80"/>
      <c r="E2248" s="81"/>
      <c r="F2248" s="90"/>
    </row>
    <row r="2249" spans="1:6">
      <c r="A2249" s="80"/>
      <c r="B2249" s="80"/>
      <c r="C2249" s="80"/>
      <c r="D2249" s="80"/>
      <c r="E2249" s="81"/>
      <c r="F2249" s="90"/>
    </row>
    <row r="2250" spans="1:6">
      <c r="A2250" s="80"/>
      <c r="B2250" s="80"/>
      <c r="C2250" s="80"/>
      <c r="D2250" s="80"/>
      <c r="E2250" s="81"/>
      <c r="F2250" s="90"/>
    </row>
    <row r="2251" spans="1:6">
      <c r="A2251" s="80"/>
      <c r="B2251" s="80"/>
      <c r="C2251" s="80"/>
      <c r="D2251" s="80"/>
      <c r="E2251" s="81"/>
      <c r="F2251" s="90"/>
    </row>
    <row r="2252" spans="1:6">
      <c r="A2252" s="80"/>
      <c r="B2252" s="80"/>
      <c r="C2252" s="80"/>
      <c r="D2252" s="80"/>
      <c r="E2252" s="81"/>
      <c r="F2252" s="90"/>
    </row>
    <row r="2253" spans="1:6">
      <c r="A2253" s="80"/>
      <c r="B2253" s="80"/>
      <c r="C2253" s="80"/>
      <c r="D2253" s="80"/>
      <c r="E2253" s="81"/>
      <c r="F2253" s="90"/>
    </row>
    <row r="2254" spans="1:6">
      <c r="A2254" s="80"/>
      <c r="B2254" s="80"/>
      <c r="C2254" s="80"/>
      <c r="D2254" s="80"/>
      <c r="E2254" s="81"/>
      <c r="F2254" s="90"/>
    </row>
    <row r="2255" spans="1:6">
      <c r="A2255" s="80"/>
      <c r="B2255" s="80"/>
      <c r="C2255" s="80"/>
      <c r="D2255" s="80"/>
      <c r="E2255" s="81"/>
      <c r="F2255" s="90"/>
    </row>
    <row r="2256" spans="1:6">
      <c r="A2256" s="80"/>
      <c r="B2256" s="80"/>
      <c r="C2256" s="80"/>
      <c r="D2256" s="80"/>
      <c r="E2256" s="81"/>
      <c r="F2256" s="90"/>
    </row>
    <row r="2257" spans="1:6">
      <c r="A2257" s="80"/>
      <c r="B2257" s="80"/>
      <c r="C2257" s="80"/>
      <c r="D2257" s="80"/>
      <c r="E2257" s="81"/>
      <c r="F2257" s="90"/>
    </row>
    <row r="2258" spans="1:6">
      <c r="A2258" s="80"/>
      <c r="B2258" s="80"/>
      <c r="C2258" s="80"/>
      <c r="D2258" s="80"/>
      <c r="E2258" s="81"/>
      <c r="F2258" s="90"/>
    </row>
    <row r="2259" spans="1:6">
      <c r="A2259" s="80"/>
      <c r="B2259" s="80"/>
      <c r="C2259" s="80"/>
      <c r="D2259" s="80"/>
      <c r="E2259" s="81"/>
      <c r="F2259" s="90"/>
    </row>
    <row r="2260" spans="1:6">
      <c r="A2260" s="80"/>
      <c r="B2260" s="80"/>
      <c r="C2260" s="80"/>
      <c r="D2260" s="80"/>
      <c r="E2260" s="81"/>
      <c r="F2260" s="90"/>
    </row>
    <row r="2261" spans="1:6">
      <c r="A2261" s="80"/>
      <c r="B2261" s="80"/>
      <c r="C2261" s="80"/>
      <c r="D2261" s="80"/>
      <c r="E2261" s="81"/>
      <c r="F2261" s="90"/>
    </row>
    <row r="2262" spans="1:6">
      <c r="A2262" s="80"/>
      <c r="B2262" s="80"/>
      <c r="C2262" s="80"/>
      <c r="D2262" s="80"/>
      <c r="E2262" s="81"/>
      <c r="F2262" s="90"/>
    </row>
    <row r="2263" spans="1:6">
      <c r="A2263" s="80"/>
      <c r="B2263" s="80"/>
      <c r="C2263" s="80"/>
      <c r="D2263" s="80"/>
      <c r="E2263" s="81"/>
      <c r="F2263" s="90"/>
    </row>
    <row r="2264" spans="1:6">
      <c r="A2264" s="80"/>
      <c r="B2264" s="80"/>
      <c r="C2264" s="80"/>
      <c r="D2264" s="80"/>
      <c r="E2264" s="81"/>
      <c r="F2264" s="90"/>
    </row>
    <row r="2265" spans="1:6">
      <c r="A2265" s="80"/>
      <c r="B2265" s="80"/>
      <c r="C2265" s="80"/>
      <c r="D2265" s="80"/>
      <c r="E2265" s="81"/>
      <c r="F2265" s="90"/>
    </row>
    <row r="2266" spans="1:6">
      <c r="A2266" s="80"/>
      <c r="B2266" s="80"/>
      <c r="C2266" s="80"/>
      <c r="D2266" s="80"/>
      <c r="E2266" s="81"/>
      <c r="F2266" s="90"/>
    </row>
    <row r="2267" spans="1:6">
      <c r="A2267" s="80"/>
      <c r="B2267" s="80"/>
      <c r="C2267" s="80"/>
      <c r="D2267" s="80"/>
      <c r="E2267" s="81"/>
      <c r="F2267" s="90"/>
    </row>
    <row r="2268" spans="1:6">
      <c r="A2268" s="80"/>
      <c r="B2268" s="80"/>
      <c r="C2268" s="80"/>
      <c r="D2268" s="80"/>
      <c r="E2268" s="81"/>
      <c r="F2268" s="90"/>
    </row>
    <row r="2269" spans="1:6">
      <c r="A2269" s="80"/>
      <c r="B2269" s="80"/>
      <c r="C2269" s="80"/>
      <c r="D2269" s="80"/>
      <c r="E2269" s="81"/>
      <c r="F2269" s="90"/>
    </row>
    <row r="2270" spans="1:6">
      <c r="A2270" s="80"/>
      <c r="B2270" s="80"/>
      <c r="C2270" s="80"/>
      <c r="D2270" s="80"/>
      <c r="E2270" s="81"/>
      <c r="F2270" s="90"/>
    </row>
    <row r="2271" spans="1:6">
      <c r="A2271" s="80"/>
      <c r="B2271" s="80"/>
      <c r="C2271" s="80"/>
      <c r="D2271" s="80"/>
      <c r="E2271" s="81"/>
      <c r="F2271" s="90"/>
    </row>
    <row r="2272" spans="1:6">
      <c r="A2272" s="80"/>
      <c r="B2272" s="80"/>
      <c r="C2272" s="80"/>
      <c r="D2272" s="80"/>
      <c r="E2272" s="81"/>
      <c r="F2272" s="90"/>
    </row>
    <row r="2273" spans="1:6">
      <c r="A2273" s="80"/>
      <c r="B2273" s="80"/>
      <c r="C2273" s="80"/>
      <c r="D2273" s="80"/>
      <c r="E2273" s="81"/>
      <c r="F2273" s="90"/>
    </row>
    <row r="2274" spans="1:6">
      <c r="A2274" s="80"/>
      <c r="B2274" s="80"/>
      <c r="C2274" s="80"/>
      <c r="D2274" s="80"/>
      <c r="E2274" s="81"/>
      <c r="F2274" s="90"/>
    </row>
    <row r="2275" spans="1:6">
      <c r="A2275" s="80"/>
      <c r="B2275" s="80"/>
      <c r="C2275" s="80"/>
      <c r="D2275" s="80"/>
      <c r="E2275" s="81"/>
      <c r="F2275" s="90"/>
    </row>
    <row r="2276" spans="1:6">
      <c r="A2276" s="80"/>
      <c r="B2276" s="80"/>
      <c r="C2276" s="80"/>
      <c r="D2276" s="80"/>
      <c r="E2276" s="81"/>
      <c r="F2276" s="90"/>
    </row>
    <row r="2277" spans="1:6">
      <c r="A2277" s="80"/>
      <c r="B2277" s="80"/>
      <c r="C2277" s="80"/>
      <c r="D2277" s="80"/>
      <c r="E2277" s="81"/>
      <c r="F2277" s="90"/>
    </row>
    <row r="2278" spans="1:6">
      <c r="A2278" s="80"/>
      <c r="B2278" s="80"/>
      <c r="C2278" s="80"/>
      <c r="D2278" s="80"/>
      <c r="E2278" s="81"/>
      <c r="F2278" s="90"/>
    </row>
    <row r="2279" spans="1:6">
      <c r="A2279" s="80"/>
      <c r="B2279" s="80"/>
      <c r="C2279" s="80"/>
      <c r="D2279" s="80"/>
      <c r="E2279" s="81"/>
      <c r="F2279" s="90"/>
    </row>
    <row r="2280" spans="1:6">
      <c r="A2280" s="80"/>
      <c r="B2280" s="80"/>
      <c r="C2280" s="80"/>
      <c r="D2280" s="80"/>
      <c r="E2280" s="81"/>
      <c r="F2280" s="90"/>
    </row>
    <row r="2281" spans="1:6">
      <c r="A2281" s="80"/>
      <c r="B2281" s="80"/>
      <c r="C2281" s="80"/>
      <c r="D2281" s="80"/>
      <c r="E2281" s="81"/>
      <c r="F2281" s="90"/>
    </row>
    <row r="2282" spans="1:6">
      <c r="A2282" s="80"/>
      <c r="B2282" s="80"/>
      <c r="C2282" s="80"/>
      <c r="D2282" s="80"/>
      <c r="E2282" s="81"/>
      <c r="F2282" s="90"/>
    </row>
    <row r="2283" spans="1:6">
      <c r="A2283" s="80"/>
      <c r="B2283" s="80"/>
      <c r="C2283" s="80"/>
      <c r="D2283" s="80"/>
      <c r="E2283" s="81"/>
      <c r="F2283" s="90"/>
    </row>
    <row r="2284" spans="1:6">
      <c r="A2284" s="80"/>
      <c r="B2284" s="80"/>
      <c r="C2284" s="80"/>
      <c r="D2284" s="80"/>
      <c r="E2284" s="81"/>
      <c r="F2284" s="90"/>
    </row>
    <row r="2285" spans="1:6">
      <c r="A2285" s="80"/>
      <c r="B2285" s="80"/>
      <c r="C2285" s="80"/>
      <c r="D2285" s="80"/>
      <c r="E2285" s="81"/>
      <c r="F2285" s="90"/>
    </row>
    <row r="2286" spans="1:6">
      <c r="A2286" s="80"/>
      <c r="B2286" s="80"/>
      <c r="C2286" s="80"/>
      <c r="D2286" s="80"/>
      <c r="E2286" s="81"/>
      <c r="F2286" s="90"/>
    </row>
    <row r="2287" spans="1:6">
      <c r="A2287" s="80"/>
      <c r="B2287" s="80"/>
      <c r="C2287" s="80"/>
      <c r="D2287" s="80"/>
      <c r="E2287" s="81"/>
      <c r="F2287" s="90"/>
    </row>
    <row r="2288" spans="1:6">
      <c r="A2288" s="80"/>
      <c r="B2288" s="80"/>
      <c r="C2288" s="80"/>
      <c r="D2288" s="80"/>
      <c r="E2288" s="81"/>
      <c r="F2288" s="90"/>
    </row>
    <row r="2289" spans="1:6">
      <c r="A2289" s="80"/>
      <c r="B2289" s="80"/>
      <c r="C2289" s="80"/>
      <c r="D2289" s="80"/>
      <c r="E2289" s="81"/>
      <c r="F2289" s="90"/>
    </row>
    <row r="2290" spans="1:6">
      <c r="A2290" s="80"/>
      <c r="B2290" s="80"/>
      <c r="C2290" s="80"/>
      <c r="D2290" s="80"/>
      <c r="E2290" s="81"/>
      <c r="F2290" s="90"/>
    </row>
    <row r="2291" spans="1:6">
      <c r="A2291" s="80"/>
      <c r="B2291" s="80"/>
      <c r="C2291" s="80"/>
      <c r="D2291" s="80"/>
      <c r="E2291" s="81"/>
      <c r="F2291" s="90"/>
    </row>
    <row r="2292" spans="1:6">
      <c r="A2292" s="80"/>
      <c r="B2292" s="80"/>
      <c r="C2292" s="80"/>
      <c r="D2292" s="80"/>
      <c r="E2292" s="81"/>
      <c r="F2292" s="90"/>
    </row>
    <row r="2293" spans="1:6">
      <c r="A2293" s="80"/>
      <c r="B2293" s="80"/>
      <c r="C2293" s="80"/>
      <c r="D2293" s="80"/>
      <c r="E2293" s="81"/>
      <c r="F2293" s="90"/>
    </row>
    <row r="2294" spans="1:6">
      <c r="A2294" s="80"/>
      <c r="B2294" s="80"/>
      <c r="C2294" s="80"/>
      <c r="D2294" s="80"/>
      <c r="E2294" s="81"/>
      <c r="F2294" s="90"/>
    </row>
    <row r="2295" spans="1:6">
      <c r="A2295" s="80"/>
      <c r="B2295" s="80"/>
      <c r="C2295" s="80"/>
      <c r="D2295" s="80"/>
      <c r="E2295" s="81"/>
      <c r="F2295" s="90"/>
    </row>
    <row r="2296" spans="1:6">
      <c r="A2296" s="80"/>
      <c r="B2296" s="80"/>
      <c r="C2296" s="80"/>
      <c r="D2296" s="80"/>
      <c r="E2296" s="81"/>
      <c r="F2296" s="90"/>
    </row>
    <row r="2297" spans="1:6">
      <c r="A2297" s="80"/>
      <c r="B2297" s="80"/>
      <c r="C2297" s="80"/>
      <c r="D2297" s="80"/>
      <c r="E2297" s="81"/>
      <c r="F2297" s="90"/>
    </row>
    <row r="2298" spans="1:6">
      <c r="A2298" s="80"/>
      <c r="B2298" s="80"/>
      <c r="C2298" s="80"/>
      <c r="D2298" s="80"/>
      <c r="E2298" s="81"/>
      <c r="F2298" s="90"/>
    </row>
    <row r="2299" spans="1:6">
      <c r="A2299" s="80"/>
      <c r="B2299" s="80"/>
      <c r="C2299" s="80"/>
      <c r="D2299" s="80"/>
      <c r="E2299" s="81"/>
      <c r="F2299" s="90"/>
    </row>
    <row r="2300" spans="1:6">
      <c r="A2300" s="80"/>
      <c r="B2300" s="80"/>
      <c r="C2300" s="80"/>
      <c r="D2300" s="80"/>
      <c r="E2300" s="81"/>
      <c r="F2300" s="90"/>
    </row>
    <row r="2301" spans="1:6">
      <c r="A2301" s="80"/>
      <c r="B2301" s="80"/>
      <c r="C2301" s="80"/>
      <c r="D2301" s="80"/>
      <c r="E2301" s="81"/>
      <c r="F2301" s="90"/>
    </row>
    <row r="2302" spans="1:6">
      <c r="A2302" s="80"/>
      <c r="B2302" s="80"/>
      <c r="C2302" s="80"/>
      <c r="D2302" s="80"/>
      <c r="E2302" s="81"/>
      <c r="F2302" s="90"/>
    </row>
    <row r="2303" spans="1:6">
      <c r="A2303" s="80"/>
      <c r="B2303" s="80"/>
      <c r="C2303" s="80"/>
      <c r="D2303" s="80"/>
      <c r="E2303" s="81"/>
      <c r="F2303" s="90"/>
    </row>
    <row r="2304" spans="1:6">
      <c r="A2304" s="80"/>
      <c r="B2304" s="80"/>
      <c r="C2304" s="80"/>
      <c r="D2304" s="80"/>
      <c r="E2304" s="81"/>
      <c r="F2304" s="90"/>
    </row>
    <row r="2305" spans="1:6">
      <c r="A2305" s="80"/>
      <c r="B2305" s="80"/>
      <c r="C2305" s="80"/>
      <c r="D2305" s="80"/>
      <c r="E2305" s="81"/>
      <c r="F2305" s="90"/>
    </row>
    <row r="2306" spans="1:6">
      <c r="A2306" s="80"/>
      <c r="B2306" s="80"/>
      <c r="C2306" s="80"/>
      <c r="D2306" s="80"/>
      <c r="E2306" s="81"/>
      <c r="F2306" s="90"/>
    </row>
    <row r="2307" spans="1:6">
      <c r="A2307" s="80"/>
      <c r="B2307" s="80"/>
      <c r="C2307" s="80"/>
      <c r="D2307" s="80"/>
      <c r="E2307" s="81"/>
      <c r="F2307" s="90"/>
    </row>
    <row r="2308" spans="1:6">
      <c r="A2308" s="80"/>
      <c r="B2308" s="80"/>
      <c r="C2308" s="80"/>
      <c r="D2308" s="80"/>
      <c r="E2308" s="81"/>
      <c r="F2308" s="90"/>
    </row>
    <row r="2309" spans="1:6">
      <c r="A2309" s="80"/>
      <c r="B2309" s="80"/>
      <c r="C2309" s="80"/>
      <c r="D2309" s="80"/>
      <c r="E2309" s="81"/>
      <c r="F2309" s="90"/>
    </row>
    <row r="2310" spans="1:6">
      <c r="A2310" s="80"/>
      <c r="B2310" s="80"/>
      <c r="C2310" s="80"/>
      <c r="D2310" s="80"/>
      <c r="E2310" s="81"/>
      <c r="F2310" s="90"/>
    </row>
    <row r="2311" spans="1:6">
      <c r="A2311" s="80"/>
      <c r="B2311" s="80"/>
      <c r="C2311" s="80"/>
      <c r="D2311" s="80"/>
      <c r="E2311" s="81"/>
      <c r="F2311" s="90"/>
    </row>
    <row r="2312" spans="1:6">
      <c r="A2312" s="80"/>
      <c r="B2312" s="80"/>
      <c r="C2312" s="80"/>
      <c r="D2312" s="80"/>
      <c r="E2312" s="81"/>
      <c r="F2312" s="90"/>
    </row>
    <row r="2313" spans="1:6">
      <c r="A2313" s="80"/>
      <c r="B2313" s="80"/>
      <c r="C2313" s="80"/>
      <c r="D2313" s="80"/>
      <c r="E2313" s="81"/>
      <c r="F2313" s="90"/>
    </row>
    <row r="2314" spans="1:6">
      <c r="A2314" s="80"/>
      <c r="B2314" s="80"/>
      <c r="C2314" s="80"/>
      <c r="D2314" s="80"/>
      <c r="E2314" s="81"/>
      <c r="F2314" s="90"/>
    </row>
    <row r="2315" spans="1:6">
      <c r="A2315" s="80"/>
      <c r="B2315" s="80"/>
      <c r="C2315" s="80"/>
      <c r="D2315" s="80"/>
      <c r="E2315" s="81"/>
      <c r="F2315" s="90"/>
    </row>
    <row r="2316" spans="1:6">
      <c r="A2316" s="80"/>
      <c r="B2316" s="80"/>
      <c r="C2316" s="80"/>
      <c r="D2316" s="80"/>
      <c r="E2316" s="81"/>
      <c r="F2316" s="90"/>
    </row>
    <row r="2317" spans="1:6">
      <c r="A2317" s="80"/>
      <c r="B2317" s="80"/>
      <c r="C2317" s="80"/>
      <c r="D2317" s="80"/>
      <c r="E2317" s="81"/>
      <c r="F2317" s="90"/>
    </row>
    <row r="2318" spans="1:6">
      <c r="A2318" s="80"/>
      <c r="B2318" s="80"/>
      <c r="C2318" s="80"/>
      <c r="D2318" s="80"/>
      <c r="E2318" s="81"/>
      <c r="F2318" s="90"/>
    </row>
    <row r="2319" spans="1:6">
      <c r="A2319" s="80"/>
      <c r="B2319" s="80"/>
      <c r="C2319" s="80"/>
      <c r="D2319" s="80"/>
      <c r="E2319" s="81"/>
      <c r="F2319" s="90"/>
    </row>
    <row r="2320" spans="1:6">
      <c r="A2320" s="80"/>
      <c r="B2320" s="80"/>
      <c r="C2320" s="80"/>
      <c r="D2320" s="80"/>
      <c r="E2320" s="81"/>
      <c r="F2320" s="90"/>
    </row>
    <row r="2321" spans="1:6">
      <c r="A2321" s="80"/>
      <c r="B2321" s="80"/>
      <c r="C2321" s="80"/>
      <c r="D2321" s="80"/>
      <c r="E2321" s="81"/>
      <c r="F2321" s="90"/>
    </row>
    <row r="2322" spans="1:6">
      <c r="A2322" s="80"/>
      <c r="B2322" s="80"/>
      <c r="C2322" s="80"/>
      <c r="D2322" s="80"/>
      <c r="E2322" s="81"/>
      <c r="F2322" s="90"/>
    </row>
    <row r="2323" spans="1:6">
      <c r="A2323" s="80"/>
      <c r="B2323" s="80"/>
      <c r="C2323" s="80"/>
      <c r="D2323" s="80"/>
      <c r="E2323" s="81"/>
      <c r="F2323" s="90"/>
    </row>
    <row r="2324" spans="1:6">
      <c r="A2324" s="80"/>
      <c r="B2324" s="80"/>
      <c r="C2324" s="80"/>
      <c r="D2324" s="80"/>
      <c r="E2324" s="81"/>
      <c r="F2324" s="90"/>
    </row>
    <row r="2325" spans="1:6">
      <c r="A2325" s="80"/>
      <c r="B2325" s="80"/>
      <c r="C2325" s="80"/>
      <c r="D2325" s="80"/>
      <c r="E2325" s="81"/>
      <c r="F2325" s="90"/>
    </row>
    <row r="2326" spans="1:6">
      <c r="A2326" s="80"/>
      <c r="B2326" s="80"/>
      <c r="C2326" s="80"/>
      <c r="D2326" s="80"/>
      <c r="E2326" s="81"/>
      <c r="F2326" s="90"/>
    </row>
    <row r="2327" spans="1:6">
      <c r="A2327" s="80"/>
      <c r="B2327" s="80"/>
      <c r="C2327" s="80"/>
      <c r="D2327" s="80"/>
      <c r="E2327" s="81"/>
      <c r="F2327" s="90"/>
    </row>
    <row r="2328" spans="1:6">
      <c r="A2328" s="80"/>
      <c r="B2328" s="80"/>
      <c r="C2328" s="80"/>
      <c r="D2328" s="80"/>
      <c r="E2328" s="81"/>
      <c r="F2328" s="90"/>
    </row>
    <row r="2329" spans="1:6">
      <c r="A2329" s="80"/>
      <c r="B2329" s="80"/>
      <c r="C2329" s="80"/>
      <c r="D2329" s="80"/>
      <c r="E2329" s="81"/>
      <c r="F2329" s="90"/>
    </row>
    <row r="2330" spans="1:6">
      <c r="A2330" s="80"/>
      <c r="B2330" s="80"/>
      <c r="C2330" s="80"/>
      <c r="D2330" s="80"/>
      <c r="E2330" s="81"/>
      <c r="F2330" s="90"/>
    </row>
    <row r="2331" spans="1:6">
      <c r="A2331" s="80"/>
      <c r="B2331" s="80"/>
      <c r="C2331" s="80"/>
      <c r="D2331" s="80"/>
      <c r="E2331" s="81"/>
      <c r="F2331" s="90"/>
    </row>
    <row r="2332" spans="1:6">
      <c r="A2332" s="80"/>
      <c r="B2332" s="80"/>
      <c r="C2332" s="80"/>
      <c r="D2332" s="80"/>
      <c r="E2332" s="81"/>
      <c r="F2332" s="90"/>
    </row>
    <row r="2333" spans="1:6">
      <c r="A2333" s="80"/>
      <c r="B2333" s="80"/>
      <c r="C2333" s="80"/>
      <c r="D2333" s="80"/>
      <c r="E2333" s="81"/>
      <c r="F2333" s="90"/>
    </row>
    <row r="2334" spans="1:6">
      <c r="A2334" s="80"/>
      <c r="B2334" s="80"/>
      <c r="C2334" s="80"/>
      <c r="D2334" s="80"/>
      <c r="E2334" s="81"/>
      <c r="F2334" s="90"/>
    </row>
    <row r="2335" spans="1:6">
      <c r="A2335" s="80"/>
      <c r="B2335" s="80"/>
      <c r="C2335" s="80"/>
      <c r="D2335" s="80"/>
      <c r="E2335" s="81"/>
      <c r="F2335" s="90"/>
    </row>
    <row r="2336" spans="1:6">
      <c r="A2336" s="80"/>
      <c r="B2336" s="80"/>
      <c r="C2336" s="80"/>
      <c r="D2336" s="80"/>
      <c r="E2336" s="81"/>
      <c r="F2336" s="90"/>
    </row>
    <row r="2337" spans="1:6">
      <c r="A2337" s="80"/>
      <c r="B2337" s="80"/>
      <c r="C2337" s="80"/>
      <c r="D2337" s="80"/>
      <c r="E2337" s="81"/>
      <c r="F2337" s="90"/>
    </row>
    <row r="2338" spans="1:6">
      <c r="A2338" s="80"/>
      <c r="B2338" s="80"/>
      <c r="C2338" s="80"/>
      <c r="D2338" s="80"/>
      <c r="E2338" s="81"/>
      <c r="F2338" s="90"/>
    </row>
    <row r="2339" spans="1:6">
      <c r="A2339" s="80"/>
      <c r="B2339" s="80"/>
      <c r="C2339" s="80"/>
      <c r="D2339" s="80"/>
      <c r="E2339" s="81"/>
      <c r="F2339" s="90"/>
    </row>
    <row r="2340" spans="1:6">
      <c r="A2340" s="80"/>
      <c r="B2340" s="80"/>
      <c r="C2340" s="80"/>
      <c r="D2340" s="80"/>
      <c r="E2340" s="81"/>
      <c r="F2340" s="90"/>
    </row>
    <row r="2341" spans="1:6">
      <c r="A2341" s="80"/>
      <c r="B2341" s="80"/>
      <c r="C2341" s="80"/>
      <c r="D2341" s="80"/>
      <c r="E2341" s="81"/>
      <c r="F2341" s="90"/>
    </row>
    <row r="2342" spans="1:6">
      <c r="A2342" s="80"/>
      <c r="B2342" s="80"/>
      <c r="C2342" s="80"/>
      <c r="D2342" s="80"/>
      <c r="E2342" s="81"/>
      <c r="F2342" s="90"/>
    </row>
    <row r="2343" spans="1:6">
      <c r="A2343" s="80"/>
      <c r="B2343" s="80"/>
      <c r="C2343" s="80"/>
      <c r="D2343" s="80"/>
      <c r="E2343" s="81"/>
      <c r="F2343" s="90"/>
    </row>
    <row r="2344" spans="1:6">
      <c r="A2344" s="80"/>
      <c r="B2344" s="80"/>
      <c r="C2344" s="80"/>
      <c r="D2344" s="80"/>
      <c r="E2344" s="81"/>
      <c r="F2344" s="90"/>
    </row>
    <row r="2345" spans="1:6">
      <c r="A2345" s="80"/>
      <c r="B2345" s="80"/>
      <c r="C2345" s="80"/>
      <c r="D2345" s="80"/>
      <c r="E2345" s="81"/>
      <c r="F2345" s="90"/>
    </row>
    <row r="2346" spans="1:6">
      <c r="A2346" s="80"/>
      <c r="B2346" s="80"/>
      <c r="C2346" s="80"/>
      <c r="D2346" s="80"/>
      <c r="E2346" s="81"/>
      <c r="F2346" s="90"/>
    </row>
    <row r="2347" spans="1:6">
      <c r="A2347" s="80"/>
      <c r="B2347" s="80"/>
      <c r="C2347" s="80"/>
      <c r="D2347" s="80"/>
      <c r="E2347" s="81"/>
      <c r="F2347" s="90"/>
    </row>
    <row r="2348" spans="1:6">
      <c r="A2348" s="80"/>
      <c r="B2348" s="80"/>
      <c r="C2348" s="80"/>
      <c r="D2348" s="80"/>
      <c r="E2348" s="81"/>
      <c r="F2348" s="90"/>
    </row>
    <row r="2349" spans="1:6">
      <c r="A2349" s="80"/>
      <c r="B2349" s="80"/>
      <c r="C2349" s="80"/>
      <c r="D2349" s="80"/>
      <c r="E2349" s="81"/>
      <c r="F2349" s="90"/>
    </row>
    <row r="2350" spans="1:6">
      <c r="A2350" s="80"/>
      <c r="B2350" s="80"/>
      <c r="C2350" s="80"/>
      <c r="D2350" s="80"/>
      <c r="E2350" s="81"/>
      <c r="F2350" s="90"/>
    </row>
    <row r="2351" spans="1:6">
      <c r="A2351" s="80"/>
      <c r="B2351" s="80"/>
      <c r="C2351" s="80"/>
      <c r="D2351" s="80"/>
      <c r="E2351" s="81"/>
      <c r="F2351" s="90"/>
    </row>
    <row r="2352" spans="1:6">
      <c r="A2352" s="80"/>
      <c r="B2352" s="80"/>
      <c r="C2352" s="80"/>
      <c r="D2352" s="80"/>
      <c r="E2352" s="81"/>
      <c r="F2352" s="90"/>
    </row>
    <row r="2353" spans="1:6">
      <c r="A2353" s="80"/>
      <c r="B2353" s="80"/>
      <c r="C2353" s="80"/>
      <c r="D2353" s="80"/>
      <c r="E2353" s="81"/>
      <c r="F2353" s="90"/>
    </row>
    <row r="2354" spans="1:6">
      <c r="A2354" s="80"/>
      <c r="B2354" s="80"/>
      <c r="C2354" s="80"/>
      <c r="D2354" s="80"/>
      <c r="E2354" s="81"/>
      <c r="F2354" s="90"/>
    </row>
    <row r="2355" spans="1:6">
      <c r="A2355" s="80"/>
      <c r="B2355" s="80"/>
      <c r="C2355" s="80"/>
      <c r="D2355" s="80"/>
      <c r="E2355" s="81"/>
      <c r="F2355" s="90"/>
    </row>
    <row r="2356" spans="1:6">
      <c r="A2356" s="80"/>
      <c r="B2356" s="80"/>
      <c r="C2356" s="80"/>
      <c r="D2356" s="80"/>
      <c r="E2356" s="81"/>
      <c r="F2356" s="90"/>
    </row>
    <row r="2357" spans="1:6">
      <c r="A2357" s="80"/>
      <c r="B2357" s="80"/>
      <c r="C2357" s="80"/>
      <c r="D2357" s="80"/>
      <c r="E2357" s="81"/>
      <c r="F2357" s="90"/>
    </row>
    <row r="2358" spans="1:6">
      <c r="A2358" s="80"/>
      <c r="B2358" s="80"/>
      <c r="C2358" s="80"/>
      <c r="D2358" s="80"/>
      <c r="E2358" s="81"/>
      <c r="F2358" s="90"/>
    </row>
    <row r="2359" spans="1:6">
      <c r="A2359" s="80"/>
      <c r="B2359" s="80"/>
      <c r="C2359" s="80"/>
      <c r="D2359" s="80"/>
      <c r="E2359" s="81"/>
      <c r="F2359" s="90"/>
    </row>
    <row r="2360" spans="1:6">
      <c r="A2360" s="80"/>
      <c r="B2360" s="80"/>
      <c r="C2360" s="80"/>
      <c r="D2360" s="80"/>
      <c r="E2360" s="81"/>
      <c r="F2360" s="90"/>
    </row>
    <row r="2361" spans="1:6">
      <c r="A2361" s="80"/>
      <c r="B2361" s="80"/>
      <c r="C2361" s="80"/>
      <c r="D2361" s="80"/>
      <c r="E2361" s="81"/>
      <c r="F2361" s="90"/>
    </row>
    <row r="2362" spans="1:6">
      <c r="A2362" s="80"/>
      <c r="B2362" s="80"/>
      <c r="C2362" s="80"/>
      <c r="D2362" s="80"/>
      <c r="E2362" s="81"/>
      <c r="F2362" s="90"/>
    </row>
    <row r="2363" spans="1:6">
      <c r="A2363" s="80"/>
      <c r="B2363" s="80"/>
      <c r="C2363" s="80"/>
      <c r="D2363" s="80"/>
      <c r="E2363" s="81"/>
      <c r="F2363" s="90"/>
    </row>
    <row r="2364" spans="1:6">
      <c r="A2364" s="80"/>
      <c r="B2364" s="80"/>
      <c r="C2364" s="80"/>
      <c r="D2364" s="80"/>
      <c r="E2364" s="81"/>
      <c r="F2364" s="90"/>
    </row>
    <row r="2365" spans="1:6">
      <c r="A2365" s="80"/>
      <c r="B2365" s="80"/>
      <c r="C2365" s="80"/>
      <c r="D2365" s="80"/>
      <c r="E2365" s="81"/>
      <c r="F2365" s="90"/>
    </row>
    <row r="2366" spans="1:6">
      <c r="A2366" s="80"/>
      <c r="B2366" s="80"/>
      <c r="C2366" s="80"/>
      <c r="D2366" s="80"/>
      <c r="E2366" s="81"/>
      <c r="F2366" s="90"/>
    </row>
    <row r="2367" spans="1:6">
      <c r="A2367" s="80"/>
      <c r="B2367" s="80"/>
      <c r="C2367" s="80"/>
      <c r="D2367" s="80"/>
      <c r="E2367" s="81"/>
      <c r="F2367" s="90"/>
    </row>
    <row r="2368" spans="1:6">
      <c r="A2368" s="80"/>
      <c r="B2368" s="80"/>
      <c r="C2368" s="80"/>
      <c r="D2368" s="80"/>
      <c r="E2368" s="81"/>
      <c r="F2368" s="90"/>
    </row>
    <row r="2369" spans="1:6">
      <c r="A2369" s="80"/>
      <c r="B2369" s="80"/>
      <c r="C2369" s="80"/>
      <c r="D2369" s="80"/>
      <c r="E2369" s="81"/>
      <c r="F2369" s="90"/>
    </row>
    <row r="2370" spans="1:6">
      <c r="A2370" s="80"/>
      <c r="B2370" s="80"/>
      <c r="C2370" s="80"/>
      <c r="D2370" s="80"/>
      <c r="E2370" s="81"/>
      <c r="F2370" s="90"/>
    </row>
    <row r="2371" spans="1:6">
      <c r="A2371" s="80"/>
      <c r="B2371" s="80"/>
      <c r="C2371" s="80"/>
      <c r="D2371" s="80"/>
      <c r="E2371" s="81"/>
      <c r="F2371" s="90"/>
    </row>
    <row r="2372" spans="1:6">
      <c r="A2372" s="80"/>
      <c r="B2372" s="80"/>
      <c r="C2372" s="80"/>
      <c r="D2372" s="80"/>
      <c r="E2372" s="81"/>
      <c r="F2372" s="90"/>
    </row>
    <row r="2373" spans="1:6">
      <c r="A2373" s="80"/>
      <c r="B2373" s="80"/>
      <c r="C2373" s="80"/>
      <c r="D2373" s="80"/>
      <c r="E2373" s="81"/>
      <c r="F2373" s="90"/>
    </row>
    <row r="2374" spans="1:6">
      <c r="A2374" s="80"/>
      <c r="B2374" s="80"/>
      <c r="C2374" s="80"/>
      <c r="D2374" s="80"/>
      <c r="E2374" s="81"/>
      <c r="F2374" s="90"/>
    </row>
    <row r="2375" spans="1:6">
      <c r="A2375" s="80"/>
      <c r="B2375" s="80"/>
      <c r="C2375" s="80"/>
      <c r="D2375" s="80"/>
      <c r="E2375" s="81"/>
      <c r="F2375" s="90"/>
    </row>
    <row r="2376" spans="1:6">
      <c r="A2376" s="80"/>
      <c r="B2376" s="80"/>
      <c r="C2376" s="80"/>
      <c r="D2376" s="80"/>
      <c r="E2376" s="81"/>
      <c r="F2376" s="90"/>
    </row>
    <row r="2377" spans="1:6">
      <c r="A2377" s="80"/>
      <c r="B2377" s="80"/>
      <c r="C2377" s="80"/>
      <c r="D2377" s="80"/>
      <c r="E2377" s="81"/>
      <c r="F2377" s="90"/>
    </row>
    <row r="2378" spans="1:6">
      <c r="A2378" s="80"/>
      <c r="B2378" s="80"/>
      <c r="C2378" s="80"/>
      <c r="D2378" s="80"/>
      <c r="E2378" s="81"/>
      <c r="F2378" s="90"/>
    </row>
    <row r="2379" spans="1:6">
      <c r="A2379" s="80"/>
      <c r="B2379" s="80"/>
      <c r="C2379" s="80"/>
      <c r="D2379" s="80"/>
      <c r="E2379" s="81"/>
      <c r="F2379" s="90"/>
    </row>
    <row r="2380" spans="1:6">
      <c r="A2380" s="80"/>
      <c r="B2380" s="80"/>
      <c r="C2380" s="80"/>
      <c r="D2380" s="80"/>
      <c r="E2380" s="81"/>
      <c r="F2380" s="90"/>
    </row>
    <row r="2381" spans="1:6">
      <c r="A2381" s="80"/>
      <c r="B2381" s="80"/>
      <c r="C2381" s="80"/>
      <c r="D2381" s="80"/>
      <c r="E2381" s="81"/>
      <c r="F2381" s="90"/>
    </row>
    <row r="2382" spans="1:6">
      <c r="A2382" s="80"/>
      <c r="B2382" s="80"/>
      <c r="C2382" s="80"/>
      <c r="D2382" s="80"/>
      <c r="E2382" s="81"/>
      <c r="F2382" s="90"/>
    </row>
    <row r="2383" spans="1:6">
      <c r="A2383" s="80"/>
      <c r="B2383" s="80"/>
      <c r="C2383" s="80"/>
      <c r="D2383" s="80"/>
      <c r="E2383" s="81"/>
      <c r="F2383" s="90"/>
    </row>
    <row r="2384" spans="1:6">
      <c r="A2384" s="80"/>
      <c r="B2384" s="80"/>
      <c r="C2384" s="80"/>
      <c r="D2384" s="80"/>
      <c r="E2384" s="81"/>
      <c r="F2384" s="90"/>
    </row>
    <row r="2385" spans="1:6">
      <c r="A2385" s="80"/>
      <c r="B2385" s="80"/>
      <c r="C2385" s="80"/>
      <c r="D2385" s="80"/>
      <c r="E2385" s="81"/>
      <c r="F2385" s="90"/>
    </row>
    <row r="2386" spans="1:6">
      <c r="A2386" s="80"/>
      <c r="B2386" s="80"/>
      <c r="C2386" s="80"/>
      <c r="D2386" s="80"/>
      <c r="E2386" s="81"/>
      <c r="F2386" s="90"/>
    </row>
    <row r="2387" spans="1:6">
      <c r="A2387" s="80"/>
      <c r="B2387" s="80"/>
      <c r="C2387" s="80"/>
      <c r="D2387" s="80"/>
      <c r="E2387" s="81"/>
      <c r="F2387" s="90"/>
    </row>
    <row r="2388" spans="1:6">
      <c r="A2388" s="80"/>
      <c r="B2388" s="80"/>
      <c r="C2388" s="80"/>
      <c r="D2388" s="80"/>
      <c r="E2388" s="81"/>
      <c r="F2388" s="90"/>
    </row>
    <row r="2389" spans="1:6">
      <c r="A2389" s="80"/>
      <c r="B2389" s="80"/>
      <c r="C2389" s="80"/>
      <c r="D2389" s="80"/>
      <c r="E2389" s="81"/>
      <c r="F2389" s="90"/>
    </row>
    <row r="2390" spans="1:6">
      <c r="A2390" s="80"/>
      <c r="B2390" s="80"/>
      <c r="C2390" s="80"/>
      <c r="D2390" s="80"/>
      <c r="E2390" s="81"/>
      <c r="F2390" s="90"/>
    </row>
    <row r="2391" spans="1:6">
      <c r="A2391" s="80"/>
      <c r="B2391" s="80"/>
      <c r="C2391" s="80"/>
      <c r="D2391" s="80"/>
      <c r="E2391" s="81"/>
      <c r="F2391" s="90"/>
    </row>
    <row r="2392" spans="1:6">
      <c r="A2392" s="80"/>
      <c r="B2392" s="80"/>
      <c r="C2392" s="80"/>
      <c r="D2392" s="80"/>
      <c r="E2392" s="81"/>
      <c r="F2392" s="90"/>
    </row>
    <row r="2393" spans="1:6">
      <c r="A2393" s="80"/>
      <c r="B2393" s="80"/>
      <c r="C2393" s="80"/>
      <c r="D2393" s="80"/>
      <c r="E2393" s="81"/>
      <c r="F2393" s="90"/>
    </row>
    <row r="2394" spans="1:6">
      <c r="A2394" s="80"/>
      <c r="B2394" s="80"/>
      <c r="C2394" s="80"/>
      <c r="D2394" s="80"/>
      <c r="E2394" s="81"/>
      <c r="F2394" s="90"/>
    </row>
    <row r="2395" spans="1:6">
      <c r="A2395" s="80"/>
      <c r="B2395" s="80"/>
      <c r="C2395" s="80"/>
      <c r="D2395" s="80"/>
      <c r="E2395" s="81"/>
      <c r="F2395" s="90"/>
    </row>
    <row r="2396" spans="1:6">
      <c r="A2396" s="80"/>
      <c r="B2396" s="80"/>
      <c r="C2396" s="80"/>
      <c r="D2396" s="80"/>
      <c r="E2396" s="81"/>
      <c r="F2396" s="90"/>
    </row>
    <row r="2397" spans="1:6">
      <c r="A2397" s="80"/>
      <c r="B2397" s="80"/>
      <c r="C2397" s="80"/>
      <c r="D2397" s="80"/>
      <c r="E2397" s="81"/>
      <c r="F2397" s="90"/>
    </row>
    <row r="2398" spans="1:6">
      <c r="A2398" s="80"/>
      <c r="B2398" s="80"/>
      <c r="C2398" s="80"/>
      <c r="D2398" s="80"/>
      <c r="E2398" s="81"/>
      <c r="F2398" s="90"/>
    </row>
    <row r="2399" spans="1:6">
      <c r="A2399" s="80"/>
      <c r="B2399" s="80"/>
      <c r="C2399" s="80"/>
      <c r="D2399" s="80"/>
      <c r="E2399" s="81"/>
      <c r="F2399" s="90"/>
    </row>
    <row r="2400" spans="1:6">
      <c r="A2400" s="80"/>
      <c r="B2400" s="80"/>
      <c r="C2400" s="80"/>
      <c r="D2400" s="80"/>
      <c r="E2400" s="81"/>
      <c r="F2400" s="90"/>
    </row>
    <row r="2401" spans="1:6">
      <c r="A2401" s="80"/>
      <c r="B2401" s="80"/>
      <c r="C2401" s="80"/>
      <c r="D2401" s="80"/>
      <c r="E2401" s="81"/>
      <c r="F2401" s="90"/>
    </row>
    <row r="2402" spans="1:6">
      <c r="A2402" s="80"/>
      <c r="B2402" s="80"/>
      <c r="C2402" s="80"/>
      <c r="D2402" s="80"/>
      <c r="E2402" s="81"/>
      <c r="F2402" s="90"/>
    </row>
    <row r="2403" spans="1:6">
      <c r="A2403" s="80"/>
      <c r="B2403" s="80"/>
      <c r="C2403" s="80"/>
      <c r="D2403" s="80"/>
      <c r="E2403" s="81"/>
      <c r="F2403" s="90"/>
    </row>
    <row r="2404" spans="1:6">
      <c r="A2404" s="80"/>
      <c r="B2404" s="80"/>
      <c r="C2404" s="80"/>
      <c r="D2404" s="80"/>
      <c r="E2404" s="81"/>
      <c r="F2404" s="90"/>
    </row>
    <row r="2405" spans="1:6">
      <c r="A2405" s="80"/>
      <c r="B2405" s="80"/>
      <c r="C2405" s="80"/>
      <c r="D2405" s="80"/>
      <c r="E2405" s="81"/>
      <c r="F2405" s="90"/>
    </row>
    <row r="2406" spans="1:6">
      <c r="A2406" s="80"/>
      <c r="B2406" s="80"/>
      <c r="C2406" s="80"/>
      <c r="D2406" s="80"/>
      <c r="E2406" s="81"/>
      <c r="F2406" s="90"/>
    </row>
    <row r="2407" spans="1:6">
      <c r="A2407" s="80"/>
      <c r="B2407" s="80"/>
      <c r="C2407" s="80"/>
      <c r="D2407" s="80"/>
      <c r="E2407" s="81"/>
      <c r="F2407" s="90"/>
    </row>
    <row r="2408" spans="1:6">
      <c r="A2408" s="80"/>
      <c r="B2408" s="80"/>
      <c r="C2408" s="80"/>
      <c r="D2408" s="80"/>
      <c r="E2408" s="81"/>
      <c r="F2408" s="90"/>
    </row>
    <row r="2409" spans="1:6">
      <c r="A2409" s="80"/>
      <c r="B2409" s="80"/>
      <c r="C2409" s="80"/>
      <c r="D2409" s="80"/>
      <c r="E2409" s="81"/>
      <c r="F2409" s="90"/>
    </row>
    <row r="2410" spans="1:6">
      <c r="A2410" s="80"/>
      <c r="B2410" s="80"/>
      <c r="C2410" s="80"/>
      <c r="D2410" s="80"/>
      <c r="E2410" s="81"/>
      <c r="F2410" s="90"/>
    </row>
    <row r="2411" spans="1:6">
      <c r="A2411" s="80"/>
      <c r="B2411" s="80"/>
      <c r="C2411" s="80"/>
      <c r="D2411" s="80"/>
      <c r="E2411" s="81"/>
      <c r="F2411" s="90"/>
    </row>
    <row r="2412" spans="1:6">
      <c r="A2412" s="80"/>
      <c r="B2412" s="80"/>
      <c r="C2412" s="80"/>
      <c r="D2412" s="80"/>
      <c r="E2412" s="81"/>
      <c r="F2412" s="90"/>
    </row>
    <row r="2413" spans="1:6">
      <c r="A2413" s="80"/>
      <c r="B2413" s="80"/>
      <c r="C2413" s="80"/>
      <c r="D2413" s="80"/>
      <c r="E2413" s="81"/>
      <c r="F2413" s="90"/>
    </row>
    <row r="2414" spans="1:6">
      <c r="A2414" s="80"/>
      <c r="B2414" s="80"/>
      <c r="C2414" s="80"/>
      <c r="D2414" s="80"/>
      <c r="E2414" s="81"/>
      <c r="F2414" s="90"/>
    </row>
    <row r="2415" spans="1:6">
      <c r="A2415" s="80"/>
      <c r="B2415" s="80"/>
      <c r="C2415" s="80"/>
      <c r="D2415" s="80"/>
      <c r="E2415" s="81"/>
      <c r="F2415" s="90"/>
    </row>
    <row r="2416" spans="1:6">
      <c r="A2416" s="80"/>
      <c r="B2416" s="80"/>
      <c r="C2416" s="80"/>
      <c r="D2416" s="80"/>
      <c r="E2416" s="81"/>
      <c r="F2416" s="90"/>
    </row>
    <row r="2417" spans="1:6">
      <c r="A2417" s="80"/>
      <c r="B2417" s="80"/>
      <c r="C2417" s="80"/>
      <c r="D2417" s="80"/>
      <c r="E2417" s="81"/>
      <c r="F2417" s="90"/>
    </row>
    <row r="2418" spans="1:6">
      <c r="A2418" s="80"/>
      <c r="B2418" s="80"/>
      <c r="C2418" s="80"/>
      <c r="D2418" s="80"/>
      <c r="E2418" s="81"/>
      <c r="F2418" s="90"/>
    </row>
    <row r="2419" spans="1:6">
      <c r="A2419" s="80"/>
      <c r="B2419" s="80"/>
      <c r="C2419" s="80"/>
      <c r="D2419" s="80"/>
      <c r="E2419" s="81"/>
      <c r="F2419" s="90"/>
    </row>
    <row r="2420" spans="1:6">
      <c r="A2420" s="80"/>
      <c r="B2420" s="80"/>
      <c r="C2420" s="80"/>
      <c r="D2420" s="80"/>
      <c r="E2420" s="81"/>
      <c r="F2420" s="90"/>
    </row>
    <row r="2421" spans="1:6">
      <c r="A2421" s="80"/>
      <c r="B2421" s="80"/>
      <c r="C2421" s="80"/>
      <c r="D2421" s="80"/>
      <c r="E2421" s="81"/>
      <c r="F2421" s="90"/>
    </row>
    <row r="2422" spans="1:6">
      <c r="A2422" s="80"/>
      <c r="B2422" s="80"/>
      <c r="C2422" s="80"/>
      <c r="D2422" s="80"/>
      <c r="E2422" s="81"/>
      <c r="F2422" s="90"/>
    </row>
    <row r="2423" spans="1:6">
      <c r="A2423" s="80"/>
      <c r="B2423" s="80"/>
      <c r="C2423" s="80"/>
      <c r="D2423" s="80"/>
      <c r="E2423" s="81"/>
      <c r="F2423" s="90"/>
    </row>
    <row r="2424" spans="1:6">
      <c r="A2424" s="80"/>
      <c r="B2424" s="80"/>
      <c r="C2424" s="80"/>
      <c r="D2424" s="80"/>
      <c r="E2424" s="81"/>
      <c r="F2424" s="90"/>
    </row>
    <row r="2425" spans="1:6">
      <c r="A2425" s="80"/>
      <c r="B2425" s="80"/>
      <c r="C2425" s="80"/>
      <c r="D2425" s="80"/>
      <c r="E2425" s="81"/>
      <c r="F2425" s="90"/>
    </row>
    <row r="2426" spans="1:6">
      <c r="A2426" s="80"/>
      <c r="B2426" s="80"/>
      <c r="C2426" s="80"/>
      <c r="D2426" s="80"/>
      <c r="E2426" s="81"/>
      <c r="F2426" s="90"/>
    </row>
    <row r="2427" spans="1:6">
      <c r="A2427" s="80"/>
      <c r="B2427" s="80"/>
      <c r="C2427" s="80"/>
      <c r="D2427" s="80"/>
      <c r="E2427" s="81"/>
      <c r="F2427" s="90"/>
    </row>
    <row r="2428" spans="1:6">
      <c r="A2428" s="80"/>
      <c r="B2428" s="80"/>
      <c r="C2428" s="80"/>
      <c r="D2428" s="80"/>
      <c r="E2428" s="81"/>
      <c r="F2428" s="90"/>
    </row>
    <row r="2429" spans="1:6">
      <c r="A2429" s="80"/>
      <c r="B2429" s="80"/>
      <c r="C2429" s="80"/>
      <c r="D2429" s="80"/>
      <c r="E2429" s="81"/>
      <c r="F2429" s="90"/>
    </row>
    <row r="2430" spans="1:6">
      <c r="A2430" s="80"/>
      <c r="B2430" s="80"/>
      <c r="C2430" s="80"/>
      <c r="D2430" s="80"/>
      <c r="E2430" s="81"/>
      <c r="F2430" s="90"/>
    </row>
    <row r="2431" spans="1:6">
      <c r="A2431" s="80"/>
      <c r="B2431" s="80"/>
      <c r="C2431" s="80"/>
      <c r="D2431" s="80"/>
      <c r="E2431" s="81"/>
      <c r="F2431" s="90"/>
    </row>
    <row r="2432" spans="1:6">
      <c r="A2432" s="80"/>
      <c r="B2432" s="80"/>
      <c r="C2432" s="80"/>
      <c r="D2432" s="80"/>
      <c r="E2432" s="81"/>
      <c r="F2432" s="90"/>
    </row>
    <row r="2433" spans="1:6">
      <c r="A2433" s="80"/>
      <c r="B2433" s="80"/>
      <c r="C2433" s="80"/>
      <c r="D2433" s="80"/>
      <c r="E2433" s="81"/>
      <c r="F2433" s="90"/>
    </row>
    <row r="2434" spans="1:6">
      <c r="A2434" s="80"/>
      <c r="B2434" s="80"/>
      <c r="C2434" s="80"/>
      <c r="D2434" s="80"/>
      <c r="E2434" s="81"/>
      <c r="F2434" s="90"/>
    </row>
    <row r="2435" spans="1:6">
      <c r="A2435" s="80"/>
      <c r="B2435" s="80"/>
      <c r="C2435" s="80"/>
      <c r="D2435" s="80"/>
      <c r="E2435" s="81"/>
      <c r="F2435" s="90"/>
    </row>
    <row r="2436" spans="1:6">
      <c r="A2436" s="80"/>
      <c r="B2436" s="80"/>
      <c r="C2436" s="80"/>
      <c r="D2436" s="80"/>
      <c r="E2436" s="81"/>
      <c r="F2436" s="90"/>
    </row>
    <row r="2437" spans="1:6">
      <c r="A2437" s="80"/>
      <c r="B2437" s="80"/>
      <c r="C2437" s="80"/>
      <c r="D2437" s="80"/>
      <c r="E2437" s="81"/>
      <c r="F2437" s="90"/>
    </row>
    <row r="2438" spans="1:6">
      <c r="A2438" s="80"/>
      <c r="B2438" s="80"/>
      <c r="C2438" s="80"/>
      <c r="D2438" s="80"/>
      <c r="E2438" s="81"/>
      <c r="F2438" s="90"/>
    </row>
    <row r="2439" spans="1:6">
      <c r="A2439" s="80"/>
      <c r="B2439" s="80"/>
      <c r="C2439" s="80"/>
      <c r="D2439" s="80"/>
      <c r="E2439" s="81"/>
      <c r="F2439" s="90"/>
    </row>
    <row r="2440" spans="1:6">
      <c r="A2440" s="80"/>
      <c r="B2440" s="80"/>
      <c r="C2440" s="80"/>
      <c r="D2440" s="80"/>
      <c r="E2440" s="81"/>
      <c r="F2440" s="90"/>
    </row>
    <row r="2441" spans="1:6">
      <c r="A2441" s="80"/>
      <c r="B2441" s="80"/>
      <c r="C2441" s="80"/>
      <c r="D2441" s="80"/>
      <c r="E2441" s="81"/>
      <c r="F2441" s="90"/>
    </row>
    <row r="2442" spans="1:6">
      <c r="A2442" s="80"/>
      <c r="B2442" s="80"/>
      <c r="C2442" s="80"/>
      <c r="D2442" s="80"/>
      <c r="E2442" s="81"/>
      <c r="F2442" s="90"/>
    </row>
    <row r="2443" spans="1:6">
      <c r="A2443" s="80"/>
      <c r="B2443" s="80"/>
      <c r="C2443" s="80"/>
      <c r="D2443" s="80"/>
      <c r="E2443" s="81"/>
      <c r="F2443" s="90"/>
    </row>
    <row r="2444" spans="1:6">
      <c r="A2444" s="80"/>
      <c r="B2444" s="80"/>
      <c r="C2444" s="80"/>
      <c r="D2444" s="80"/>
      <c r="E2444" s="81"/>
      <c r="F2444" s="90"/>
    </row>
    <row r="2445" spans="1:6">
      <c r="A2445" s="80"/>
      <c r="B2445" s="80"/>
      <c r="C2445" s="80"/>
      <c r="D2445" s="80"/>
      <c r="E2445" s="81"/>
      <c r="F2445" s="90"/>
    </row>
    <row r="2446" spans="1:6">
      <c r="A2446" s="80"/>
      <c r="B2446" s="80"/>
      <c r="C2446" s="80"/>
      <c r="D2446" s="80"/>
      <c r="E2446" s="81"/>
      <c r="F2446" s="90"/>
    </row>
    <row r="2447" spans="1:6">
      <c r="A2447" s="80"/>
      <c r="B2447" s="80"/>
      <c r="C2447" s="80"/>
      <c r="D2447" s="80"/>
      <c r="E2447" s="81"/>
      <c r="F2447" s="90"/>
    </row>
    <row r="2448" spans="1:6">
      <c r="A2448" s="80"/>
      <c r="B2448" s="80"/>
      <c r="C2448" s="80"/>
      <c r="D2448" s="80"/>
      <c r="E2448" s="81"/>
      <c r="F2448" s="90"/>
    </row>
    <row r="2449" spans="1:6">
      <c r="A2449" s="80"/>
      <c r="B2449" s="80"/>
      <c r="C2449" s="80"/>
      <c r="D2449" s="80"/>
      <c r="E2449" s="81"/>
      <c r="F2449" s="90"/>
    </row>
    <row r="2450" spans="1:6">
      <c r="A2450" s="80"/>
      <c r="B2450" s="80"/>
      <c r="C2450" s="80"/>
      <c r="D2450" s="80"/>
      <c r="E2450" s="81"/>
      <c r="F2450" s="90"/>
    </row>
    <row r="2451" spans="1:6">
      <c r="A2451" s="80"/>
      <c r="B2451" s="80"/>
      <c r="C2451" s="80"/>
      <c r="D2451" s="80"/>
      <c r="E2451" s="81"/>
      <c r="F2451" s="90"/>
    </row>
    <row r="2452" spans="1:6">
      <c r="A2452" s="80"/>
      <c r="B2452" s="80"/>
      <c r="C2452" s="80"/>
      <c r="D2452" s="80"/>
      <c r="E2452" s="81"/>
      <c r="F2452" s="90"/>
    </row>
    <row r="2453" spans="1:6">
      <c r="A2453" s="80"/>
      <c r="B2453" s="80"/>
      <c r="C2453" s="80"/>
      <c r="D2453" s="80"/>
      <c r="E2453" s="81"/>
      <c r="F2453" s="90"/>
    </row>
    <row r="2454" spans="1:6">
      <c r="A2454" s="80"/>
      <c r="B2454" s="80"/>
      <c r="C2454" s="80"/>
      <c r="D2454" s="80"/>
      <c r="E2454" s="81"/>
      <c r="F2454" s="90"/>
    </row>
    <row r="2455" spans="1:6">
      <c r="A2455" s="80"/>
      <c r="B2455" s="80"/>
      <c r="C2455" s="80"/>
      <c r="D2455" s="80"/>
      <c r="E2455" s="81"/>
      <c r="F2455" s="90"/>
    </row>
    <row r="2456" spans="1:6">
      <c r="A2456" s="80"/>
      <c r="B2456" s="80"/>
      <c r="C2456" s="80"/>
      <c r="D2456" s="80"/>
      <c r="E2456" s="81"/>
      <c r="F2456" s="90"/>
    </row>
    <row r="2457" spans="1:6">
      <c r="A2457" s="80"/>
      <c r="B2457" s="80"/>
      <c r="C2457" s="80"/>
      <c r="D2457" s="80"/>
      <c r="E2457" s="81"/>
      <c r="F2457" s="90"/>
    </row>
    <row r="2458" spans="1:6">
      <c r="A2458" s="80"/>
      <c r="B2458" s="80"/>
      <c r="C2458" s="80"/>
      <c r="D2458" s="80"/>
      <c r="E2458" s="81"/>
      <c r="F2458" s="90"/>
    </row>
    <row r="2459" spans="1:6">
      <c r="A2459" s="80"/>
      <c r="B2459" s="80"/>
      <c r="C2459" s="80"/>
      <c r="D2459" s="80"/>
      <c r="E2459" s="81"/>
      <c r="F2459" s="90"/>
    </row>
    <row r="2460" spans="1:6">
      <c r="A2460" s="80"/>
      <c r="B2460" s="80"/>
      <c r="C2460" s="80"/>
      <c r="D2460" s="80"/>
      <c r="E2460" s="81"/>
      <c r="F2460" s="90"/>
    </row>
    <row r="2461" spans="1:6">
      <c r="A2461" s="80"/>
      <c r="B2461" s="80"/>
      <c r="C2461" s="80"/>
      <c r="D2461" s="80"/>
      <c r="E2461" s="81"/>
      <c r="F2461" s="90"/>
    </row>
    <row r="2462" spans="1:6">
      <c r="A2462" s="80"/>
      <c r="B2462" s="80"/>
      <c r="C2462" s="80"/>
      <c r="D2462" s="80"/>
      <c r="E2462" s="81"/>
      <c r="F2462" s="90"/>
    </row>
    <row r="2463" spans="1:6">
      <c r="A2463" s="80"/>
      <c r="B2463" s="80"/>
      <c r="C2463" s="80"/>
      <c r="D2463" s="80"/>
      <c r="E2463" s="81"/>
      <c r="F2463" s="90"/>
    </row>
    <row r="2464" spans="1:6">
      <c r="A2464" s="80"/>
      <c r="B2464" s="80"/>
      <c r="C2464" s="80"/>
      <c r="D2464" s="80"/>
      <c r="E2464" s="81"/>
      <c r="F2464" s="90"/>
    </row>
    <row r="2465" spans="1:6">
      <c r="A2465" s="80"/>
      <c r="B2465" s="80"/>
      <c r="C2465" s="80"/>
      <c r="D2465" s="80"/>
      <c r="E2465" s="81"/>
      <c r="F2465" s="90"/>
    </row>
    <row r="2466" spans="1:6">
      <c r="A2466" s="80"/>
      <c r="B2466" s="80"/>
      <c r="C2466" s="80"/>
      <c r="D2466" s="80"/>
      <c r="E2466" s="81"/>
      <c r="F2466" s="90"/>
    </row>
    <row r="2467" spans="1:6">
      <c r="A2467" s="80"/>
      <c r="B2467" s="80"/>
      <c r="C2467" s="80"/>
      <c r="D2467" s="80"/>
      <c r="E2467" s="81"/>
      <c r="F2467" s="90"/>
    </row>
    <row r="2468" spans="1:6">
      <c r="A2468" s="80"/>
      <c r="B2468" s="80"/>
      <c r="C2468" s="80"/>
      <c r="D2468" s="80"/>
      <c r="E2468" s="81"/>
      <c r="F2468" s="90"/>
    </row>
    <row r="2469" spans="1:6">
      <c r="A2469" s="80"/>
      <c r="B2469" s="80"/>
      <c r="C2469" s="80"/>
      <c r="D2469" s="80"/>
      <c r="E2469" s="81"/>
      <c r="F2469" s="90"/>
    </row>
    <row r="2470" spans="1:6">
      <c r="A2470" s="80"/>
      <c r="B2470" s="80"/>
      <c r="C2470" s="80"/>
      <c r="D2470" s="80"/>
      <c r="E2470" s="81"/>
      <c r="F2470" s="90"/>
    </row>
    <row r="2471" spans="1:6">
      <c r="A2471" s="80"/>
      <c r="B2471" s="80"/>
      <c r="C2471" s="80"/>
      <c r="D2471" s="80"/>
      <c r="E2471" s="81"/>
      <c r="F2471" s="90"/>
    </row>
    <row r="2472" spans="1:6">
      <c r="A2472" s="80"/>
      <c r="B2472" s="80"/>
      <c r="C2472" s="80"/>
      <c r="D2472" s="80"/>
      <c r="E2472" s="81"/>
      <c r="F2472" s="90"/>
    </row>
    <row r="2473" spans="1:6">
      <c r="A2473" s="80"/>
      <c r="B2473" s="80"/>
      <c r="C2473" s="80"/>
      <c r="D2473" s="80"/>
      <c r="E2473" s="81"/>
      <c r="F2473" s="90"/>
    </row>
    <row r="2474" spans="1:6">
      <c r="A2474" s="80"/>
      <c r="B2474" s="80"/>
      <c r="C2474" s="80"/>
      <c r="D2474" s="80"/>
      <c r="E2474" s="81"/>
      <c r="F2474" s="90"/>
    </row>
    <row r="2475" spans="1:6">
      <c r="A2475" s="80"/>
      <c r="B2475" s="80"/>
      <c r="C2475" s="80"/>
      <c r="D2475" s="80"/>
      <c r="E2475" s="81"/>
      <c r="F2475" s="90"/>
    </row>
    <row r="2476" spans="1:6">
      <c r="A2476" s="80"/>
      <c r="B2476" s="80"/>
      <c r="C2476" s="80"/>
      <c r="D2476" s="80"/>
      <c r="E2476" s="81"/>
      <c r="F2476" s="90"/>
    </row>
    <row r="2477" spans="1:6">
      <c r="A2477" s="80"/>
      <c r="B2477" s="80"/>
      <c r="C2477" s="80"/>
      <c r="D2477" s="80"/>
      <c r="E2477" s="81"/>
      <c r="F2477" s="90"/>
    </row>
    <row r="2478" spans="1:6">
      <c r="A2478" s="80"/>
      <c r="B2478" s="80"/>
      <c r="C2478" s="80"/>
      <c r="D2478" s="80"/>
      <c r="E2478" s="81"/>
      <c r="F2478" s="90"/>
    </row>
    <row r="2479" spans="1:6">
      <c r="A2479" s="80"/>
      <c r="B2479" s="80"/>
      <c r="C2479" s="80"/>
      <c r="D2479" s="80"/>
      <c r="E2479" s="81"/>
      <c r="F2479" s="90"/>
    </row>
    <row r="2480" spans="1:6">
      <c r="A2480" s="80"/>
      <c r="B2480" s="80"/>
      <c r="C2480" s="80"/>
      <c r="D2480" s="80"/>
      <c r="E2480" s="81"/>
      <c r="F2480" s="90"/>
    </row>
    <row r="2481" spans="1:6">
      <c r="A2481" s="80"/>
      <c r="B2481" s="80"/>
      <c r="C2481" s="80"/>
      <c r="D2481" s="80"/>
      <c r="E2481" s="81"/>
      <c r="F2481" s="90"/>
    </row>
    <row r="2482" spans="1:6">
      <c r="A2482" s="80"/>
      <c r="B2482" s="80"/>
      <c r="C2482" s="80"/>
      <c r="D2482" s="80"/>
      <c r="E2482" s="81"/>
      <c r="F2482" s="90"/>
    </row>
    <row r="2483" spans="1:6">
      <c r="A2483" s="80"/>
      <c r="B2483" s="80"/>
      <c r="C2483" s="80"/>
      <c r="D2483" s="80"/>
      <c r="E2483" s="81"/>
      <c r="F2483" s="90"/>
    </row>
    <row r="2484" spans="1:6">
      <c r="A2484" s="80"/>
      <c r="B2484" s="80"/>
      <c r="C2484" s="80"/>
      <c r="D2484" s="80"/>
      <c r="E2484" s="81"/>
      <c r="F2484" s="90"/>
    </row>
    <row r="2485" spans="1:6">
      <c r="A2485" s="80"/>
      <c r="B2485" s="80"/>
      <c r="C2485" s="80"/>
      <c r="D2485" s="80"/>
      <c r="E2485" s="81"/>
      <c r="F2485" s="90"/>
    </row>
    <row r="2486" spans="1:6">
      <c r="A2486" s="80"/>
      <c r="B2486" s="80"/>
      <c r="C2486" s="80"/>
      <c r="D2486" s="80"/>
      <c r="E2486" s="81"/>
      <c r="F2486" s="90"/>
    </row>
    <row r="2487" spans="1:6">
      <c r="A2487" s="80"/>
      <c r="B2487" s="80"/>
      <c r="C2487" s="80"/>
      <c r="D2487" s="80"/>
      <c r="E2487" s="81"/>
      <c r="F2487" s="90"/>
    </row>
    <row r="2488" spans="1:6">
      <c r="A2488" s="80"/>
      <c r="B2488" s="80"/>
      <c r="C2488" s="80"/>
      <c r="D2488" s="80"/>
      <c r="E2488" s="81"/>
      <c r="F2488" s="90"/>
    </row>
    <row r="2489" spans="1:6">
      <c r="A2489" s="80"/>
      <c r="B2489" s="80"/>
      <c r="C2489" s="80"/>
      <c r="D2489" s="80"/>
      <c r="E2489" s="81"/>
      <c r="F2489" s="90"/>
    </row>
    <row r="2490" spans="1:6">
      <c r="A2490" s="80"/>
      <c r="B2490" s="80"/>
      <c r="C2490" s="80"/>
      <c r="D2490" s="80"/>
      <c r="E2490" s="81"/>
      <c r="F2490" s="90"/>
    </row>
    <row r="2491" spans="1:6">
      <c r="A2491" s="80"/>
      <c r="B2491" s="80"/>
      <c r="C2491" s="80"/>
      <c r="D2491" s="80"/>
      <c r="E2491" s="81"/>
      <c r="F2491" s="90"/>
    </row>
    <row r="2492" spans="1:6">
      <c r="A2492" s="80"/>
      <c r="B2492" s="80"/>
      <c r="C2492" s="80"/>
      <c r="D2492" s="80"/>
      <c r="E2492" s="81"/>
      <c r="F2492" s="90"/>
    </row>
    <row r="2493" spans="1:6">
      <c r="A2493" s="80"/>
      <c r="B2493" s="80"/>
      <c r="C2493" s="80"/>
      <c r="D2493" s="80"/>
      <c r="E2493" s="81"/>
      <c r="F2493" s="90"/>
    </row>
    <row r="2494" spans="1:6">
      <c r="A2494" s="80"/>
      <c r="B2494" s="80"/>
      <c r="C2494" s="80"/>
      <c r="D2494" s="80"/>
      <c r="E2494" s="81"/>
      <c r="F2494" s="90"/>
    </row>
    <row r="2495" spans="1:6">
      <c r="A2495" s="80"/>
      <c r="B2495" s="80"/>
      <c r="C2495" s="80"/>
      <c r="D2495" s="80"/>
      <c r="E2495" s="81"/>
      <c r="F2495" s="90"/>
    </row>
    <row r="2496" spans="1:6">
      <c r="A2496" s="80"/>
      <c r="B2496" s="80"/>
      <c r="C2496" s="80"/>
      <c r="D2496" s="80"/>
      <c r="E2496" s="81"/>
      <c r="F2496" s="90"/>
    </row>
    <row r="2497" spans="1:6">
      <c r="A2497" s="80"/>
      <c r="B2497" s="80"/>
      <c r="C2497" s="80"/>
      <c r="D2497" s="80"/>
      <c r="E2497" s="81"/>
      <c r="F2497" s="90"/>
    </row>
    <row r="2498" spans="1:6">
      <c r="A2498" s="80"/>
      <c r="B2498" s="80"/>
      <c r="C2498" s="80"/>
      <c r="D2498" s="80"/>
      <c r="E2498" s="81"/>
      <c r="F2498" s="90"/>
    </row>
    <row r="2499" spans="1:6">
      <c r="A2499" s="80"/>
      <c r="B2499" s="80"/>
      <c r="C2499" s="80"/>
      <c r="D2499" s="80"/>
      <c r="E2499" s="81"/>
      <c r="F2499" s="90"/>
    </row>
    <row r="2500" spans="1:6">
      <c r="A2500" s="80"/>
      <c r="B2500" s="80"/>
      <c r="C2500" s="80"/>
      <c r="D2500" s="80"/>
      <c r="E2500" s="81"/>
      <c r="F2500" s="90"/>
    </row>
    <row r="2501" spans="1:6">
      <c r="A2501" s="80"/>
      <c r="B2501" s="80"/>
      <c r="C2501" s="80"/>
      <c r="D2501" s="80"/>
      <c r="E2501" s="81"/>
      <c r="F2501" s="90"/>
    </row>
    <row r="2502" spans="1:6">
      <c r="A2502" s="80"/>
      <c r="B2502" s="80"/>
      <c r="C2502" s="80"/>
      <c r="D2502" s="80"/>
      <c r="E2502" s="81"/>
      <c r="F2502" s="90"/>
    </row>
    <row r="2503" spans="1:6">
      <c r="A2503" s="80"/>
      <c r="B2503" s="80"/>
      <c r="C2503" s="80"/>
      <c r="D2503" s="80"/>
      <c r="E2503" s="81"/>
      <c r="F2503" s="90"/>
    </row>
    <row r="2504" spans="1:6">
      <c r="A2504" s="80"/>
      <c r="B2504" s="80"/>
      <c r="C2504" s="80"/>
      <c r="D2504" s="80"/>
      <c r="E2504" s="81"/>
      <c r="F2504" s="90"/>
    </row>
    <row r="2505" spans="1:6">
      <c r="A2505" s="80"/>
      <c r="B2505" s="80"/>
      <c r="C2505" s="80"/>
      <c r="D2505" s="80"/>
      <c r="E2505" s="81"/>
      <c r="F2505" s="90"/>
    </row>
    <row r="2506" spans="1:6">
      <c r="A2506" s="80"/>
      <c r="B2506" s="80"/>
      <c r="C2506" s="80"/>
      <c r="D2506" s="80"/>
      <c r="E2506" s="81"/>
      <c r="F2506" s="90"/>
    </row>
    <row r="2507" spans="1:6">
      <c r="A2507" s="80"/>
      <c r="B2507" s="80"/>
      <c r="C2507" s="80"/>
      <c r="D2507" s="80"/>
      <c r="E2507" s="81"/>
      <c r="F2507" s="90"/>
    </row>
    <row r="2508" spans="1:6">
      <c r="A2508" s="80"/>
      <c r="B2508" s="80"/>
      <c r="C2508" s="80"/>
      <c r="D2508" s="80"/>
      <c r="E2508" s="81"/>
      <c r="F2508" s="90"/>
    </row>
    <row r="2509" spans="1:6">
      <c r="A2509" s="80"/>
      <c r="B2509" s="80"/>
      <c r="C2509" s="80"/>
      <c r="D2509" s="80"/>
      <c r="E2509" s="81"/>
      <c r="F2509" s="90"/>
    </row>
    <row r="2510" spans="1:6">
      <c r="A2510" s="80"/>
      <c r="B2510" s="80"/>
      <c r="C2510" s="80"/>
      <c r="D2510" s="80"/>
      <c r="E2510" s="81"/>
      <c r="F2510" s="90"/>
    </row>
    <row r="2511" spans="1:6">
      <c r="A2511" s="80"/>
      <c r="B2511" s="80"/>
      <c r="C2511" s="80"/>
      <c r="D2511" s="80"/>
      <c r="E2511" s="81"/>
      <c r="F2511" s="90"/>
    </row>
    <row r="2512" spans="1:6">
      <c r="A2512" s="80"/>
      <c r="B2512" s="80"/>
      <c r="C2512" s="80"/>
      <c r="D2512" s="80"/>
      <c r="E2512" s="81"/>
      <c r="F2512" s="90"/>
    </row>
    <row r="2513" spans="1:6">
      <c r="A2513" s="80"/>
      <c r="B2513" s="80"/>
      <c r="C2513" s="80"/>
      <c r="D2513" s="80"/>
      <c r="E2513" s="81"/>
      <c r="F2513" s="90"/>
    </row>
    <row r="2514" spans="1:6">
      <c r="A2514" s="80"/>
      <c r="B2514" s="80"/>
      <c r="C2514" s="80"/>
      <c r="D2514" s="80"/>
      <c r="E2514" s="81"/>
      <c r="F2514" s="90"/>
    </row>
    <row r="2515" spans="1:6">
      <c r="A2515" s="80"/>
      <c r="B2515" s="80"/>
      <c r="C2515" s="80"/>
      <c r="D2515" s="80"/>
      <c r="E2515" s="81"/>
      <c r="F2515" s="90"/>
    </row>
    <row r="2516" spans="1:6">
      <c r="A2516" s="80"/>
      <c r="B2516" s="80"/>
      <c r="C2516" s="80"/>
      <c r="D2516" s="80"/>
      <c r="E2516" s="81"/>
      <c r="F2516" s="90"/>
    </row>
    <row r="2517" spans="1:6">
      <c r="A2517" s="80"/>
      <c r="B2517" s="80"/>
      <c r="C2517" s="80"/>
      <c r="D2517" s="80"/>
      <c r="E2517" s="81"/>
      <c r="F2517" s="90"/>
    </row>
    <row r="2518" spans="1:6">
      <c r="A2518" s="80"/>
      <c r="B2518" s="80"/>
      <c r="C2518" s="80"/>
      <c r="D2518" s="80"/>
      <c r="E2518" s="81"/>
      <c r="F2518" s="90"/>
    </row>
    <row r="2519" spans="1:6">
      <c r="A2519" s="80"/>
      <c r="B2519" s="80"/>
      <c r="C2519" s="80"/>
      <c r="D2519" s="80"/>
      <c r="E2519" s="81"/>
      <c r="F2519" s="90"/>
    </row>
    <row r="2520" spans="1:6">
      <c r="A2520" s="80"/>
      <c r="B2520" s="80"/>
      <c r="C2520" s="80"/>
      <c r="D2520" s="80"/>
      <c r="E2520" s="81"/>
      <c r="F2520" s="90"/>
    </row>
    <row r="2521" spans="1:6">
      <c r="A2521" s="80"/>
      <c r="B2521" s="80"/>
      <c r="C2521" s="80"/>
      <c r="D2521" s="80"/>
      <c r="E2521" s="81"/>
      <c r="F2521" s="90"/>
    </row>
    <row r="2522" spans="1:6">
      <c r="A2522" s="80"/>
      <c r="B2522" s="80"/>
      <c r="C2522" s="80"/>
      <c r="D2522" s="80"/>
      <c r="E2522" s="81"/>
      <c r="F2522" s="90"/>
    </row>
    <row r="2523" spans="1:6">
      <c r="A2523" s="80"/>
      <c r="B2523" s="80"/>
      <c r="C2523" s="80"/>
      <c r="D2523" s="80"/>
      <c r="E2523" s="81"/>
      <c r="F2523" s="90"/>
    </row>
    <row r="2524" spans="1:6">
      <c r="A2524" s="80"/>
      <c r="B2524" s="80"/>
      <c r="C2524" s="80"/>
      <c r="D2524" s="80"/>
      <c r="E2524" s="81"/>
      <c r="F2524" s="90"/>
    </row>
    <row r="2525" spans="1:6">
      <c r="A2525" s="80"/>
      <c r="B2525" s="80"/>
      <c r="C2525" s="80"/>
      <c r="D2525" s="80"/>
      <c r="E2525" s="81"/>
      <c r="F2525" s="90"/>
    </row>
    <row r="2526" spans="1:6">
      <c r="A2526" s="80"/>
      <c r="B2526" s="80"/>
      <c r="C2526" s="80"/>
      <c r="D2526" s="80"/>
      <c r="E2526" s="81"/>
      <c r="F2526" s="90"/>
    </row>
    <row r="2527" spans="1:6">
      <c r="A2527" s="80"/>
      <c r="B2527" s="80"/>
      <c r="C2527" s="80"/>
      <c r="D2527" s="80"/>
      <c r="E2527" s="81"/>
      <c r="F2527" s="90"/>
    </row>
    <row r="2528" spans="1:6">
      <c r="A2528" s="80"/>
      <c r="B2528" s="80"/>
      <c r="C2528" s="80"/>
      <c r="D2528" s="80"/>
      <c r="E2528" s="81"/>
      <c r="F2528" s="90"/>
    </row>
    <row r="2529" spans="1:6">
      <c r="A2529" s="80"/>
      <c r="B2529" s="80"/>
      <c r="C2529" s="80"/>
      <c r="D2529" s="80"/>
      <c r="E2529" s="81"/>
      <c r="F2529" s="90"/>
    </row>
    <row r="2530" spans="1:6">
      <c r="A2530" s="80"/>
      <c r="B2530" s="80"/>
      <c r="C2530" s="80"/>
      <c r="D2530" s="80"/>
      <c r="E2530" s="81"/>
      <c r="F2530" s="90"/>
    </row>
    <row r="2531" spans="1:6">
      <c r="A2531" s="80"/>
      <c r="B2531" s="80"/>
      <c r="C2531" s="80"/>
      <c r="D2531" s="80"/>
      <c r="E2531" s="81"/>
      <c r="F2531" s="90"/>
    </row>
    <row r="2532" spans="1:6">
      <c r="A2532" s="80"/>
      <c r="B2532" s="80"/>
      <c r="C2532" s="80"/>
      <c r="D2532" s="80"/>
      <c r="E2532" s="81"/>
      <c r="F2532" s="90"/>
    </row>
    <row r="2533" spans="1:6">
      <c r="A2533" s="80"/>
      <c r="B2533" s="80"/>
      <c r="C2533" s="80"/>
      <c r="D2533" s="80"/>
      <c r="E2533" s="81"/>
      <c r="F2533" s="90"/>
    </row>
    <row r="2534" spans="1:6">
      <c r="A2534" s="80"/>
      <c r="B2534" s="80"/>
      <c r="C2534" s="80"/>
      <c r="D2534" s="80"/>
      <c r="E2534" s="81"/>
      <c r="F2534" s="90"/>
    </row>
    <row r="2535" spans="1:6">
      <c r="A2535" s="80"/>
      <c r="B2535" s="80"/>
      <c r="C2535" s="80"/>
      <c r="D2535" s="80"/>
      <c r="E2535" s="81"/>
      <c r="F2535" s="90"/>
    </row>
    <row r="2536" spans="1:6">
      <c r="A2536" s="80"/>
      <c r="B2536" s="80"/>
      <c r="C2536" s="80"/>
      <c r="D2536" s="80"/>
      <c r="E2536" s="81"/>
      <c r="F2536" s="90"/>
    </row>
    <row r="2537" spans="1:6">
      <c r="A2537" s="80"/>
      <c r="B2537" s="80"/>
      <c r="C2537" s="80"/>
      <c r="D2537" s="80"/>
      <c r="E2537" s="81"/>
      <c r="F2537" s="90"/>
    </row>
    <row r="2538" spans="1:6">
      <c r="A2538" s="80"/>
      <c r="B2538" s="80"/>
      <c r="C2538" s="80"/>
      <c r="D2538" s="80"/>
      <c r="E2538" s="81"/>
      <c r="F2538" s="90"/>
    </row>
    <row r="2539" spans="1:6">
      <c r="A2539" s="80"/>
      <c r="B2539" s="80"/>
      <c r="C2539" s="80"/>
      <c r="D2539" s="80"/>
      <c r="E2539" s="81"/>
      <c r="F2539" s="90"/>
    </row>
    <row r="2540" spans="1:6">
      <c r="A2540" s="80"/>
      <c r="B2540" s="80"/>
      <c r="C2540" s="80"/>
      <c r="D2540" s="80"/>
      <c r="E2540" s="81"/>
      <c r="F2540" s="90"/>
    </row>
    <row r="2541" spans="1:6">
      <c r="A2541" s="80"/>
      <c r="B2541" s="80"/>
      <c r="C2541" s="80"/>
      <c r="D2541" s="80"/>
      <c r="E2541" s="81"/>
      <c r="F2541" s="90"/>
    </row>
    <row r="2542" spans="1:6">
      <c r="A2542" s="80"/>
      <c r="B2542" s="80"/>
      <c r="C2542" s="80"/>
      <c r="D2542" s="80"/>
      <c r="E2542" s="81"/>
      <c r="F2542" s="90"/>
    </row>
    <row r="2543" spans="1:6">
      <c r="A2543" s="80"/>
      <c r="B2543" s="80"/>
      <c r="C2543" s="80"/>
      <c r="D2543" s="80"/>
      <c r="E2543" s="81"/>
      <c r="F2543" s="90"/>
    </row>
    <row r="2544" spans="1:6">
      <c r="A2544" s="80"/>
      <c r="B2544" s="80"/>
      <c r="C2544" s="80"/>
      <c r="D2544" s="80"/>
      <c r="E2544" s="81"/>
      <c r="F2544" s="90"/>
    </row>
    <row r="2545" spans="1:6">
      <c r="A2545" s="80"/>
      <c r="B2545" s="80"/>
      <c r="C2545" s="80"/>
      <c r="D2545" s="80"/>
      <c r="E2545" s="81"/>
      <c r="F2545" s="90"/>
    </row>
    <row r="2546" spans="1:6">
      <c r="A2546" s="80"/>
      <c r="B2546" s="80"/>
      <c r="C2546" s="80"/>
      <c r="D2546" s="80"/>
      <c r="E2546" s="81"/>
      <c r="F2546" s="90"/>
    </row>
    <row r="2547" spans="1:6">
      <c r="A2547" s="80"/>
      <c r="B2547" s="80"/>
      <c r="C2547" s="80"/>
      <c r="D2547" s="80"/>
      <c r="E2547" s="81"/>
      <c r="F2547" s="90"/>
    </row>
    <row r="2548" spans="1:6">
      <c r="A2548" s="80"/>
      <c r="B2548" s="80"/>
      <c r="C2548" s="80"/>
      <c r="D2548" s="80"/>
      <c r="E2548" s="81"/>
      <c r="F2548" s="90"/>
    </row>
    <row r="2549" spans="1:6">
      <c r="A2549" s="80"/>
      <c r="B2549" s="80"/>
      <c r="C2549" s="80"/>
      <c r="D2549" s="80"/>
      <c r="E2549" s="81"/>
      <c r="F2549" s="90"/>
    </row>
    <row r="2550" spans="1:6">
      <c r="A2550" s="80"/>
      <c r="B2550" s="80"/>
      <c r="C2550" s="80"/>
      <c r="D2550" s="80"/>
      <c r="E2550" s="81"/>
      <c r="F2550" s="90"/>
    </row>
    <row r="2551" spans="1:6">
      <c r="A2551" s="80"/>
      <c r="B2551" s="80"/>
      <c r="C2551" s="80"/>
      <c r="D2551" s="80"/>
      <c r="E2551" s="81"/>
      <c r="F2551" s="90"/>
    </row>
    <row r="2552" spans="1:6">
      <c r="A2552" s="80"/>
      <c r="B2552" s="80"/>
      <c r="C2552" s="80"/>
      <c r="D2552" s="80"/>
      <c r="E2552" s="81"/>
      <c r="F2552" s="90"/>
    </row>
    <row r="2553" spans="1:6">
      <c r="A2553" s="80"/>
      <c r="B2553" s="80"/>
      <c r="C2553" s="80"/>
      <c r="D2553" s="80"/>
      <c r="E2553" s="81"/>
      <c r="F2553" s="90"/>
    </row>
    <row r="2554" spans="1:6">
      <c r="A2554" s="80"/>
      <c r="B2554" s="80"/>
      <c r="C2554" s="80"/>
      <c r="D2554" s="80"/>
      <c r="E2554" s="81"/>
      <c r="F2554" s="90"/>
    </row>
    <row r="2555" spans="1:6">
      <c r="A2555" s="80"/>
      <c r="B2555" s="80"/>
      <c r="C2555" s="80"/>
      <c r="D2555" s="80"/>
      <c r="E2555" s="81"/>
      <c r="F2555" s="90"/>
    </row>
    <row r="2556" spans="1:6">
      <c r="A2556" s="80"/>
      <c r="B2556" s="80"/>
      <c r="C2556" s="80"/>
      <c r="D2556" s="80"/>
      <c r="E2556" s="81"/>
      <c r="F2556" s="90"/>
    </row>
    <row r="2557" spans="1:6">
      <c r="A2557" s="80"/>
      <c r="B2557" s="80"/>
      <c r="C2557" s="80"/>
      <c r="D2557" s="80"/>
      <c r="E2557" s="81"/>
      <c r="F2557" s="90"/>
    </row>
    <row r="2558" spans="1:6">
      <c r="A2558" s="80"/>
      <c r="B2558" s="80"/>
      <c r="C2558" s="80"/>
      <c r="D2558" s="80"/>
      <c r="E2558" s="81"/>
      <c r="F2558" s="90"/>
    </row>
    <row r="2559" spans="1:6">
      <c r="A2559" s="80"/>
      <c r="B2559" s="80"/>
      <c r="C2559" s="80"/>
      <c r="D2559" s="80"/>
      <c r="E2559" s="81"/>
      <c r="F2559" s="90"/>
    </row>
    <row r="2560" spans="1:6">
      <c r="A2560" s="80"/>
      <c r="B2560" s="80"/>
      <c r="C2560" s="80"/>
      <c r="D2560" s="80"/>
      <c r="E2560" s="81"/>
      <c r="F2560" s="90"/>
    </row>
    <row r="2561" spans="1:6">
      <c r="A2561" s="80"/>
      <c r="B2561" s="80"/>
      <c r="C2561" s="80"/>
      <c r="D2561" s="80"/>
      <c r="E2561" s="81"/>
      <c r="F2561" s="90"/>
    </row>
    <row r="2562" spans="1:6">
      <c r="A2562" s="80"/>
      <c r="B2562" s="80"/>
      <c r="C2562" s="80"/>
      <c r="D2562" s="80"/>
      <c r="E2562" s="81"/>
      <c r="F2562" s="90"/>
    </row>
    <row r="2563" spans="1:6">
      <c r="A2563" s="80"/>
      <c r="B2563" s="80"/>
      <c r="C2563" s="80"/>
      <c r="D2563" s="80"/>
      <c r="E2563" s="81"/>
      <c r="F2563" s="90"/>
    </row>
    <row r="2564" spans="1:6">
      <c r="A2564" s="80"/>
      <c r="B2564" s="80"/>
      <c r="C2564" s="80"/>
      <c r="D2564" s="80"/>
      <c r="E2564" s="81"/>
      <c r="F2564" s="90"/>
    </row>
    <row r="2565" spans="1:6">
      <c r="A2565" s="80"/>
      <c r="B2565" s="80"/>
      <c r="C2565" s="80"/>
      <c r="D2565" s="80"/>
      <c r="E2565" s="81"/>
      <c r="F2565" s="90"/>
    </row>
    <row r="2566" spans="1:6">
      <c r="A2566" s="80"/>
      <c r="B2566" s="80"/>
      <c r="C2566" s="80"/>
      <c r="D2566" s="80"/>
      <c r="E2566" s="81"/>
      <c r="F2566" s="90"/>
    </row>
    <row r="2567" spans="1:6">
      <c r="A2567" s="80"/>
      <c r="B2567" s="80"/>
      <c r="C2567" s="80"/>
      <c r="D2567" s="80"/>
      <c r="E2567" s="81"/>
      <c r="F2567" s="90"/>
    </row>
    <row r="2568" spans="1:6">
      <c r="A2568" s="80"/>
      <c r="B2568" s="80"/>
      <c r="C2568" s="80"/>
      <c r="D2568" s="80"/>
      <c r="E2568" s="81"/>
      <c r="F2568" s="90"/>
    </row>
    <row r="2569" spans="1:6">
      <c r="A2569" s="80"/>
      <c r="B2569" s="80"/>
      <c r="C2569" s="80"/>
      <c r="D2569" s="80"/>
      <c r="E2569" s="81"/>
      <c r="F2569" s="90"/>
    </row>
    <row r="2570" spans="1:6">
      <c r="A2570" s="80"/>
      <c r="B2570" s="80"/>
      <c r="C2570" s="80"/>
      <c r="D2570" s="80"/>
      <c r="E2570" s="81"/>
      <c r="F2570" s="90"/>
    </row>
    <row r="2571" spans="1:6">
      <c r="A2571" s="80"/>
      <c r="B2571" s="80"/>
      <c r="C2571" s="80"/>
      <c r="D2571" s="80"/>
      <c r="E2571" s="81"/>
      <c r="F2571" s="90"/>
    </row>
    <row r="2572" spans="1:6">
      <c r="A2572" s="80"/>
      <c r="B2572" s="80"/>
      <c r="C2572" s="80"/>
      <c r="D2572" s="80"/>
      <c r="E2572" s="81"/>
      <c r="F2572" s="90"/>
    </row>
    <row r="2573" spans="1:6">
      <c r="A2573" s="80"/>
      <c r="B2573" s="80"/>
      <c r="C2573" s="80"/>
      <c r="D2573" s="80"/>
      <c r="E2573" s="81"/>
      <c r="F2573" s="90"/>
    </row>
    <row r="2574" spans="1:6">
      <c r="A2574" s="80"/>
      <c r="B2574" s="80"/>
      <c r="C2574" s="80"/>
      <c r="D2574" s="80"/>
      <c r="E2574" s="81"/>
      <c r="F2574" s="90"/>
    </row>
    <row r="2575" spans="1:6">
      <c r="A2575" s="80"/>
      <c r="B2575" s="80"/>
      <c r="C2575" s="80"/>
      <c r="D2575" s="80"/>
      <c r="E2575" s="81"/>
      <c r="F2575" s="90"/>
    </row>
    <row r="2576" spans="1:6">
      <c r="A2576" s="80"/>
      <c r="B2576" s="80"/>
      <c r="C2576" s="80"/>
      <c r="D2576" s="80"/>
      <c r="E2576" s="81"/>
      <c r="F2576" s="90"/>
    </row>
    <row r="2577" spans="1:6">
      <c r="A2577" s="80"/>
      <c r="B2577" s="80"/>
      <c r="C2577" s="80"/>
      <c r="D2577" s="80"/>
      <c r="E2577" s="81"/>
      <c r="F2577" s="90"/>
    </row>
    <row r="2578" spans="1:6">
      <c r="A2578" s="80"/>
      <c r="B2578" s="80"/>
      <c r="C2578" s="80"/>
      <c r="D2578" s="80"/>
      <c r="E2578" s="81"/>
      <c r="F2578" s="90"/>
    </row>
    <row r="2579" spans="1:6">
      <c r="A2579" s="80"/>
      <c r="B2579" s="80"/>
      <c r="C2579" s="80"/>
      <c r="D2579" s="80"/>
      <c r="E2579" s="81"/>
      <c r="F2579" s="90"/>
    </row>
    <row r="2580" spans="1:6">
      <c r="A2580" s="80"/>
      <c r="B2580" s="80"/>
      <c r="C2580" s="80"/>
      <c r="D2580" s="80"/>
      <c r="E2580" s="81"/>
      <c r="F2580" s="90"/>
    </row>
    <row r="2581" spans="1:6">
      <c r="A2581" s="80"/>
      <c r="B2581" s="80"/>
      <c r="C2581" s="80"/>
      <c r="D2581" s="80"/>
      <c r="E2581" s="81"/>
      <c r="F2581" s="90"/>
    </row>
    <row r="2582" spans="1:6">
      <c r="A2582" s="80"/>
      <c r="B2582" s="80"/>
      <c r="C2582" s="80"/>
      <c r="D2582" s="80"/>
      <c r="E2582" s="81"/>
      <c r="F2582" s="90"/>
    </row>
    <row r="2583" spans="1:6">
      <c r="A2583" s="80"/>
      <c r="B2583" s="80"/>
      <c r="C2583" s="80"/>
      <c r="D2583" s="80"/>
      <c r="E2583" s="81"/>
      <c r="F2583" s="90"/>
    </row>
    <row r="2584" spans="1:6">
      <c r="A2584" s="80"/>
      <c r="B2584" s="80"/>
      <c r="C2584" s="80"/>
      <c r="D2584" s="80"/>
      <c r="E2584" s="81"/>
      <c r="F2584" s="90"/>
    </row>
    <row r="2585" spans="1:6">
      <c r="A2585" s="80"/>
      <c r="B2585" s="80"/>
      <c r="C2585" s="80"/>
      <c r="D2585" s="80"/>
      <c r="E2585" s="81"/>
      <c r="F2585" s="90"/>
    </row>
    <row r="2586" spans="1:6">
      <c r="A2586" s="80"/>
      <c r="B2586" s="80"/>
      <c r="C2586" s="80"/>
      <c r="D2586" s="80"/>
      <c r="E2586" s="81"/>
      <c r="F2586" s="90"/>
    </row>
    <row r="2587" spans="1:6">
      <c r="A2587" s="80"/>
      <c r="B2587" s="80"/>
      <c r="C2587" s="80"/>
      <c r="D2587" s="80"/>
      <c r="E2587" s="81"/>
      <c r="F2587" s="90"/>
    </row>
    <row r="2588" spans="1:6">
      <c r="A2588" s="80"/>
      <c r="B2588" s="80"/>
      <c r="C2588" s="80"/>
      <c r="D2588" s="80"/>
      <c r="E2588" s="81"/>
      <c r="F2588" s="90"/>
    </row>
    <row r="2589" spans="1:6">
      <c r="A2589" s="80"/>
      <c r="B2589" s="80"/>
      <c r="C2589" s="80"/>
      <c r="D2589" s="80"/>
      <c r="E2589" s="81"/>
      <c r="F2589" s="90"/>
    </row>
    <row r="2590" spans="1:6">
      <c r="A2590" s="80"/>
      <c r="B2590" s="80"/>
      <c r="C2590" s="80"/>
      <c r="D2590" s="80"/>
      <c r="E2590" s="81"/>
      <c r="F2590" s="90"/>
    </row>
    <row r="2591" spans="1:6">
      <c r="A2591" s="80"/>
      <c r="B2591" s="80"/>
      <c r="C2591" s="80"/>
      <c r="D2591" s="80"/>
      <c r="E2591" s="81"/>
      <c r="F2591" s="90"/>
    </row>
    <row r="2592" spans="1:6">
      <c r="A2592" s="80"/>
      <c r="B2592" s="80"/>
      <c r="C2592" s="80"/>
      <c r="D2592" s="80"/>
      <c r="E2592" s="81"/>
      <c r="F2592" s="90"/>
    </row>
    <row r="2593" spans="1:6">
      <c r="A2593" s="80"/>
      <c r="B2593" s="80"/>
      <c r="C2593" s="80"/>
      <c r="D2593" s="80"/>
      <c r="E2593" s="81"/>
      <c r="F2593" s="90"/>
    </row>
    <row r="2594" spans="1:6">
      <c r="A2594" s="80"/>
      <c r="B2594" s="80"/>
      <c r="C2594" s="80"/>
      <c r="D2594" s="80"/>
      <c r="E2594" s="81"/>
      <c r="F2594" s="90"/>
    </row>
    <row r="2595" spans="1:6">
      <c r="A2595" s="80"/>
      <c r="B2595" s="80"/>
      <c r="C2595" s="80"/>
      <c r="D2595" s="80"/>
      <c r="E2595" s="81"/>
      <c r="F2595" s="90"/>
    </row>
    <row r="2596" spans="1:6">
      <c r="A2596" s="80"/>
      <c r="B2596" s="80"/>
      <c r="C2596" s="80"/>
      <c r="D2596" s="80"/>
      <c r="E2596" s="81"/>
      <c r="F2596" s="90"/>
    </row>
    <row r="2597" spans="1:6">
      <c r="A2597" s="80"/>
      <c r="B2597" s="80"/>
      <c r="C2597" s="80"/>
      <c r="D2597" s="80"/>
      <c r="E2597" s="81"/>
      <c r="F2597" s="90"/>
    </row>
    <row r="2598" spans="1:6">
      <c r="A2598" s="80"/>
      <c r="B2598" s="80"/>
      <c r="C2598" s="80"/>
      <c r="D2598" s="80"/>
      <c r="E2598" s="81"/>
      <c r="F2598" s="90"/>
    </row>
    <row r="2599" spans="1:6">
      <c r="A2599" s="80"/>
      <c r="B2599" s="80"/>
      <c r="C2599" s="80"/>
      <c r="D2599" s="80"/>
      <c r="E2599" s="81"/>
      <c r="F2599" s="90"/>
    </row>
    <row r="2600" spans="1:6">
      <c r="A2600" s="80"/>
      <c r="B2600" s="80"/>
      <c r="C2600" s="80"/>
      <c r="D2600" s="80"/>
      <c r="E2600" s="81"/>
      <c r="F2600" s="90"/>
    </row>
    <row r="2601" spans="1:6">
      <c r="A2601" s="80"/>
      <c r="B2601" s="80"/>
      <c r="C2601" s="80"/>
      <c r="D2601" s="80"/>
      <c r="E2601" s="81"/>
      <c r="F2601" s="90"/>
    </row>
    <row r="2602" spans="1:6">
      <c r="A2602" s="80"/>
      <c r="B2602" s="80"/>
      <c r="C2602" s="80"/>
      <c r="D2602" s="80"/>
      <c r="E2602" s="81"/>
      <c r="F2602" s="90"/>
    </row>
    <row r="2603" spans="1:6">
      <c r="A2603" s="80"/>
      <c r="B2603" s="80"/>
      <c r="C2603" s="80"/>
      <c r="D2603" s="80"/>
      <c r="E2603" s="81"/>
      <c r="F2603" s="90"/>
    </row>
    <row r="2604" spans="1:6">
      <c r="A2604" s="80"/>
      <c r="B2604" s="80"/>
      <c r="C2604" s="80"/>
      <c r="D2604" s="80"/>
      <c r="E2604" s="81"/>
      <c r="F2604" s="90"/>
    </row>
    <row r="2605" spans="1:6">
      <c r="A2605" s="80"/>
      <c r="B2605" s="80"/>
      <c r="C2605" s="80"/>
      <c r="D2605" s="80"/>
      <c r="E2605" s="81"/>
      <c r="F2605" s="90"/>
    </row>
    <row r="2606" spans="1:6">
      <c r="A2606" s="80"/>
      <c r="B2606" s="80"/>
      <c r="C2606" s="80"/>
      <c r="D2606" s="80"/>
      <c r="E2606" s="81"/>
      <c r="F2606" s="90"/>
    </row>
    <row r="2607" spans="1:6">
      <c r="A2607" s="80"/>
      <c r="B2607" s="80"/>
      <c r="C2607" s="80"/>
      <c r="D2607" s="80"/>
      <c r="E2607" s="81"/>
      <c r="F2607" s="90"/>
    </row>
    <row r="2608" spans="1:6">
      <c r="A2608" s="80"/>
      <c r="B2608" s="80"/>
      <c r="C2608" s="80"/>
      <c r="D2608" s="80"/>
      <c r="E2608" s="81"/>
      <c r="F2608" s="90"/>
    </row>
    <row r="2609" spans="1:6">
      <c r="A2609" s="80"/>
      <c r="B2609" s="80"/>
      <c r="C2609" s="80"/>
      <c r="D2609" s="80"/>
      <c r="E2609" s="81"/>
      <c r="F2609" s="90"/>
    </row>
    <row r="2610" spans="1:6">
      <c r="A2610" s="80"/>
      <c r="B2610" s="80"/>
      <c r="C2610" s="80"/>
      <c r="D2610" s="80"/>
      <c r="E2610" s="81"/>
      <c r="F2610" s="90"/>
    </row>
    <row r="2611" spans="1:6">
      <c r="A2611" s="80"/>
      <c r="B2611" s="80"/>
      <c r="C2611" s="80"/>
      <c r="D2611" s="80"/>
      <c r="E2611" s="81"/>
      <c r="F2611" s="90"/>
    </row>
    <row r="2612" spans="1:6">
      <c r="A2612" s="80"/>
      <c r="B2612" s="80"/>
      <c r="C2612" s="80"/>
      <c r="D2612" s="80"/>
      <c r="E2612" s="81"/>
      <c r="F2612" s="90"/>
    </row>
    <row r="2613" spans="1:6">
      <c r="A2613" s="80"/>
      <c r="B2613" s="80"/>
      <c r="C2613" s="80"/>
      <c r="D2613" s="80"/>
      <c r="E2613" s="81"/>
      <c r="F2613" s="90"/>
    </row>
    <row r="2614" spans="1:6">
      <c r="A2614" s="80"/>
      <c r="B2614" s="80"/>
      <c r="C2614" s="80"/>
      <c r="D2614" s="80"/>
      <c r="E2614" s="81"/>
      <c r="F2614" s="90"/>
    </row>
    <row r="2615" spans="1:6">
      <c r="A2615" s="80"/>
      <c r="B2615" s="80"/>
      <c r="C2615" s="80"/>
      <c r="D2615" s="80"/>
      <c r="E2615" s="81"/>
      <c r="F2615" s="90"/>
    </row>
    <row r="2616" spans="1:6">
      <c r="A2616" s="80"/>
      <c r="B2616" s="80"/>
      <c r="C2616" s="80"/>
      <c r="D2616" s="80"/>
      <c r="E2616" s="81"/>
      <c r="F2616" s="90"/>
    </row>
    <row r="2617" spans="1:6">
      <c r="A2617" s="80"/>
      <c r="B2617" s="80"/>
      <c r="C2617" s="80"/>
      <c r="D2617" s="80"/>
      <c r="E2617" s="81"/>
      <c r="F2617" s="90"/>
    </row>
    <row r="2618" spans="1:6">
      <c r="A2618" s="80"/>
      <c r="B2618" s="80"/>
      <c r="C2618" s="80"/>
      <c r="D2618" s="80"/>
      <c r="E2618" s="81"/>
      <c r="F2618" s="90"/>
    </row>
    <row r="2619" spans="1:6">
      <c r="A2619" s="80"/>
      <c r="B2619" s="80"/>
      <c r="C2619" s="80"/>
      <c r="D2619" s="80"/>
      <c r="E2619" s="81"/>
      <c r="F2619" s="90"/>
    </row>
    <row r="2620" spans="1:6">
      <c r="A2620" s="80"/>
      <c r="B2620" s="80"/>
      <c r="C2620" s="80"/>
      <c r="D2620" s="80"/>
      <c r="E2620" s="81"/>
      <c r="F2620" s="90"/>
    </row>
    <row r="2621" spans="1:6">
      <c r="A2621" s="80"/>
      <c r="B2621" s="80"/>
      <c r="C2621" s="80"/>
      <c r="D2621" s="80"/>
      <c r="E2621" s="81"/>
      <c r="F2621" s="90"/>
    </row>
    <row r="2622" spans="1:6">
      <c r="A2622" s="80"/>
      <c r="B2622" s="80"/>
      <c r="C2622" s="80"/>
      <c r="D2622" s="80"/>
      <c r="E2622" s="81"/>
      <c r="F2622" s="90"/>
    </row>
    <row r="2623" spans="1:6">
      <c r="A2623" s="80"/>
      <c r="B2623" s="80"/>
      <c r="C2623" s="80"/>
      <c r="D2623" s="80"/>
      <c r="E2623" s="81"/>
      <c r="F2623" s="90"/>
    </row>
    <row r="2624" spans="1:6">
      <c r="A2624" s="80"/>
      <c r="B2624" s="80"/>
      <c r="C2624" s="80"/>
      <c r="D2624" s="80"/>
      <c r="E2624" s="81"/>
      <c r="F2624" s="90"/>
    </row>
    <row r="2625" spans="1:6">
      <c r="A2625" s="80"/>
      <c r="B2625" s="80"/>
      <c r="C2625" s="80"/>
      <c r="D2625" s="80"/>
      <c r="E2625" s="81"/>
      <c r="F2625" s="90"/>
    </row>
    <row r="2626" spans="1:6">
      <c r="A2626" s="80"/>
      <c r="B2626" s="80"/>
      <c r="C2626" s="80"/>
      <c r="D2626" s="80"/>
      <c r="E2626" s="81"/>
      <c r="F2626" s="90"/>
    </row>
    <row r="2627" spans="1:6">
      <c r="A2627" s="80"/>
      <c r="B2627" s="80"/>
      <c r="C2627" s="80"/>
      <c r="D2627" s="80"/>
      <c r="E2627" s="81"/>
      <c r="F2627" s="90"/>
    </row>
    <row r="2628" spans="1:6">
      <c r="A2628" s="80"/>
      <c r="B2628" s="80"/>
      <c r="C2628" s="80"/>
      <c r="D2628" s="80"/>
      <c r="E2628" s="81"/>
      <c r="F2628" s="90"/>
    </row>
    <row r="2629" spans="1:6">
      <c r="A2629" s="80"/>
      <c r="B2629" s="80"/>
      <c r="C2629" s="80"/>
      <c r="D2629" s="80"/>
      <c r="E2629" s="81"/>
      <c r="F2629" s="90"/>
    </row>
    <row r="2630" spans="1:6">
      <c r="A2630" s="80"/>
      <c r="B2630" s="80"/>
      <c r="C2630" s="80"/>
      <c r="D2630" s="80"/>
      <c r="E2630" s="81"/>
      <c r="F2630" s="90"/>
    </row>
    <row r="2631" spans="1:6">
      <c r="A2631" s="80"/>
      <c r="B2631" s="80"/>
      <c r="C2631" s="80"/>
      <c r="D2631" s="80"/>
      <c r="E2631" s="81"/>
      <c r="F2631" s="90"/>
    </row>
    <row r="2632" spans="1:6">
      <c r="A2632" s="80"/>
      <c r="B2632" s="80"/>
      <c r="C2632" s="80"/>
      <c r="D2632" s="80"/>
      <c r="E2632" s="81"/>
      <c r="F2632" s="90"/>
    </row>
    <row r="2633" spans="1:6">
      <c r="A2633" s="80"/>
      <c r="B2633" s="80"/>
      <c r="C2633" s="80"/>
      <c r="D2633" s="80"/>
      <c r="E2633" s="81"/>
      <c r="F2633" s="90"/>
    </row>
    <row r="2634" spans="1:6">
      <c r="A2634" s="80"/>
      <c r="B2634" s="80"/>
      <c r="C2634" s="80"/>
      <c r="D2634" s="80"/>
      <c r="E2634" s="81"/>
      <c r="F2634" s="90"/>
    </row>
    <row r="2635" spans="1:6">
      <c r="A2635" s="80"/>
      <c r="B2635" s="80"/>
      <c r="C2635" s="80"/>
      <c r="D2635" s="80"/>
      <c r="E2635" s="81"/>
      <c r="F2635" s="90"/>
    </row>
    <row r="2636" spans="1:6">
      <c r="A2636" s="80"/>
      <c r="B2636" s="80"/>
      <c r="C2636" s="80"/>
      <c r="D2636" s="80"/>
      <c r="E2636" s="81"/>
      <c r="F2636" s="90"/>
    </row>
    <row r="2637" spans="1:6">
      <c r="A2637" s="80"/>
      <c r="B2637" s="80"/>
      <c r="C2637" s="80"/>
      <c r="D2637" s="80"/>
      <c r="E2637" s="81"/>
      <c r="F2637" s="90"/>
    </row>
    <row r="2638" spans="1:6">
      <c r="A2638" s="80"/>
      <c r="B2638" s="80"/>
      <c r="C2638" s="80"/>
      <c r="D2638" s="80"/>
      <c r="E2638" s="81"/>
      <c r="F2638" s="90"/>
    </row>
    <row r="2639" spans="1:6">
      <c r="A2639" s="80"/>
      <c r="B2639" s="80"/>
      <c r="C2639" s="80"/>
      <c r="D2639" s="80"/>
      <c r="E2639" s="81"/>
      <c r="F2639" s="90"/>
    </row>
    <row r="2640" spans="1:6">
      <c r="A2640" s="80"/>
      <c r="B2640" s="80"/>
      <c r="C2640" s="80"/>
      <c r="D2640" s="80"/>
      <c r="E2640" s="81"/>
      <c r="F2640" s="90"/>
    </row>
    <row r="2641" spans="1:6">
      <c r="A2641" s="80"/>
      <c r="B2641" s="80"/>
      <c r="C2641" s="80"/>
      <c r="D2641" s="80"/>
      <c r="E2641" s="81"/>
      <c r="F2641" s="90"/>
    </row>
    <row r="2642" spans="1:6">
      <c r="A2642" s="80"/>
      <c r="B2642" s="80"/>
      <c r="C2642" s="80"/>
      <c r="D2642" s="80"/>
      <c r="E2642" s="81"/>
      <c r="F2642" s="90"/>
    </row>
    <row r="2643" spans="1:6">
      <c r="A2643" s="80"/>
      <c r="B2643" s="80"/>
      <c r="C2643" s="80"/>
      <c r="D2643" s="80"/>
      <c r="E2643" s="81"/>
      <c r="F2643" s="90"/>
    </row>
    <row r="2644" spans="1:6">
      <c r="A2644" s="80"/>
      <c r="B2644" s="80"/>
      <c r="C2644" s="80"/>
      <c r="D2644" s="80"/>
      <c r="E2644" s="81"/>
      <c r="F2644" s="90"/>
    </row>
    <row r="2645" spans="1:6">
      <c r="A2645" s="80"/>
      <c r="B2645" s="80"/>
      <c r="C2645" s="80"/>
      <c r="D2645" s="80"/>
      <c r="E2645" s="81"/>
      <c r="F2645" s="90"/>
    </row>
    <row r="2646" spans="1:6">
      <c r="A2646" s="80"/>
      <c r="B2646" s="80"/>
      <c r="C2646" s="80"/>
      <c r="D2646" s="80"/>
      <c r="E2646" s="81"/>
      <c r="F2646" s="90"/>
    </row>
    <row r="2647" spans="1:6">
      <c r="A2647" s="80"/>
      <c r="B2647" s="80"/>
      <c r="C2647" s="80"/>
      <c r="D2647" s="80"/>
      <c r="E2647" s="81"/>
      <c r="F2647" s="90"/>
    </row>
    <row r="2648" spans="1:6">
      <c r="A2648" s="80"/>
      <c r="B2648" s="80"/>
      <c r="C2648" s="80"/>
      <c r="D2648" s="80"/>
      <c r="E2648" s="81"/>
      <c r="F2648" s="90"/>
    </row>
    <row r="2649" spans="1:6">
      <c r="A2649" s="80"/>
      <c r="B2649" s="80"/>
      <c r="C2649" s="80"/>
      <c r="D2649" s="80"/>
      <c r="E2649" s="81"/>
      <c r="F2649" s="90"/>
    </row>
    <row r="2650" spans="1:6">
      <c r="A2650" s="80"/>
      <c r="B2650" s="80"/>
      <c r="C2650" s="80"/>
      <c r="D2650" s="80"/>
      <c r="E2650" s="81"/>
      <c r="F2650" s="90"/>
    </row>
    <row r="2651" spans="1:6">
      <c r="A2651" s="80"/>
      <c r="B2651" s="80"/>
      <c r="C2651" s="80"/>
      <c r="D2651" s="80"/>
      <c r="E2651" s="81"/>
      <c r="F2651" s="90"/>
    </row>
    <row r="2652" spans="1:6">
      <c r="A2652" s="80"/>
      <c r="B2652" s="80"/>
      <c r="C2652" s="80"/>
      <c r="D2652" s="80"/>
      <c r="E2652" s="81"/>
      <c r="F2652" s="90"/>
    </row>
    <row r="2653" spans="1:6">
      <c r="A2653" s="80"/>
      <c r="B2653" s="80"/>
      <c r="C2653" s="80"/>
      <c r="D2653" s="80"/>
      <c r="E2653" s="81"/>
      <c r="F2653" s="90"/>
    </row>
    <row r="2654" spans="1:6">
      <c r="A2654" s="80"/>
      <c r="B2654" s="80"/>
      <c r="C2654" s="80"/>
      <c r="D2654" s="80"/>
      <c r="E2654" s="81"/>
      <c r="F2654" s="90"/>
    </row>
    <row r="2655" spans="1:6">
      <c r="A2655" s="80"/>
      <c r="B2655" s="80"/>
      <c r="C2655" s="80"/>
      <c r="D2655" s="80"/>
      <c r="E2655" s="81"/>
      <c r="F2655" s="90"/>
    </row>
    <row r="2656" spans="1:6">
      <c r="A2656" s="80"/>
      <c r="B2656" s="80"/>
      <c r="C2656" s="80"/>
      <c r="D2656" s="80"/>
      <c r="E2656" s="81"/>
      <c r="F2656" s="90"/>
    </row>
    <row r="2657" spans="1:6">
      <c r="A2657" s="80"/>
      <c r="B2657" s="80"/>
      <c r="C2657" s="80"/>
      <c r="D2657" s="80"/>
      <c r="E2657" s="81"/>
      <c r="F2657" s="90"/>
    </row>
    <row r="2658" spans="1:6">
      <c r="A2658" s="80"/>
      <c r="B2658" s="80"/>
      <c r="C2658" s="80"/>
      <c r="D2658" s="80"/>
      <c r="E2658" s="81"/>
      <c r="F2658" s="90"/>
    </row>
    <row r="2659" spans="1:6">
      <c r="A2659" s="80"/>
      <c r="B2659" s="80"/>
      <c r="C2659" s="80"/>
      <c r="D2659" s="80"/>
      <c r="E2659" s="81"/>
      <c r="F2659" s="90"/>
    </row>
    <row r="2660" spans="1:6">
      <c r="A2660" s="80"/>
      <c r="B2660" s="80"/>
      <c r="C2660" s="80"/>
      <c r="D2660" s="80"/>
      <c r="E2660" s="81"/>
      <c r="F2660" s="90"/>
    </row>
    <row r="2661" spans="1:6">
      <c r="A2661" s="80"/>
      <c r="B2661" s="80"/>
      <c r="C2661" s="80"/>
      <c r="D2661" s="80"/>
      <c r="E2661" s="81"/>
      <c r="F2661" s="90"/>
    </row>
    <row r="2662" spans="1:6">
      <c r="A2662" s="80"/>
      <c r="B2662" s="80"/>
      <c r="C2662" s="80"/>
      <c r="D2662" s="80"/>
      <c r="E2662" s="81"/>
      <c r="F2662" s="90"/>
    </row>
    <row r="2663" spans="1:6">
      <c r="A2663" s="80"/>
      <c r="B2663" s="80"/>
      <c r="C2663" s="80"/>
      <c r="D2663" s="80"/>
      <c r="E2663" s="81"/>
      <c r="F2663" s="90"/>
    </row>
    <row r="2664" spans="1:6">
      <c r="A2664" s="80"/>
      <c r="B2664" s="80"/>
      <c r="C2664" s="80"/>
      <c r="D2664" s="80"/>
      <c r="E2664" s="81"/>
      <c r="F2664" s="90"/>
    </row>
    <row r="2665" spans="1:6">
      <c r="A2665" s="80"/>
      <c r="B2665" s="80"/>
      <c r="C2665" s="80"/>
      <c r="D2665" s="80"/>
      <c r="E2665" s="81"/>
      <c r="F2665" s="90"/>
    </row>
    <row r="2666" spans="1:6">
      <c r="A2666" s="80"/>
      <c r="B2666" s="80"/>
      <c r="C2666" s="80"/>
      <c r="D2666" s="80"/>
      <c r="E2666" s="81"/>
      <c r="F2666" s="90"/>
    </row>
    <row r="2667" spans="1:6">
      <c r="A2667" s="80"/>
      <c r="B2667" s="80"/>
      <c r="C2667" s="80"/>
      <c r="D2667" s="80"/>
      <c r="E2667" s="81"/>
      <c r="F2667" s="90"/>
    </row>
    <row r="2668" spans="1:6">
      <c r="A2668" s="80"/>
      <c r="B2668" s="80"/>
      <c r="C2668" s="80"/>
      <c r="D2668" s="80"/>
      <c r="E2668" s="81"/>
      <c r="F2668" s="90"/>
    </row>
    <row r="2669" spans="1:6">
      <c r="A2669" s="80"/>
      <c r="B2669" s="80"/>
      <c r="C2669" s="80"/>
      <c r="D2669" s="80"/>
      <c r="E2669" s="81"/>
      <c r="F2669" s="90"/>
    </row>
    <row r="2670" spans="1:6">
      <c r="A2670" s="80"/>
      <c r="B2670" s="80"/>
      <c r="C2670" s="80"/>
      <c r="D2670" s="80"/>
      <c r="E2670" s="81"/>
      <c r="F2670" s="90"/>
    </row>
    <row r="2671" spans="1:6">
      <c r="A2671" s="80"/>
      <c r="B2671" s="80"/>
      <c r="C2671" s="80"/>
      <c r="D2671" s="80"/>
      <c r="E2671" s="81"/>
      <c r="F2671" s="90"/>
    </row>
    <row r="2672" spans="1:6">
      <c r="A2672" s="80"/>
      <c r="B2672" s="80"/>
      <c r="C2672" s="80"/>
      <c r="D2672" s="80"/>
      <c r="E2672" s="81"/>
      <c r="F2672" s="90"/>
    </row>
    <row r="2673" spans="1:6">
      <c r="A2673" s="80"/>
      <c r="B2673" s="80"/>
      <c r="C2673" s="80"/>
      <c r="D2673" s="80"/>
      <c r="E2673" s="81"/>
      <c r="F2673" s="90"/>
    </row>
    <row r="2674" spans="1:6">
      <c r="A2674" s="80"/>
      <c r="B2674" s="80"/>
      <c r="C2674" s="80"/>
      <c r="D2674" s="80"/>
      <c r="E2674" s="81"/>
      <c r="F2674" s="90"/>
    </row>
    <row r="2675" spans="1:6">
      <c r="A2675" s="80"/>
      <c r="B2675" s="80"/>
      <c r="C2675" s="80"/>
      <c r="D2675" s="80"/>
      <c r="E2675" s="81"/>
      <c r="F2675" s="90"/>
    </row>
    <row r="2676" spans="1:6">
      <c r="A2676" s="80"/>
      <c r="B2676" s="80"/>
      <c r="C2676" s="80"/>
      <c r="D2676" s="80"/>
      <c r="E2676" s="81"/>
      <c r="F2676" s="90"/>
    </row>
    <row r="2677" spans="1:6">
      <c r="A2677" s="80"/>
      <c r="B2677" s="80"/>
      <c r="C2677" s="80"/>
      <c r="D2677" s="80"/>
      <c r="E2677" s="81"/>
      <c r="F2677" s="90"/>
    </row>
    <row r="2678" spans="1:6">
      <c r="A2678" s="80"/>
      <c r="B2678" s="80"/>
      <c r="C2678" s="80"/>
      <c r="D2678" s="80"/>
      <c r="E2678" s="81"/>
      <c r="F2678" s="90"/>
    </row>
    <row r="2679" spans="1:6">
      <c r="A2679" s="80"/>
      <c r="B2679" s="80"/>
      <c r="C2679" s="80"/>
      <c r="D2679" s="80"/>
      <c r="E2679" s="81"/>
      <c r="F2679" s="90"/>
    </row>
    <row r="2680" spans="1:6">
      <c r="A2680" s="80"/>
      <c r="B2680" s="80"/>
      <c r="C2680" s="80"/>
      <c r="D2680" s="80"/>
      <c r="E2680" s="81"/>
      <c r="F2680" s="90"/>
    </row>
    <row r="2681" spans="1:6">
      <c r="A2681" s="80"/>
      <c r="B2681" s="80"/>
      <c r="C2681" s="80"/>
      <c r="D2681" s="80"/>
      <c r="E2681" s="81"/>
      <c r="F2681" s="90"/>
    </row>
    <row r="2682" spans="1:6">
      <c r="A2682" s="80"/>
      <c r="B2682" s="80"/>
      <c r="C2682" s="80"/>
      <c r="D2682" s="80"/>
      <c r="E2682" s="81"/>
      <c r="F2682" s="90"/>
    </row>
    <row r="2683" spans="1:6">
      <c r="A2683" s="80"/>
      <c r="B2683" s="80"/>
      <c r="C2683" s="80"/>
      <c r="D2683" s="80"/>
      <c r="E2683" s="81"/>
      <c r="F2683" s="90"/>
    </row>
    <row r="2684" spans="1:6">
      <c r="A2684" s="80"/>
      <c r="B2684" s="80"/>
      <c r="C2684" s="80"/>
      <c r="D2684" s="80"/>
      <c r="E2684" s="81"/>
      <c r="F2684" s="90"/>
    </row>
    <row r="2685" spans="1:6">
      <c r="A2685" s="80"/>
      <c r="B2685" s="80"/>
      <c r="C2685" s="80"/>
      <c r="D2685" s="80"/>
      <c r="E2685" s="81"/>
      <c r="F2685" s="90"/>
    </row>
    <row r="2686" spans="1:6">
      <c r="A2686" s="80"/>
      <c r="B2686" s="80"/>
      <c r="C2686" s="80"/>
      <c r="D2686" s="80"/>
      <c r="E2686" s="81"/>
      <c r="F2686" s="90"/>
    </row>
    <row r="2687" spans="1:6">
      <c r="A2687" s="80"/>
      <c r="B2687" s="80"/>
      <c r="C2687" s="80"/>
      <c r="D2687" s="80"/>
      <c r="E2687" s="81"/>
      <c r="F2687" s="90"/>
    </row>
    <row r="2688" spans="1:6">
      <c r="A2688" s="80"/>
      <c r="B2688" s="80"/>
      <c r="C2688" s="80"/>
      <c r="D2688" s="80"/>
      <c r="E2688" s="81"/>
      <c r="F2688" s="90"/>
    </row>
    <row r="2689" spans="1:6">
      <c r="A2689" s="80"/>
      <c r="B2689" s="80"/>
      <c r="C2689" s="80"/>
      <c r="D2689" s="80"/>
      <c r="E2689" s="81"/>
      <c r="F2689" s="90"/>
    </row>
    <row r="2690" spans="1:6">
      <c r="A2690" s="80"/>
      <c r="B2690" s="80"/>
      <c r="C2690" s="80"/>
      <c r="D2690" s="80"/>
      <c r="E2690" s="81"/>
      <c r="F2690" s="90"/>
    </row>
    <row r="2691" spans="1:6">
      <c r="A2691" s="80"/>
      <c r="B2691" s="80"/>
      <c r="C2691" s="80"/>
      <c r="D2691" s="80"/>
      <c r="E2691" s="81"/>
      <c r="F2691" s="90"/>
    </row>
    <row r="2692" spans="1:6">
      <c r="A2692" s="80"/>
      <c r="B2692" s="80"/>
      <c r="C2692" s="80"/>
      <c r="D2692" s="80"/>
      <c r="E2692" s="81"/>
      <c r="F2692" s="90"/>
    </row>
    <row r="2693" spans="1:6">
      <c r="A2693" s="80"/>
      <c r="B2693" s="80"/>
      <c r="C2693" s="80"/>
      <c r="D2693" s="80"/>
      <c r="E2693" s="81"/>
      <c r="F2693" s="90"/>
    </row>
    <row r="2694" spans="1:6">
      <c r="A2694" s="80"/>
      <c r="B2694" s="80"/>
      <c r="C2694" s="80"/>
      <c r="D2694" s="80"/>
      <c r="E2694" s="81"/>
      <c r="F2694" s="90"/>
    </row>
    <row r="2695" spans="1:6">
      <c r="A2695" s="80"/>
      <c r="B2695" s="80"/>
      <c r="C2695" s="80"/>
      <c r="D2695" s="80"/>
      <c r="E2695" s="81"/>
      <c r="F2695" s="90"/>
    </row>
    <row r="2696" spans="1:6">
      <c r="A2696" s="80"/>
      <c r="B2696" s="80"/>
      <c r="C2696" s="80"/>
      <c r="D2696" s="80"/>
      <c r="E2696" s="81"/>
      <c r="F2696" s="90"/>
    </row>
    <row r="2697" spans="1:6">
      <c r="A2697" s="80"/>
      <c r="B2697" s="80"/>
      <c r="C2697" s="80"/>
      <c r="D2697" s="80"/>
      <c r="E2697" s="81"/>
      <c r="F2697" s="90"/>
    </row>
    <row r="2698" spans="1:6">
      <c r="A2698" s="80"/>
      <c r="B2698" s="80"/>
      <c r="C2698" s="80"/>
      <c r="D2698" s="80"/>
      <c r="E2698" s="81"/>
      <c r="F2698" s="90"/>
    </row>
    <row r="2699" spans="1:6">
      <c r="A2699" s="80"/>
      <c r="B2699" s="80"/>
      <c r="C2699" s="80"/>
      <c r="D2699" s="80"/>
      <c r="E2699" s="81"/>
      <c r="F2699" s="90"/>
    </row>
    <row r="2700" spans="1:6">
      <c r="A2700" s="80"/>
      <c r="B2700" s="80"/>
      <c r="C2700" s="80"/>
      <c r="D2700" s="80"/>
      <c r="E2700" s="81"/>
      <c r="F2700" s="90"/>
    </row>
    <row r="2701" spans="1:6">
      <c r="A2701" s="80"/>
      <c r="B2701" s="80"/>
      <c r="C2701" s="80"/>
      <c r="D2701" s="80"/>
      <c r="E2701" s="81"/>
      <c r="F2701" s="90"/>
    </row>
    <row r="2702" spans="1:6">
      <c r="A2702" s="80"/>
      <c r="B2702" s="80"/>
      <c r="C2702" s="80"/>
      <c r="D2702" s="80"/>
      <c r="E2702" s="81"/>
      <c r="F2702" s="90"/>
    </row>
    <row r="2703" spans="1:6">
      <c r="A2703" s="80"/>
      <c r="B2703" s="80"/>
      <c r="C2703" s="80"/>
      <c r="D2703" s="80"/>
      <c r="E2703" s="81"/>
      <c r="F2703" s="90"/>
    </row>
    <row r="2704" spans="1:6">
      <c r="A2704" s="80"/>
      <c r="B2704" s="80"/>
      <c r="C2704" s="80"/>
      <c r="D2704" s="80"/>
      <c r="E2704" s="81"/>
      <c r="F2704" s="90"/>
    </row>
    <row r="2705" spans="1:6">
      <c r="A2705" s="80"/>
      <c r="B2705" s="80"/>
      <c r="C2705" s="80"/>
      <c r="D2705" s="80"/>
      <c r="E2705" s="81"/>
      <c r="F2705" s="90"/>
    </row>
    <row r="2706" spans="1:6">
      <c r="A2706" s="80"/>
      <c r="B2706" s="80"/>
      <c r="C2706" s="80"/>
      <c r="D2706" s="80"/>
      <c r="E2706" s="81"/>
      <c r="F2706" s="90"/>
    </row>
    <row r="2707" spans="1:6">
      <c r="A2707" s="80"/>
      <c r="B2707" s="80"/>
      <c r="C2707" s="80"/>
      <c r="D2707" s="80"/>
      <c r="E2707" s="81"/>
      <c r="F2707" s="90"/>
    </row>
    <row r="2708" spans="1:6">
      <c r="A2708" s="80"/>
      <c r="B2708" s="80"/>
      <c r="C2708" s="80"/>
      <c r="D2708" s="80"/>
      <c r="E2708" s="81"/>
      <c r="F2708" s="90"/>
    </row>
    <row r="2709" spans="1:6">
      <c r="A2709" s="80"/>
      <c r="B2709" s="80"/>
      <c r="C2709" s="80"/>
      <c r="D2709" s="80"/>
      <c r="E2709" s="81"/>
      <c r="F2709" s="90"/>
    </row>
    <row r="2710" spans="1:6">
      <c r="A2710" s="80"/>
      <c r="B2710" s="80"/>
      <c r="C2710" s="80"/>
      <c r="D2710" s="80"/>
      <c r="E2710" s="81"/>
      <c r="F2710" s="90"/>
    </row>
    <row r="2711" spans="1:6">
      <c r="A2711" s="80"/>
      <c r="B2711" s="80"/>
      <c r="C2711" s="80"/>
      <c r="D2711" s="80"/>
      <c r="E2711" s="81"/>
      <c r="F2711" s="90"/>
    </row>
    <row r="2712" spans="1:6">
      <c r="A2712" s="80"/>
      <c r="B2712" s="80"/>
      <c r="C2712" s="80"/>
      <c r="D2712" s="80"/>
      <c r="E2712" s="81"/>
      <c r="F2712" s="90"/>
    </row>
    <row r="2713" spans="1:6">
      <c r="A2713" s="80"/>
      <c r="B2713" s="80"/>
      <c r="C2713" s="80"/>
      <c r="D2713" s="80"/>
      <c r="E2713" s="81"/>
      <c r="F2713" s="90"/>
    </row>
    <row r="2714" spans="1:6">
      <c r="A2714" s="80"/>
      <c r="B2714" s="80"/>
      <c r="C2714" s="80"/>
      <c r="D2714" s="80"/>
      <c r="E2714" s="81"/>
      <c r="F2714" s="90"/>
    </row>
    <row r="2715" spans="1:6">
      <c r="A2715" s="80"/>
      <c r="B2715" s="80"/>
      <c r="C2715" s="80"/>
      <c r="D2715" s="80"/>
      <c r="E2715" s="81"/>
      <c r="F2715" s="90"/>
    </row>
    <row r="2716" spans="1:6">
      <c r="A2716" s="80"/>
      <c r="B2716" s="80"/>
      <c r="C2716" s="80"/>
      <c r="D2716" s="80"/>
      <c r="E2716" s="81"/>
      <c r="F2716" s="90"/>
    </row>
    <row r="2717" spans="1:6">
      <c r="A2717" s="80"/>
      <c r="B2717" s="80"/>
      <c r="C2717" s="80"/>
      <c r="D2717" s="80"/>
      <c r="E2717" s="81"/>
      <c r="F2717" s="90"/>
    </row>
    <row r="2718" spans="1:6">
      <c r="A2718" s="80"/>
      <c r="B2718" s="80"/>
      <c r="C2718" s="80"/>
      <c r="D2718" s="80"/>
      <c r="E2718" s="81"/>
      <c r="F2718" s="90"/>
    </row>
    <row r="2719" spans="1:6">
      <c r="A2719" s="80"/>
      <c r="B2719" s="80"/>
      <c r="C2719" s="80"/>
      <c r="D2719" s="80"/>
      <c r="E2719" s="81"/>
      <c r="F2719" s="90"/>
    </row>
    <row r="2720" spans="1:6">
      <c r="A2720" s="80"/>
      <c r="B2720" s="80"/>
      <c r="C2720" s="80"/>
      <c r="D2720" s="80"/>
      <c r="E2720" s="81"/>
      <c r="F2720" s="90"/>
    </row>
    <row r="2721" spans="1:6">
      <c r="A2721" s="80"/>
      <c r="B2721" s="80"/>
      <c r="C2721" s="80"/>
      <c r="D2721" s="80"/>
      <c r="E2721" s="81"/>
      <c r="F2721" s="90"/>
    </row>
    <row r="2722" spans="1:6">
      <c r="A2722" s="80"/>
      <c r="B2722" s="80"/>
      <c r="C2722" s="80"/>
      <c r="D2722" s="80"/>
      <c r="E2722" s="81"/>
      <c r="F2722" s="90"/>
    </row>
    <row r="2723" spans="1:6">
      <c r="A2723" s="80"/>
      <c r="B2723" s="80"/>
      <c r="C2723" s="80"/>
      <c r="D2723" s="80"/>
      <c r="E2723" s="81"/>
      <c r="F2723" s="90"/>
    </row>
    <row r="2724" spans="1:6">
      <c r="A2724" s="80"/>
      <c r="B2724" s="80"/>
      <c r="C2724" s="80"/>
      <c r="D2724" s="80"/>
      <c r="E2724" s="81"/>
      <c r="F2724" s="90"/>
    </row>
    <row r="2725" spans="1:6">
      <c r="A2725" s="80"/>
      <c r="B2725" s="80"/>
      <c r="C2725" s="80"/>
      <c r="D2725" s="80"/>
      <c r="E2725" s="81"/>
      <c r="F2725" s="90"/>
    </row>
    <row r="2726" spans="1:6">
      <c r="A2726" s="80"/>
      <c r="B2726" s="80"/>
      <c r="C2726" s="80"/>
      <c r="D2726" s="80"/>
      <c r="E2726" s="81"/>
      <c r="F2726" s="90"/>
    </row>
    <row r="2727" spans="1:6">
      <c r="A2727" s="80"/>
      <c r="B2727" s="80"/>
      <c r="C2727" s="80"/>
      <c r="D2727" s="80"/>
      <c r="E2727" s="81"/>
      <c r="F2727" s="90"/>
    </row>
    <row r="2728" spans="1:6">
      <c r="A2728" s="80"/>
      <c r="B2728" s="80"/>
      <c r="C2728" s="80"/>
      <c r="D2728" s="80"/>
      <c r="E2728" s="81"/>
      <c r="F2728" s="90"/>
    </row>
    <row r="2729" spans="1:6">
      <c r="A2729" s="80"/>
      <c r="B2729" s="80"/>
      <c r="C2729" s="80"/>
      <c r="D2729" s="80"/>
      <c r="E2729" s="81"/>
      <c r="F2729" s="90"/>
    </row>
    <row r="2730" spans="1:6">
      <c r="A2730" s="80"/>
      <c r="B2730" s="80"/>
      <c r="C2730" s="80"/>
      <c r="D2730" s="80"/>
      <c r="E2730" s="81"/>
      <c r="F2730" s="90"/>
    </row>
    <row r="2731" spans="1:6">
      <c r="A2731" s="80"/>
      <c r="B2731" s="80"/>
      <c r="C2731" s="80"/>
      <c r="D2731" s="80"/>
      <c r="E2731" s="81"/>
      <c r="F2731" s="90"/>
    </row>
    <row r="2732" spans="1:6">
      <c r="A2732" s="80"/>
      <c r="B2732" s="80"/>
      <c r="C2732" s="80"/>
      <c r="D2732" s="80"/>
      <c r="E2732" s="81"/>
      <c r="F2732" s="90"/>
    </row>
    <row r="2733" spans="1:6">
      <c r="A2733" s="80"/>
      <c r="B2733" s="80"/>
      <c r="C2733" s="80"/>
      <c r="D2733" s="80"/>
      <c r="E2733" s="81"/>
      <c r="F2733" s="90"/>
    </row>
    <row r="2734" spans="1:6">
      <c r="A2734" s="80"/>
      <c r="B2734" s="80"/>
      <c r="C2734" s="80"/>
      <c r="D2734" s="80"/>
      <c r="E2734" s="81"/>
      <c r="F2734" s="90"/>
    </row>
    <row r="2735" spans="1:6">
      <c r="A2735" s="80"/>
      <c r="B2735" s="80"/>
      <c r="C2735" s="80"/>
      <c r="D2735" s="80"/>
      <c r="E2735" s="81"/>
      <c r="F2735" s="90"/>
    </row>
    <row r="2736" spans="1:6">
      <c r="A2736" s="80"/>
      <c r="B2736" s="80"/>
      <c r="C2736" s="80"/>
      <c r="D2736" s="80"/>
      <c r="E2736" s="81"/>
      <c r="F2736" s="90"/>
    </row>
    <row r="2737" spans="1:6">
      <c r="A2737" s="80"/>
      <c r="B2737" s="80"/>
      <c r="C2737" s="80"/>
      <c r="D2737" s="80"/>
      <c r="E2737" s="81"/>
      <c r="F2737" s="90"/>
    </row>
    <row r="2738" spans="1:6">
      <c r="A2738" s="80"/>
      <c r="B2738" s="80"/>
      <c r="C2738" s="80"/>
      <c r="D2738" s="80"/>
      <c r="E2738" s="81"/>
      <c r="F2738" s="90"/>
    </row>
    <row r="2739" spans="1:6">
      <c r="A2739" s="80"/>
      <c r="B2739" s="80"/>
      <c r="C2739" s="80"/>
      <c r="D2739" s="80"/>
      <c r="E2739" s="81"/>
      <c r="F2739" s="90"/>
    </row>
    <row r="2740" spans="1:6">
      <c r="A2740" s="80"/>
      <c r="B2740" s="80"/>
      <c r="C2740" s="80"/>
      <c r="D2740" s="80"/>
      <c r="E2740" s="81"/>
      <c r="F2740" s="90"/>
    </row>
    <row r="2741" spans="1:6">
      <c r="A2741" s="80"/>
      <c r="B2741" s="80"/>
      <c r="C2741" s="80"/>
      <c r="D2741" s="80"/>
      <c r="E2741" s="81"/>
      <c r="F2741" s="90"/>
    </row>
    <row r="2742" spans="1:6">
      <c r="A2742" s="80"/>
      <c r="B2742" s="80"/>
      <c r="C2742" s="80"/>
      <c r="D2742" s="80"/>
      <c r="E2742" s="81"/>
      <c r="F2742" s="90"/>
    </row>
    <row r="2743" spans="1:6">
      <c r="A2743" s="80"/>
      <c r="B2743" s="80"/>
      <c r="C2743" s="80"/>
      <c r="D2743" s="80"/>
      <c r="E2743" s="81"/>
      <c r="F2743" s="90"/>
    </row>
    <row r="2744" spans="1:6">
      <c r="A2744" s="80"/>
      <c r="B2744" s="80"/>
      <c r="C2744" s="80"/>
      <c r="D2744" s="80"/>
      <c r="E2744" s="81"/>
      <c r="F2744" s="90"/>
    </row>
    <row r="2745" spans="1:6">
      <c r="A2745" s="80"/>
      <c r="B2745" s="80"/>
      <c r="C2745" s="80"/>
      <c r="D2745" s="80"/>
      <c r="E2745" s="81"/>
      <c r="F2745" s="90"/>
    </row>
    <row r="2746" spans="1:6">
      <c r="A2746" s="80"/>
      <c r="B2746" s="80"/>
      <c r="C2746" s="80"/>
      <c r="D2746" s="80"/>
      <c r="E2746" s="81"/>
      <c r="F2746" s="90"/>
    </row>
    <row r="2747" spans="1:6">
      <c r="A2747" s="80"/>
      <c r="B2747" s="80"/>
      <c r="C2747" s="80"/>
      <c r="D2747" s="80"/>
      <c r="E2747" s="81"/>
      <c r="F2747" s="90"/>
    </row>
    <row r="2748" spans="1:6">
      <c r="A2748" s="80"/>
      <c r="B2748" s="80"/>
      <c r="C2748" s="80"/>
      <c r="D2748" s="80"/>
      <c r="E2748" s="81"/>
      <c r="F2748" s="90"/>
    </row>
    <row r="2749" spans="1:6">
      <c r="A2749" s="80"/>
      <c r="B2749" s="80"/>
      <c r="C2749" s="80"/>
      <c r="D2749" s="80"/>
      <c r="E2749" s="81"/>
      <c r="F2749" s="90"/>
    </row>
    <row r="2750" spans="1:6">
      <c r="A2750" s="80"/>
      <c r="B2750" s="80"/>
      <c r="C2750" s="80"/>
      <c r="D2750" s="80"/>
      <c r="E2750" s="81"/>
      <c r="F2750" s="90"/>
    </row>
    <row r="2751" spans="1:6">
      <c r="A2751" s="80"/>
      <c r="B2751" s="80"/>
      <c r="C2751" s="80"/>
      <c r="D2751" s="80"/>
      <c r="E2751" s="81"/>
      <c r="F2751" s="90"/>
    </row>
    <row r="2752" spans="1:6">
      <c r="A2752" s="80"/>
      <c r="B2752" s="80"/>
      <c r="C2752" s="80"/>
      <c r="D2752" s="80"/>
      <c r="E2752" s="81"/>
      <c r="F2752" s="90"/>
    </row>
    <row r="2753" spans="1:6">
      <c r="A2753" s="80"/>
      <c r="B2753" s="80"/>
      <c r="C2753" s="80"/>
      <c r="D2753" s="80"/>
      <c r="E2753" s="81"/>
      <c r="F2753" s="90"/>
    </row>
    <row r="2754" spans="1:6">
      <c r="A2754" s="80"/>
      <c r="B2754" s="80"/>
      <c r="C2754" s="80"/>
      <c r="D2754" s="80"/>
      <c r="E2754" s="81"/>
      <c r="F2754" s="90"/>
    </row>
    <row r="2755" spans="1:6">
      <c r="A2755" s="80"/>
      <c r="B2755" s="80"/>
      <c r="C2755" s="80"/>
      <c r="D2755" s="80"/>
      <c r="E2755" s="81"/>
      <c r="F2755" s="90"/>
    </row>
    <row r="2756" spans="1:6">
      <c r="A2756" s="80"/>
      <c r="B2756" s="80"/>
      <c r="C2756" s="80"/>
      <c r="D2756" s="80"/>
      <c r="E2756" s="81"/>
      <c r="F2756" s="90"/>
    </row>
    <row r="2757" spans="1:6">
      <c r="A2757" s="80"/>
      <c r="B2757" s="80"/>
      <c r="C2757" s="80"/>
      <c r="D2757" s="80"/>
      <c r="E2757" s="81"/>
      <c r="F2757" s="90"/>
    </row>
    <row r="2758" spans="1:6">
      <c r="A2758" s="80"/>
      <c r="B2758" s="80"/>
      <c r="C2758" s="80"/>
      <c r="D2758" s="80"/>
      <c r="E2758" s="81"/>
      <c r="F2758" s="90"/>
    </row>
    <row r="2759" spans="1:6">
      <c r="A2759" s="80"/>
      <c r="B2759" s="80"/>
      <c r="C2759" s="80"/>
      <c r="D2759" s="80"/>
      <c r="E2759" s="81"/>
      <c r="F2759" s="90"/>
    </row>
    <row r="2760" spans="1:6">
      <c r="A2760" s="80"/>
      <c r="B2760" s="80"/>
      <c r="C2760" s="80"/>
      <c r="D2760" s="80"/>
      <c r="E2760" s="81"/>
      <c r="F2760" s="90"/>
    </row>
    <row r="2761" spans="1:6">
      <c r="A2761" s="80"/>
      <c r="B2761" s="80"/>
      <c r="C2761" s="80"/>
      <c r="D2761" s="80"/>
      <c r="E2761" s="81"/>
      <c r="F2761" s="90"/>
    </row>
    <row r="2762" spans="1:6">
      <c r="A2762" s="80"/>
      <c r="B2762" s="80"/>
      <c r="C2762" s="80"/>
      <c r="D2762" s="80"/>
      <c r="E2762" s="81"/>
      <c r="F2762" s="90"/>
    </row>
    <row r="2763" spans="1:6">
      <c r="A2763" s="80"/>
      <c r="B2763" s="80"/>
      <c r="C2763" s="80"/>
      <c r="D2763" s="80"/>
      <c r="E2763" s="81"/>
      <c r="F2763" s="90"/>
    </row>
    <row r="2764" spans="1:6">
      <c r="A2764" s="80"/>
      <c r="B2764" s="80"/>
      <c r="C2764" s="80"/>
      <c r="D2764" s="80"/>
      <c r="E2764" s="81"/>
      <c r="F2764" s="90"/>
    </row>
    <row r="2765" spans="1:6">
      <c r="A2765" s="80"/>
      <c r="B2765" s="80"/>
      <c r="C2765" s="80"/>
      <c r="D2765" s="80"/>
      <c r="E2765" s="81"/>
      <c r="F2765" s="90"/>
    </row>
    <row r="2766" spans="1:6">
      <c r="A2766" s="80"/>
      <c r="B2766" s="80"/>
      <c r="C2766" s="80"/>
      <c r="D2766" s="80"/>
      <c r="E2766" s="81"/>
      <c r="F2766" s="90"/>
    </row>
    <row r="2767" spans="1:6">
      <c r="A2767" s="80"/>
      <c r="B2767" s="80"/>
      <c r="C2767" s="80"/>
      <c r="D2767" s="80"/>
      <c r="E2767" s="81"/>
      <c r="F2767" s="90"/>
    </row>
    <row r="2768" spans="1:6">
      <c r="A2768" s="80"/>
      <c r="B2768" s="80"/>
      <c r="C2768" s="80"/>
      <c r="D2768" s="80"/>
      <c r="E2768" s="81"/>
      <c r="F2768" s="90"/>
    </row>
    <row r="2769" spans="1:6">
      <c r="A2769" s="80"/>
      <c r="B2769" s="80"/>
      <c r="C2769" s="80"/>
      <c r="D2769" s="80"/>
      <c r="E2769" s="81"/>
      <c r="F2769" s="90"/>
    </row>
    <row r="2770" spans="1:6">
      <c r="A2770" s="80"/>
      <c r="B2770" s="80"/>
      <c r="C2770" s="80"/>
      <c r="D2770" s="80"/>
      <c r="E2770" s="81"/>
      <c r="F2770" s="90"/>
    </row>
    <row r="2771" spans="1:6">
      <c r="A2771" s="80"/>
      <c r="B2771" s="80"/>
      <c r="C2771" s="80"/>
      <c r="D2771" s="80"/>
      <c r="E2771" s="81"/>
      <c r="F2771" s="90"/>
    </row>
    <row r="2772" spans="1:6">
      <c r="A2772" s="80"/>
      <c r="B2772" s="80"/>
      <c r="C2772" s="80"/>
      <c r="D2772" s="80"/>
      <c r="E2772" s="81"/>
      <c r="F2772" s="90"/>
    </row>
    <row r="2773" spans="1:6">
      <c r="A2773" s="80"/>
      <c r="B2773" s="80"/>
      <c r="C2773" s="80"/>
      <c r="D2773" s="80"/>
      <c r="E2773" s="81"/>
      <c r="F2773" s="90"/>
    </row>
    <row r="2774" spans="1:6">
      <c r="A2774" s="80"/>
      <c r="B2774" s="80"/>
      <c r="C2774" s="80"/>
      <c r="D2774" s="80"/>
      <c r="E2774" s="81"/>
      <c r="F2774" s="90"/>
    </row>
    <row r="2775" spans="1:6">
      <c r="A2775" s="80"/>
      <c r="B2775" s="80"/>
      <c r="C2775" s="80"/>
      <c r="D2775" s="80"/>
      <c r="E2775" s="81"/>
      <c r="F2775" s="90"/>
    </row>
    <row r="2776" spans="1:6">
      <c r="A2776" s="80"/>
      <c r="B2776" s="80"/>
      <c r="C2776" s="80"/>
      <c r="D2776" s="80"/>
      <c r="E2776" s="81"/>
      <c r="F2776" s="90"/>
    </row>
    <row r="2777" spans="1:6">
      <c r="A2777" s="80"/>
      <c r="B2777" s="80"/>
      <c r="C2777" s="80"/>
      <c r="D2777" s="80"/>
      <c r="E2777" s="81"/>
      <c r="F2777" s="90"/>
    </row>
    <row r="2778" spans="1:6">
      <c r="A2778" s="80"/>
      <c r="B2778" s="80"/>
      <c r="C2778" s="80"/>
      <c r="D2778" s="80"/>
      <c r="E2778" s="81"/>
      <c r="F2778" s="90"/>
    </row>
    <row r="2779" spans="1:6">
      <c r="A2779" s="80"/>
      <c r="B2779" s="80"/>
      <c r="C2779" s="80"/>
      <c r="D2779" s="80"/>
      <c r="E2779" s="81"/>
      <c r="F2779" s="90"/>
    </row>
    <row r="2780" spans="1:6">
      <c r="A2780" s="80"/>
      <c r="B2780" s="80"/>
      <c r="C2780" s="80"/>
      <c r="D2780" s="80"/>
      <c r="E2780" s="81"/>
      <c r="F2780" s="90"/>
    </row>
    <row r="2781" spans="1:6">
      <c r="A2781" s="80"/>
      <c r="B2781" s="80"/>
      <c r="C2781" s="80"/>
      <c r="D2781" s="80"/>
      <c r="E2781" s="81"/>
      <c r="F2781" s="90"/>
    </row>
    <row r="2782" spans="1:6">
      <c r="A2782" s="80"/>
      <c r="B2782" s="80"/>
      <c r="C2782" s="80"/>
      <c r="D2782" s="80"/>
      <c r="E2782" s="81"/>
      <c r="F2782" s="90"/>
    </row>
    <row r="2783" spans="1:6">
      <c r="A2783" s="80"/>
      <c r="B2783" s="80"/>
      <c r="C2783" s="80"/>
      <c r="D2783" s="80"/>
      <c r="E2783" s="81"/>
      <c r="F2783" s="90"/>
    </row>
    <row r="2784" spans="1:6">
      <c r="A2784" s="80"/>
      <c r="B2784" s="80"/>
      <c r="C2784" s="80"/>
      <c r="D2784" s="80"/>
      <c r="E2784" s="81"/>
      <c r="F2784" s="90"/>
    </row>
    <row r="2785" spans="1:6">
      <c r="A2785" s="80"/>
      <c r="B2785" s="80"/>
      <c r="C2785" s="80"/>
      <c r="D2785" s="80"/>
      <c r="E2785" s="81"/>
      <c r="F2785" s="90"/>
    </row>
    <row r="2786" spans="1:6">
      <c r="A2786" s="80"/>
      <c r="B2786" s="80"/>
      <c r="C2786" s="80"/>
      <c r="D2786" s="80"/>
      <c r="E2786" s="81"/>
      <c r="F2786" s="90"/>
    </row>
    <row r="2787" spans="1:6">
      <c r="A2787" s="80"/>
      <c r="B2787" s="80"/>
      <c r="C2787" s="80"/>
      <c r="D2787" s="80"/>
      <c r="E2787" s="81"/>
      <c r="F2787" s="90"/>
    </row>
    <row r="2788" spans="1:6">
      <c r="A2788" s="80"/>
      <c r="B2788" s="80"/>
      <c r="C2788" s="80"/>
      <c r="D2788" s="80"/>
      <c r="E2788" s="81"/>
      <c r="F2788" s="90"/>
    </row>
    <row r="2789" spans="1:6">
      <c r="A2789" s="80"/>
      <c r="B2789" s="80"/>
      <c r="C2789" s="80"/>
      <c r="D2789" s="80"/>
      <c r="E2789" s="81"/>
      <c r="F2789" s="90"/>
    </row>
    <row r="2790" spans="1:6">
      <c r="A2790" s="80"/>
      <c r="B2790" s="80"/>
      <c r="C2790" s="80"/>
      <c r="D2790" s="80"/>
      <c r="E2790" s="81"/>
      <c r="F2790" s="90"/>
    </row>
    <row r="2791" spans="1:6">
      <c r="A2791" s="80"/>
      <c r="B2791" s="80"/>
      <c r="C2791" s="80"/>
      <c r="D2791" s="80"/>
      <c r="E2791" s="81"/>
      <c r="F2791" s="90"/>
    </row>
    <row r="2792" spans="1:6">
      <c r="A2792" s="80"/>
      <c r="B2792" s="80"/>
      <c r="C2792" s="80"/>
      <c r="D2792" s="80"/>
      <c r="E2792" s="81"/>
      <c r="F2792" s="90"/>
    </row>
    <row r="2793" spans="1:6">
      <c r="A2793" s="80"/>
      <c r="B2793" s="80"/>
      <c r="C2793" s="80"/>
      <c r="D2793" s="80"/>
      <c r="E2793" s="81"/>
      <c r="F2793" s="90"/>
    </row>
    <row r="2794" spans="1:6">
      <c r="A2794" s="80"/>
      <c r="B2794" s="80"/>
      <c r="C2794" s="80"/>
      <c r="D2794" s="80"/>
      <c r="E2794" s="81"/>
      <c r="F2794" s="90"/>
    </row>
    <row r="2795" spans="1:6">
      <c r="A2795" s="80"/>
      <c r="B2795" s="80"/>
      <c r="C2795" s="80"/>
      <c r="D2795" s="80"/>
      <c r="E2795" s="81"/>
      <c r="F2795" s="90"/>
    </row>
    <row r="2796" spans="1:6">
      <c r="A2796" s="80"/>
      <c r="B2796" s="80"/>
      <c r="C2796" s="80"/>
      <c r="D2796" s="80"/>
      <c r="E2796" s="81"/>
      <c r="F2796" s="90"/>
    </row>
    <row r="2797" spans="1:6">
      <c r="A2797" s="80"/>
      <c r="B2797" s="80"/>
      <c r="C2797" s="80"/>
      <c r="D2797" s="80"/>
      <c r="E2797" s="81"/>
      <c r="F2797" s="90"/>
    </row>
    <row r="2798" spans="1:6">
      <c r="A2798" s="80"/>
      <c r="B2798" s="80"/>
      <c r="C2798" s="80"/>
      <c r="D2798" s="80"/>
      <c r="E2798" s="81"/>
      <c r="F2798" s="90"/>
    </row>
    <row r="2799" spans="1:6">
      <c r="A2799" s="80"/>
      <c r="B2799" s="80"/>
      <c r="C2799" s="80"/>
      <c r="D2799" s="80"/>
      <c r="E2799" s="81"/>
      <c r="F2799" s="90"/>
    </row>
    <row r="2800" spans="1:6">
      <c r="A2800" s="80"/>
      <c r="B2800" s="80"/>
      <c r="C2800" s="80"/>
      <c r="D2800" s="80"/>
      <c r="E2800" s="81"/>
      <c r="F2800" s="90"/>
    </row>
    <row r="2801" spans="1:6">
      <c r="A2801" s="80"/>
      <c r="B2801" s="80"/>
      <c r="C2801" s="80"/>
      <c r="D2801" s="80"/>
      <c r="E2801" s="81"/>
      <c r="F2801" s="90"/>
    </row>
    <row r="2802" spans="1:6">
      <c r="A2802" s="80"/>
      <c r="B2802" s="80"/>
      <c r="C2802" s="80"/>
      <c r="D2802" s="80"/>
      <c r="E2802" s="81"/>
      <c r="F2802" s="90"/>
    </row>
    <row r="2803" spans="1:6">
      <c r="A2803" s="80"/>
      <c r="B2803" s="80"/>
      <c r="C2803" s="80"/>
      <c r="D2803" s="80"/>
      <c r="E2803" s="81"/>
      <c r="F2803" s="90"/>
    </row>
    <row r="2804" spans="1:6">
      <c r="A2804" s="80"/>
      <c r="B2804" s="80"/>
      <c r="C2804" s="80"/>
      <c r="D2804" s="80"/>
      <c r="E2804" s="81"/>
      <c r="F2804" s="90"/>
    </row>
    <row r="2805" spans="1:6">
      <c r="A2805" s="80"/>
      <c r="B2805" s="80"/>
      <c r="C2805" s="80"/>
      <c r="D2805" s="80"/>
      <c r="E2805" s="81"/>
      <c r="F2805" s="90"/>
    </row>
    <row r="2806" spans="1:6">
      <c r="A2806" s="80"/>
      <c r="B2806" s="80"/>
      <c r="C2806" s="80"/>
      <c r="D2806" s="80"/>
      <c r="E2806" s="81"/>
      <c r="F2806" s="90"/>
    </row>
    <row r="2807" spans="1:6">
      <c r="A2807" s="80"/>
      <c r="B2807" s="80"/>
      <c r="C2807" s="80"/>
      <c r="D2807" s="80"/>
      <c r="E2807" s="81"/>
      <c r="F2807" s="90"/>
    </row>
    <row r="2808" spans="1:6">
      <c r="A2808" s="80"/>
      <c r="B2808" s="80"/>
      <c r="C2808" s="80"/>
      <c r="D2808" s="80"/>
      <c r="E2808" s="81"/>
      <c r="F2808" s="90"/>
    </row>
    <row r="2809" spans="1:6">
      <c r="A2809" s="80"/>
      <c r="B2809" s="80"/>
      <c r="C2809" s="80"/>
      <c r="D2809" s="80"/>
      <c r="E2809" s="81"/>
      <c r="F2809" s="90"/>
    </row>
    <row r="2810" spans="1:6">
      <c r="A2810" s="80"/>
      <c r="B2810" s="80"/>
      <c r="C2810" s="80"/>
      <c r="D2810" s="80"/>
      <c r="E2810" s="81"/>
      <c r="F2810" s="90"/>
    </row>
    <row r="2811" spans="1:6">
      <c r="A2811" s="80"/>
      <c r="B2811" s="80"/>
      <c r="C2811" s="80"/>
      <c r="D2811" s="80"/>
      <c r="E2811" s="81"/>
      <c r="F2811" s="90"/>
    </row>
    <row r="2812" spans="1:6">
      <c r="A2812" s="80"/>
      <c r="B2812" s="80"/>
      <c r="C2812" s="80"/>
      <c r="D2812" s="80"/>
      <c r="E2812" s="81"/>
      <c r="F2812" s="90"/>
    </row>
    <row r="2813" spans="1:6">
      <c r="A2813" s="80"/>
      <c r="B2813" s="80"/>
      <c r="C2813" s="80"/>
      <c r="D2813" s="80"/>
      <c r="E2813" s="81"/>
      <c r="F2813" s="90"/>
    </row>
    <row r="2814" spans="1:6">
      <c r="A2814" s="80"/>
      <c r="B2814" s="80"/>
      <c r="C2814" s="80"/>
      <c r="D2814" s="80"/>
      <c r="E2814" s="81"/>
      <c r="F2814" s="90"/>
    </row>
    <row r="2815" spans="1:6">
      <c r="A2815" s="80"/>
      <c r="B2815" s="80"/>
      <c r="C2815" s="80"/>
      <c r="D2815" s="80"/>
      <c r="E2815" s="81"/>
      <c r="F2815" s="90"/>
    </row>
    <row r="2816" spans="1:6">
      <c r="A2816" s="80"/>
      <c r="B2816" s="80"/>
      <c r="C2816" s="80"/>
      <c r="D2816" s="80"/>
      <c r="E2816" s="81"/>
      <c r="F2816" s="90"/>
    </row>
    <row r="2817" spans="1:6">
      <c r="A2817" s="80"/>
      <c r="B2817" s="80"/>
      <c r="C2817" s="80"/>
      <c r="D2817" s="80"/>
      <c r="E2817" s="81"/>
      <c r="F2817" s="90"/>
    </row>
    <row r="2818" spans="1:6">
      <c r="A2818" s="80"/>
      <c r="B2818" s="80"/>
      <c r="C2818" s="80"/>
      <c r="D2818" s="80"/>
      <c r="E2818" s="81"/>
      <c r="F2818" s="90"/>
    </row>
    <row r="2819" spans="1:6">
      <c r="A2819" s="80"/>
      <c r="B2819" s="80"/>
      <c r="C2819" s="80"/>
      <c r="D2819" s="80"/>
      <c r="E2819" s="81"/>
      <c r="F2819" s="90"/>
    </row>
    <row r="2820" spans="1:6">
      <c r="A2820" s="80"/>
      <c r="B2820" s="80"/>
      <c r="C2820" s="80"/>
      <c r="D2820" s="80"/>
      <c r="E2820" s="81"/>
      <c r="F2820" s="90"/>
    </row>
    <row r="2821" spans="1:6">
      <c r="A2821" s="80"/>
      <c r="B2821" s="80"/>
      <c r="C2821" s="80"/>
      <c r="D2821" s="80"/>
      <c r="E2821" s="81"/>
      <c r="F2821" s="90"/>
    </row>
    <row r="2822" spans="1:6">
      <c r="A2822" s="80"/>
      <c r="B2822" s="80"/>
      <c r="C2822" s="80"/>
      <c r="D2822" s="80"/>
      <c r="E2822" s="81"/>
      <c r="F2822" s="90"/>
    </row>
    <row r="2823" spans="1:6">
      <c r="A2823" s="80"/>
      <c r="B2823" s="80"/>
      <c r="C2823" s="80"/>
      <c r="D2823" s="80"/>
      <c r="E2823" s="81"/>
      <c r="F2823" s="90"/>
    </row>
    <row r="2824" spans="1:6">
      <c r="A2824" s="80"/>
      <c r="B2824" s="80"/>
      <c r="C2824" s="80"/>
      <c r="D2824" s="80"/>
      <c r="E2824" s="81"/>
      <c r="F2824" s="90"/>
    </row>
    <row r="2825" spans="1:6">
      <c r="A2825" s="80"/>
      <c r="B2825" s="80"/>
      <c r="C2825" s="80"/>
      <c r="D2825" s="80"/>
      <c r="E2825" s="81"/>
      <c r="F2825" s="90"/>
    </row>
    <row r="2826" spans="1:6">
      <c r="A2826" s="80"/>
      <c r="B2826" s="80"/>
      <c r="C2826" s="80"/>
      <c r="D2826" s="80"/>
      <c r="E2826" s="81"/>
      <c r="F2826" s="90"/>
    </row>
    <row r="2827" spans="1:6">
      <c r="A2827" s="80"/>
      <c r="B2827" s="80"/>
      <c r="C2827" s="80"/>
      <c r="D2827" s="80"/>
      <c r="E2827" s="81"/>
      <c r="F2827" s="90"/>
    </row>
    <row r="2828" spans="1:6">
      <c r="A2828" s="80"/>
      <c r="B2828" s="80"/>
      <c r="C2828" s="80"/>
      <c r="D2828" s="80"/>
      <c r="E2828" s="81"/>
      <c r="F2828" s="90"/>
    </row>
    <row r="2829" spans="1:6">
      <c r="A2829" s="80"/>
      <c r="B2829" s="80"/>
      <c r="C2829" s="80"/>
      <c r="D2829" s="80"/>
      <c r="E2829" s="81"/>
      <c r="F2829" s="90"/>
    </row>
    <row r="2830" spans="1:6">
      <c r="A2830" s="80"/>
      <c r="B2830" s="80"/>
      <c r="C2830" s="80"/>
      <c r="D2830" s="80"/>
      <c r="E2830" s="81"/>
      <c r="F2830" s="90"/>
    </row>
    <row r="2831" spans="1:6">
      <c r="A2831" s="80"/>
      <c r="B2831" s="80"/>
      <c r="C2831" s="80"/>
      <c r="D2831" s="80"/>
      <c r="E2831" s="81"/>
      <c r="F2831" s="90"/>
    </row>
    <row r="2832" spans="1:6">
      <c r="A2832" s="80"/>
      <c r="B2832" s="80"/>
      <c r="C2832" s="80"/>
      <c r="D2832" s="80"/>
      <c r="E2832" s="81"/>
      <c r="F2832" s="90"/>
    </row>
    <row r="2833" spans="1:6">
      <c r="A2833" s="80"/>
      <c r="B2833" s="80"/>
      <c r="C2833" s="80"/>
      <c r="D2833" s="80"/>
      <c r="E2833" s="81"/>
      <c r="F2833" s="90"/>
    </row>
    <row r="2834" spans="1:6">
      <c r="A2834" s="80"/>
      <c r="B2834" s="80"/>
      <c r="C2834" s="80"/>
      <c r="D2834" s="80"/>
      <c r="E2834" s="81"/>
      <c r="F2834" s="90"/>
    </row>
    <row r="2835" spans="1:6">
      <c r="A2835" s="80"/>
      <c r="B2835" s="80"/>
      <c r="C2835" s="80"/>
      <c r="D2835" s="80"/>
      <c r="E2835" s="81"/>
      <c r="F2835" s="90"/>
    </row>
    <row r="2836" spans="1:6">
      <c r="A2836" s="80"/>
      <c r="B2836" s="80"/>
      <c r="C2836" s="80"/>
      <c r="D2836" s="80"/>
      <c r="E2836" s="81"/>
      <c r="F2836" s="90"/>
    </row>
    <row r="2837" spans="1:6">
      <c r="A2837" s="80"/>
      <c r="B2837" s="80"/>
      <c r="C2837" s="80"/>
      <c r="D2837" s="80"/>
      <c r="E2837" s="81"/>
      <c r="F2837" s="90"/>
    </row>
    <row r="2838" spans="1:6">
      <c r="A2838" s="80"/>
      <c r="B2838" s="80"/>
      <c r="C2838" s="80"/>
      <c r="D2838" s="80"/>
      <c r="E2838" s="81"/>
      <c r="F2838" s="90"/>
    </row>
    <row r="2839" spans="1:6">
      <c r="A2839" s="80"/>
      <c r="B2839" s="80"/>
      <c r="C2839" s="80"/>
      <c r="D2839" s="80"/>
      <c r="E2839" s="81"/>
      <c r="F2839" s="90"/>
    </row>
    <row r="2840" spans="1:6">
      <c r="A2840" s="80"/>
      <c r="B2840" s="80"/>
      <c r="C2840" s="80"/>
      <c r="D2840" s="80"/>
      <c r="E2840" s="81"/>
      <c r="F2840" s="90"/>
    </row>
    <row r="2841" spans="1:6">
      <c r="A2841" s="80"/>
      <c r="B2841" s="80"/>
      <c r="C2841" s="80"/>
      <c r="D2841" s="80"/>
      <c r="E2841" s="81"/>
      <c r="F2841" s="90"/>
    </row>
    <row r="2842" spans="1:6">
      <c r="A2842" s="80"/>
      <c r="B2842" s="80"/>
      <c r="C2842" s="80"/>
      <c r="D2842" s="80"/>
      <c r="E2842" s="81"/>
      <c r="F2842" s="90"/>
    </row>
    <row r="2843" spans="1:6">
      <c r="A2843" s="80"/>
      <c r="B2843" s="80"/>
      <c r="C2843" s="80"/>
      <c r="D2843" s="80"/>
      <c r="E2843" s="81"/>
      <c r="F2843" s="90"/>
    </row>
    <row r="2844" spans="1:6">
      <c r="A2844" s="80"/>
      <c r="B2844" s="80"/>
      <c r="C2844" s="80"/>
      <c r="D2844" s="80"/>
      <c r="E2844" s="81"/>
      <c r="F2844" s="90"/>
    </row>
    <row r="2845" spans="1:6">
      <c r="A2845" s="80"/>
      <c r="B2845" s="80"/>
      <c r="C2845" s="80"/>
      <c r="D2845" s="80"/>
      <c r="E2845" s="81"/>
      <c r="F2845" s="90"/>
    </row>
    <row r="2846" spans="1:6">
      <c r="A2846" s="80"/>
      <c r="B2846" s="80"/>
      <c r="C2846" s="80"/>
      <c r="D2846" s="80"/>
      <c r="E2846" s="81"/>
      <c r="F2846" s="90"/>
    </row>
    <row r="2847" spans="1:6">
      <c r="A2847" s="80"/>
      <c r="B2847" s="80"/>
      <c r="C2847" s="80"/>
      <c r="D2847" s="80"/>
      <c r="E2847" s="81"/>
      <c r="F2847" s="90"/>
    </row>
    <row r="2848" spans="1:6">
      <c r="A2848" s="80"/>
      <c r="B2848" s="80"/>
      <c r="C2848" s="80"/>
      <c r="D2848" s="80"/>
      <c r="E2848" s="81"/>
      <c r="F2848" s="90"/>
    </row>
    <row r="2849" spans="1:6">
      <c r="A2849" s="80"/>
      <c r="B2849" s="80"/>
      <c r="C2849" s="80"/>
      <c r="D2849" s="80"/>
      <c r="E2849" s="81"/>
      <c r="F2849" s="90"/>
    </row>
    <row r="2850" spans="1:6">
      <c r="A2850" s="80"/>
      <c r="B2850" s="80"/>
      <c r="C2850" s="80"/>
      <c r="D2850" s="80"/>
      <c r="E2850" s="81"/>
      <c r="F2850" s="90"/>
    </row>
    <row r="2851" spans="1:6">
      <c r="A2851" s="80"/>
      <c r="B2851" s="80"/>
      <c r="C2851" s="80"/>
      <c r="D2851" s="80"/>
      <c r="E2851" s="81"/>
      <c r="F2851" s="90"/>
    </row>
    <row r="2852" spans="1:6">
      <c r="A2852" s="80"/>
      <c r="B2852" s="80"/>
      <c r="C2852" s="80"/>
      <c r="D2852" s="80"/>
      <c r="E2852" s="81"/>
      <c r="F2852" s="90"/>
    </row>
    <row r="2853" spans="1:6">
      <c r="A2853" s="80"/>
      <c r="B2853" s="80"/>
      <c r="C2853" s="80"/>
      <c r="D2853" s="80"/>
      <c r="E2853" s="81"/>
      <c r="F2853" s="90"/>
    </row>
    <row r="2854" spans="1:6">
      <c r="A2854" s="80"/>
      <c r="B2854" s="80"/>
      <c r="C2854" s="80"/>
      <c r="D2854" s="80"/>
      <c r="E2854" s="81"/>
      <c r="F2854" s="90"/>
    </row>
    <row r="2855" spans="1:6">
      <c r="A2855" s="80"/>
      <c r="B2855" s="80"/>
      <c r="C2855" s="80"/>
      <c r="D2855" s="80"/>
      <c r="E2855" s="81"/>
      <c r="F2855" s="90"/>
    </row>
    <row r="2856" spans="1:6">
      <c r="A2856" s="80"/>
      <c r="B2856" s="80"/>
      <c r="C2856" s="80"/>
      <c r="D2856" s="80"/>
      <c r="E2856" s="81"/>
      <c r="F2856" s="90"/>
    </row>
    <row r="2857" spans="1:6">
      <c r="A2857" s="80"/>
      <c r="B2857" s="80"/>
      <c r="C2857" s="80"/>
      <c r="D2857" s="80"/>
      <c r="E2857" s="81"/>
      <c r="F2857" s="90"/>
    </row>
    <row r="2858" spans="1:6">
      <c r="A2858" s="80"/>
      <c r="B2858" s="80"/>
      <c r="C2858" s="80"/>
      <c r="D2858" s="80"/>
      <c r="E2858" s="81"/>
      <c r="F2858" s="90"/>
    </row>
    <row r="2859" spans="1:6">
      <c r="A2859" s="80"/>
      <c r="B2859" s="80"/>
      <c r="C2859" s="80"/>
      <c r="D2859" s="80"/>
      <c r="E2859" s="81"/>
      <c r="F2859" s="90"/>
    </row>
    <row r="2860" spans="1:6">
      <c r="A2860" s="80"/>
      <c r="B2860" s="80"/>
      <c r="C2860" s="80"/>
      <c r="D2860" s="80"/>
      <c r="E2860" s="81"/>
      <c r="F2860" s="90"/>
    </row>
    <row r="2861" spans="1:6">
      <c r="A2861" s="80"/>
      <c r="B2861" s="80"/>
      <c r="C2861" s="80"/>
      <c r="D2861" s="80"/>
      <c r="E2861" s="81"/>
      <c r="F2861" s="90"/>
    </row>
    <row r="2862" spans="1:6">
      <c r="A2862" s="80"/>
      <c r="B2862" s="80"/>
      <c r="C2862" s="80"/>
      <c r="D2862" s="80"/>
      <c r="E2862" s="81"/>
      <c r="F2862" s="90"/>
    </row>
    <row r="2863" spans="1:6">
      <c r="A2863" s="80"/>
      <c r="B2863" s="80"/>
      <c r="C2863" s="80"/>
      <c r="D2863" s="80"/>
      <c r="E2863" s="81"/>
      <c r="F2863" s="90"/>
    </row>
    <row r="2864" spans="1:6">
      <c r="A2864" s="80"/>
      <c r="B2864" s="80"/>
      <c r="C2864" s="80"/>
      <c r="D2864" s="80"/>
      <c r="E2864" s="81"/>
      <c r="F2864" s="90"/>
    </row>
    <row r="2865" spans="1:6">
      <c r="A2865" s="80"/>
      <c r="B2865" s="80"/>
      <c r="C2865" s="80"/>
      <c r="D2865" s="80"/>
      <c r="E2865" s="81"/>
      <c r="F2865" s="90"/>
    </row>
    <row r="2866" spans="1:6">
      <c r="A2866" s="80"/>
      <c r="B2866" s="80"/>
      <c r="C2866" s="80"/>
      <c r="D2866" s="80"/>
      <c r="E2866" s="81"/>
      <c r="F2866" s="90"/>
    </row>
    <row r="2867" spans="1:6">
      <c r="A2867" s="80"/>
      <c r="B2867" s="80"/>
      <c r="C2867" s="80"/>
      <c r="D2867" s="80"/>
      <c r="E2867" s="81"/>
      <c r="F2867" s="90"/>
    </row>
    <row r="2868" spans="1:6">
      <c r="A2868" s="80"/>
      <c r="B2868" s="80"/>
      <c r="C2868" s="80"/>
      <c r="D2868" s="80"/>
      <c r="E2868" s="81"/>
      <c r="F2868" s="90"/>
    </row>
    <row r="2869" spans="1:6">
      <c r="A2869" s="80"/>
      <c r="B2869" s="80"/>
      <c r="C2869" s="80"/>
      <c r="D2869" s="80"/>
      <c r="E2869" s="81"/>
      <c r="F2869" s="90"/>
    </row>
    <row r="2870" spans="1:6">
      <c r="A2870" s="80"/>
      <c r="B2870" s="80"/>
      <c r="C2870" s="80"/>
      <c r="D2870" s="80"/>
      <c r="E2870" s="81"/>
      <c r="F2870" s="90"/>
    </row>
    <row r="2871" spans="1:6">
      <c r="A2871" s="80"/>
      <c r="B2871" s="80"/>
      <c r="C2871" s="80"/>
      <c r="D2871" s="80"/>
      <c r="E2871" s="81"/>
      <c r="F2871" s="90"/>
    </row>
    <row r="2872" spans="1:6">
      <c r="A2872" s="80"/>
      <c r="B2872" s="80"/>
      <c r="C2872" s="80"/>
      <c r="D2872" s="80"/>
      <c r="E2872" s="81"/>
      <c r="F2872" s="90"/>
    </row>
    <row r="2873" spans="1:6">
      <c r="A2873" s="80"/>
      <c r="B2873" s="80"/>
      <c r="C2873" s="80"/>
      <c r="D2873" s="80"/>
      <c r="E2873" s="81"/>
      <c r="F2873" s="90"/>
    </row>
    <row r="2874" spans="1:6">
      <c r="A2874" s="80"/>
      <c r="B2874" s="80"/>
      <c r="C2874" s="80"/>
      <c r="D2874" s="80"/>
      <c r="E2874" s="81"/>
      <c r="F2874" s="90"/>
    </row>
    <row r="2875" spans="1:6">
      <c r="A2875" s="80"/>
      <c r="B2875" s="80"/>
      <c r="C2875" s="80"/>
      <c r="D2875" s="80"/>
      <c r="E2875" s="81"/>
      <c r="F2875" s="90"/>
    </row>
    <row r="2876" spans="1:6">
      <c r="A2876" s="80"/>
      <c r="B2876" s="80"/>
      <c r="C2876" s="80"/>
      <c r="D2876" s="80"/>
      <c r="E2876" s="81"/>
      <c r="F2876" s="90"/>
    </row>
    <row r="2877" spans="1:6">
      <c r="A2877" s="80"/>
      <c r="B2877" s="80"/>
      <c r="C2877" s="80"/>
      <c r="D2877" s="80"/>
      <c r="E2877" s="81"/>
      <c r="F2877" s="90"/>
    </row>
    <row r="2878" spans="1:6">
      <c r="A2878" s="80"/>
      <c r="B2878" s="80"/>
      <c r="C2878" s="80"/>
      <c r="D2878" s="80"/>
      <c r="E2878" s="81"/>
      <c r="F2878" s="90"/>
    </row>
    <row r="2879" spans="1:6">
      <c r="A2879" s="80"/>
      <c r="B2879" s="80"/>
      <c r="C2879" s="80"/>
      <c r="D2879" s="80"/>
      <c r="E2879" s="81"/>
      <c r="F2879" s="90"/>
    </row>
    <row r="2880" spans="1:6">
      <c r="A2880" s="80"/>
      <c r="B2880" s="80"/>
      <c r="C2880" s="80"/>
      <c r="D2880" s="80"/>
      <c r="E2880" s="81"/>
      <c r="F2880" s="90"/>
    </row>
    <row r="2881" spans="1:6">
      <c r="A2881" s="80"/>
      <c r="B2881" s="80"/>
      <c r="C2881" s="80"/>
      <c r="D2881" s="80"/>
      <c r="E2881" s="81"/>
      <c r="F2881" s="90"/>
    </row>
    <row r="2882" spans="1:6">
      <c r="A2882" s="80"/>
      <c r="B2882" s="80"/>
      <c r="C2882" s="80"/>
      <c r="D2882" s="80"/>
      <c r="E2882" s="81"/>
      <c r="F2882" s="90"/>
    </row>
    <row r="2883" spans="1:6">
      <c r="A2883" s="80"/>
      <c r="B2883" s="80"/>
      <c r="C2883" s="80"/>
      <c r="D2883" s="80"/>
      <c r="E2883" s="81"/>
      <c r="F2883" s="90"/>
    </row>
    <row r="2884" spans="1:6">
      <c r="A2884" s="80"/>
      <c r="B2884" s="80"/>
      <c r="C2884" s="80"/>
      <c r="D2884" s="80"/>
      <c r="E2884" s="81"/>
      <c r="F2884" s="90"/>
    </row>
    <row r="2885" spans="1:6">
      <c r="A2885" s="80"/>
      <c r="B2885" s="80"/>
      <c r="C2885" s="80"/>
      <c r="D2885" s="80"/>
      <c r="E2885" s="81"/>
      <c r="F2885" s="90"/>
    </row>
    <row r="2886" spans="1:6">
      <c r="A2886" s="80"/>
      <c r="B2886" s="80"/>
      <c r="C2886" s="80"/>
      <c r="D2886" s="80"/>
      <c r="E2886" s="81"/>
      <c r="F2886" s="90"/>
    </row>
    <row r="2887" spans="1:6">
      <c r="A2887" s="80"/>
      <c r="B2887" s="80"/>
      <c r="C2887" s="80"/>
      <c r="D2887" s="80"/>
      <c r="E2887" s="81"/>
      <c r="F2887" s="90"/>
    </row>
    <row r="2888" spans="1:6">
      <c r="A2888" s="80"/>
      <c r="B2888" s="80"/>
      <c r="C2888" s="80"/>
      <c r="D2888" s="80"/>
      <c r="E2888" s="81"/>
      <c r="F2888" s="90"/>
    </row>
    <row r="2889" spans="1:6">
      <c r="A2889" s="80"/>
      <c r="B2889" s="80"/>
      <c r="C2889" s="80"/>
      <c r="D2889" s="80"/>
      <c r="E2889" s="81"/>
      <c r="F2889" s="90"/>
    </row>
    <row r="2890" spans="1:6">
      <c r="A2890" s="80"/>
      <c r="B2890" s="80"/>
      <c r="C2890" s="80"/>
      <c r="D2890" s="80"/>
      <c r="E2890" s="81"/>
      <c r="F2890" s="90"/>
    </row>
    <row r="2891" spans="1:6">
      <c r="A2891" s="80"/>
      <c r="B2891" s="80"/>
      <c r="C2891" s="80"/>
      <c r="D2891" s="80"/>
      <c r="E2891" s="81"/>
      <c r="F2891" s="90"/>
    </row>
    <row r="2892" spans="1:6">
      <c r="A2892" s="80"/>
      <c r="B2892" s="80"/>
      <c r="C2892" s="80"/>
      <c r="D2892" s="80"/>
      <c r="E2892" s="81"/>
      <c r="F2892" s="90"/>
    </row>
    <row r="2893" spans="1:6">
      <c r="A2893" s="80"/>
      <c r="B2893" s="80"/>
      <c r="C2893" s="80"/>
      <c r="D2893" s="80"/>
      <c r="E2893" s="81"/>
      <c r="F2893" s="90"/>
    </row>
    <row r="2894" spans="1:6">
      <c r="A2894" s="80"/>
      <c r="B2894" s="80"/>
      <c r="C2894" s="80"/>
      <c r="D2894" s="80"/>
      <c r="E2894" s="81"/>
      <c r="F2894" s="90"/>
    </row>
    <row r="2895" spans="1:6">
      <c r="A2895" s="80"/>
      <c r="B2895" s="80"/>
      <c r="C2895" s="80"/>
      <c r="D2895" s="80"/>
      <c r="E2895" s="81"/>
      <c r="F2895" s="90"/>
    </row>
    <row r="2896" spans="1:6">
      <c r="A2896" s="80"/>
      <c r="B2896" s="80"/>
      <c r="C2896" s="80"/>
      <c r="D2896" s="80"/>
      <c r="E2896" s="81"/>
      <c r="F2896" s="90"/>
    </row>
    <row r="2897" spans="1:6">
      <c r="A2897" s="80"/>
      <c r="B2897" s="80"/>
      <c r="C2897" s="80"/>
      <c r="D2897" s="80"/>
      <c r="E2897" s="81"/>
      <c r="F2897" s="90"/>
    </row>
    <row r="2898" spans="1:6">
      <c r="A2898" s="80"/>
      <c r="B2898" s="80"/>
      <c r="C2898" s="80"/>
      <c r="D2898" s="80"/>
      <c r="E2898" s="81"/>
      <c r="F2898" s="90"/>
    </row>
    <row r="2899" spans="1:6">
      <c r="A2899" s="80"/>
      <c r="B2899" s="80"/>
      <c r="C2899" s="80"/>
      <c r="D2899" s="80"/>
      <c r="E2899" s="81"/>
      <c r="F2899" s="90"/>
    </row>
    <row r="2900" spans="1:6">
      <c r="A2900" s="80"/>
      <c r="B2900" s="80"/>
      <c r="C2900" s="80"/>
      <c r="D2900" s="80"/>
      <c r="E2900" s="81"/>
      <c r="F2900" s="90"/>
    </row>
    <row r="2901" spans="1:6">
      <c r="A2901" s="80"/>
      <c r="B2901" s="80"/>
      <c r="C2901" s="80"/>
      <c r="D2901" s="80"/>
      <c r="E2901" s="81"/>
      <c r="F2901" s="90"/>
    </row>
    <row r="2902" spans="1:6">
      <c r="A2902" s="80"/>
      <c r="B2902" s="80"/>
      <c r="C2902" s="80"/>
      <c r="D2902" s="80"/>
      <c r="E2902" s="81"/>
      <c r="F2902" s="90"/>
    </row>
    <row r="2903" spans="1:6">
      <c r="A2903" s="80"/>
      <c r="B2903" s="80"/>
      <c r="C2903" s="80"/>
      <c r="D2903" s="80"/>
      <c r="E2903" s="81"/>
      <c r="F2903" s="90"/>
    </row>
    <row r="2904" spans="1:6">
      <c r="A2904" s="80"/>
      <c r="B2904" s="80"/>
      <c r="C2904" s="80"/>
      <c r="D2904" s="80"/>
      <c r="E2904" s="81"/>
      <c r="F2904" s="90"/>
    </row>
    <row r="2905" spans="1:6">
      <c r="A2905" s="80"/>
      <c r="B2905" s="80"/>
      <c r="C2905" s="80"/>
      <c r="D2905" s="80"/>
      <c r="E2905" s="81"/>
      <c r="F2905" s="90"/>
    </row>
    <row r="2906" spans="1:6">
      <c r="A2906" s="80"/>
      <c r="B2906" s="80"/>
      <c r="C2906" s="80"/>
      <c r="D2906" s="80"/>
      <c r="E2906" s="81"/>
      <c r="F2906" s="90"/>
    </row>
    <row r="2907" spans="1:6">
      <c r="A2907" s="80"/>
      <c r="B2907" s="80"/>
      <c r="C2907" s="80"/>
      <c r="D2907" s="80"/>
      <c r="E2907" s="81"/>
      <c r="F2907" s="90"/>
    </row>
    <row r="2908" spans="1:6">
      <c r="A2908" s="80"/>
      <c r="B2908" s="80"/>
      <c r="C2908" s="80"/>
      <c r="D2908" s="80"/>
      <c r="E2908" s="81"/>
      <c r="F2908" s="90"/>
    </row>
    <row r="2909" spans="1:6">
      <c r="A2909" s="80"/>
      <c r="B2909" s="80"/>
      <c r="C2909" s="80"/>
      <c r="D2909" s="80"/>
      <c r="E2909" s="81"/>
      <c r="F2909" s="90"/>
    </row>
    <row r="2910" spans="1:6">
      <c r="A2910" s="80"/>
      <c r="B2910" s="80"/>
      <c r="C2910" s="80"/>
      <c r="D2910" s="80"/>
      <c r="E2910" s="81"/>
      <c r="F2910" s="90"/>
    </row>
    <row r="2911" spans="1:6">
      <c r="A2911" s="80"/>
      <c r="B2911" s="80"/>
      <c r="C2911" s="80"/>
      <c r="D2911" s="80"/>
      <c r="E2911" s="81"/>
      <c r="F2911" s="90"/>
    </row>
    <row r="2912" spans="1:6">
      <c r="A2912" s="80"/>
      <c r="B2912" s="80"/>
      <c r="C2912" s="80"/>
      <c r="D2912" s="80"/>
      <c r="E2912" s="81"/>
      <c r="F2912" s="90"/>
    </row>
    <row r="2913" spans="1:6">
      <c r="A2913" s="80"/>
      <c r="B2913" s="80"/>
      <c r="C2913" s="80"/>
      <c r="D2913" s="80"/>
      <c r="E2913" s="81"/>
      <c r="F2913" s="90"/>
    </row>
    <row r="2914" spans="1:6">
      <c r="A2914" s="80"/>
      <c r="B2914" s="80"/>
      <c r="C2914" s="80"/>
      <c r="D2914" s="80"/>
      <c r="E2914" s="81"/>
      <c r="F2914" s="90"/>
    </row>
    <row r="2915" spans="1:6">
      <c r="A2915" s="80"/>
      <c r="B2915" s="80"/>
      <c r="C2915" s="80"/>
      <c r="D2915" s="80"/>
      <c r="E2915" s="81"/>
      <c r="F2915" s="90"/>
    </row>
    <row r="2916" spans="1:6">
      <c r="A2916" s="80"/>
      <c r="B2916" s="80"/>
      <c r="C2916" s="80"/>
      <c r="D2916" s="80"/>
      <c r="E2916" s="81"/>
      <c r="F2916" s="90"/>
    </row>
    <row r="2917" spans="1:6">
      <c r="A2917" s="80"/>
      <c r="B2917" s="80"/>
      <c r="C2917" s="80"/>
      <c r="D2917" s="80"/>
      <c r="E2917" s="81"/>
      <c r="F2917" s="90"/>
    </row>
    <row r="2918" spans="1:6">
      <c r="A2918" s="80"/>
      <c r="B2918" s="80"/>
      <c r="C2918" s="80"/>
      <c r="D2918" s="80"/>
      <c r="E2918" s="81"/>
      <c r="F2918" s="90"/>
    </row>
    <row r="2919" spans="1:6">
      <c r="A2919" s="80"/>
      <c r="B2919" s="80"/>
      <c r="C2919" s="80"/>
      <c r="D2919" s="80"/>
      <c r="E2919" s="81"/>
      <c r="F2919" s="90"/>
    </row>
    <row r="2920" spans="1:6">
      <c r="A2920" s="80"/>
      <c r="B2920" s="80"/>
      <c r="C2920" s="80"/>
      <c r="D2920" s="80"/>
      <c r="E2920" s="81"/>
      <c r="F2920" s="90"/>
    </row>
    <row r="2921" spans="1:6">
      <c r="A2921" s="80"/>
      <c r="B2921" s="80"/>
      <c r="C2921" s="80"/>
      <c r="D2921" s="80"/>
      <c r="E2921" s="81"/>
      <c r="F2921" s="90"/>
    </row>
    <row r="2922" spans="1:6">
      <c r="A2922" s="80"/>
      <c r="B2922" s="80"/>
      <c r="C2922" s="80"/>
      <c r="D2922" s="80"/>
      <c r="E2922" s="81"/>
      <c r="F2922" s="90"/>
    </row>
    <row r="2923" spans="1:6">
      <c r="A2923" s="80"/>
      <c r="B2923" s="80"/>
      <c r="C2923" s="80"/>
      <c r="D2923" s="80"/>
      <c r="E2923" s="81"/>
      <c r="F2923" s="90"/>
    </row>
    <row r="2924" spans="1:6">
      <c r="A2924" s="80"/>
      <c r="B2924" s="80"/>
      <c r="C2924" s="80"/>
      <c r="D2924" s="80"/>
      <c r="E2924" s="81"/>
      <c r="F2924" s="90"/>
    </row>
    <row r="2925" spans="1:6">
      <c r="A2925" s="80"/>
      <c r="B2925" s="80"/>
      <c r="C2925" s="80"/>
      <c r="D2925" s="80"/>
      <c r="E2925" s="81"/>
      <c r="F2925" s="90"/>
    </row>
    <row r="2926" spans="1:6">
      <c r="A2926" s="80"/>
      <c r="B2926" s="80"/>
      <c r="C2926" s="80"/>
      <c r="D2926" s="80"/>
      <c r="E2926" s="81"/>
      <c r="F2926" s="90"/>
    </row>
    <row r="2927" spans="1:6">
      <c r="A2927" s="80"/>
      <c r="B2927" s="80"/>
      <c r="C2927" s="80"/>
      <c r="D2927" s="80"/>
      <c r="E2927" s="81"/>
      <c r="F2927" s="90"/>
    </row>
    <row r="2928" spans="1:6">
      <c r="A2928" s="80"/>
      <c r="B2928" s="80"/>
      <c r="C2928" s="80"/>
      <c r="D2928" s="80"/>
      <c r="E2928" s="81"/>
      <c r="F2928" s="90"/>
    </row>
    <row r="2929" spans="1:6">
      <c r="A2929" s="80"/>
      <c r="B2929" s="80"/>
      <c r="C2929" s="80"/>
      <c r="D2929" s="80"/>
      <c r="E2929" s="81"/>
      <c r="F2929" s="90"/>
    </row>
    <row r="2930" spans="1:6">
      <c r="A2930" s="80"/>
      <c r="B2930" s="80"/>
      <c r="C2930" s="80"/>
      <c r="D2930" s="80"/>
      <c r="E2930" s="81"/>
      <c r="F2930" s="90"/>
    </row>
    <row r="2931" spans="1:6">
      <c r="A2931" s="80"/>
      <c r="B2931" s="80"/>
      <c r="C2931" s="80"/>
      <c r="D2931" s="80"/>
      <c r="E2931" s="81"/>
      <c r="F2931" s="90"/>
    </row>
    <row r="2932" spans="1:6">
      <c r="A2932" s="80"/>
      <c r="B2932" s="80"/>
      <c r="C2932" s="80"/>
      <c r="D2932" s="80"/>
      <c r="E2932" s="81"/>
      <c r="F2932" s="90"/>
    </row>
    <row r="2933" spans="1:6">
      <c r="A2933" s="80"/>
      <c r="B2933" s="80"/>
      <c r="C2933" s="80"/>
      <c r="D2933" s="80"/>
      <c r="E2933" s="81"/>
      <c r="F2933" s="90"/>
    </row>
    <row r="2934" spans="1:6">
      <c r="A2934" s="80"/>
      <c r="B2934" s="80"/>
      <c r="C2934" s="80"/>
      <c r="D2934" s="80"/>
      <c r="E2934" s="81"/>
      <c r="F2934" s="90"/>
    </row>
    <row r="2935" spans="1:6">
      <c r="A2935" s="80"/>
      <c r="B2935" s="80"/>
      <c r="C2935" s="80"/>
      <c r="D2935" s="80"/>
      <c r="E2935" s="81"/>
      <c r="F2935" s="90"/>
    </row>
    <row r="2936" spans="1:6">
      <c r="A2936" s="80"/>
      <c r="B2936" s="80"/>
      <c r="C2936" s="80"/>
      <c r="D2936" s="80"/>
      <c r="E2936" s="81"/>
      <c r="F2936" s="90"/>
    </row>
    <row r="2937" spans="1:6">
      <c r="A2937" s="80"/>
      <c r="B2937" s="80"/>
      <c r="C2937" s="80"/>
      <c r="D2937" s="80"/>
      <c r="E2937" s="81"/>
      <c r="F2937" s="90"/>
    </row>
    <row r="2938" spans="1:6">
      <c r="A2938" s="80"/>
      <c r="B2938" s="80"/>
      <c r="C2938" s="80"/>
      <c r="D2938" s="80"/>
      <c r="E2938" s="81"/>
      <c r="F2938" s="90"/>
    </row>
    <row r="2939" spans="1:6">
      <c r="A2939" s="80"/>
      <c r="B2939" s="80"/>
      <c r="C2939" s="80"/>
      <c r="D2939" s="80"/>
      <c r="E2939" s="81"/>
      <c r="F2939" s="90"/>
    </row>
    <row r="2940" spans="1:6">
      <c r="A2940" s="80"/>
      <c r="B2940" s="80"/>
      <c r="C2940" s="80"/>
      <c r="D2940" s="80"/>
      <c r="E2940" s="81"/>
      <c r="F2940" s="90"/>
    </row>
    <row r="2941" spans="1:6">
      <c r="A2941" s="80"/>
      <c r="B2941" s="80"/>
      <c r="C2941" s="80"/>
      <c r="D2941" s="80"/>
      <c r="E2941" s="81"/>
      <c r="F2941" s="90"/>
    </row>
    <row r="2942" spans="1:6">
      <c r="A2942" s="80"/>
      <c r="B2942" s="80"/>
      <c r="C2942" s="80"/>
      <c r="D2942" s="80"/>
      <c r="E2942" s="81"/>
      <c r="F2942" s="90"/>
    </row>
    <row r="2943" spans="1:6">
      <c r="A2943" s="80"/>
      <c r="B2943" s="80"/>
      <c r="C2943" s="80"/>
      <c r="D2943" s="80"/>
      <c r="E2943" s="81"/>
      <c r="F2943" s="90"/>
    </row>
    <row r="2944" spans="1:6">
      <c r="A2944" s="80"/>
      <c r="B2944" s="80"/>
      <c r="C2944" s="80"/>
      <c r="D2944" s="80"/>
      <c r="E2944" s="81"/>
      <c r="F2944" s="90"/>
    </row>
    <row r="2945" spans="1:6">
      <c r="A2945" s="80"/>
      <c r="B2945" s="80"/>
      <c r="C2945" s="80"/>
      <c r="D2945" s="80"/>
      <c r="E2945" s="81"/>
      <c r="F2945" s="90"/>
    </row>
    <row r="2946" spans="1:6">
      <c r="A2946" s="80"/>
      <c r="B2946" s="80"/>
      <c r="C2946" s="80"/>
      <c r="D2946" s="80"/>
      <c r="E2946" s="81"/>
      <c r="F2946" s="90"/>
    </row>
    <row r="2947" spans="1:6">
      <c r="A2947" s="80"/>
      <c r="B2947" s="80"/>
      <c r="C2947" s="80"/>
      <c r="D2947" s="80"/>
      <c r="E2947" s="81"/>
      <c r="F2947" s="90"/>
    </row>
    <row r="2948" spans="1:6">
      <c r="A2948" s="80"/>
      <c r="B2948" s="80"/>
      <c r="C2948" s="80"/>
      <c r="D2948" s="80"/>
      <c r="E2948" s="81"/>
      <c r="F2948" s="90"/>
    </row>
    <row r="2949" spans="1:6">
      <c r="A2949" s="80"/>
      <c r="B2949" s="80"/>
      <c r="C2949" s="80"/>
      <c r="D2949" s="80"/>
      <c r="E2949" s="81"/>
      <c r="F2949" s="90"/>
    </row>
    <row r="2950" spans="1:6">
      <c r="A2950" s="80"/>
      <c r="B2950" s="80"/>
      <c r="C2950" s="80"/>
      <c r="D2950" s="80"/>
      <c r="E2950" s="81"/>
      <c r="F2950" s="90"/>
    </row>
    <row r="2951" spans="1:6">
      <c r="A2951" s="80"/>
      <c r="B2951" s="80"/>
      <c r="C2951" s="80"/>
      <c r="D2951" s="80"/>
      <c r="E2951" s="81"/>
      <c r="F2951" s="90"/>
    </row>
    <row r="2952" spans="1:6">
      <c r="A2952" s="80"/>
      <c r="B2952" s="80"/>
      <c r="C2952" s="80"/>
      <c r="D2952" s="80"/>
      <c r="E2952" s="81"/>
      <c r="F2952" s="90"/>
    </row>
    <row r="2953" spans="1:6">
      <c r="A2953" s="80"/>
      <c r="B2953" s="80"/>
      <c r="C2953" s="80"/>
      <c r="D2953" s="80"/>
      <c r="E2953" s="81"/>
      <c r="F2953" s="90"/>
    </row>
    <row r="2954" spans="1:6">
      <c r="A2954" s="80"/>
      <c r="B2954" s="80"/>
      <c r="C2954" s="80"/>
      <c r="D2954" s="80"/>
      <c r="E2954" s="81"/>
      <c r="F2954" s="90"/>
    </row>
    <row r="2955" spans="1:6">
      <c r="A2955" s="80"/>
      <c r="B2955" s="80"/>
      <c r="C2955" s="80"/>
      <c r="D2955" s="80"/>
      <c r="E2955" s="81"/>
      <c r="F2955" s="90"/>
    </row>
    <row r="2956" spans="1:6">
      <c r="A2956" s="80"/>
      <c r="B2956" s="80"/>
      <c r="C2956" s="80"/>
      <c r="D2956" s="80"/>
      <c r="E2956" s="81"/>
      <c r="F2956" s="90"/>
    </row>
    <row r="2957" spans="1:6">
      <c r="A2957" s="80"/>
      <c r="B2957" s="80"/>
      <c r="C2957" s="80"/>
      <c r="D2957" s="80"/>
      <c r="E2957" s="81"/>
      <c r="F2957" s="90"/>
    </row>
    <row r="2958" spans="1:6">
      <c r="A2958" s="80"/>
      <c r="B2958" s="80"/>
      <c r="C2958" s="80"/>
      <c r="D2958" s="80"/>
      <c r="E2958" s="81"/>
      <c r="F2958" s="90"/>
    </row>
    <row r="2959" spans="1:6">
      <c r="A2959" s="80"/>
      <c r="B2959" s="80"/>
      <c r="C2959" s="80"/>
      <c r="D2959" s="80"/>
      <c r="E2959" s="81"/>
      <c r="F2959" s="90"/>
    </row>
    <row r="2960" spans="1:6">
      <c r="A2960" s="80"/>
      <c r="B2960" s="80"/>
      <c r="C2960" s="80"/>
      <c r="D2960" s="80"/>
      <c r="E2960" s="81"/>
      <c r="F2960" s="90"/>
    </row>
    <row r="2961" spans="1:6">
      <c r="A2961" s="80"/>
      <c r="B2961" s="80"/>
      <c r="C2961" s="80"/>
      <c r="D2961" s="80"/>
      <c r="E2961" s="81"/>
      <c r="F2961" s="90"/>
    </row>
    <row r="2962" spans="1:6">
      <c r="A2962" s="80"/>
      <c r="B2962" s="80"/>
      <c r="C2962" s="80"/>
      <c r="D2962" s="80"/>
      <c r="E2962" s="81"/>
      <c r="F2962" s="90"/>
    </row>
    <row r="2963" spans="1:6">
      <c r="A2963" s="80"/>
      <c r="B2963" s="80"/>
      <c r="C2963" s="80"/>
      <c r="D2963" s="80"/>
      <c r="E2963" s="81"/>
      <c r="F2963" s="90"/>
    </row>
    <row r="2964" spans="1:6">
      <c r="A2964" s="80"/>
      <c r="B2964" s="80"/>
      <c r="C2964" s="80"/>
      <c r="D2964" s="80"/>
      <c r="E2964" s="81"/>
      <c r="F2964" s="90"/>
    </row>
    <row r="2965" spans="1:6">
      <c r="A2965" s="80"/>
      <c r="B2965" s="80"/>
      <c r="C2965" s="80"/>
      <c r="D2965" s="80"/>
      <c r="E2965" s="81"/>
      <c r="F2965" s="90"/>
    </row>
    <row r="2966" spans="1:6">
      <c r="A2966" s="80"/>
      <c r="B2966" s="80"/>
      <c r="C2966" s="80"/>
      <c r="D2966" s="80"/>
      <c r="E2966" s="81"/>
      <c r="F2966" s="90"/>
    </row>
    <row r="2967" spans="1:6">
      <c r="A2967" s="80"/>
      <c r="B2967" s="80"/>
      <c r="C2967" s="80"/>
      <c r="D2967" s="80"/>
      <c r="E2967" s="81"/>
      <c r="F2967" s="90"/>
    </row>
    <row r="2968" spans="1:6">
      <c r="A2968" s="80"/>
      <c r="B2968" s="80"/>
      <c r="C2968" s="80"/>
      <c r="D2968" s="80"/>
      <c r="E2968" s="81"/>
      <c r="F2968" s="90"/>
    </row>
    <row r="2969" spans="1:6">
      <c r="A2969" s="80"/>
      <c r="B2969" s="80"/>
      <c r="C2969" s="80"/>
      <c r="D2969" s="80"/>
      <c r="E2969" s="81"/>
      <c r="F2969" s="90"/>
    </row>
    <row r="2970" spans="1:6">
      <c r="A2970" s="80"/>
      <c r="B2970" s="80"/>
      <c r="C2970" s="80"/>
      <c r="D2970" s="80"/>
      <c r="E2970" s="81"/>
      <c r="F2970" s="90"/>
    </row>
    <row r="2971" spans="1:6">
      <c r="A2971" s="80"/>
      <c r="B2971" s="80"/>
      <c r="C2971" s="80"/>
      <c r="D2971" s="80"/>
      <c r="E2971" s="81"/>
      <c r="F2971" s="90"/>
    </row>
    <row r="2972" spans="1:6">
      <c r="A2972" s="80"/>
      <c r="B2972" s="80"/>
      <c r="C2972" s="80"/>
      <c r="D2972" s="80"/>
      <c r="E2972" s="81"/>
      <c r="F2972" s="90"/>
    </row>
    <row r="2973" spans="1:6">
      <c r="A2973" s="80"/>
      <c r="B2973" s="80"/>
      <c r="C2973" s="80"/>
      <c r="D2973" s="80"/>
      <c r="E2973" s="81"/>
      <c r="F2973" s="90"/>
    </row>
    <row r="2974" spans="1:6">
      <c r="A2974" s="80"/>
      <c r="B2974" s="80"/>
      <c r="C2974" s="80"/>
      <c r="D2974" s="80"/>
      <c r="E2974" s="81"/>
      <c r="F2974" s="90"/>
    </row>
    <row r="2975" spans="1:6">
      <c r="A2975" s="80"/>
      <c r="B2975" s="80"/>
      <c r="C2975" s="80"/>
      <c r="D2975" s="80"/>
      <c r="E2975" s="81"/>
      <c r="F2975" s="90"/>
    </row>
    <row r="2976" spans="1:6">
      <c r="A2976" s="80"/>
      <c r="B2976" s="80"/>
      <c r="C2976" s="80"/>
      <c r="D2976" s="80"/>
      <c r="E2976" s="81"/>
      <c r="F2976" s="90"/>
    </row>
    <row r="2977" spans="1:6">
      <c r="A2977" s="80"/>
      <c r="B2977" s="80"/>
      <c r="C2977" s="80"/>
      <c r="D2977" s="80"/>
      <c r="E2977" s="81"/>
      <c r="F2977" s="90"/>
    </row>
    <row r="2978" spans="1:6">
      <c r="A2978" s="80"/>
      <c r="B2978" s="80"/>
      <c r="C2978" s="80"/>
      <c r="D2978" s="80"/>
      <c r="E2978" s="81"/>
      <c r="F2978" s="90"/>
    </row>
    <row r="2979" spans="1:6">
      <c r="A2979" s="80"/>
      <c r="B2979" s="80"/>
      <c r="C2979" s="80"/>
      <c r="D2979" s="80"/>
      <c r="E2979" s="81"/>
      <c r="F2979" s="90"/>
    </row>
    <row r="2980" spans="1:6">
      <c r="A2980" s="80"/>
      <c r="B2980" s="80"/>
      <c r="C2980" s="80"/>
      <c r="D2980" s="80"/>
      <c r="E2980" s="81"/>
      <c r="F2980" s="90"/>
    </row>
    <row r="2981" spans="1:6">
      <c r="A2981" s="80"/>
      <c r="B2981" s="80"/>
      <c r="C2981" s="80"/>
      <c r="D2981" s="80"/>
      <c r="E2981" s="81"/>
      <c r="F2981" s="90"/>
    </row>
    <row r="2982" spans="1:6">
      <c r="A2982" s="80"/>
      <c r="B2982" s="80"/>
      <c r="C2982" s="80"/>
      <c r="D2982" s="80"/>
      <c r="E2982" s="81"/>
      <c r="F2982" s="90"/>
    </row>
    <row r="2983" spans="1:6">
      <c r="A2983" s="80"/>
      <c r="B2983" s="80"/>
      <c r="C2983" s="80"/>
      <c r="D2983" s="80"/>
      <c r="E2983" s="81"/>
      <c r="F2983" s="90"/>
    </row>
    <row r="2984" spans="1:6">
      <c r="A2984" s="80"/>
      <c r="B2984" s="80"/>
      <c r="C2984" s="80"/>
      <c r="D2984" s="80"/>
      <c r="E2984" s="81"/>
      <c r="F2984" s="90"/>
    </row>
    <row r="2985" spans="1:6">
      <c r="A2985" s="80"/>
      <c r="B2985" s="80"/>
      <c r="C2985" s="80"/>
      <c r="D2985" s="80"/>
      <c r="E2985" s="81"/>
      <c r="F2985" s="90"/>
    </row>
    <row r="2986" spans="1:6">
      <c r="A2986" s="80"/>
      <c r="B2986" s="80"/>
      <c r="C2986" s="80"/>
      <c r="D2986" s="80"/>
      <c r="E2986" s="81"/>
      <c r="F2986" s="90"/>
    </row>
    <row r="2987" spans="1:6">
      <c r="A2987" s="80"/>
      <c r="B2987" s="80"/>
      <c r="C2987" s="80"/>
      <c r="D2987" s="80"/>
      <c r="E2987" s="81"/>
      <c r="F2987" s="90"/>
    </row>
    <row r="2988" spans="1:6">
      <c r="A2988" s="80"/>
      <c r="B2988" s="80"/>
      <c r="C2988" s="80"/>
      <c r="D2988" s="80"/>
      <c r="E2988" s="81"/>
      <c r="F2988" s="90"/>
    </row>
    <row r="2989" spans="1:6">
      <c r="A2989" s="80"/>
      <c r="B2989" s="80"/>
      <c r="C2989" s="80"/>
      <c r="D2989" s="80"/>
      <c r="E2989" s="81"/>
      <c r="F2989" s="90"/>
    </row>
    <row r="2990" spans="1:6">
      <c r="A2990" s="80"/>
      <c r="B2990" s="80"/>
      <c r="C2990" s="80"/>
      <c r="D2990" s="80"/>
      <c r="E2990" s="81"/>
      <c r="F2990" s="90"/>
    </row>
    <row r="2991" spans="1:6">
      <c r="A2991" s="80"/>
      <c r="B2991" s="80"/>
      <c r="C2991" s="80"/>
      <c r="D2991" s="80"/>
      <c r="E2991" s="81"/>
      <c r="F2991" s="90"/>
    </row>
    <row r="2992" spans="1:6">
      <c r="A2992" s="80"/>
      <c r="B2992" s="80"/>
      <c r="C2992" s="80"/>
      <c r="D2992" s="80"/>
      <c r="E2992" s="81"/>
      <c r="F2992" s="90"/>
    </row>
    <row r="2993" spans="1:6">
      <c r="A2993" s="80"/>
      <c r="B2993" s="80"/>
      <c r="C2993" s="80"/>
      <c r="D2993" s="80"/>
      <c r="E2993" s="81"/>
      <c r="F2993" s="90"/>
    </row>
    <row r="2994" spans="1:6">
      <c r="A2994" s="80"/>
      <c r="B2994" s="80"/>
      <c r="C2994" s="80"/>
      <c r="D2994" s="80"/>
      <c r="E2994" s="81"/>
      <c r="F2994" s="90"/>
    </row>
    <row r="2995" spans="1:6">
      <c r="A2995" s="80"/>
      <c r="B2995" s="80"/>
      <c r="C2995" s="80"/>
      <c r="D2995" s="80"/>
      <c r="E2995" s="81"/>
      <c r="F2995" s="90"/>
    </row>
    <row r="2996" spans="1:6">
      <c r="A2996" s="80"/>
      <c r="B2996" s="80"/>
      <c r="C2996" s="80"/>
      <c r="D2996" s="80"/>
      <c r="E2996" s="81"/>
      <c r="F2996" s="90"/>
    </row>
    <row r="2997" spans="1:6">
      <c r="A2997" s="80"/>
      <c r="B2997" s="80"/>
      <c r="C2997" s="80"/>
      <c r="D2997" s="80"/>
      <c r="E2997" s="81"/>
      <c r="F2997" s="90"/>
    </row>
    <row r="2998" spans="1:6">
      <c r="A2998" s="80"/>
      <c r="B2998" s="80"/>
      <c r="C2998" s="80"/>
      <c r="D2998" s="80"/>
      <c r="E2998" s="81"/>
      <c r="F2998" s="90"/>
    </row>
    <row r="2999" spans="1:6">
      <c r="A2999" s="80"/>
      <c r="B2999" s="80"/>
      <c r="C2999" s="80"/>
      <c r="D2999" s="80"/>
      <c r="E2999" s="81"/>
      <c r="F2999" s="90"/>
    </row>
    <row r="3000" spans="1:6">
      <c r="A3000" s="80"/>
      <c r="B3000" s="80"/>
      <c r="C3000" s="80"/>
      <c r="D3000" s="80"/>
      <c r="E3000" s="81"/>
      <c r="F3000" s="90"/>
    </row>
    <row r="3001" spans="1:6">
      <c r="A3001" s="80"/>
      <c r="B3001" s="80"/>
      <c r="C3001" s="80"/>
      <c r="D3001" s="80"/>
      <c r="E3001" s="81"/>
      <c r="F3001" s="90"/>
    </row>
    <row r="3002" spans="1:6">
      <c r="A3002" s="80"/>
      <c r="B3002" s="80"/>
      <c r="C3002" s="80"/>
      <c r="D3002" s="80"/>
      <c r="E3002" s="81"/>
      <c r="F3002" s="90"/>
    </row>
    <row r="3003" spans="1:6">
      <c r="A3003" s="80"/>
      <c r="B3003" s="80"/>
      <c r="C3003" s="80"/>
      <c r="D3003" s="80"/>
      <c r="E3003" s="81"/>
      <c r="F3003" s="90"/>
    </row>
    <row r="3004" spans="1:6">
      <c r="A3004" s="80"/>
      <c r="B3004" s="80"/>
      <c r="C3004" s="80"/>
      <c r="D3004" s="80"/>
      <c r="E3004" s="81"/>
      <c r="F3004" s="90"/>
    </row>
    <row r="3005" spans="1:6">
      <c r="A3005" s="80"/>
      <c r="B3005" s="80"/>
      <c r="C3005" s="80"/>
      <c r="D3005" s="80"/>
      <c r="E3005" s="81"/>
      <c r="F3005" s="90"/>
    </row>
    <row r="3006" spans="1:6">
      <c r="A3006" s="80"/>
      <c r="B3006" s="80"/>
      <c r="C3006" s="80"/>
      <c r="D3006" s="80"/>
      <c r="E3006" s="81"/>
      <c r="F3006" s="90"/>
    </row>
    <row r="3007" spans="1:6">
      <c r="A3007" s="80"/>
      <c r="B3007" s="80"/>
      <c r="C3007" s="80"/>
      <c r="D3007" s="80"/>
      <c r="E3007" s="81"/>
      <c r="F3007" s="90"/>
    </row>
    <row r="3008" spans="1:6">
      <c r="A3008" s="80"/>
      <c r="B3008" s="80"/>
      <c r="C3008" s="80"/>
      <c r="D3008" s="80"/>
      <c r="E3008" s="81"/>
      <c r="F3008" s="90"/>
    </row>
    <row r="3009" spans="1:6">
      <c r="A3009" s="80"/>
      <c r="B3009" s="80"/>
      <c r="C3009" s="80"/>
      <c r="D3009" s="80"/>
      <c r="E3009" s="81"/>
      <c r="F3009" s="90"/>
    </row>
    <row r="3010" spans="1:6">
      <c r="A3010" s="80"/>
      <c r="B3010" s="80"/>
      <c r="C3010" s="80"/>
      <c r="D3010" s="80"/>
      <c r="E3010" s="81"/>
      <c r="F3010" s="90"/>
    </row>
    <row r="3011" spans="1:6">
      <c r="A3011" s="80"/>
      <c r="B3011" s="80"/>
      <c r="C3011" s="80"/>
      <c r="D3011" s="80"/>
      <c r="E3011" s="81"/>
      <c r="F3011" s="90"/>
    </row>
    <row r="3012" spans="1:6">
      <c r="A3012" s="80"/>
      <c r="B3012" s="80"/>
      <c r="C3012" s="80"/>
      <c r="D3012" s="80"/>
      <c r="E3012" s="81"/>
      <c r="F3012" s="90"/>
    </row>
    <row r="3013" spans="1:6">
      <c r="A3013" s="80"/>
      <c r="B3013" s="80"/>
      <c r="C3013" s="80"/>
      <c r="D3013" s="80"/>
      <c r="E3013" s="81"/>
      <c r="F3013" s="90"/>
    </row>
    <row r="3014" spans="1:6">
      <c r="A3014" s="80"/>
      <c r="B3014" s="80"/>
      <c r="C3014" s="80"/>
      <c r="D3014" s="80"/>
      <c r="E3014" s="81"/>
      <c r="F3014" s="90"/>
    </row>
    <row r="3015" spans="1:6">
      <c r="A3015" s="80"/>
      <c r="B3015" s="80"/>
      <c r="C3015" s="80"/>
      <c r="D3015" s="80"/>
      <c r="E3015" s="81"/>
      <c r="F3015" s="90"/>
    </row>
    <row r="3016" spans="1:6">
      <c r="A3016" s="80"/>
      <c r="B3016" s="80"/>
      <c r="C3016" s="80"/>
      <c r="D3016" s="80"/>
      <c r="E3016" s="81"/>
      <c r="F3016" s="90"/>
    </row>
    <row r="3017" spans="1:6">
      <c r="A3017" s="80"/>
      <c r="B3017" s="80"/>
      <c r="C3017" s="80"/>
      <c r="D3017" s="80"/>
      <c r="E3017" s="81"/>
      <c r="F3017" s="90"/>
    </row>
    <row r="3018" spans="1:6">
      <c r="A3018" s="80"/>
      <c r="B3018" s="80"/>
      <c r="C3018" s="80"/>
      <c r="D3018" s="80"/>
      <c r="E3018" s="81"/>
      <c r="F3018" s="90"/>
    </row>
    <row r="3019" spans="1:6">
      <c r="A3019" s="80"/>
      <c r="B3019" s="80"/>
      <c r="C3019" s="80"/>
      <c r="D3019" s="80"/>
      <c r="E3019" s="81"/>
      <c r="F3019" s="90"/>
    </row>
    <row r="3020" spans="1:6">
      <c r="A3020" s="80"/>
      <c r="B3020" s="80"/>
      <c r="C3020" s="80"/>
      <c r="D3020" s="80"/>
      <c r="E3020" s="81"/>
      <c r="F3020" s="90"/>
    </row>
    <row r="3021" spans="1:6">
      <c r="A3021" s="80"/>
      <c r="B3021" s="80"/>
      <c r="C3021" s="80"/>
      <c r="D3021" s="80"/>
      <c r="E3021" s="81"/>
      <c r="F3021" s="90"/>
    </row>
    <row r="3022" spans="1:6">
      <c r="A3022" s="80"/>
      <c r="B3022" s="80"/>
      <c r="C3022" s="80"/>
      <c r="D3022" s="80"/>
      <c r="E3022" s="81"/>
      <c r="F3022" s="90"/>
    </row>
    <row r="3023" spans="1:6">
      <c r="A3023" s="80"/>
      <c r="B3023" s="80"/>
      <c r="C3023" s="80"/>
      <c r="D3023" s="80"/>
      <c r="E3023" s="81"/>
      <c r="F3023" s="90"/>
    </row>
    <row r="3024" spans="1:6">
      <c r="A3024" s="80"/>
      <c r="B3024" s="80"/>
      <c r="C3024" s="80"/>
      <c r="D3024" s="80"/>
      <c r="E3024" s="81"/>
      <c r="F3024" s="90"/>
    </row>
    <row r="3025" spans="1:6">
      <c r="A3025" s="80"/>
      <c r="B3025" s="80"/>
      <c r="C3025" s="80"/>
      <c r="D3025" s="80"/>
      <c r="E3025" s="81"/>
      <c r="F3025" s="90"/>
    </row>
    <row r="3026" spans="1:6">
      <c r="A3026" s="80"/>
      <c r="B3026" s="80"/>
      <c r="C3026" s="80"/>
      <c r="D3026" s="80"/>
      <c r="E3026" s="81"/>
      <c r="F3026" s="90"/>
    </row>
    <row r="3027" spans="1:6">
      <c r="A3027" s="80"/>
      <c r="B3027" s="80"/>
      <c r="C3027" s="80"/>
      <c r="D3027" s="80"/>
      <c r="E3027" s="81"/>
      <c r="F3027" s="90"/>
    </row>
    <row r="3028" spans="1:6">
      <c r="A3028" s="80"/>
      <c r="B3028" s="80"/>
      <c r="C3028" s="80"/>
      <c r="D3028" s="80"/>
      <c r="E3028" s="81"/>
      <c r="F3028" s="90"/>
    </row>
    <row r="3029" spans="1:6">
      <c r="A3029" s="80"/>
      <c r="B3029" s="80"/>
      <c r="C3029" s="80"/>
      <c r="D3029" s="80"/>
      <c r="E3029" s="81"/>
      <c r="F3029" s="90"/>
    </row>
    <row r="3030" spans="1:6">
      <c r="A3030" s="80"/>
      <c r="B3030" s="80"/>
      <c r="C3030" s="80"/>
      <c r="D3030" s="80"/>
      <c r="E3030" s="81"/>
      <c r="F3030" s="90"/>
    </row>
    <row r="3031" spans="1:6">
      <c r="A3031" s="80"/>
      <c r="B3031" s="80"/>
      <c r="C3031" s="80"/>
      <c r="D3031" s="80"/>
      <c r="E3031" s="81"/>
      <c r="F3031" s="90"/>
    </row>
    <row r="3032" spans="1:6">
      <c r="A3032" s="80"/>
      <c r="B3032" s="80"/>
      <c r="C3032" s="80"/>
      <c r="D3032" s="80"/>
      <c r="E3032" s="81"/>
      <c r="F3032" s="90"/>
    </row>
    <row r="3033" spans="1:6">
      <c r="A3033" s="80"/>
      <c r="B3033" s="80"/>
      <c r="C3033" s="80"/>
      <c r="D3033" s="80"/>
      <c r="E3033" s="81"/>
      <c r="F3033" s="90"/>
    </row>
    <row r="3034" spans="1:6">
      <c r="A3034" s="80"/>
      <c r="B3034" s="80"/>
      <c r="C3034" s="80"/>
      <c r="D3034" s="80"/>
      <c r="E3034" s="81"/>
      <c r="F3034" s="90"/>
    </row>
    <row r="3035" spans="1:6">
      <c r="A3035" s="80"/>
      <c r="B3035" s="80"/>
      <c r="C3035" s="80"/>
      <c r="D3035" s="80"/>
      <c r="E3035" s="81"/>
      <c r="F3035" s="90"/>
    </row>
    <row r="3036" spans="1:6">
      <c r="A3036" s="80"/>
      <c r="B3036" s="80"/>
      <c r="C3036" s="80"/>
      <c r="D3036" s="80"/>
      <c r="E3036" s="81"/>
      <c r="F3036" s="90"/>
    </row>
    <row r="3037" spans="1:6">
      <c r="A3037" s="80"/>
      <c r="B3037" s="80"/>
      <c r="C3037" s="80"/>
      <c r="D3037" s="80"/>
      <c r="E3037" s="81"/>
      <c r="F3037" s="90"/>
    </row>
    <row r="3038" spans="1:6">
      <c r="A3038" s="80"/>
      <c r="B3038" s="80"/>
      <c r="C3038" s="80"/>
      <c r="D3038" s="80"/>
      <c r="E3038" s="81"/>
      <c r="F3038" s="90"/>
    </row>
    <row r="3039" spans="1:6">
      <c r="A3039" s="80"/>
      <c r="B3039" s="80"/>
      <c r="C3039" s="80"/>
      <c r="D3039" s="80"/>
      <c r="E3039" s="81"/>
      <c r="F3039" s="90"/>
    </row>
    <row r="3040" spans="1:6">
      <c r="A3040" s="80"/>
      <c r="B3040" s="80"/>
      <c r="C3040" s="80"/>
      <c r="D3040" s="80"/>
      <c r="E3040" s="81"/>
      <c r="F3040" s="90"/>
    </row>
    <row r="3041" spans="1:6">
      <c r="A3041" s="80"/>
      <c r="B3041" s="80"/>
      <c r="C3041" s="80"/>
      <c r="D3041" s="80"/>
      <c r="E3041" s="81"/>
      <c r="F3041" s="90"/>
    </row>
    <row r="3042" spans="1:6">
      <c r="A3042" s="80"/>
      <c r="B3042" s="80"/>
      <c r="C3042" s="80"/>
      <c r="D3042" s="80"/>
      <c r="E3042" s="81"/>
      <c r="F3042" s="90"/>
    </row>
    <row r="3043" spans="1:6">
      <c r="A3043" s="80"/>
      <c r="B3043" s="80"/>
      <c r="C3043" s="80"/>
      <c r="D3043" s="80"/>
      <c r="E3043" s="81"/>
      <c r="F3043" s="90"/>
    </row>
    <row r="3044" spans="1:6">
      <c r="A3044" s="80"/>
      <c r="B3044" s="80"/>
      <c r="C3044" s="80"/>
      <c r="D3044" s="80"/>
      <c r="E3044" s="81"/>
      <c r="F3044" s="90"/>
    </row>
    <row r="3045" spans="1:6">
      <c r="A3045" s="80"/>
      <c r="B3045" s="80"/>
      <c r="C3045" s="80"/>
      <c r="D3045" s="80"/>
      <c r="E3045" s="81"/>
      <c r="F3045" s="90"/>
    </row>
    <row r="3046" spans="1:6">
      <c r="A3046" s="80"/>
      <c r="B3046" s="80"/>
      <c r="C3046" s="80"/>
      <c r="D3046" s="80"/>
      <c r="E3046" s="81"/>
      <c r="F3046" s="90"/>
    </row>
    <row r="3047" spans="1:6">
      <c r="A3047" s="80"/>
      <c r="B3047" s="80"/>
      <c r="C3047" s="80"/>
      <c r="D3047" s="80"/>
      <c r="E3047" s="81"/>
      <c r="F3047" s="90"/>
    </row>
    <row r="3048" spans="1:6">
      <c r="A3048" s="80"/>
      <c r="B3048" s="80"/>
      <c r="C3048" s="80"/>
      <c r="D3048" s="80"/>
      <c r="E3048" s="81"/>
      <c r="F3048" s="90"/>
    </row>
    <row r="3049" spans="1:6">
      <c r="A3049" s="80"/>
      <c r="B3049" s="80"/>
      <c r="C3049" s="80"/>
      <c r="D3049" s="80"/>
      <c r="E3049" s="81"/>
      <c r="F3049" s="90"/>
    </row>
    <row r="3050" spans="1:6">
      <c r="A3050" s="80"/>
      <c r="B3050" s="80"/>
      <c r="C3050" s="80"/>
      <c r="D3050" s="80"/>
      <c r="E3050" s="81"/>
      <c r="F3050" s="90"/>
    </row>
    <row r="3051" spans="1:6">
      <c r="A3051" s="80"/>
      <c r="B3051" s="80"/>
      <c r="C3051" s="80"/>
      <c r="D3051" s="80"/>
      <c r="E3051" s="81"/>
      <c r="F3051" s="90"/>
    </row>
    <row r="3052" spans="1:6">
      <c r="A3052" s="80"/>
      <c r="B3052" s="80"/>
      <c r="C3052" s="80"/>
      <c r="D3052" s="80"/>
      <c r="E3052" s="81"/>
      <c r="F3052" s="90"/>
    </row>
    <row r="3053" spans="1:6">
      <c r="A3053" s="80"/>
      <c r="B3053" s="80"/>
      <c r="C3053" s="80"/>
      <c r="D3053" s="80"/>
      <c r="E3053" s="81"/>
      <c r="F3053" s="90"/>
    </row>
    <row r="3054" spans="1:6">
      <c r="A3054" s="80"/>
      <c r="B3054" s="80"/>
      <c r="C3054" s="80"/>
      <c r="D3054" s="80"/>
      <c r="E3054" s="81"/>
      <c r="F3054" s="90"/>
    </row>
    <row r="3055" spans="1:6">
      <c r="A3055" s="80"/>
      <c r="B3055" s="80"/>
      <c r="C3055" s="80"/>
      <c r="D3055" s="80"/>
      <c r="E3055" s="81"/>
      <c r="F3055" s="90"/>
    </row>
    <row r="3056" spans="1:6">
      <c r="A3056" s="80"/>
      <c r="B3056" s="80"/>
      <c r="C3056" s="80"/>
      <c r="D3056" s="80"/>
      <c r="E3056" s="81"/>
      <c r="F3056" s="90"/>
    </row>
    <row r="3057" spans="1:6">
      <c r="A3057" s="80"/>
      <c r="B3057" s="80"/>
      <c r="C3057" s="80"/>
      <c r="D3057" s="80"/>
      <c r="E3057" s="81"/>
      <c r="F3057" s="90"/>
    </row>
    <row r="3058" spans="1:6">
      <c r="A3058" s="80"/>
      <c r="B3058" s="80"/>
      <c r="C3058" s="80"/>
      <c r="D3058" s="80"/>
      <c r="E3058" s="81"/>
      <c r="F3058" s="90"/>
    </row>
    <row r="3059" spans="1:6">
      <c r="A3059" s="80"/>
      <c r="B3059" s="80"/>
      <c r="C3059" s="80"/>
      <c r="D3059" s="80"/>
      <c r="E3059" s="81"/>
      <c r="F3059" s="90"/>
    </row>
    <row r="3060" spans="1:6">
      <c r="A3060" s="80"/>
      <c r="B3060" s="80"/>
      <c r="C3060" s="80"/>
      <c r="D3060" s="80"/>
      <c r="E3060" s="81"/>
      <c r="F3060" s="90"/>
    </row>
    <row r="3061" spans="1:6">
      <c r="A3061" s="80"/>
      <c r="B3061" s="80"/>
      <c r="C3061" s="80"/>
      <c r="D3061" s="80"/>
      <c r="E3061" s="81"/>
      <c r="F3061" s="90"/>
    </row>
    <row r="3062" spans="1:6">
      <c r="A3062" s="80"/>
      <c r="B3062" s="80"/>
      <c r="C3062" s="80"/>
      <c r="D3062" s="80"/>
      <c r="E3062" s="81"/>
      <c r="F3062" s="90"/>
    </row>
    <row r="3063" spans="1:6">
      <c r="A3063" s="80"/>
      <c r="B3063" s="80"/>
      <c r="C3063" s="80"/>
      <c r="D3063" s="80"/>
      <c r="E3063" s="81"/>
      <c r="F3063" s="90"/>
    </row>
    <row r="3064" spans="1:6">
      <c r="A3064" s="80"/>
      <c r="B3064" s="80"/>
      <c r="C3064" s="80"/>
      <c r="D3064" s="80"/>
      <c r="E3064" s="81"/>
      <c r="F3064" s="90"/>
    </row>
    <row r="3065" spans="1:6">
      <c r="A3065" s="80"/>
      <c r="B3065" s="80"/>
      <c r="C3065" s="80"/>
      <c r="D3065" s="80"/>
      <c r="E3065" s="81"/>
      <c r="F3065" s="90"/>
    </row>
    <row r="3066" spans="1:6">
      <c r="A3066" s="80"/>
      <c r="B3066" s="80"/>
      <c r="C3066" s="80"/>
      <c r="D3066" s="80"/>
      <c r="E3066" s="81"/>
      <c r="F3066" s="90"/>
    </row>
    <row r="3067" spans="1:6">
      <c r="A3067" s="80"/>
      <c r="B3067" s="80"/>
      <c r="C3067" s="80"/>
      <c r="D3067" s="80"/>
      <c r="E3067" s="81"/>
      <c r="F3067" s="90"/>
    </row>
    <row r="3068" spans="1:6">
      <c r="A3068" s="80"/>
      <c r="B3068" s="80"/>
      <c r="C3068" s="80"/>
      <c r="D3068" s="80"/>
      <c r="E3068" s="81"/>
      <c r="F3068" s="90"/>
    </row>
    <row r="3069" spans="1:6">
      <c r="A3069" s="80"/>
      <c r="B3069" s="80"/>
      <c r="C3069" s="80"/>
      <c r="D3069" s="80"/>
      <c r="E3069" s="81"/>
      <c r="F3069" s="90"/>
    </row>
    <row r="3070" spans="1:6">
      <c r="A3070" s="80"/>
      <c r="B3070" s="80"/>
      <c r="C3070" s="80"/>
      <c r="D3070" s="80"/>
      <c r="E3070" s="81"/>
      <c r="F3070" s="90"/>
    </row>
    <row r="3071" spans="1:6">
      <c r="A3071" s="80"/>
      <c r="B3071" s="80"/>
      <c r="C3071" s="80"/>
      <c r="D3071" s="80"/>
      <c r="E3071" s="81"/>
      <c r="F3071" s="90"/>
    </row>
    <row r="3072" spans="1:6">
      <c r="A3072" s="80"/>
      <c r="B3072" s="80"/>
      <c r="C3072" s="80"/>
      <c r="D3072" s="80"/>
      <c r="E3072" s="81"/>
      <c r="F3072" s="90"/>
    </row>
    <row r="3073" spans="1:6">
      <c r="A3073" s="80"/>
      <c r="B3073" s="80"/>
      <c r="C3073" s="80"/>
      <c r="D3073" s="80"/>
      <c r="E3073" s="81"/>
      <c r="F3073" s="90"/>
    </row>
    <row r="3074" spans="1:6">
      <c r="A3074" s="80"/>
      <c r="B3074" s="80"/>
      <c r="C3074" s="80"/>
      <c r="D3074" s="80"/>
      <c r="E3074" s="81"/>
      <c r="F3074" s="90"/>
    </row>
    <row r="3075" spans="1:6">
      <c r="A3075" s="80"/>
      <c r="B3075" s="80"/>
      <c r="C3075" s="80"/>
      <c r="D3075" s="80"/>
      <c r="E3075" s="81"/>
      <c r="F3075" s="90"/>
    </row>
    <row r="3076" spans="1:6">
      <c r="A3076" s="80"/>
      <c r="B3076" s="80"/>
      <c r="C3076" s="80"/>
      <c r="D3076" s="80"/>
      <c r="E3076" s="81"/>
      <c r="F3076" s="90"/>
    </row>
    <row r="3077" spans="1:6">
      <c r="A3077" s="80"/>
      <c r="B3077" s="80"/>
      <c r="C3077" s="80"/>
      <c r="D3077" s="80"/>
      <c r="E3077" s="81"/>
      <c r="F3077" s="90"/>
    </row>
    <row r="3078" spans="1:6">
      <c r="A3078" s="80"/>
      <c r="B3078" s="80"/>
      <c r="C3078" s="80"/>
      <c r="D3078" s="80"/>
      <c r="E3078" s="81"/>
      <c r="F3078" s="90"/>
    </row>
    <row r="3079" spans="1:6">
      <c r="A3079" s="80"/>
      <c r="B3079" s="80"/>
      <c r="C3079" s="80"/>
      <c r="D3079" s="80"/>
      <c r="E3079" s="81"/>
      <c r="F3079" s="90"/>
    </row>
    <row r="3080" spans="1:6">
      <c r="A3080" s="80"/>
      <c r="B3080" s="80"/>
      <c r="C3080" s="80"/>
      <c r="D3080" s="80"/>
      <c r="E3080" s="81"/>
      <c r="F3080" s="90"/>
    </row>
    <row r="3081" spans="1:6">
      <c r="A3081" s="80"/>
      <c r="B3081" s="80"/>
      <c r="C3081" s="80"/>
      <c r="D3081" s="80"/>
      <c r="E3081" s="81"/>
      <c r="F3081" s="90"/>
    </row>
    <row r="3082" spans="1:6">
      <c r="A3082" s="80"/>
      <c r="B3082" s="80"/>
      <c r="C3082" s="80"/>
      <c r="D3082" s="80"/>
      <c r="E3082" s="81"/>
      <c r="F3082" s="90"/>
    </row>
    <row r="3083" spans="1:6">
      <c r="A3083" s="80"/>
      <c r="B3083" s="80"/>
      <c r="C3083" s="80"/>
      <c r="D3083" s="80"/>
      <c r="E3083" s="81"/>
      <c r="F3083" s="90"/>
    </row>
    <row r="3084" spans="1:6">
      <c r="A3084" s="80"/>
      <c r="B3084" s="80"/>
      <c r="C3084" s="80"/>
      <c r="D3084" s="80"/>
      <c r="E3084" s="81"/>
      <c r="F3084" s="90"/>
    </row>
    <row r="3085" spans="1:6">
      <c r="A3085" s="80"/>
      <c r="B3085" s="80"/>
      <c r="C3085" s="80"/>
      <c r="D3085" s="80"/>
      <c r="E3085" s="81"/>
      <c r="F3085" s="90"/>
    </row>
    <row r="3086" spans="1:6">
      <c r="A3086" s="80"/>
      <c r="B3086" s="80"/>
      <c r="C3086" s="80"/>
      <c r="D3086" s="80"/>
      <c r="E3086" s="81"/>
      <c r="F3086" s="90"/>
    </row>
    <row r="3087" spans="1:6">
      <c r="A3087" s="80"/>
      <c r="B3087" s="80"/>
      <c r="C3087" s="80"/>
      <c r="D3087" s="80"/>
      <c r="E3087" s="81"/>
      <c r="F3087" s="90"/>
    </row>
    <row r="3088" spans="1:6">
      <c r="A3088" s="80"/>
      <c r="B3088" s="80"/>
      <c r="C3088" s="80"/>
      <c r="D3088" s="80"/>
      <c r="E3088" s="81"/>
      <c r="F3088" s="90"/>
    </row>
    <row r="3089" spans="1:6">
      <c r="A3089" s="80"/>
      <c r="B3089" s="80"/>
      <c r="C3089" s="80"/>
      <c r="D3089" s="80"/>
      <c r="E3089" s="81"/>
      <c r="F3089" s="90"/>
    </row>
    <row r="3090" spans="1:6">
      <c r="A3090" s="80"/>
      <c r="B3090" s="80"/>
      <c r="C3090" s="80"/>
      <c r="D3090" s="80"/>
      <c r="E3090" s="81"/>
      <c r="F3090" s="90"/>
    </row>
    <row r="3091" spans="1:6">
      <c r="A3091" s="80"/>
      <c r="B3091" s="80"/>
      <c r="C3091" s="80"/>
      <c r="D3091" s="80"/>
      <c r="E3091" s="81"/>
      <c r="F3091" s="90"/>
    </row>
    <row r="3092" spans="1:6">
      <c r="A3092" s="80"/>
      <c r="B3092" s="80"/>
      <c r="C3092" s="80"/>
      <c r="D3092" s="80"/>
      <c r="E3092" s="81"/>
      <c r="F3092" s="90"/>
    </row>
    <row r="3093" spans="1:6">
      <c r="A3093" s="80"/>
      <c r="B3093" s="80"/>
      <c r="C3093" s="80"/>
      <c r="D3093" s="80"/>
      <c r="E3093" s="81"/>
      <c r="F3093" s="90"/>
    </row>
    <row r="3094" spans="1:6">
      <c r="A3094" s="80"/>
      <c r="B3094" s="80"/>
      <c r="C3094" s="80"/>
      <c r="D3094" s="80"/>
      <c r="E3094" s="81"/>
      <c r="F3094" s="90"/>
    </row>
    <row r="3095" spans="1:6">
      <c r="A3095" s="80"/>
      <c r="B3095" s="80"/>
      <c r="C3095" s="80"/>
      <c r="D3095" s="80"/>
      <c r="E3095" s="81"/>
      <c r="F3095" s="90"/>
    </row>
    <row r="3096" spans="1:6">
      <c r="A3096" s="80"/>
      <c r="B3096" s="80"/>
      <c r="C3096" s="80"/>
      <c r="D3096" s="80"/>
      <c r="E3096" s="81"/>
      <c r="F3096" s="90"/>
    </row>
    <row r="3097" spans="1:6">
      <c r="A3097" s="80"/>
      <c r="B3097" s="80"/>
      <c r="C3097" s="80"/>
      <c r="D3097" s="80"/>
      <c r="E3097" s="81"/>
      <c r="F3097" s="90"/>
    </row>
    <row r="3098" spans="1:6">
      <c r="A3098" s="80"/>
      <c r="B3098" s="80"/>
      <c r="C3098" s="80"/>
      <c r="D3098" s="80"/>
      <c r="E3098" s="81"/>
      <c r="F3098" s="90"/>
    </row>
    <row r="3099" spans="1:6">
      <c r="A3099" s="80"/>
      <c r="B3099" s="80"/>
      <c r="C3099" s="80"/>
      <c r="D3099" s="80"/>
      <c r="E3099" s="81"/>
      <c r="F3099" s="90"/>
    </row>
    <row r="3100" spans="1:6">
      <c r="A3100" s="80"/>
      <c r="B3100" s="80"/>
      <c r="C3100" s="80"/>
      <c r="D3100" s="80"/>
      <c r="E3100" s="81"/>
      <c r="F3100" s="90"/>
    </row>
    <row r="3101" spans="1:6">
      <c r="A3101" s="80"/>
      <c r="B3101" s="80"/>
      <c r="C3101" s="80"/>
      <c r="D3101" s="80"/>
      <c r="E3101" s="81"/>
      <c r="F3101" s="90"/>
    </row>
    <row r="3102" spans="1:6">
      <c r="A3102" s="80"/>
      <c r="B3102" s="80"/>
      <c r="C3102" s="80"/>
      <c r="D3102" s="80"/>
      <c r="E3102" s="81"/>
      <c r="F3102" s="90"/>
    </row>
    <row r="3103" spans="1:6">
      <c r="A3103" s="80"/>
      <c r="B3103" s="80"/>
      <c r="C3103" s="80"/>
      <c r="D3103" s="80"/>
      <c r="E3103" s="81"/>
      <c r="F3103" s="90"/>
    </row>
    <row r="3104" spans="1:6">
      <c r="A3104" s="80"/>
      <c r="B3104" s="80"/>
      <c r="C3104" s="80"/>
      <c r="D3104" s="80"/>
      <c r="E3104" s="81"/>
      <c r="F3104" s="90"/>
    </row>
    <row r="3105" spans="1:6">
      <c r="A3105" s="80"/>
      <c r="B3105" s="80"/>
      <c r="C3105" s="80"/>
      <c r="D3105" s="80"/>
      <c r="E3105" s="81"/>
      <c r="F3105" s="90"/>
    </row>
    <row r="3106" spans="1:6">
      <c r="A3106" s="80"/>
      <c r="B3106" s="80"/>
      <c r="C3106" s="80"/>
      <c r="D3106" s="80"/>
      <c r="E3106" s="81"/>
      <c r="F3106" s="90"/>
    </row>
    <row r="3107" spans="1:6">
      <c r="A3107" s="80"/>
      <c r="B3107" s="80"/>
      <c r="C3107" s="80"/>
      <c r="D3107" s="80"/>
      <c r="E3107" s="81"/>
      <c r="F3107" s="90"/>
    </row>
    <row r="3108" spans="1:6">
      <c r="A3108" s="80"/>
      <c r="B3108" s="80"/>
      <c r="C3108" s="80"/>
      <c r="D3108" s="80"/>
      <c r="E3108" s="81"/>
      <c r="F3108" s="90"/>
    </row>
    <row r="3109" spans="1:6">
      <c r="A3109" s="80"/>
      <c r="B3109" s="80"/>
      <c r="C3109" s="80"/>
      <c r="D3109" s="80"/>
      <c r="E3109" s="81"/>
      <c r="F3109" s="90"/>
    </row>
    <row r="3110" spans="1:6">
      <c r="A3110" s="80"/>
      <c r="B3110" s="80"/>
      <c r="C3110" s="80"/>
      <c r="D3110" s="80"/>
      <c r="E3110" s="81"/>
      <c r="F3110" s="90"/>
    </row>
    <row r="3111" spans="1:6">
      <c r="A3111" s="80"/>
      <c r="B3111" s="80"/>
      <c r="C3111" s="80"/>
      <c r="D3111" s="80"/>
      <c r="E3111" s="81"/>
      <c r="F3111" s="90"/>
    </row>
    <row r="3112" spans="1:6">
      <c r="A3112" s="80"/>
      <c r="B3112" s="80"/>
      <c r="C3112" s="80"/>
      <c r="D3112" s="80"/>
      <c r="E3112" s="81"/>
      <c r="F3112" s="90"/>
    </row>
    <row r="3113" spans="1:6">
      <c r="A3113" s="80"/>
      <c r="B3113" s="80"/>
      <c r="C3113" s="80"/>
      <c r="D3113" s="80"/>
      <c r="E3113" s="81"/>
      <c r="F3113" s="90"/>
    </row>
    <row r="3114" spans="1:6">
      <c r="A3114" s="80"/>
      <c r="B3114" s="80"/>
      <c r="C3114" s="80"/>
      <c r="D3114" s="80"/>
      <c r="E3114" s="81"/>
      <c r="F3114" s="90"/>
    </row>
    <row r="3115" spans="1:6">
      <c r="A3115" s="80"/>
      <c r="B3115" s="80"/>
      <c r="C3115" s="80"/>
      <c r="D3115" s="80"/>
      <c r="E3115" s="81"/>
      <c r="F3115" s="90"/>
    </row>
    <row r="3116" spans="1:6">
      <c r="A3116" s="80"/>
      <c r="B3116" s="80"/>
      <c r="C3116" s="80"/>
      <c r="D3116" s="80"/>
      <c r="E3116" s="81"/>
      <c r="F3116" s="90"/>
    </row>
    <row r="3117" spans="1:6">
      <c r="A3117" s="80"/>
      <c r="B3117" s="80"/>
      <c r="C3117" s="80"/>
      <c r="D3117" s="80"/>
      <c r="E3117" s="81"/>
      <c r="F3117" s="90"/>
    </row>
    <row r="3118" spans="1:6">
      <c r="A3118" s="80"/>
      <c r="B3118" s="80"/>
      <c r="C3118" s="80"/>
      <c r="D3118" s="80"/>
      <c r="E3118" s="81"/>
      <c r="F3118" s="90"/>
    </row>
    <row r="3119" spans="1:6">
      <c r="A3119" s="80"/>
      <c r="B3119" s="80"/>
      <c r="C3119" s="80"/>
      <c r="D3119" s="80"/>
      <c r="E3119" s="81"/>
      <c r="F3119" s="90"/>
    </row>
    <row r="3120" spans="1:6">
      <c r="A3120" s="80"/>
      <c r="B3120" s="80"/>
      <c r="C3120" s="80"/>
      <c r="D3120" s="80"/>
      <c r="E3120" s="81"/>
      <c r="F3120" s="90"/>
    </row>
    <row r="3121" spans="1:6">
      <c r="A3121" s="80"/>
      <c r="B3121" s="80"/>
      <c r="C3121" s="80"/>
      <c r="D3121" s="80"/>
      <c r="E3121" s="81"/>
      <c r="F3121" s="90"/>
    </row>
    <row r="3122" spans="1:6">
      <c r="A3122" s="80"/>
      <c r="B3122" s="80"/>
      <c r="C3122" s="80"/>
      <c r="D3122" s="80"/>
      <c r="E3122" s="81"/>
      <c r="F3122" s="90"/>
    </row>
    <row r="3123" spans="1:6">
      <c r="A3123" s="80"/>
      <c r="B3123" s="80"/>
      <c r="C3123" s="80"/>
      <c r="D3123" s="80"/>
      <c r="E3123" s="81"/>
      <c r="F3123" s="90"/>
    </row>
    <row r="3124" spans="1:6">
      <c r="A3124" s="80"/>
      <c r="B3124" s="80"/>
      <c r="C3124" s="80"/>
      <c r="D3124" s="80"/>
      <c r="E3124" s="81"/>
      <c r="F3124" s="90"/>
    </row>
    <row r="3125" spans="1:6">
      <c r="A3125" s="80"/>
      <c r="B3125" s="80"/>
      <c r="C3125" s="80"/>
      <c r="D3125" s="80"/>
      <c r="E3125" s="81"/>
      <c r="F3125" s="90"/>
    </row>
    <row r="3126" spans="1:6">
      <c r="A3126" s="80"/>
      <c r="B3126" s="80"/>
      <c r="C3126" s="80"/>
      <c r="D3126" s="80"/>
      <c r="E3126" s="81"/>
      <c r="F3126" s="90"/>
    </row>
    <row r="3127" spans="1:6">
      <c r="A3127" s="80"/>
      <c r="B3127" s="80"/>
      <c r="C3127" s="80"/>
      <c r="D3127" s="80"/>
      <c r="E3127" s="81"/>
      <c r="F3127" s="90"/>
    </row>
    <row r="3128" spans="1:6">
      <c r="A3128" s="80"/>
      <c r="B3128" s="80"/>
      <c r="C3128" s="80"/>
      <c r="D3128" s="80"/>
      <c r="E3128" s="81"/>
      <c r="F3128" s="90"/>
    </row>
    <row r="3129" spans="1:6">
      <c r="A3129" s="80"/>
      <c r="B3129" s="80"/>
      <c r="C3129" s="80"/>
      <c r="D3129" s="80"/>
      <c r="E3129" s="81"/>
      <c r="F3129" s="90"/>
    </row>
    <row r="3130" spans="1:6">
      <c r="A3130" s="80"/>
      <c r="B3130" s="80"/>
      <c r="C3130" s="80"/>
      <c r="D3130" s="80"/>
      <c r="E3130" s="81"/>
      <c r="F3130" s="90"/>
    </row>
    <row r="3131" spans="1:6">
      <c r="A3131" s="80"/>
      <c r="B3131" s="80"/>
      <c r="C3131" s="80"/>
      <c r="D3131" s="80"/>
      <c r="E3131" s="81"/>
      <c r="F3131" s="90"/>
    </row>
    <row r="3132" spans="1:6">
      <c r="A3132" s="80"/>
      <c r="B3132" s="80"/>
      <c r="C3132" s="80"/>
      <c r="D3132" s="80"/>
      <c r="E3132" s="81"/>
      <c r="F3132" s="90"/>
    </row>
    <row r="3133" spans="1:6">
      <c r="A3133" s="80"/>
      <c r="B3133" s="80"/>
      <c r="C3133" s="80"/>
      <c r="D3133" s="80"/>
      <c r="E3133" s="81"/>
      <c r="F3133" s="90"/>
    </row>
    <row r="3134" spans="1:6">
      <c r="A3134" s="80"/>
      <c r="B3134" s="80"/>
      <c r="C3134" s="80"/>
      <c r="D3134" s="80"/>
      <c r="E3134" s="81"/>
      <c r="F3134" s="90"/>
    </row>
    <row r="3135" spans="1:6">
      <c r="A3135" s="80"/>
      <c r="B3135" s="80"/>
      <c r="C3135" s="80"/>
      <c r="D3135" s="80"/>
      <c r="E3135" s="81"/>
      <c r="F3135" s="90"/>
    </row>
    <row r="3136" spans="1:6">
      <c r="A3136" s="80"/>
      <c r="B3136" s="80"/>
      <c r="C3136" s="80"/>
      <c r="D3136" s="80"/>
      <c r="E3136" s="81"/>
      <c r="F3136" s="90"/>
    </row>
    <row r="3137" spans="1:6">
      <c r="A3137" s="80"/>
      <c r="B3137" s="80"/>
      <c r="C3137" s="80"/>
      <c r="D3137" s="80"/>
      <c r="E3137" s="81"/>
      <c r="F3137" s="90"/>
    </row>
    <row r="3138" spans="1:6">
      <c r="A3138" s="80"/>
      <c r="B3138" s="80"/>
      <c r="C3138" s="80"/>
      <c r="D3138" s="80"/>
      <c r="E3138" s="81"/>
      <c r="F3138" s="90"/>
    </row>
    <row r="3139" spans="1:6">
      <c r="A3139" s="80"/>
      <c r="B3139" s="80"/>
      <c r="C3139" s="80"/>
      <c r="D3139" s="80"/>
      <c r="E3139" s="81"/>
      <c r="F3139" s="90"/>
    </row>
    <row r="3140" spans="1:6">
      <c r="A3140" s="80"/>
      <c r="B3140" s="80"/>
      <c r="C3140" s="80"/>
      <c r="D3140" s="80"/>
      <c r="E3140" s="81"/>
      <c r="F3140" s="90"/>
    </row>
    <row r="3141" spans="1:6">
      <c r="A3141" s="80"/>
      <c r="B3141" s="80"/>
      <c r="C3141" s="80"/>
      <c r="D3141" s="80"/>
      <c r="E3141" s="81"/>
      <c r="F3141" s="90"/>
    </row>
    <row r="3142" spans="1:6">
      <c r="A3142" s="80"/>
      <c r="B3142" s="80"/>
      <c r="C3142" s="80"/>
      <c r="D3142" s="80"/>
      <c r="E3142" s="81"/>
      <c r="F3142" s="90"/>
    </row>
    <row r="3143" spans="1:6">
      <c r="A3143" s="80"/>
      <c r="B3143" s="80"/>
      <c r="C3143" s="80"/>
      <c r="D3143" s="80"/>
      <c r="E3143" s="81"/>
      <c r="F3143" s="90"/>
    </row>
    <row r="3144" spans="1:6">
      <c r="A3144" s="80"/>
      <c r="B3144" s="80"/>
      <c r="C3144" s="80"/>
      <c r="D3144" s="80"/>
      <c r="E3144" s="81"/>
      <c r="F3144" s="90"/>
    </row>
    <row r="3145" spans="1:6">
      <c r="A3145" s="80"/>
      <c r="B3145" s="80"/>
      <c r="C3145" s="80"/>
      <c r="D3145" s="80"/>
      <c r="E3145" s="81"/>
      <c r="F3145" s="90"/>
    </row>
    <row r="3146" spans="1:6">
      <c r="A3146" s="80"/>
      <c r="B3146" s="80"/>
      <c r="C3146" s="80"/>
      <c r="D3146" s="80"/>
      <c r="E3146" s="81"/>
      <c r="F3146" s="90"/>
    </row>
    <row r="3147" spans="1:6">
      <c r="A3147" s="80"/>
      <c r="B3147" s="80"/>
      <c r="C3147" s="80"/>
      <c r="D3147" s="80"/>
      <c r="E3147" s="81"/>
      <c r="F3147" s="90"/>
    </row>
    <row r="3148" spans="1:6">
      <c r="A3148" s="80"/>
      <c r="B3148" s="80"/>
      <c r="C3148" s="80"/>
      <c r="D3148" s="80"/>
      <c r="E3148" s="81"/>
      <c r="F3148" s="90"/>
    </row>
    <row r="3149" spans="1:6">
      <c r="A3149" s="80"/>
      <c r="B3149" s="80"/>
      <c r="C3149" s="80"/>
      <c r="D3149" s="80"/>
      <c r="E3149" s="81"/>
      <c r="F3149" s="90"/>
    </row>
    <row r="3150" spans="1:6">
      <c r="A3150" s="80"/>
      <c r="B3150" s="80"/>
      <c r="C3150" s="80"/>
      <c r="D3150" s="80"/>
      <c r="E3150" s="81"/>
      <c r="F3150" s="90"/>
    </row>
    <row r="3151" spans="1:6">
      <c r="A3151" s="80"/>
      <c r="B3151" s="80"/>
      <c r="C3151" s="80"/>
      <c r="D3151" s="80"/>
      <c r="E3151" s="81"/>
      <c r="F3151" s="90"/>
    </row>
    <row r="3152" spans="1:6">
      <c r="A3152" s="80"/>
      <c r="B3152" s="80"/>
      <c r="C3152" s="80"/>
      <c r="D3152" s="80"/>
      <c r="E3152" s="81"/>
      <c r="F3152" s="90"/>
    </row>
    <row r="3153" spans="1:6">
      <c r="A3153" s="80"/>
      <c r="B3153" s="80"/>
      <c r="C3153" s="80"/>
      <c r="D3153" s="80"/>
      <c r="E3153" s="81"/>
      <c r="F3153" s="90"/>
    </row>
    <row r="3154" spans="1:6">
      <c r="A3154" s="80"/>
      <c r="B3154" s="80"/>
      <c r="C3154" s="80"/>
      <c r="D3154" s="80"/>
      <c r="E3154" s="81"/>
      <c r="F3154" s="90"/>
    </row>
    <row r="3155" spans="1:6">
      <c r="A3155" s="80"/>
      <c r="B3155" s="80"/>
      <c r="C3155" s="80"/>
      <c r="D3155" s="80"/>
      <c r="E3155" s="81"/>
      <c r="F3155" s="90"/>
    </row>
    <row r="3156" spans="1:6">
      <c r="A3156" s="80"/>
      <c r="B3156" s="80"/>
      <c r="C3156" s="80"/>
      <c r="D3156" s="80"/>
      <c r="E3156" s="81"/>
      <c r="F3156" s="90"/>
    </row>
    <row r="3157" spans="1:6">
      <c r="A3157" s="80"/>
      <c r="B3157" s="80"/>
      <c r="C3157" s="80"/>
      <c r="D3157" s="80"/>
      <c r="E3157" s="81"/>
      <c r="F3157" s="90"/>
    </row>
    <row r="3158" spans="1:6">
      <c r="A3158" s="80"/>
      <c r="B3158" s="80"/>
      <c r="C3158" s="80"/>
      <c r="D3158" s="80"/>
      <c r="E3158" s="81"/>
      <c r="F3158" s="90"/>
    </row>
    <row r="3159" spans="1:6">
      <c r="A3159" s="80"/>
      <c r="B3159" s="80"/>
      <c r="C3159" s="80"/>
      <c r="D3159" s="80"/>
      <c r="E3159" s="81"/>
      <c r="F3159" s="90"/>
    </row>
    <row r="3160" spans="1:6">
      <c r="A3160" s="80"/>
      <c r="B3160" s="80"/>
      <c r="C3160" s="80"/>
      <c r="D3160" s="80"/>
      <c r="E3160" s="81"/>
      <c r="F3160" s="90"/>
    </row>
    <row r="3161" spans="1:6">
      <c r="A3161" s="80"/>
      <c r="B3161" s="80"/>
      <c r="C3161" s="80"/>
      <c r="D3161" s="80"/>
      <c r="E3161" s="81"/>
      <c r="F3161" s="90"/>
    </row>
    <row r="3162" spans="1:6">
      <c r="A3162" s="80"/>
      <c r="B3162" s="80"/>
      <c r="C3162" s="80"/>
      <c r="D3162" s="80"/>
      <c r="E3162" s="81"/>
      <c r="F3162" s="90"/>
    </row>
    <row r="3163" spans="1:6">
      <c r="A3163" s="80"/>
      <c r="B3163" s="80"/>
      <c r="C3163" s="80"/>
      <c r="D3163" s="80"/>
      <c r="E3163" s="81"/>
      <c r="F3163" s="90"/>
    </row>
    <row r="3164" spans="1:6">
      <c r="A3164" s="80"/>
      <c r="B3164" s="80"/>
      <c r="C3164" s="80"/>
      <c r="D3164" s="80"/>
      <c r="E3164" s="81"/>
      <c r="F3164" s="90"/>
    </row>
    <row r="3165" spans="1:6">
      <c r="A3165" s="80"/>
      <c r="B3165" s="80"/>
      <c r="C3165" s="80"/>
      <c r="D3165" s="80"/>
      <c r="E3165" s="81"/>
      <c r="F3165" s="90"/>
    </row>
    <row r="3166" spans="1:6">
      <c r="A3166" s="80"/>
      <c r="B3166" s="80"/>
      <c r="C3166" s="80"/>
      <c r="D3166" s="80"/>
      <c r="E3166" s="81"/>
      <c r="F3166" s="90"/>
    </row>
    <row r="3167" spans="1:6">
      <c r="A3167" s="80"/>
      <c r="B3167" s="80"/>
      <c r="C3167" s="80"/>
      <c r="D3167" s="80"/>
      <c r="E3167" s="81"/>
      <c r="F3167" s="90"/>
    </row>
    <row r="3168" spans="1:6">
      <c r="A3168" s="80"/>
      <c r="B3168" s="80"/>
      <c r="C3168" s="80"/>
      <c r="D3168" s="80"/>
      <c r="E3168" s="81"/>
      <c r="F3168" s="90"/>
    </row>
    <row r="3169" spans="1:6">
      <c r="A3169" s="80"/>
      <c r="B3169" s="80"/>
      <c r="C3169" s="80"/>
      <c r="D3169" s="80"/>
      <c r="E3169" s="81"/>
      <c r="F3169" s="90"/>
    </row>
    <row r="3170" spans="1:6">
      <c r="A3170" s="80"/>
      <c r="B3170" s="80"/>
      <c r="C3170" s="80"/>
      <c r="D3170" s="80"/>
      <c r="E3170" s="81"/>
      <c r="F3170" s="90"/>
    </row>
    <row r="3171" spans="1:6">
      <c r="A3171" s="80"/>
      <c r="B3171" s="80"/>
      <c r="C3171" s="80"/>
      <c r="D3171" s="80"/>
      <c r="E3171" s="81"/>
      <c r="F3171" s="90"/>
    </row>
    <row r="3172" spans="1:6">
      <c r="A3172" s="80"/>
      <c r="B3172" s="80"/>
      <c r="C3172" s="80"/>
      <c r="D3172" s="80"/>
      <c r="E3172" s="81"/>
      <c r="F3172" s="90"/>
    </row>
    <row r="3173" spans="1:6">
      <c r="A3173" s="80"/>
      <c r="B3173" s="80"/>
      <c r="C3173" s="80"/>
      <c r="D3173" s="80"/>
      <c r="E3173" s="81"/>
      <c r="F3173" s="90"/>
    </row>
    <row r="3174" spans="1:6">
      <c r="A3174" s="80"/>
      <c r="B3174" s="80"/>
      <c r="C3174" s="80"/>
      <c r="D3174" s="80"/>
      <c r="E3174" s="81"/>
      <c r="F3174" s="90"/>
    </row>
    <row r="3175" spans="1:6">
      <c r="A3175" s="80"/>
      <c r="B3175" s="80"/>
      <c r="C3175" s="80"/>
      <c r="D3175" s="80"/>
      <c r="E3175" s="81"/>
      <c r="F3175" s="90"/>
    </row>
    <row r="3176" spans="1:6">
      <c r="A3176" s="80"/>
      <c r="B3176" s="80"/>
      <c r="C3176" s="80"/>
      <c r="D3176" s="80"/>
      <c r="E3176" s="81"/>
      <c r="F3176" s="90"/>
    </row>
    <row r="3177" spans="1:6">
      <c r="A3177" s="80"/>
      <c r="B3177" s="80"/>
      <c r="C3177" s="80"/>
      <c r="D3177" s="80"/>
      <c r="E3177" s="81"/>
      <c r="F3177" s="90"/>
    </row>
    <row r="3178" spans="1:6">
      <c r="A3178" s="80"/>
      <c r="B3178" s="80"/>
      <c r="C3178" s="80"/>
      <c r="D3178" s="80"/>
      <c r="E3178" s="81"/>
      <c r="F3178" s="90"/>
    </row>
    <row r="3179" spans="1:6">
      <c r="A3179" s="80"/>
      <c r="B3179" s="80"/>
      <c r="C3179" s="80"/>
      <c r="D3179" s="80"/>
      <c r="E3179" s="81"/>
      <c r="F3179" s="90"/>
    </row>
    <row r="3180" spans="1:6">
      <c r="A3180" s="80"/>
      <c r="B3180" s="80"/>
      <c r="C3180" s="80"/>
      <c r="D3180" s="80"/>
      <c r="E3180" s="81"/>
      <c r="F3180" s="90"/>
    </row>
    <row r="3181" spans="1:6">
      <c r="A3181" s="80"/>
      <c r="B3181" s="80"/>
      <c r="C3181" s="80"/>
      <c r="D3181" s="80"/>
      <c r="E3181" s="81"/>
      <c r="F3181" s="90"/>
    </row>
    <row r="3182" spans="1:6">
      <c r="A3182" s="80"/>
      <c r="B3182" s="80"/>
      <c r="C3182" s="80"/>
      <c r="D3182" s="80"/>
      <c r="E3182" s="81"/>
      <c r="F3182" s="90"/>
    </row>
    <row r="3183" spans="1:6">
      <c r="A3183" s="80"/>
      <c r="B3183" s="80"/>
      <c r="C3183" s="80"/>
      <c r="D3183" s="80"/>
      <c r="E3183" s="81"/>
      <c r="F3183" s="90"/>
    </row>
    <row r="3184" spans="1:6">
      <c r="A3184" s="80"/>
      <c r="B3184" s="80"/>
      <c r="C3184" s="80"/>
      <c r="D3184" s="80"/>
      <c r="E3184" s="81"/>
      <c r="F3184" s="90"/>
    </row>
    <row r="3185" spans="1:6">
      <c r="A3185" s="80"/>
      <c r="B3185" s="80"/>
      <c r="C3185" s="80"/>
      <c r="D3185" s="80"/>
      <c r="E3185" s="81"/>
      <c r="F3185" s="90"/>
    </row>
    <row r="3186" spans="1:6">
      <c r="A3186" s="80"/>
      <c r="B3186" s="80"/>
      <c r="C3186" s="80"/>
      <c r="D3186" s="80"/>
      <c r="E3186" s="81"/>
      <c r="F3186" s="90"/>
    </row>
    <row r="3187" spans="1:6">
      <c r="A3187" s="80"/>
      <c r="B3187" s="80"/>
      <c r="C3187" s="80"/>
      <c r="D3187" s="80"/>
      <c r="E3187" s="81"/>
      <c r="F3187" s="90"/>
    </row>
    <row r="3188" spans="1:6">
      <c r="A3188" s="80"/>
      <c r="B3188" s="80"/>
      <c r="C3188" s="80"/>
      <c r="D3188" s="80"/>
      <c r="E3188" s="81"/>
      <c r="F3188" s="90"/>
    </row>
    <row r="3189" spans="1:6">
      <c r="A3189" s="80"/>
      <c r="B3189" s="80"/>
      <c r="C3189" s="80"/>
      <c r="D3189" s="80"/>
      <c r="E3189" s="81"/>
      <c r="F3189" s="90"/>
    </row>
    <row r="3190" spans="1:6">
      <c r="A3190" s="80"/>
      <c r="B3190" s="80"/>
      <c r="C3190" s="80"/>
      <c r="D3190" s="80"/>
      <c r="E3190" s="81"/>
      <c r="F3190" s="90"/>
    </row>
    <row r="3191" spans="1:6">
      <c r="A3191" s="80"/>
      <c r="B3191" s="80"/>
      <c r="C3191" s="80"/>
      <c r="D3191" s="80"/>
      <c r="E3191" s="81"/>
      <c r="F3191" s="90"/>
    </row>
    <row r="3192" spans="1:6">
      <c r="A3192" s="80"/>
      <c r="B3192" s="80"/>
      <c r="C3192" s="80"/>
      <c r="D3192" s="80"/>
      <c r="E3192" s="81"/>
      <c r="F3192" s="90"/>
    </row>
    <row r="3193" spans="1:6">
      <c r="A3193" s="80"/>
      <c r="B3193" s="80"/>
      <c r="C3193" s="80"/>
      <c r="D3193" s="80"/>
      <c r="E3193" s="81"/>
      <c r="F3193" s="90"/>
    </row>
    <row r="3194" spans="1:6">
      <c r="A3194" s="80"/>
      <c r="B3194" s="80"/>
      <c r="C3194" s="80"/>
      <c r="D3194" s="80"/>
      <c r="E3194" s="81"/>
      <c r="F3194" s="90"/>
    </row>
    <row r="3195" spans="1:6">
      <c r="A3195" s="80"/>
      <c r="B3195" s="80"/>
      <c r="C3195" s="80"/>
      <c r="D3195" s="80"/>
      <c r="E3195" s="81"/>
      <c r="F3195" s="90"/>
    </row>
    <row r="3196" spans="1:6">
      <c r="A3196" s="80"/>
      <c r="B3196" s="80"/>
      <c r="C3196" s="80"/>
      <c r="D3196" s="80"/>
      <c r="E3196" s="81"/>
      <c r="F3196" s="90"/>
    </row>
    <row r="3197" spans="1:6">
      <c r="A3197" s="80"/>
      <c r="B3197" s="80"/>
      <c r="C3197" s="80"/>
      <c r="D3197" s="80"/>
      <c r="E3197" s="81"/>
      <c r="F3197" s="90"/>
    </row>
    <row r="3198" spans="1:6">
      <c r="A3198" s="80"/>
      <c r="B3198" s="80"/>
      <c r="C3198" s="80"/>
      <c r="D3198" s="80"/>
      <c r="E3198" s="81"/>
      <c r="F3198" s="90"/>
    </row>
    <row r="3199" spans="1:6">
      <c r="A3199" s="80"/>
      <c r="B3199" s="80"/>
      <c r="C3199" s="80"/>
      <c r="D3199" s="80"/>
      <c r="E3199" s="81"/>
      <c r="F3199" s="90"/>
    </row>
    <row r="3200" spans="1:6">
      <c r="A3200" s="80"/>
      <c r="B3200" s="80"/>
      <c r="C3200" s="80"/>
      <c r="D3200" s="80"/>
      <c r="E3200" s="81"/>
      <c r="F3200" s="90"/>
    </row>
    <row r="3201" spans="1:6">
      <c r="A3201" s="80"/>
      <c r="B3201" s="80"/>
      <c r="C3201" s="80"/>
      <c r="D3201" s="80"/>
      <c r="E3201" s="81"/>
      <c r="F3201" s="90"/>
    </row>
    <row r="3202" spans="1:6">
      <c r="A3202" s="80"/>
      <c r="B3202" s="80"/>
      <c r="C3202" s="80"/>
      <c r="D3202" s="80"/>
      <c r="E3202" s="81"/>
      <c r="F3202" s="90"/>
    </row>
    <row r="3203" spans="1:6">
      <c r="A3203" s="80"/>
      <c r="B3203" s="80"/>
      <c r="C3203" s="80"/>
      <c r="D3203" s="80"/>
      <c r="E3203" s="81"/>
      <c r="F3203" s="90"/>
    </row>
    <row r="3204" spans="1:6">
      <c r="A3204" s="80"/>
      <c r="B3204" s="80"/>
      <c r="C3204" s="80"/>
      <c r="D3204" s="80"/>
      <c r="E3204" s="81"/>
      <c r="F3204" s="90"/>
    </row>
    <row r="3205" spans="1:6">
      <c r="A3205" s="80"/>
      <c r="B3205" s="80"/>
      <c r="C3205" s="80"/>
      <c r="D3205" s="80"/>
      <c r="E3205" s="81"/>
      <c r="F3205" s="90"/>
    </row>
    <row r="3206" spans="1:6">
      <c r="A3206" s="80"/>
      <c r="B3206" s="80"/>
      <c r="C3206" s="80"/>
      <c r="D3206" s="80"/>
      <c r="E3206" s="81"/>
      <c r="F3206" s="90"/>
    </row>
    <row r="3207" spans="1:6">
      <c r="A3207" s="80"/>
      <c r="B3207" s="80"/>
      <c r="C3207" s="80"/>
      <c r="D3207" s="80"/>
      <c r="E3207" s="81"/>
      <c r="F3207" s="90"/>
    </row>
    <row r="3208" spans="1:6">
      <c r="A3208" s="80"/>
      <c r="B3208" s="80"/>
      <c r="C3208" s="80"/>
      <c r="D3208" s="80"/>
      <c r="E3208" s="81"/>
      <c r="F3208" s="90"/>
    </row>
    <row r="3209" spans="1:6">
      <c r="A3209" s="80"/>
      <c r="B3209" s="80"/>
      <c r="C3209" s="80"/>
      <c r="D3209" s="80"/>
      <c r="E3209" s="81"/>
      <c r="F3209" s="90"/>
    </row>
    <row r="3210" spans="1:6">
      <c r="A3210" s="80"/>
      <c r="B3210" s="80"/>
      <c r="C3210" s="80"/>
      <c r="D3210" s="80"/>
      <c r="E3210" s="81"/>
      <c r="F3210" s="90"/>
    </row>
    <row r="3211" spans="1:6">
      <c r="A3211" s="80"/>
      <c r="B3211" s="80"/>
      <c r="C3211" s="80"/>
      <c r="D3211" s="80"/>
      <c r="E3211" s="81"/>
      <c r="F3211" s="90"/>
    </row>
    <row r="3212" spans="1:6">
      <c r="A3212" s="80"/>
      <c r="B3212" s="80"/>
      <c r="C3212" s="80"/>
      <c r="D3212" s="80"/>
      <c r="E3212" s="81"/>
      <c r="F3212" s="90"/>
    </row>
    <row r="3213" spans="1:6">
      <c r="A3213" s="80"/>
      <c r="B3213" s="80"/>
      <c r="C3213" s="80"/>
      <c r="D3213" s="80"/>
      <c r="E3213" s="81"/>
      <c r="F3213" s="90"/>
    </row>
    <row r="3214" spans="1:6">
      <c r="A3214" s="80"/>
      <c r="B3214" s="80"/>
      <c r="C3214" s="80"/>
      <c r="D3214" s="80"/>
      <c r="E3214" s="81"/>
      <c r="F3214" s="90"/>
    </row>
    <row r="3215" spans="1:6">
      <c r="A3215" s="80"/>
      <c r="B3215" s="80"/>
      <c r="C3215" s="80"/>
      <c r="D3215" s="80"/>
      <c r="E3215" s="81"/>
      <c r="F3215" s="90"/>
    </row>
    <row r="3216" spans="1:6">
      <c r="A3216" s="80"/>
      <c r="B3216" s="80"/>
      <c r="C3216" s="80"/>
      <c r="D3216" s="80"/>
      <c r="E3216" s="81"/>
      <c r="F3216" s="90"/>
    </row>
    <row r="3217" spans="1:6">
      <c r="A3217" s="80"/>
      <c r="B3217" s="80"/>
      <c r="C3217" s="80"/>
      <c r="D3217" s="80"/>
      <c r="E3217" s="81"/>
      <c r="F3217" s="90"/>
    </row>
    <row r="3218" spans="1:6">
      <c r="A3218" s="80"/>
      <c r="B3218" s="80"/>
      <c r="C3218" s="80"/>
      <c r="D3218" s="80"/>
      <c r="E3218" s="81"/>
      <c r="F3218" s="90"/>
    </row>
    <row r="3219" spans="1:6">
      <c r="A3219" s="80"/>
      <c r="B3219" s="80"/>
      <c r="C3219" s="80"/>
      <c r="D3219" s="80"/>
      <c r="E3219" s="81"/>
      <c r="F3219" s="90"/>
    </row>
    <row r="3220" spans="1:6">
      <c r="A3220" s="80"/>
      <c r="B3220" s="80"/>
      <c r="C3220" s="80"/>
      <c r="D3220" s="80"/>
      <c r="E3220" s="81"/>
      <c r="F3220" s="90"/>
    </row>
    <row r="3221" spans="1:6">
      <c r="A3221" s="80"/>
      <c r="B3221" s="80"/>
      <c r="C3221" s="80"/>
      <c r="D3221" s="80"/>
      <c r="E3221" s="81"/>
      <c r="F3221" s="90"/>
    </row>
    <row r="3222" spans="1:6">
      <c r="A3222" s="80"/>
      <c r="B3222" s="80"/>
      <c r="C3222" s="80"/>
      <c r="D3222" s="80"/>
      <c r="E3222" s="81"/>
      <c r="F3222" s="90"/>
    </row>
    <row r="3223" spans="1:6">
      <c r="A3223" s="80"/>
      <c r="B3223" s="80"/>
      <c r="C3223" s="80"/>
      <c r="D3223" s="80"/>
      <c r="E3223" s="81"/>
      <c r="F3223" s="90"/>
    </row>
    <row r="3224" spans="1:6">
      <c r="A3224" s="80"/>
      <c r="B3224" s="80"/>
      <c r="C3224" s="80"/>
      <c r="D3224" s="80"/>
      <c r="E3224" s="81"/>
      <c r="F3224" s="90"/>
    </row>
    <row r="3225" spans="1:6">
      <c r="A3225" s="80"/>
      <c r="B3225" s="80"/>
      <c r="C3225" s="80"/>
      <c r="D3225" s="80"/>
      <c r="E3225" s="81"/>
      <c r="F3225" s="90"/>
    </row>
    <row r="3226" spans="1:6">
      <c r="A3226" s="80"/>
      <c r="B3226" s="80"/>
      <c r="C3226" s="80"/>
      <c r="D3226" s="80"/>
      <c r="E3226" s="81"/>
      <c r="F3226" s="90"/>
    </row>
    <row r="3227" spans="1:6">
      <c r="A3227" s="80"/>
      <c r="B3227" s="80"/>
      <c r="C3227" s="80"/>
      <c r="D3227" s="80"/>
      <c r="E3227" s="81"/>
      <c r="F3227" s="90"/>
    </row>
    <row r="3228" spans="1:6">
      <c r="A3228" s="80"/>
      <c r="B3228" s="80"/>
      <c r="C3228" s="80"/>
      <c r="D3228" s="80"/>
      <c r="E3228" s="81"/>
      <c r="F3228" s="90"/>
    </row>
    <row r="3229" spans="1:6">
      <c r="A3229" s="80"/>
      <c r="B3229" s="80"/>
      <c r="C3229" s="80"/>
      <c r="D3229" s="80"/>
      <c r="E3229" s="81"/>
      <c r="F3229" s="90"/>
    </row>
    <row r="3230" spans="1:6">
      <c r="A3230" s="80"/>
      <c r="B3230" s="80"/>
      <c r="C3230" s="80"/>
      <c r="D3230" s="80"/>
      <c r="E3230" s="81"/>
      <c r="F3230" s="90"/>
    </row>
    <row r="3231" spans="1:6">
      <c r="A3231" s="80"/>
      <c r="B3231" s="80"/>
      <c r="C3231" s="80"/>
      <c r="D3231" s="80"/>
      <c r="E3231" s="81"/>
      <c r="F3231" s="90"/>
    </row>
    <row r="3232" spans="1:6">
      <c r="A3232" s="80"/>
      <c r="B3232" s="80"/>
      <c r="C3232" s="80"/>
      <c r="D3232" s="80"/>
      <c r="E3232" s="81"/>
      <c r="F3232" s="90"/>
    </row>
    <row r="3233" spans="1:6">
      <c r="A3233" s="80"/>
      <c r="B3233" s="80"/>
      <c r="C3233" s="80"/>
      <c r="D3233" s="80"/>
      <c r="E3233" s="81"/>
      <c r="F3233" s="90"/>
    </row>
    <row r="3234" spans="1:6">
      <c r="A3234" s="80"/>
      <c r="B3234" s="80"/>
      <c r="C3234" s="80"/>
      <c r="D3234" s="80"/>
      <c r="E3234" s="81"/>
      <c r="F3234" s="90"/>
    </row>
    <row r="3235" spans="1:6">
      <c r="A3235" s="80"/>
      <c r="B3235" s="80"/>
      <c r="C3235" s="80"/>
      <c r="D3235" s="80"/>
      <c r="E3235" s="81"/>
      <c r="F3235" s="90"/>
    </row>
    <row r="3236" spans="1:6">
      <c r="A3236" s="80"/>
      <c r="B3236" s="80"/>
      <c r="C3236" s="80"/>
      <c r="D3236" s="80"/>
      <c r="E3236" s="81"/>
      <c r="F3236" s="90"/>
    </row>
    <row r="3237" spans="1:6">
      <c r="A3237" s="80"/>
      <c r="B3237" s="80"/>
      <c r="C3237" s="80"/>
      <c r="D3237" s="80"/>
      <c r="E3237" s="81"/>
      <c r="F3237" s="90"/>
    </row>
    <row r="3238" spans="1:6">
      <c r="A3238" s="80"/>
      <c r="B3238" s="80"/>
      <c r="C3238" s="80"/>
      <c r="D3238" s="80"/>
      <c r="E3238" s="81"/>
      <c r="F3238" s="90"/>
    </row>
    <row r="3239" spans="1:6">
      <c r="A3239" s="80"/>
      <c r="B3239" s="80"/>
      <c r="C3239" s="80"/>
      <c r="D3239" s="80"/>
      <c r="E3239" s="81"/>
      <c r="F3239" s="90"/>
    </row>
    <row r="3240" spans="1:6">
      <c r="A3240" s="80"/>
      <c r="B3240" s="80"/>
      <c r="C3240" s="80"/>
      <c r="D3240" s="80"/>
      <c r="E3240" s="81"/>
      <c r="F3240" s="90"/>
    </row>
    <row r="3241" spans="1:6">
      <c r="A3241" s="80"/>
      <c r="B3241" s="80"/>
      <c r="C3241" s="80"/>
      <c r="D3241" s="80"/>
      <c r="E3241" s="81"/>
      <c r="F3241" s="90"/>
    </row>
    <row r="3242" spans="1:6">
      <c r="A3242" s="80"/>
      <c r="B3242" s="80"/>
      <c r="C3242" s="80"/>
      <c r="D3242" s="80"/>
      <c r="E3242" s="81"/>
      <c r="F3242" s="90"/>
    </row>
    <row r="3243" spans="1:6">
      <c r="A3243" s="80"/>
      <c r="B3243" s="80"/>
      <c r="C3243" s="80"/>
      <c r="D3243" s="80"/>
      <c r="E3243" s="81"/>
      <c r="F3243" s="90"/>
    </row>
    <row r="3244" spans="1:6">
      <c r="A3244" s="80"/>
      <c r="B3244" s="80"/>
      <c r="C3244" s="80"/>
      <c r="D3244" s="80"/>
      <c r="E3244" s="81"/>
      <c r="F3244" s="90"/>
    </row>
    <row r="3245" spans="1:6">
      <c r="A3245" s="80"/>
      <c r="B3245" s="80"/>
      <c r="C3245" s="80"/>
      <c r="D3245" s="80"/>
      <c r="E3245" s="81"/>
      <c r="F3245" s="90"/>
    </row>
    <row r="3246" spans="1:6">
      <c r="A3246" s="80"/>
      <c r="B3246" s="80"/>
      <c r="C3246" s="80"/>
      <c r="D3246" s="80"/>
      <c r="E3246" s="81"/>
      <c r="F3246" s="90"/>
    </row>
    <row r="3247" spans="1:6">
      <c r="A3247" s="80"/>
      <c r="B3247" s="80"/>
      <c r="C3247" s="80"/>
      <c r="D3247" s="80"/>
      <c r="E3247" s="81"/>
      <c r="F3247" s="90"/>
    </row>
    <row r="3248" spans="1:6">
      <c r="A3248" s="80"/>
      <c r="B3248" s="80"/>
      <c r="C3248" s="80"/>
      <c r="D3248" s="80"/>
      <c r="E3248" s="81"/>
      <c r="F3248" s="90"/>
    </row>
    <row r="3249" spans="1:6">
      <c r="A3249" s="80"/>
      <c r="B3249" s="80"/>
      <c r="C3249" s="80"/>
      <c r="D3249" s="80"/>
      <c r="E3249" s="81"/>
      <c r="F3249" s="90"/>
    </row>
    <row r="3250" spans="1:6">
      <c r="A3250" s="80"/>
      <c r="B3250" s="80"/>
      <c r="C3250" s="80"/>
      <c r="D3250" s="80"/>
      <c r="E3250" s="81"/>
      <c r="F3250" s="90"/>
    </row>
    <row r="3251" spans="1:6">
      <c r="A3251" s="80"/>
      <c r="B3251" s="80"/>
      <c r="C3251" s="80"/>
      <c r="D3251" s="80"/>
      <c r="E3251" s="81"/>
      <c r="F3251" s="90"/>
    </row>
    <row r="3252" spans="1:6">
      <c r="A3252" s="80"/>
      <c r="B3252" s="80"/>
      <c r="C3252" s="80"/>
      <c r="D3252" s="80"/>
      <c r="E3252" s="81"/>
      <c r="F3252" s="90"/>
    </row>
    <row r="3253" spans="1:6">
      <c r="A3253" s="80"/>
      <c r="B3253" s="80"/>
      <c r="C3253" s="80"/>
      <c r="D3253" s="80"/>
      <c r="E3253" s="81"/>
      <c r="F3253" s="90"/>
    </row>
    <row r="3254" spans="1:6">
      <c r="A3254" s="80"/>
      <c r="B3254" s="80"/>
      <c r="C3254" s="80"/>
      <c r="D3254" s="80"/>
      <c r="E3254" s="81"/>
      <c r="F3254" s="90"/>
    </row>
    <row r="3255" spans="1:6">
      <c r="A3255" s="80"/>
      <c r="B3255" s="80"/>
      <c r="C3255" s="80"/>
      <c r="D3255" s="80"/>
      <c r="E3255" s="81"/>
      <c r="F3255" s="90"/>
    </row>
    <row r="3256" spans="1:6">
      <c r="A3256" s="80"/>
      <c r="B3256" s="80"/>
      <c r="C3256" s="80"/>
      <c r="D3256" s="80"/>
      <c r="E3256" s="81"/>
      <c r="F3256" s="90"/>
    </row>
    <row r="3257" spans="1:6">
      <c r="A3257" s="80"/>
      <c r="B3257" s="80"/>
      <c r="C3257" s="80"/>
      <c r="D3257" s="80"/>
      <c r="E3257" s="81"/>
      <c r="F3257" s="90"/>
    </row>
    <row r="3258" spans="1:6">
      <c r="A3258" s="80"/>
      <c r="B3258" s="80"/>
      <c r="C3258" s="80"/>
      <c r="D3258" s="80"/>
      <c r="E3258" s="81"/>
      <c r="F3258" s="90"/>
    </row>
    <row r="3259" spans="1:6">
      <c r="A3259" s="80"/>
      <c r="B3259" s="80"/>
      <c r="C3259" s="80"/>
      <c r="D3259" s="80"/>
      <c r="E3259" s="81"/>
      <c r="F3259" s="90"/>
    </row>
    <row r="3260" spans="1:6">
      <c r="A3260" s="80"/>
      <c r="B3260" s="80"/>
      <c r="C3260" s="80"/>
      <c r="D3260" s="80"/>
      <c r="E3260" s="81"/>
      <c r="F3260" s="90"/>
    </row>
    <row r="3261" spans="1:6">
      <c r="A3261" s="80"/>
      <c r="B3261" s="80"/>
      <c r="C3261" s="80"/>
      <c r="D3261" s="80"/>
      <c r="E3261" s="81"/>
      <c r="F3261" s="90"/>
    </row>
    <row r="3262" spans="1:6">
      <c r="A3262" s="80"/>
      <c r="B3262" s="80"/>
      <c r="C3262" s="80"/>
      <c r="D3262" s="80"/>
      <c r="E3262" s="81"/>
      <c r="F3262" s="90"/>
    </row>
    <row r="3263" spans="1:6">
      <c r="A3263" s="80"/>
      <c r="B3263" s="80"/>
      <c r="C3263" s="80"/>
      <c r="D3263" s="80"/>
      <c r="E3263" s="81"/>
      <c r="F3263" s="90"/>
    </row>
    <row r="3264" spans="1:6">
      <c r="A3264" s="80"/>
      <c r="B3264" s="80"/>
      <c r="C3264" s="80"/>
      <c r="D3264" s="80"/>
      <c r="E3264" s="81"/>
      <c r="F3264" s="90"/>
    </row>
    <row r="3265" spans="1:6">
      <c r="A3265" s="80"/>
      <c r="B3265" s="80"/>
      <c r="C3265" s="80"/>
      <c r="D3265" s="80"/>
      <c r="E3265" s="81"/>
      <c r="F3265" s="90"/>
    </row>
    <row r="3266" spans="1:6">
      <c r="A3266" s="80"/>
      <c r="B3266" s="80"/>
      <c r="C3266" s="80"/>
      <c r="D3266" s="80"/>
      <c r="E3266" s="81"/>
      <c r="F3266" s="90"/>
    </row>
    <row r="3267" spans="1:6">
      <c r="A3267" s="80"/>
      <c r="B3267" s="80"/>
      <c r="C3267" s="80"/>
      <c r="D3267" s="80"/>
      <c r="E3267" s="81"/>
      <c r="F3267" s="90"/>
    </row>
    <row r="3268" spans="1:6">
      <c r="A3268" s="80"/>
      <c r="B3268" s="80"/>
      <c r="C3268" s="80"/>
      <c r="D3268" s="80"/>
      <c r="E3268" s="81"/>
      <c r="F3268" s="90"/>
    </row>
    <row r="3269" spans="1:6">
      <c r="A3269" s="80"/>
      <c r="B3269" s="80"/>
      <c r="C3269" s="80"/>
      <c r="D3269" s="80"/>
      <c r="E3269" s="81"/>
      <c r="F3269" s="90"/>
    </row>
    <row r="3270" spans="1:6">
      <c r="A3270" s="80"/>
      <c r="B3270" s="80"/>
      <c r="C3270" s="80"/>
      <c r="D3270" s="80"/>
      <c r="E3270" s="81"/>
      <c r="F3270" s="90"/>
    </row>
    <row r="3271" spans="1:6">
      <c r="A3271" s="80"/>
      <c r="B3271" s="80"/>
      <c r="C3271" s="80"/>
      <c r="D3271" s="80"/>
      <c r="E3271" s="81"/>
      <c r="F3271" s="90"/>
    </row>
    <row r="3272" spans="1:6">
      <c r="A3272" s="80"/>
      <c r="B3272" s="80"/>
      <c r="C3272" s="80"/>
      <c r="D3272" s="80"/>
      <c r="E3272" s="81"/>
      <c r="F3272" s="90"/>
    </row>
    <row r="3273" spans="1:6">
      <c r="A3273" s="80"/>
      <c r="B3273" s="80"/>
      <c r="C3273" s="80"/>
      <c r="D3273" s="80"/>
      <c r="E3273" s="81"/>
      <c r="F3273" s="90"/>
    </row>
    <row r="3274" spans="1:6">
      <c r="A3274" s="80"/>
      <c r="B3274" s="80"/>
      <c r="C3274" s="80"/>
      <c r="D3274" s="80"/>
      <c r="E3274" s="81"/>
      <c r="F3274" s="90"/>
    </row>
    <row r="3275" spans="1:6">
      <c r="A3275" s="80"/>
      <c r="B3275" s="80"/>
      <c r="C3275" s="80"/>
      <c r="D3275" s="80"/>
      <c r="E3275" s="81"/>
      <c r="F3275" s="90"/>
    </row>
    <row r="3276" spans="1:6">
      <c r="A3276" s="80"/>
      <c r="B3276" s="80"/>
      <c r="C3276" s="80"/>
      <c r="D3276" s="80"/>
      <c r="E3276" s="81"/>
      <c r="F3276" s="90"/>
    </row>
    <row r="3277" spans="1:6">
      <c r="A3277" s="80"/>
      <c r="B3277" s="80"/>
      <c r="C3277" s="80"/>
      <c r="D3277" s="80"/>
      <c r="E3277" s="81"/>
      <c r="F3277" s="90"/>
    </row>
    <row r="3278" spans="1:6">
      <c r="A3278" s="80"/>
      <c r="B3278" s="80"/>
      <c r="C3278" s="80"/>
      <c r="D3278" s="80"/>
      <c r="E3278" s="81"/>
      <c r="F3278" s="90"/>
    </row>
    <row r="3279" spans="1:6">
      <c r="A3279" s="80"/>
      <c r="B3279" s="80"/>
      <c r="C3279" s="80"/>
      <c r="D3279" s="80"/>
      <c r="E3279" s="81"/>
      <c r="F3279" s="90"/>
    </row>
    <row r="3280" spans="1:6">
      <c r="A3280" s="80"/>
      <c r="B3280" s="80"/>
      <c r="C3280" s="80"/>
      <c r="D3280" s="80"/>
      <c r="E3280" s="81"/>
      <c r="F3280" s="90"/>
    </row>
    <row r="3281" spans="1:6">
      <c r="A3281" s="80"/>
      <c r="B3281" s="80"/>
      <c r="C3281" s="80"/>
      <c r="D3281" s="80"/>
      <c r="E3281" s="81"/>
      <c r="F3281" s="90"/>
    </row>
    <row r="3282" spans="1:6">
      <c r="A3282" s="80"/>
      <c r="B3282" s="80"/>
      <c r="C3282" s="80"/>
      <c r="D3282" s="80"/>
      <c r="E3282" s="81"/>
      <c r="F3282" s="90"/>
    </row>
    <row r="3283" spans="1:6">
      <c r="A3283" s="80"/>
      <c r="B3283" s="80"/>
      <c r="C3283" s="80"/>
      <c r="D3283" s="80"/>
      <c r="E3283" s="81"/>
      <c r="F3283" s="90"/>
    </row>
    <row r="3284" spans="1:6">
      <c r="A3284" s="80"/>
      <c r="B3284" s="80"/>
      <c r="C3284" s="80"/>
      <c r="D3284" s="80"/>
      <c r="E3284" s="81"/>
      <c r="F3284" s="90"/>
    </row>
    <row r="3285" spans="1:6">
      <c r="A3285" s="80"/>
      <c r="B3285" s="80"/>
      <c r="C3285" s="80"/>
      <c r="D3285" s="80"/>
      <c r="E3285" s="81"/>
      <c r="F3285" s="90"/>
    </row>
    <row r="3286" spans="1:6">
      <c r="A3286" s="80"/>
      <c r="B3286" s="80"/>
      <c r="C3286" s="80"/>
      <c r="D3286" s="80"/>
      <c r="E3286" s="81"/>
      <c r="F3286" s="90"/>
    </row>
    <row r="3287" spans="1:6">
      <c r="A3287" s="80"/>
      <c r="B3287" s="80"/>
      <c r="C3287" s="80"/>
      <c r="D3287" s="80"/>
      <c r="E3287" s="81"/>
      <c r="F3287" s="90"/>
    </row>
    <row r="3288" spans="1:6">
      <c r="A3288" s="80"/>
      <c r="B3288" s="80"/>
      <c r="C3288" s="80"/>
      <c r="D3288" s="80"/>
      <c r="E3288" s="81"/>
      <c r="F3288" s="90"/>
    </row>
    <row r="3289" spans="1:6">
      <c r="A3289" s="80"/>
      <c r="B3289" s="80"/>
      <c r="C3289" s="80"/>
      <c r="D3289" s="80"/>
      <c r="E3289" s="81"/>
      <c r="F3289" s="90"/>
    </row>
    <row r="3290" spans="1:6">
      <c r="A3290" s="80"/>
      <c r="B3290" s="80"/>
      <c r="C3290" s="80"/>
      <c r="D3290" s="80"/>
      <c r="E3290" s="81"/>
      <c r="F3290" s="90"/>
    </row>
    <row r="3291" spans="1:6">
      <c r="A3291" s="80"/>
      <c r="B3291" s="80"/>
      <c r="C3291" s="80"/>
      <c r="D3291" s="80"/>
      <c r="E3291" s="81"/>
      <c r="F3291" s="90"/>
    </row>
    <row r="3292" spans="1:6">
      <c r="A3292" s="80"/>
      <c r="B3292" s="80"/>
      <c r="C3292" s="80"/>
      <c r="D3292" s="80"/>
      <c r="E3292" s="81"/>
      <c r="F3292" s="90"/>
    </row>
    <row r="3293" spans="1:6">
      <c r="A3293" s="80"/>
      <c r="B3293" s="80"/>
      <c r="C3293" s="80"/>
      <c r="D3293" s="80"/>
      <c r="E3293" s="81"/>
      <c r="F3293" s="90"/>
    </row>
    <row r="3294" spans="1:6">
      <c r="A3294" s="80"/>
      <c r="B3294" s="80"/>
      <c r="C3294" s="80"/>
      <c r="D3294" s="80"/>
      <c r="E3294" s="81"/>
      <c r="F3294" s="90"/>
    </row>
    <row r="3295" spans="1:6">
      <c r="A3295" s="80"/>
      <c r="B3295" s="80"/>
      <c r="C3295" s="80"/>
      <c r="D3295" s="80"/>
      <c r="E3295" s="81"/>
      <c r="F3295" s="90"/>
    </row>
    <row r="3296" spans="1:6">
      <c r="A3296" s="80"/>
      <c r="B3296" s="80"/>
      <c r="C3296" s="80"/>
      <c r="D3296" s="80"/>
      <c r="E3296" s="81"/>
      <c r="F3296" s="90"/>
    </row>
    <row r="3297" spans="1:6">
      <c r="A3297" s="80"/>
      <c r="B3297" s="80"/>
      <c r="C3297" s="80"/>
      <c r="D3297" s="80"/>
      <c r="E3297" s="81"/>
      <c r="F3297" s="90"/>
    </row>
    <row r="3298" spans="1:6">
      <c r="A3298" s="80"/>
      <c r="B3298" s="80"/>
      <c r="C3298" s="80"/>
      <c r="D3298" s="80"/>
      <c r="E3298" s="81"/>
      <c r="F3298" s="90"/>
    </row>
    <row r="3299" spans="1:6">
      <c r="A3299" s="80"/>
      <c r="B3299" s="80"/>
      <c r="C3299" s="80"/>
      <c r="D3299" s="80"/>
      <c r="E3299" s="81"/>
      <c r="F3299" s="90"/>
    </row>
    <row r="3300" spans="1:6">
      <c r="A3300" s="80"/>
      <c r="B3300" s="80"/>
      <c r="C3300" s="80"/>
      <c r="D3300" s="80"/>
      <c r="E3300" s="81"/>
      <c r="F3300" s="90"/>
    </row>
    <row r="3301" spans="1:6">
      <c r="A3301" s="80"/>
      <c r="B3301" s="80"/>
      <c r="C3301" s="80"/>
      <c r="D3301" s="80"/>
      <c r="E3301" s="81"/>
      <c r="F3301" s="90"/>
    </row>
    <row r="3302" spans="1:6">
      <c r="A3302" s="80"/>
      <c r="B3302" s="80"/>
      <c r="C3302" s="80"/>
      <c r="D3302" s="80"/>
      <c r="E3302" s="81"/>
      <c r="F3302" s="90"/>
    </row>
    <row r="3303" spans="1:6">
      <c r="A3303" s="80"/>
      <c r="B3303" s="80"/>
      <c r="C3303" s="80"/>
      <c r="D3303" s="80"/>
      <c r="E3303" s="81"/>
      <c r="F3303" s="90"/>
    </row>
    <row r="3304" spans="1:6">
      <c r="A3304" s="80"/>
      <c r="B3304" s="80"/>
      <c r="C3304" s="80"/>
      <c r="D3304" s="80"/>
      <c r="E3304" s="81"/>
      <c r="F3304" s="90"/>
    </row>
    <row r="3305" spans="1:6">
      <c r="A3305" s="80"/>
      <c r="B3305" s="80"/>
      <c r="C3305" s="80"/>
      <c r="D3305" s="80"/>
      <c r="E3305" s="81"/>
      <c r="F3305" s="90"/>
    </row>
    <row r="3306" spans="1:6">
      <c r="A3306" s="80"/>
      <c r="B3306" s="80"/>
      <c r="C3306" s="80"/>
      <c r="D3306" s="80"/>
      <c r="E3306" s="81"/>
      <c r="F3306" s="90"/>
    </row>
    <row r="3307" spans="1:6">
      <c r="A3307" s="80"/>
      <c r="B3307" s="80"/>
      <c r="C3307" s="80"/>
      <c r="D3307" s="80"/>
      <c r="E3307" s="81"/>
      <c r="F3307" s="90"/>
    </row>
    <row r="3308" spans="1:6">
      <c r="A3308" s="80"/>
      <c r="B3308" s="80"/>
      <c r="C3308" s="80"/>
      <c r="D3308" s="80"/>
      <c r="E3308" s="81"/>
      <c r="F3308" s="90"/>
    </row>
    <row r="3309" spans="1:6">
      <c r="A3309" s="80"/>
      <c r="B3309" s="80"/>
      <c r="C3309" s="80"/>
      <c r="D3309" s="80"/>
      <c r="E3309" s="81"/>
      <c r="F3309" s="90"/>
    </row>
    <row r="3310" spans="1:6">
      <c r="A3310" s="80"/>
      <c r="B3310" s="80"/>
      <c r="C3310" s="80"/>
      <c r="D3310" s="80"/>
      <c r="E3310" s="81"/>
      <c r="F3310" s="90"/>
    </row>
    <row r="3311" spans="1:6">
      <c r="A3311" s="80"/>
      <c r="B3311" s="80"/>
      <c r="C3311" s="80"/>
      <c r="D3311" s="80"/>
      <c r="E3311" s="81"/>
      <c r="F3311" s="90"/>
    </row>
    <row r="3312" spans="1:6">
      <c r="A3312" s="80"/>
      <c r="B3312" s="80"/>
      <c r="C3312" s="80"/>
      <c r="D3312" s="80"/>
      <c r="E3312" s="81"/>
      <c r="F3312" s="90"/>
    </row>
    <row r="3313" spans="1:6">
      <c r="A3313" s="80"/>
      <c r="B3313" s="80"/>
      <c r="C3313" s="80"/>
      <c r="D3313" s="80"/>
      <c r="E3313" s="81"/>
      <c r="F3313" s="90"/>
    </row>
    <row r="3314" spans="1:6">
      <c r="A3314" s="80"/>
      <c r="B3314" s="80"/>
      <c r="C3314" s="80"/>
      <c r="D3314" s="80"/>
      <c r="E3314" s="81"/>
      <c r="F3314" s="90"/>
    </row>
    <row r="3315" spans="1:6">
      <c r="A3315" s="80"/>
      <c r="B3315" s="80"/>
      <c r="C3315" s="80"/>
      <c r="D3315" s="80"/>
      <c r="E3315" s="81"/>
      <c r="F3315" s="90"/>
    </row>
    <row r="3316" spans="1:6">
      <c r="A3316" s="80"/>
      <c r="B3316" s="80"/>
      <c r="C3316" s="80"/>
      <c r="D3316" s="80"/>
      <c r="E3316" s="81"/>
      <c r="F3316" s="90"/>
    </row>
    <row r="3317" spans="1:6">
      <c r="A3317" s="80"/>
      <c r="B3317" s="80"/>
      <c r="C3317" s="80"/>
      <c r="D3317" s="80"/>
      <c r="E3317" s="81"/>
      <c r="F3317" s="90"/>
    </row>
    <row r="3318" spans="1:6">
      <c r="A3318" s="80"/>
      <c r="B3318" s="80"/>
      <c r="C3318" s="80"/>
      <c r="D3318" s="80"/>
      <c r="E3318" s="81"/>
      <c r="F3318" s="90"/>
    </row>
    <row r="3319" spans="1:6">
      <c r="A3319" s="80"/>
      <c r="B3319" s="80"/>
      <c r="C3319" s="80"/>
      <c r="D3319" s="80"/>
      <c r="E3319" s="81"/>
      <c r="F3319" s="90"/>
    </row>
    <row r="3320" spans="1:6">
      <c r="A3320" s="80"/>
      <c r="B3320" s="80"/>
      <c r="C3320" s="80"/>
      <c r="D3320" s="80"/>
      <c r="E3320" s="81"/>
      <c r="F3320" s="90"/>
    </row>
    <row r="3321" spans="1:6">
      <c r="A3321" s="80"/>
      <c r="B3321" s="80"/>
      <c r="C3321" s="80"/>
      <c r="D3321" s="80"/>
      <c r="E3321" s="81"/>
      <c r="F3321" s="90"/>
    </row>
    <row r="3322" spans="1:6">
      <c r="A3322" s="80"/>
      <c r="B3322" s="80"/>
      <c r="C3322" s="80"/>
      <c r="D3322" s="80"/>
      <c r="E3322" s="81"/>
      <c r="F3322" s="90"/>
    </row>
    <row r="3323" spans="1:6">
      <c r="A3323" s="80"/>
      <c r="B3323" s="80"/>
      <c r="C3323" s="80"/>
      <c r="D3323" s="80"/>
      <c r="E3323" s="81"/>
      <c r="F3323" s="90"/>
    </row>
    <row r="3324" spans="1:6">
      <c r="A3324" s="80"/>
      <c r="B3324" s="80"/>
      <c r="C3324" s="80"/>
      <c r="D3324" s="80"/>
      <c r="E3324" s="81"/>
      <c r="F3324" s="90"/>
    </row>
    <row r="3325" spans="1:6">
      <c r="A3325" s="80"/>
      <c r="B3325" s="80"/>
      <c r="C3325" s="80"/>
      <c r="D3325" s="80"/>
      <c r="E3325" s="81"/>
      <c r="F3325" s="90"/>
    </row>
    <row r="3326" spans="1:6">
      <c r="A3326" s="80"/>
      <c r="B3326" s="80"/>
      <c r="C3326" s="80"/>
      <c r="D3326" s="80"/>
      <c r="E3326" s="81"/>
      <c r="F3326" s="90"/>
    </row>
    <row r="3327" spans="1:6">
      <c r="A3327" s="80"/>
      <c r="B3327" s="80"/>
      <c r="C3327" s="80"/>
      <c r="D3327" s="80"/>
      <c r="E3327" s="81"/>
      <c r="F3327" s="90"/>
    </row>
    <row r="3328" spans="1:6">
      <c r="A3328" s="80"/>
      <c r="B3328" s="80"/>
      <c r="C3328" s="80"/>
      <c r="D3328" s="80"/>
      <c r="E3328" s="81"/>
      <c r="F3328" s="90"/>
    </row>
    <row r="3329" spans="1:6">
      <c r="A3329" s="80"/>
      <c r="B3329" s="80"/>
      <c r="C3329" s="80"/>
      <c r="D3329" s="80"/>
      <c r="E3329" s="81"/>
      <c r="F3329" s="90"/>
    </row>
    <row r="3330" spans="1:6">
      <c r="A3330" s="80"/>
      <c r="B3330" s="80"/>
      <c r="C3330" s="80"/>
      <c r="D3330" s="80"/>
      <c r="E3330" s="81"/>
      <c r="F3330" s="90"/>
    </row>
    <row r="3331" spans="1:6">
      <c r="A3331" s="80"/>
      <c r="B3331" s="80"/>
      <c r="C3331" s="80"/>
      <c r="D3331" s="80"/>
      <c r="E3331" s="81"/>
      <c r="F3331" s="90"/>
    </row>
    <row r="3332" spans="1:6">
      <c r="A3332" s="80"/>
      <c r="B3332" s="80"/>
      <c r="C3332" s="80"/>
      <c r="D3332" s="80"/>
      <c r="E3332" s="81"/>
      <c r="F3332" s="90"/>
    </row>
    <row r="3333" spans="1:6">
      <c r="A3333" s="80"/>
      <c r="B3333" s="80"/>
      <c r="C3333" s="80"/>
      <c r="D3333" s="80"/>
      <c r="E3333" s="81"/>
      <c r="F3333" s="90"/>
    </row>
    <row r="3334" spans="1:6">
      <c r="A3334" s="80"/>
      <c r="B3334" s="80"/>
      <c r="C3334" s="80"/>
      <c r="D3334" s="80"/>
      <c r="E3334" s="81"/>
      <c r="F3334" s="90"/>
    </row>
    <row r="3335" spans="1:6">
      <c r="A3335" s="80"/>
      <c r="B3335" s="80"/>
      <c r="C3335" s="80"/>
      <c r="D3335" s="80"/>
      <c r="E3335" s="81"/>
      <c r="F3335" s="90"/>
    </row>
    <row r="3336" spans="1:6">
      <c r="A3336" s="80"/>
      <c r="B3336" s="80"/>
      <c r="C3336" s="80"/>
      <c r="D3336" s="80"/>
      <c r="E3336" s="81"/>
      <c r="F3336" s="90"/>
    </row>
    <row r="3337" spans="1:6">
      <c r="A3337" s="80"/>
      <c r="B3337" s="80"/>
      <c r="C3337" s="80"/>
      <c r="D3337" s="80"/>
      <c r="E3337" s="81"/>
      <c r="F3337" s="90"/>
    </row>
    <row r="3338" spans="1:6">
      <c r="A3338" s="80"/>
      <c r="B3338" s="80"/>
      <c r="C3338" s="80"/>
      <c r="D3338" s="80"/>
      <c r="E3338" s="81"/>
      <c r="F3338" s="90"/>
    </row>
    <row r="3339" spans="1:6">
      <c r="A3339" s="80"/>
      <c r="B3339" s="80"/>
      <c r="C3339" s="80"/>
      <c r="D3339" s="80"/>
      <c r="E3339" s="81"/>
      <c r="F3339" s="90"/>
    </row>
    <row r="3340" spans="1:6">
      <c r="A3340" s="80"/>
      <c r="B3340" s="80"/>
      <c r="C3340" s="80"/>
      <c r="D3340" s="80"/>
      <c r="E3340" s="81"/>
      <c r="F3340" s="90"/>
    </row>
    <row r="3341" spans="1:6">
      <c r="A3341" s="80"/>
      <c r="B3341" s="80"/>
      <c r="C3341" s="80"/>
      <c r="D3341" s="80"/>
      <c r="E3341" s="81"/>
      <c r="F3341" s="90"/>
    </row>
    <row r="3342" spans="1:6">
      <c r="A3342" s="80"/>
      <c r="B3342" s="80"/>
      <c r="C3342" s="80"/>
      <c r="D3342" s="80"/>
      <c r="E3342" s="81"/>
      <c r="F3342" s="90"/>
    </row>
    <row r="3343" spans="1:6">
      <c r="A3343" s="80"/>
      <c r="B3343" s="80"/>
      <c r="C3343" s="80"/>
      <c r="D3343" s="80"/>
      <c r="E3343" s="81"/>
      <c r="F3343" s="90"/>
    </row>
    <row r="3344" spans="1:6">
      <c r="A3344" s="80"/>
      <c r="B3344" s="80"/>
      <c r="C3344" s="80"/>
      <c r="D3344" s="80"/>
      <c r="E3344" s="81"/>
      <c r="F3344" s="90"/>
    </row>
    <row r="3345" spans="1:6">
      <c r="A3345" s="80"/>
      <c r="B3345" s="80"/>
      <c r="C3345" s="80"/>
      <c r="D3345" s="80"/>
      <c r="E3345" s="81"/>
      <c r="F3345" s="90"/>
    </row>
    <row r="3346" spans="1:6">
      <c r="A3346" s="80"/>
      <c r="B3346" s="80"/>
      <c r="C3346" s="80"/>
      <c r="D3346" s="80"/>
      <c r="E3346" s="81"/>
      <c r="F3346" s="90"/>
    </row>
    <row r="3347" spans="1:6">
      <c r="A3347" s="80"/>
      <c r="B3347" s="80"/>
      <c r="C3347" s="80"/>
      <c r="D3347" s="80"/>
      <c r="E3347" s="81"/>
      <c r="F3347" s="90"/>
    </row>
    <row r="3348" spans="1:6">
      <c r="A3348" s="80"/>
      <c r="B3348" s="80"/>
      <c r="C3348" s="80"/>
      <c r="D3348" s="80"/>
      <c r="E3348" s="81"/>
      <c r="F3348" s="90"/>
    </row>
    <row r="3349" spans="1:6">
      <c r="A3349" s="80"/>
      <c r="B3349" s="80"/>
      <c r="C3349" s="80"/>
      <c r="D3349" s="80"/>
      <c r="E3349" s="81"/>
      <c r="F3349" s="90"/>
    </row>
    <row r="3350" spans="1:6">
      <c r="A3350" s="80"/>
      <c r="B3350" s="80"/>
      <c r="C3350" s="80"/>
      <c r="D3350" s="80"/>
      <c r="E3350" s="81"/>
      <c r="F3350" s="90"/>
    </row>
    <row r="3351" spans="1:6">
      <c r="A3351" s="80"/>
      <c r="B3351" s="80"/>
      <c r="C3351" s="80"/>
      <c r="D3351" s="80"/>
      <c r="E3351" s="81"/>
      <c r="F3351" s="90"/>
    </row>
    <row r="3352" spans="1:6">
      <c r="A3352" s="80"/>
      <c r="B3352" s="80"/>
      <c r="C3352" s="80"/>
      <c r="D3352" s="80"/>
      <c r="E3352" s="81"/>
      <c r="F3352" s="90"/>
    </row>
    <row r="3353" spans="1:6">
      <c r="A3353" s="80"/>
      <c r="B3353" s="80"/>
      <c r="C3353" s="80"/>
      <c r="D3353" s="80"/>
      <c r="E3353" s="81"/>
      <c r="F3353" s="90"/>
    </row>
    <row r="3354" spans="1:6">
      <c r="A3354" s="80"/>
      <c r="B3354" s="80"/>
      <c r="C3354" s="80"/>
      <c r="D3354" s="80"/>
      <c r="E3354" s="81"/>
      <c r="F3354" s="90"/>
    </row>
    <row r="3355" spans="1:6">
      <c r="A3355" s="80"/>
      <c r="B3355" s="80"/>
      <c r="C3355" s="80"/>
      <c r="D3355" s="80"/>
      <c r="E3355" s="81"/>
      <c r="F3355" s="90"/>
    </row>
    <row r="3356" spans="1:6">
      <c r="A3356" s="80"/>
      <c r="B3356" s="80"/>
      <c r="C3356" s="80"/>
      <c r="D3356" s="80"/>
      <c r="E3356" s="81"/>
      <c r="F3356" s="90"/>
    </row>
    <row r="3357" spans="1:6">
      <c r="A3357" s="80"/>
      <c r="B3357" s="80"/>
      <c r="C3357" s="80"/>
      <c r="D3357" s="80"/>
      <c r="E3357" s="81"/>
      <c r="F3357" s="90"/>
    </row>
    <row r="3358" spans="1:6">
      <c r="A3358" s="80"/>
      <c r="B3358" s="80"/>
      <c r="C3358" s="80"/>
      <c r="D3358" s="80"/>
      <c r="E3358" s="81"/>
      <c r="F3358" s="90"/>
    </row>
    <row r="3359" spans="1:6">
      <c r="A3359" s="80"/>
      <c r="B3359" s="80"/>
      <c r="C3359" s="80"/>
      <c r="D3359" s="80"/>
      <c r="E3359" s="81"/>
      <c r="F3359" s="90"/>
    </row>
    <row r="3360" spans="1:6">
      <c r="A3360" s="80"/>
      <c r="B3360" s="80"/>
      <c r="C3360" s="80"/>
      <c r="D3360" s="80"/>
      <c r="E3360" s="81"/>
      <c r="F3360" s="90"/>
    </row>
    <row r="3361" spans="1:6">
      <c r="A3361" s="80"/>
      <c r="B3361" s="80"/>
      <c r="C3361" s="80"/>
      <c r="D3361" s="80"/>
      <c r="E3361" s="81"/>
      <c r="F3361" s="90"/>
    </row>
    <row r="3362" spans="1:6">
      <c r="A3362" s="80"/>
      <c r="B3362" s="80"/>
      <c r="C3362" s="80"/>
      <c r="D3362" s="80"/>
      <c r="E3362" s="81"/>
      <c r="F3362" s="90"/>
    </row>
    <row r="3363" spans="1:6">
      <c r="A3363" s="80"/>
      <c r="B3363" s="80"/>
      <c r="C3363" s="80"/>
      <c r="D3363" s="80"/>
      <c r="E3363" s="81"/>
      <c r="F3363" s="90"/>
    </row>
    <row r="3364" spans="1:6">
      <c r="A3364" s="80"/>
      <c r="B3364" s="80"/>
      <c r="C3364" s="80"/>
      <c r="D3364" s="80"/>
      <c r="E3364" s="81"/>
      <c r="F3364" s="90"/>
    </row>
    <row r="3365" spans="1:6">
      <c r="A3365" s="80"/>
      <c r="B3365" s="80"/>
      <c r="C3365" s="80"/>
      <c r="D3365" s="80"/>
      <c r="E3365" s="81"/>
      <c r="F3365" s="90"/>
    </row>
    <row r="3366" spans="1:6">
      <c r="A3366" s="80"/>
      <c r="B3366" s="80"/>
      <c r="C3366" s="80"/>
      <c r="D3366" s="80"/>
      <c r="E3366" s="81"/>
      <c r="F3366" s="90"/>
    </row>
    <row r="3367" spans="1:6">
      <c r="A3367" s="80"/>
      <c r="B3367" s="80"/>
      <c r="C3367" s="80"/>
      <c r="D3367" s="80"/>
      <c r="E3367" s="81"/>
      <c r="F3367" s="90"/>
    </row>
    <row r="3368" spans="1:6">
      <c r="A3368" s="80"/>
      <c r="B3368" s="80"/>
      <c r="C3368" s="80"/>
      <c r="D3368" s="80"/>
      <c r="E3368" s="81"/>
      <c r="F3368" s="90"/>
    </row>
    <row r="3369" spans="1:6">
      <c r="A3369" s="80"/>
      <c r="B3369" s="80"/>
      <c r="C3369" s="80"/>
      <c r="D3369" s="80"/>
      <c r="E3369" s="81"/>
      <c r="F3369" s="90"/>
    </row>
    <row r="3370" spans="1:6">
      <c r="A3370" s="80"/>
      <c r="B3370" s="80"/>
      <c r="C3370" s="80"/>
      <c r="D3370" s="80"/>
      <c r="E3370" s="81"/>
      <c r="F3370" s="90"/>
    </row>
    <row r="3371" spans="1:6">
      <c r="A3371" s="80"/>
      <c r="B3371" s="80"/>
      <c r="C3371" s="80"/>
      <c r="D3371" s="80"/>
      <c r="E3371" s="81"/>
      <c r="F3371" s="90"/>
    </row>
    <row r="3372" spans="1:6">
      <c r="A3372" s="80"/>
      <c r="B3372" s="80"/>
      <c r="C3372" s="80"/>
      <c r="D3372" s="80"/>
      <c r="E3372" s="81"/>
      <c r="F3372" s="90"/>
    </row>
    <row r="3373" spans="1:6">
      <c r="A3373" s="80"/>
      <c r="B3373" s="80"/>
      <c r="C3373" s="80"/>
      <c r="D3373" s="80"/>
      <c r="E3373" s="81"/>
      <c r="F3373" s="90"/>
    </row>
    <row r="3374" spans="1:6">
      <c r="A3374" s="80"/>
      <c r="B3374" s="80"/>
      <c r="C3374" s="80"/>
      <c r="D3374" s="80"/>
      <c r="E3374" s="81"/>
      <c r="F3374" s="90"/>
    </row>
    <row r="3375" spans="1:6">
      <c r="A3375" s="80"/>
      <c r="B3375" s="80"/>
      <c r="C3375" s="80"/>
      <c r="D3375" s="80"/>
      <c r="E3375" s="81"/>
      <c r="F3375" s="90"/>
    </row>
    <row r="3376" spans="1:6">
      <c r="A3376" s="80"/>
      <c r="B3376" s="80"/>
      <c r="C3376" s="80"/>
      <c r="D3376" s="80"/>
      <c r="E3376" s="81"/>
      <c r="F3376" s="90"/>
    </row>
    <row r="3377" spans="1:6">
      <c r="A3377" s="80"/>
      <c r="B3377" s="80"/>
      <c r="C3377" s="80"/>
      <c r="D3377" s="80"/>
      <c r="E3377" s="81"/>
      <c r="F3377" s="90"/>
    </row>
    <row r="3378" spans="1:6">
      <c r="A3378" s="80"/>
      <c r="B3378" s="80"/>
      <c r="C3378" s="80"/>
      <c r="D3378" s="80"/>
      <c r="E3378" s="81"/>
      <c r="F3378" s="90"/>
    </row>
    <row r="3379" spans="1:6">
      <c r="A3379" s="80"/>
      <c r="B3379" s="80"/>
      <c r="C3379" s="80"/>
      <c r="D3379" s="80"/>
      <c r="E3379" s="81"/>
      <c r="F3379" s="90"/>
    </row>
    <row r="3380" spans="1:6">
      <c r="A3380" s="80"/>
      <c r="B3380" s="80"/>
      <c r="C3380" s="80"/>
      <c r="D3380" s="80"/>
      <c r="E3380" s="81"/>
      <c r="F3380" s="90"/>
    </row>
    <row r="3381" spans="1:6">
      <c r="A3381" s="80"/>
      <c r="B3381" s="80"/>
      <c r="C3381" s="80"/>
      <c r="D3381" s="80"/>
      <c r="E3381" s="81"/>
      <c r="F3381" s="90"/>
    </row>
    <row r="3382" spans="1:6">
      <c r="A3382" s="80"/>
      <c r="B3382" s="80"/>
      <c r="C3382" s="80"/>
      <c r="D3382" s="80"/>
      <c r="E3382" s="81"/>
      <c r="F3382" s="90"/>
    </row>
    <row r="3383" spans="1:6">
      <c r="A3383" s="80"/>
      <c r="B3383" s="80"/>
      <c r="C3383" s="80"/>
      <c r="D3383" s="80"/>
      <c r="E3383" s="81"/>
      <c r="F3383" s="90"/>
    </row>
    <row r="3384" spans="1:6">
      <c r="A3384" s="80"/>
      <c r="B3384" s="80"/>
      <c r="C3384" s="80"/>
      <c r="D3384" s="80"/>
      <c r="E3384" s="81"/>
      <c r="F3384" s="90"/>
    </row>
    <row r="3385" spans="1:6">
      <c r="A3385" s="80"/>
      <c r="B3385" s="80"/>
      <c r="C3385" s="80"/>
      <c r="D3385" s="80"/>
      <c r="E3385" s="81"/>
      <c r="F3385" s="90"/>
    </row>
    <row r="3386" spans="1:6">
      <c r="A3386" s="80"/>
      <c r="B3386" s="80"/>
      <c r="C3386" s="80"/>
      <c r="D3386" s="80"/>
      <c r="E3386" s="81"/>
      <c r="F3386" s="90"/>
    </row>
    <row r="3387" spans="1:6">
      <c r="A3387" s="80"/>
      <c r="B3387" s="80"/>
      <c r="C3387" s="80"/>
      <c r="D3387" s="80"/>
      <c r="E3387" s="81"/>
      <c r="F3387" s="90"/>
    </row>
    <row r="3388" spans="1:6">
      <c r="A3388" s="80"/>
      <c r="B3388" s="80"/>
      <c r="C3388" s="80"/>
      <c r="D3388" s="80"/>
      <c r="E3388" s="81"/>
      <c r="F3388" s="90"/>
    </row>
    <row r="3389" spans="1:6">
      <c r="A3389" s="80"/>
      <c r="B3389" s="80"/>
      <c r="C3389" s="80"/>
      <c r="D3389" s="80"/>
      <c r="E3389" s="81"/>
      <c r="F3389" s="90"/>
    </row>
    <row r="3390" spans="1:6">
      <c r="A3390" s="80"/>
      <c r="B3390" s="80"/>
      <c r="C3390" s="80"/>
      <c r="D3390" s="80"/>
      <c r="E3390" s="81"/>
      <c r="F3390" s="90"/>
    </row>
    <row r="3391" spans="1:6">
      <c r="A3391" s="80"/>
      <c r="B3391" s="80"/>
      <c r="C3391" s="80"/>
      <c r="D3391" s="80"/>
      <c r="E3391" s="81"/>
      <c r="F3391" s="90"/>
    </row>
    <row r="3392" spans="1:6">
      <c r="A3392" s="80"/>
      <c r="B3392" s="80"/>
      <c r="C3392" s="80"/>
      <c r="D3392" s="80"/>
      <c r="E3392" s="81"/>
      <c r="F3392" s="90"/>
    </row>
    <row r="3393" spans="1:6">
      <c r="A3393" s="80"/>
      <c r="B3393" s="80"/>
      <c r="C3393" s="80"/>
      <c r="D3393" s="80"/>
      <c r="E3393" s="81"/>
      <c r="F3393" s="90"/>
    </row>
    <row r="3394" spans="1:6">
      <c r="A3394" s="80"/>
      <c r="B3394" s="80"/>
      <c r="C3394" s="80"/>
      <c r="D3394" s="80"/>
      <c r="E3394" s="81"/>
      <c r="F3394" s="90"/>
    </row>
    <row r="3395" spans="1:6">
      <c r="A3395" s="80"/>
      <c r="B3395" s="80"/>
      <c r="C3395" s="80"/>
      <c r="D3395" s="80"/>
      <c r="E3395" s="81"/>
      <c r="F3395" s="90"/>
    </row>
    <row r="3396" spans="1:6">
      <c r="A3396" s="80"/>
      <c r="B3396" s="80"/>
      <c r="C3396" s="80"/>
      <c r="D3396" s="80"/>
      <c r="E3396" s="81"/>
      <c r="F3396" s="90"/>
    </row>
    <row r="3397" spans="1:6">
      <c r="A3397" s="80"/>
      <c r="B3397" s="80"/>
      <c r="C3397" s="80"/>
      <c r="D3397" s="80"/>
      <c r="E3397" s="81"/>
      <c r="F3397" s="90"/>
    </row>
    <row r="3398" spans="1:6">
      <c r="A3398" s="80"/>
      <c r="B3398" s="80"/>
      <c r="C3398" s="80"/>
      <c r="D3398" s="80"/>
      <c r="E3398" s="81"/>
      <c r="F3398" s="90"/>
    </row>
    <row r="3399" spans="1:6">
      <c r="A3399" s="80"/>
      <c r="B3399" s="80"/>
      <c r="C3399" s="80"/>
      <c r="D3399" s="80"/>
      <c r="E3399" s="81"/>
      <c r="F3399" s="90"/>
    </row>
    <row r="3400" spans="1:6">
      <c r="A3400" s="80"/>
      <c r="B3400" s="80"/>
      <c r="C3400" s="80"/>
      <c r="D3400" s="80"/>
      <c r="E3400" s="81"/>
      <c r="F3400" s="90"/>
    </row>
    <row r="3401" spans="1:6">
      <c r="A3401" s="80"/>
      <c r="B3401" s="80"/>
      <c r="C3401" s="80"/>
      <c r="D3401" s="80"/>
      <c r="E3401" s="81"/>
      <c r="F3401" s="90"/>
    </row>
    <row r="3402" spans="1:6">
      <c r="A3402" s="80"/>
      <c r="B3402" s="80"/>
      <c r="C3402" s="80"/>
      <c r="D3402" s="80"/>
      <c r="E3402" s="81"/>
      <c r="F3402" s="90"/>
    </row>
    <row r="3403" spans="1:6">
      <c r="A3403" s="80"/>
      <c r="B3403" s="80"/>
      <c r="C3403" s="80"/>
      <c r="D3403" s="80"/>
      <c r="E3403" s="81"/>
      <c r="F3403" s="90"/>
    </row>
    <row r="3404" spans="1:6">
      <c r="A3404" s="80"/>
      <c r="B3404" s="80"/>
      <c r="C3404" s="80"/>
      <c r="D3404" s="80"/>
      <c r="E3404" s="81"/>
      <c r="F3404" s="90"/>
    </row>
    <row r="3405" spans="1:6">
      <c r="A3405" s="80"/>
      <c r="B3405" s="80"/>
      <c r="C3405" s="80"/>
      <c r="D3405" s="80"/>
      <c r="E3405" s="81"/>
      <c r="F3405" s="90"/>
    </row>
    <row r="3406" spans="1:6">
      <c r="A3406" s="80"/>
      <c r="B3406" s="80"/>
      <c r="C3406" s="80"/>
      <c r="D3406" s="80"/>
      <c r="E3406" s="81"/>
      <c r="F3406" s="90"/>
    </row>
    <row r="3407" spans="1:6">
      <c r="A3407" s="80"/>
      <c r="B3407" s="80"/>
      <c r="C3407" s="80"/>
      <c r="D3407" s="80"/>
      <c r="E3407" s="81"/>
      <c r="F3407" s="90"/>
    </row>
    <row r="3408" spans="1:6">
      <c r="A3408" s="80"/>
      <c r="B3408" s="80"/>
      <c r="C3408" s="80"/>
      <c r="D3408" s="80"/>
      <c r="E3408" s="81"/>
      <c r="F3408" s="90"/>
    </row>
    <row r="3409" spans="1:6">
      <c r="A3409" s="80"/>
      <c r="B3409" s="80"/>
      <c r="C3409" s="80"/>
      <c r="D3409" s="80"/>
      <c r="E3409" s="81"/>
      <c r="F3409" s="90"/>
    </row>
    <row r="3410" spans="1:6">
      <c r="A3410" s="80"/>
      <c r="B3410" s="80"/>
      <c r="C3410" s="80"/>
      <c r="D3410" s="80"/>
      <c r="E3410" s="81"/>
      <c r="F3410" s="90"/>
    </row>
    <row r="3411" spans="1:6">
      <c r="A3411" s="80"/>
      <c r="B3411" s="80"/>
      <c r="C3411" s="80"/>
      <c r="D3411" s="80"/>
      <c r="E3411" s="81"/>
      <c r="F3411" s="90"/>
    </row>
    <row r="3412" spans="1:6">
      <c r="A3412" s="80"/>
      <c r="B3412" s="80"/>
      <c r="C3412" s="80"/>
      <c r="D3412" s="80"/>
      <c r="E3412" s="81"/>
      <c r="F3412" s="90"/>
    </row>
    <row r="3413" spans="1:6">
      <c r="A3413" s="80"/>
      <c r="B3413" s="80"/>
      <c r="C3413" s="80"/>
      <c r="D3413" s="80"/>
      <c r="E3413" s="81"/>
      <c r="F3413" s="90"/>
    </row>
    <row r="3414" spans="1:6">
      <c r="A3414" s="80"/>
      <c r="B3414" s="80"/>
      <c r="C3414" s="80"/>
      <c r="D3414" s="80"/>
      <c r="E3414" s="81"/>
      <c r="F3414" s="90"/>
    </row>
    <row r="3415" spans="1:6">
      <c r="A3415" s="80"/>
      <c r="B3415" s="80"/>
      <c r="C3415" s="80"/>
      <c r="D3415" s="80"/>
      <c r="E3415" s="81"/>
      <c r="F3415" s="90"/>
    </row>
    <row r="3416" spans="1:6">
      <c r="A3416" s="80"/>
      <c r="B3416" s="80"/>
      <c r="C3416" s="80"/>
      <c r="D3416" s="80"/>
      <c r="E3416" s="81"/>
      <c r="F3416" s="90"/>
    </row>
    <row r="3417" spans="1:6">
      <c r="A3417" s="80"/>
      <c r="B3417" s="80"/>
      <c r="C3417" s="80"/>
      <c r="D3417" s="80"/>
      <c r="E3417" s="81"/>
      <c r="F3417" s="90"/>
    </row>
    <row r="3418" spans="1:6">
      <c r="A3418" s="80"/>
      <c r="B3418" s="80"/>
      <c r="C3418" s="80"/>
      <c r="D3418" s="80"/>
      <c r="E3418" s="81"/>
      <c r="F3418" s="90"/>
    </row>
    <row r="3419" spans="1:6">
      <c r="A3419" s="80"/>
      <c r="B3419" s="80"/>
      <c r="C3419" s="80"/>
      <c r="D3419" s="80"/>
      <c r="E3419" s="81"/>
      <c r="F3419" s="90"/>
    </row>
    <row r="3420" spans="1:6">
      <c r="A3420" s="80"/>
      <c r="B3420" s="80"/>
      <c r="C3420" s="80"/>
      <c r="D3420" s="80"/>
      <c r="E3420" s="81"/>
      <c r="F3420" s="90"/>
    </row>
    <row r="3421" spans="1:6">
      <c r="A3421" s="80"/>
      <c r="B3421" s="80"/>
      <c r="C3421" s="80"/>
      <c r="D3421" s="80"/>
      <c r="E3421" s="81"/>
      <c r="F3421" s="90"/>
    </row>
    <row r="3422" spans="1:6">
      <c r="A3422" s="80"/>
      <c r="B3422" s="80"/>
      <c r="C3422" s="80"/>
      <c r="D3422" s="80"/>
      <c r="E3422" s="81"/>
      <c r="F3422" s="90"/>
    </row>
    <row r="3423" spans="1:6">
      <c r="A3423" s="80"/>
      <c r="B3423" s="80"/>
      <c r="C3423" s="80"/>
      <c r="D3423" s="80"/>
      <c r="E3423" s="81"/>
      <c r="F3423" s="90"/>
    </row>
    <row r="3424" spans="1:6">
      <c r="A3424" s="80"/>
      <c r="B3424" s="80"/>
      <c r="C3424" s="80"/>
      <c r="D3424" s="80"/>
      <c r="E3424" s="81"/>
      <c r="F3424" s="90"/>
    </row>
    <row r="3425" spans="1:6">
      <c r="A3425" s="80"/>
      <c r="B3425" s="80"/>
      <c r="C3425" s="80"/>
      <c r="D3425" s="80"/>
      <c r="E3425" s="81"/>
      <c r="F3425" s="90"/>
    </row>
    <row r="3426" spans="1:6">
      <c r="A3426" s="80"/>
      <c r="B3426" s="80"/>
      <c r="C3426" s="80"/>
      <c r="D3426" s="80"/>
      <c r="E3426" s="81"/>
      <c r="F3426" s="90"/>
    </row>
    <row r="3427" spans="1:6">
      <c r="A3427" s="80"/>
      <c r="B3427" s="80"/>
      <c r="C3427" s="80"/>
      <c r="D3427" s="80"/>
      <c r="E3427" s="81"/>
      <c r="F3427" s="90"/>
    </row>
    <row r="3428" spans="1:6">
      <c r="A3428" s="80"/>
      <c r="B3428" s="80"/>
      <c r="C3428" s="80"/>
      <c r="D3428" s="80"/>
      <c r="E3428" s="81"/>
      <c r="F3428" s="90"/>
    </row>
    <row r="3429" spans="1:6">
      <c r="A3429" s="80"/>
      <c r="B3429" s="80"/>
      <c r="C3429" s="80"/>
      <c r="D3429" s="80"/>
      <c r="E3429" s="81"/>
      <c r="F3429" s="90"/>
    </row>
    <row r="3430" spans="1:6">
      <c r="A3430" s="80"/>
      <c r="B3430" s="80"/>
      <c r="C3430" s="80"/>
      <c r="D3430" s="80"/>
      <c r="E3430" s="81"/>
      <c r="F3430" s="90"/>
    </row>
    <row r="3431" spans="1:6">
      <c r="A3431" s="80"/>
      <c r="B3431" s="80"/>
      <c r="C3431" s="80"/>
      <c r="D3431" s="80"/>
      <c r="E3431" s="81"/>
      <c r="F3431" s="90"/>
    </row>
    <row r="3432" spans="1:6">
      <c r="A3432" s="80"/>
      <c r="B3432" s="80"/>
      <c r="C3432" s="80"/>
      <c r="D3432" s="80"/>
      <c r="E3432" s="81"/>
      <c r="F3432" s="90"/>
    </row>
    <row r="3433" spans="1:6">
      <c r="A3433" s="80"/>
      <c r="B3433" s="80"/>
      <c r="C3433" s="80"/>
      <c r="D3433" s="80"/>
      <c r="E3433" s="81"/>
      <c r="F3433" s="90"/>
    </row>
    <row r="3434" spans="1:6">
      <c r="A3434" s="80"/>
      <c r="B3434" s="80"/>
      <c r="C3434" s="80"/>
      <c r="D3434" s="80"/>
      <c r="E3434" s="81"/>
      <c r="F3434" s="90"/>
    </row>
    <row r="3435" spans="1:6">
      <c r="A3435" s="80"/>
      <c r="B3435" s="80"/>
      <c r="C3435" s="80"/>
      <c r="D3435" s="80"/>
      <c r="E3435" s="81"/>
      <c r="F3435" s="90"/>
    </row>
    <row r="3436" spans="1:6">
      <c r="A3436" s="80"/>
      <c r="B3436" s="80"/>
      <c r="C3436" s="80"/>
      <c r="D3436" s="80"/>
      <c r="E3436" s="81"/>
      <c r="F3436" s="90"/>
    </row>
    <row r="3437" spans="1:6">
      <c r="A3437" s="80"/>
      <c r="B3437" s="80"/>
      <c r="C3437" s="80"/>
      <c r="D3437" s="80"/>
      <c r="E3437" s="81"/>
      <c r="F3437" s="90"/>
    </row>
    <row r="3438" spans="1:6">
      <c r="A3438" s="80"/>
      <c r="B3438" s="80"/>
      <c r="C3438" s="80"/>
      <c r="D3438" s="80"/>
      <c r="E3438" s="81"/>
      <c r="F3438" s="90"/>
    </row>
    <row r="3439" spans="1:6">
      <c r="A3439" s="80"/>
      <c r="B3439" s="80"/>
      <c r="C3439" s="80"/>
      <c r="D3439" s="80"/>
      <c r="E3439" s="81"/>
      <c r="F3439" s="90"/>
    </row>
    <row r="3440" spans="1:6">
      <c r="A3440" s="80"/>
      <c r="B3440" s="80"/>
      <c r="C3440" s="80"/>
      <c r="D3440" s="80"/>
      <c r="E3440" s="81"/>
      <c r="F3440" s="90"/>
    </row>
    <row r="3441" spans="1:6">
      <c r="A3441" s="80"/>
      <c r="B3441" s="80"/>
      <c r="C3441" s="80"/>
      <c r="D3441" s="80"/>
      <c r="E3441" s="81"/>
      <c r="F3441" s="90"/>
    </row>
    <row r="3442" spans="1:6">
      <c r="A3442" s="80"/>
      <c r="B3442" s="80"/>
      <c r="C3442" s="80"/>
      <c r="D3442" s="80"/>
      <c r="E3442" s="81"/>
      <c r="F3442" s="90"/>
    </row>
    <row r="3443" spans="1:6">
      <c r="A3443" s="80"/>
      <c r="B3443" s="80"/>
      <c r="C3443" s="80"/>
      <c r="D3443" s="80"/>
      <c r="E3443" s="81"/>
      <c r="F3443" s="90"/>
    </row>
    <row r="3444" spans="1:6">
      <c r="A3444" s="80"/>
      <c r="B3444" s="80"/>
      <c r="C3444" s="80"/>
      <c r="D3444" s="80"/>
      <c r="E3444" s="81"/>
      <c r="F3444" s="90"/>
    </row>
    <row r="3445" spans="1:6">
      <c r="A3445" s="80"/>
      <c r="B3445" s="80"/>
      <c r="C3445" s="80"/>
      <c r="D3445" s="80"/>
      <c r="E3445" s="81"/>
      <c r="F3445" s="90"/>
    </row>
    <row r="3446" spans="1:6">
      <c r="A3446" s="80"/>
      <c r="B3446" s="80"/>
      <c r="C3446" s="80"/>
      <c r="D3446" s="80"/>
      <c r="E3446" s="81"/>
      <c r="F3446" s="90"/>
    </row>
    <row r="3447" spans="1:6">
      <c r="A3447" s="80"/>
      <c r="B3447" s="80"/>
      <c r="C3447" s="80"/>
      <c r="D3447" s="80"/>
      <c r="E3447" s="81"/>
      <c r="F3447" s="90"/>
    </row>
    <row r="3448" spans="1:6">
      <c r="A3448" s="80"/>
      <c r="B3448" s="80"/>
      <c r="C3448" s="80"/>
      <c r="D3448" s="80"/>
      <c r="E3448" s="81"/>
      <c r="F3448" s="90"/>
    </row>
    <row r="3449" spans="1:6">
      <c r="A3449" s="80"/>
      <c r="B3449" s="80"/>
      <c r="C3449" s="80"/>
      <c r="D3449" s="80"/>
      <c r="E3449" s="81"/>
      <c r="F3449" s="90"/>
    </row>
    <row r="3450" spans="1:6">
      <c r="A3450" s="80"/>
      <c r="B3450" s="80"/>
      <c r="C3450" s="80"/>
      <c r="D3450" s="80"/>
      <c r="E3450" s="81"/>
      <c r="F3450" s="90"/>
    </row>
    <row r="3451" spans="1:6">
      <c r="A3451" s="80"/>
      <c r="B3451" s="80"/>
      <c r="C3451" s="80"/>
      <c r="D3451" s="80"/>
      <c r="E3451" s="81"/>
      <c r="F3451" s="90"/>
    </row>
    <row r="3452" spans="1:6">
      <c r="A3452" s="80"/>
      <c r="B3452" s="80"/>
      <c r="C3452" s="80"/>
      <c r="D3452" s="80"/>
      <c r="E3452" s="81"/>
      <c r="F3452" s="90"/>
    </row>
    <row r="3453" spans="1:6">
      <c r="A3453" s="80"/>
      <c r="B3453" s="80"/>
      <c r="C3453" s="80"/>
      <c r="D3453" s="80"/>
      <c r="E3453" s="81"/>
      <c r="F3453" s="90"/>
    </row>
    <row r="3454" spans="1:6">
      <c r="A3454" s="80"/>
      <c r="B3454" s="80"/>
      <c r="C3454" s="80"/>
      <c r="D3454" s="80"/>
      <c r="E3454" s="81"/>
      <c r="F3454" s="90"/>
    </row>
    <row r="3455" spans="1:6">
      <c r="A3455" s="80"/>
      <c r="B3455" s="80"/>
      <c r="C3455" s="80"/>
      <c r="D3455" s="80"/>
      <c r="E3455" s="81"/>
      <c r="F3455" s="90"/>
    </row>
    <row r="3456" spans="1:6">
      <c r="A3456" s="80"/>
      <c r="B3456" s="80"/>
      <c r="C3456" s="80"/>
      <c r="D3456" s="80"/>
      <c r="E3456" s="81"/>
      <c r="F3456" s="90"/>
    </row>
    <row r="3457" spans="1:6">
      <c r="A3457" s="80"/>
      <c r="B3457" s="80"/>
      <c r="C3457" s="80"/>
      <c r="D3457" s="80"/>
      <c r="E3457" s="81"/>
      <c r="F3457" s="90"/>
    </row>
    <row r="3458" spans="1:6">
      <c r="A3458" s="80"/>
      <c r="B3458" s="80"/>
      <c r="C3458" s="80"/>
      <c r="D3458" s="80"/>
      <c r="E3458" s="81"/>
      <c r="F3458" s="90"/>
    </row>
    <row r="3459" spans="1:6">
      <c r="A3459" s="80"/>
      <c r="B3459" s="80"/>
      <c r="C3459" s="80"/>
      <c r="D3459" s="80"/>
      <c r="E3459" s="81"/>
      <c r="F3459" s="90"/>
    </row>
    <row r="3460" spans="1:6">
      <c r="A3460" s="80"/>
      <c r="B3460" s="80"/>
      <c r="C3460" s="80"/>
      <c r="D3460" s="80"/>
      <c r="E3460" s="81"/>
      <c r="F3460" s="90"/>
    </row>
    <row r="3461" spans="1:6">
      <c r="A3461" s="80"/>
      <c r="B3461" s="80"/>
      <c r="C3461" s="80"/>
      <c r="D3461" s="80"/>
      <c r="E3461" s="81"/>
      <c r="F3461" s="90"/>
    </row>
    <row r="3462" spans="1:6">
      <c r="A3462" s="80"/>
      <c r="B3462" s="80"/>
      <c r="C3462" s="80"/>
      <c r="D3462" s="80"/>
      <c r="E3462" s="81"/>
      <c r="F3462" s="90"/>
    </row>
    <row r="3463" spans="1:6">
      <c r="A3463" s="80"/>
      <c r="B3463" s="80"/>
      <c r="C3463" s="80"/>
      <c r="D3463" s="80"/>
      <c r="E3463" s="81"/>
      <c r="F3463" s="90"/>
    </row>
    <row r="3464" spans="1:6">
      <c r="A3464" s="80"/>
      <c r="B3464" s="80"/>
      <c r="C3464" s="80"/>
      <c r="D3464" s="80"/>
      <c r="E3464" s="81"/>
      <c r="F3464" s="90"/>
    </row>
    <row r="3465" spans="1:6">
      <c r="A3465" s="80"/>
      <c r="B3465" s="80"/>
      <c r="C3465" s="80"/>
      <c r="D3465" s="80"/>
      <c r="E3465" s="81"/>
      <c r="F3465" s="90"/>
    </row>
    <row r="3466" spans="1:6">
      <c r="A3466" s="80"/>
      <c r="B3466" s="80"/>
      <c r="C3466" s="80"/>
      <c r="D3466" s="80"/>
      <c r="E3466" s="81"/>
      <c r="F3466" s="90"/>
    </row>
    <row r="3467" spans="1:6">
      <c r="A3467" s="80"/>
      <c r="B3467" s="80"/>
      <c r="C3467" s="80"/>
      <c r="D3467" s="80"/>
      <c r="E3467" s="81"/>
      <c r="F3467" s="90"/>
    </row>
    <row r="3468" spans="1:6">
      <c r="A3468" s="80"/>
      <c r="B3468" s="80"/>
      <c r="C3468" s="80"/>
      <c r="D3468" s="80"/>
      <c r="E3468" s="81"/>
      <c r="F3468" s="90"/>
    </row>
    <row r="3469" spans="1:6">
      <c r="A3469" s="80"/>
      <c r="B3469" s="80"/>
      <c r="C3469" s="80"/>
      <c r="D3469" s="80"/>
      <c r="E3469" s="81"/>
      <c r="F3469" s="90"/>
    </row>
    <row r="3470" spans="1:6">
      <c r="A3470" s="80"/>
      <c r="B3470" s="80"/>
      <c r="C3470" s="80"/>
      <c r="D3470" s="80"/>
      <c r="E3470" s="81"/>
      <c r="F3470" s="90"/>
    </row>
    <row r="3471" spans="1:6">
      <c r="A3471" s="80"/>
      <c r="B3471" s="80"/>
      <c r="C3471" s="80"/>
      <c r="D3471" s="80"/>
      <c r="E3471" s="81"/>
      <c r="F3471" s="90"/>
    </row>
    <row r="3472" spans="1:6">
      <c r="A3472" s="80"/>
      <c r="B3472" s="80"/>
      <c r="C3472" s="80"/>
      <c r="D3472" s="80"/>
      <c r="E3472" s="81"/>
      <c r="F3472" s="90"/>
    </row>
    <row r="3473" spans="1:6">
      <c r="A3473" s="80"/>
      <c r="B3473" s="80"/>
      <c r="C3473" s="80"/>
      <c r="D3473" s="80"/>
      <c r="E3473" s="81"/>
      <c r="F3473" s="90"/>
    </row>
    <row r="3474" spans="1:6">
      <c r="A3474" s="80"/>
      <c r="B3474" s="80"/>
      <c r="C3474" s="80"/>
      <c r="D3474" s="80"/>
      <c r="E3474" s="81"/>
      <c r="F3474" s="90"/>
    </row>
    <row r="3475" spans="1:6">
      <c r="A3475" s="80"/>
      <c r="B3475" s="80"/>
      <c r="C3475" s="80"/>
      <c r="D3475" s="80"/>
      <c r="E3475" s="81"/>
      <c r="F3475" s="90"/>
    </row>
    <row r="3476" spans="1:6">
      <c r="A3476" s="80"/>
      <c r="B3476" s="80"/>
      <c r="C3476" s="80"/>
      <c r="D3476" s="80"/>
      <c r="E3476" s="81"/>
      <c r="F3476" s="90"/>
    </row>
    <row r="3477" spans="1:6">
      <c r="A3477" s="80"/>
      <c r="B3477" s="80"/>
      <c r="C3477" s="80"/>
      <c r="D3477" s="80"/>
      <c r="E3477" s="81"/>
      <c r="F3477" s="90"/>
    </row>
    <row r="3478" spans="1:6">
      <c r="A3478" s="80"/>
      <c r="B3478" s="80"/>
      <c r="C3478" s="80"/>
      <c r="D3478" s="80"/>
      <c r="E3478" s="81"/>
      <c r="F3478" s="90"/>
    </row>
    <row r="3479" spans="1:6">
      <c r="A3479" s="80"/>
      <c r="B3479" s="80"/>
      <c r="C3479" s="80"/>
      <c r="D3479" s="80"/>
      <c r="E3479" s="81"/>
      <c r="F3479" s="90"/>
    </row>
    <row r="3480" spans="1:6">
      <c r="A3480" s="80"/>
      <c r="B3480" s="80"/>
      <c r="C3480" s="80"/>
      <c r="D3480" s="80"/>
      <c r="E3480" s="81"/>
      <c r="F3480" s="90"/>
    </row>
    <row r="3481" spans="1:6">
      <c r="A3481" s="80"/>
      <c r="B3481" s="80"/>
      <c r="C3481" s="80"/>
      <c r="D3481" s="80"/>
      <c r="E3481" s="81"/>
      <c r="F3481" s="90"/>
    </row>
    <row r="3482" spans="1:6">
      <c r="A3482" s="80"/>
      <c r="B3482" s="80"/>
      <c r="C3482" s="80"/>
      <c r="D3482" s="80"/>
      <c r="E3482" s="81"/>
      <c r="F3482" s="90"/>
    </row>
    <row r="3483" spans="1:6">
      <c r="A3483" s="80"/>
      <c r="B3483" s="80"/>
      <c r="C3483" s="80"/>
      <c r="D3483" s="80"/>
      <c r="E3483" s="81"/>
      <c r="F3483" s="90"/>
    </row>
    <row r="3484" spans="1:6">
      <c r="A3484" s="80"/>
      <c r="B3484" s="80"/>
      <c r="C3484" s="80"/>
      <c r="D3484" s="80"/>
      <c r="E3484" s="81"/>
      <c r="F3484" s="90"/>
    </row>
    <row r="3485" spans="1:6">
      <c r="A3485" s="80"/>
      <c r="B3485" s="80"/>
      <c r="C3485" s="80"/>
      <c r="D3485" s="80"/>
      <c r="E3485" s="81"/>
      <c r="F3485" s="90"/>
    </row>
    <row r="3486" spans="1:6">
      <c r="A3486" s="80"/>
      <c r="B3486" s="80"/>
      <c r="C3486" s="80"/>
      <c r="D3486" s="80"/>
      <c r="E3486" s="81"/>
      <c r="F3486" s="90"/>
    </row>
    <row r="3487" spans="1:6">
      <c r="A3487" s="80"/>
      <c r="B3487" s="80"/>
      <c r="C3487" s="80"/>
      <c r="D3487" s="80"/>
      <c r="E3487" s="81"/>
      <c r="F3487" s="90"/>
    </row>
    <row r="3488" spans="1:6">
      <c r="A3488" s="80"/>
      <c r="B3488" s="80"/>
      <c r="C3488" s="80"/>
      <c r="D3488" s="80"/>
      <c r="E3488" s="81"/>
      <c r="F3488" s="90"/>
    </row>
    <row r="3489" spans="1:6">
      <c r="A3489" s="80"/>
      <c r="B3489" s="80"/>
      <c r="C3489" s="80"/>
      <c r="D3489" s="80"/>
      <c r="E3489" s="81"/>
      <c r="F3489" s="90"/>
    </row>
    <row r="3490" spans="1:6">
      <c r="A3490" s="80"/>
      <c r="B3490" s="80"/>
      <c r="C3490" s="80"/>
      <c r="D3490" s="80"/>
      <c r="E3490" s="81"/>
      <c r="F3490" s="90"/>
    </row>
    <row r="3491" spans="1:6">
      <c r="A3491" s="80"/>
      <c r="B3491" s="80"/>
      <c r="C3491" s="80"/>
      <c r="D3491" s="80"/>
      <c r="E3491" s="81"/>
      <c r="F3491" s="90"/>
    </row>
    <row r="3492" spans="1:6">
      <c r="A3492" s="80"/>
      <c r="B3492" s="80"/>
      <c r="C3492" s="80"/>
      <c r="D3492" s="80"/>
      <c r="E3492" s="81"/>
      <c r="F3492" s="90"/>
    </row>
    <row r="3493" spans="1:6">
      <c r="A3493" s="80"/>
      <c r="B3493" s="80"/>
      <c r="C3493" s="80"/>
      <c r="D3493" s="80"/>
      <c r="E3493" s="81"/>
      <c r="F3493" s="90"/>
    </row>
    <row r="3494" spans="1:6">
      <c r="A3494" s="80"/>
      <c r="B3494" s="80"/>
      <c r="C3494" s="80"/>
      <c r="D3494" s="80"/>
      <c r="E3494" s="81"/>
      <c r="F3494" s="90"/>
    </row>
    <row r="3495" spans="1:6">
      <c r="A3495" s="80"/>
      <c r="B3495" s="80"/>
      <c r="C3495" s="80"/>
      <c r="D3495" s="80"/>
      <c r="E3495" s="81"/>
      <c r="F3495" s="90"/>
    </row>
    <row r="3496" spans="1:6">
      <c r="A3496" s="80"/>
      <c r="B3496" s="80"/>
      <c r="C3496" s="80"/>
      <c r="D3496" s="80"/>
      <c r="E3496" s="81"/>
      <c r="F3496" s="90"/>
    </row>
    <row r="3497" spans="1:6">
      <c r="A3497" s="80"/>
      <c r="B3497" s="80"/>
      <c r="C3497" s="80"/>
      <c r="D3497" s="80"/>
      <c r="E3497" s="81"/>
      <c r="F3497" s="90"/>
    </row>
    <row r="3498" spans="1:6">
      <c r="A3498" s="80"/>
      <c r="B3498" s="80"/>
      <c r="C3498" s="80"/>
      <c r="D3498" s="80"/>
      <c r="E3498" s="81"/>
      <c r="F3498" s="90"/>
    </row>
    <row r="3499" spans="1:6">
      <c r="A3499" s="80"/>
      <c r="B3499" s="80"/>
      <c r="C3499" s="80"/>
      <c r="D3499" s="80"/>
      <c r="E3499" s="81"/>
      <c r="F3499" s="90"/>
    </row>
    <row r="3500" spans="1:6">
      <c r="A3500" s="80"/>
      <c r="B3500" s="80"/>
      <c r="C3500" s="80"/>
      <c r="D3500" s="80"/>
      <c r="E3500" s="81"/>
      <c r="F3500" s="90"/>
    </row>
    <row r="3501" spans="1:6">
      <c r="A3501" s="80"/>
      <c r="B3501" s="80"/>
      <c r="C3501" s="80"/>
      <c r="D3501" s="80"/>
      <c r="E3501" s="81"/>
      <c r="F3501" s="90"/>
    </row>
    <row r="3502" spans="1:6">
      <c r="A3502" s="80"/>
      <c r="B3502" s="80"/>
      <c r="C3502" s="80"/>
      <c r="D3502" s="80"/>
      <c r="E3502" s="81"/>
      <c r="F3502" s="90"/>
    </row>
    <row r="3503" spans="1:6">
      <c r="A3503" s="80"/>
      <c r="B3503" s="80"/>
      <c r="C3503" s="80"/>
      <c r="D3503" s="80"/>
      <c r="E3503" s="81"/>
      <c r="F3503" s="90"/>
    </row>
    <row r="3504" spans="1:6">
      <c r="A3504" s="80"/>
      <c r="B3504" s="80"/>
      <c r="C3504" s="80"/>
      <c r="D3504" s="80"/>
      <c r="E3504" s="81"/>
      <c r="F3504" s="90"/>
    </row>
    <row r="3505" spans="1:6">
      <c r="A3505" s="80"/>
      <c r="B3505" s="80"/>
      <c r="C3505" s="80"/>
      <c r="D3505" s="80"/>
      <c r="E3505" s="81"/>
      <c r="F3505" s="90"/>
    </row>
    <row r="3506" spans="1:6">
      <c r="A3506" s="80"/>
      <c r="B3506" s="80"/>
      <c r="C3506" s="80"/>
      <c r="D3506" s="80"/>
      <c r="E3506" s="81"/>
      <c r="F3506" s="90"/>
    </row>
    <row r="3507" spans="1:6">
      <c r="A3507" s="80"/>
      <c r="B3507" s="80"/>
      <c r="C3507" s="80"/>
      <c r="D3507" s="80"/>
      <c r="E3507" s="81"/>
      <c r="F3507" s="90"/>
    </row>
    <row r="3508" spans="1:6">
      <c r="A3508" s="80"/>
      <c r="B3508" s="80"/>
      <c r="C3508" s="80"/>
      <c r="D3508" s="80"/>
      <c r="E3508" s="81"/>
      <c r="F3508" s="90"/>
    </row>
    <row r="3509" spans="1:6">
      <c r="A3509" s="80"/>
      <c r="B3509" s="80"/>
      <c r="C3509" s="80"/>
      <c r="D3509" s="80"/>
      <c r="E3509" s="81"/>
      <c r="F3509" s="90"/>
    </row>
    <row r="3510" spans="1:6">
      <c r="A3510" s="80"/>
      <c r="B3510" s="80"/>
      <c r="C3510" s="80"/>
      <c r="D3510" s="80"/>
      <c r="E3510" s="81"/>
      <c r="F3510" s="90"/>
    </row>
    <row r="3511" spans="1:6">
      <c r="A3511" s="80"/>
      <c r="B3511" s="80"/>
      <c r="C3511" s="80"/>
      <c r="D3511" s="80"/>
      <c r="E3511" s="81"/>
      <c r="F3511" s="90"/>
    </row>
    <row r="3512" spans="1:6">
      <c r="A3512" s="80"/>
      <c r="B3512" s="80"/>
      <c r="C3512" s="80"/>
      <c r="D3512" s="80"/>
      <c r="E3512" s="81"/>
      <c r="F3512" s="90"/>
    </row>
    <row r="3513" spans="1:6">
      <c r="A3513" s="80"/>
      <c r="B3513" s="80"/>
      <c r="C3513" s="80"/>
      <c r="D3513" s="80"/>
      <c r="E3513" s="81"/>
      <c r="F3513" s="90"/>
    </row>
    <row r="3514" spans="1:6">
      <c r="A3514" s="80"/>
      <c r="B3514" s="80"/>
      <c r="C3514" s="80"/>
      <c r="D3514" s="80"/>
      <c r="E3514" s="81"/>
      <c r="F3514" s="90"/>
    </row>
    <row r="3515" spans="1:6">
      <c r="A3515" s="80"/>
      <c r="B3515" s="80"/>
      <c r="C3515" s="80"/>
      <c r="D3515" s="80"/>
      <c r="E3515" s="81"/>
      <c r="F3515" s="90"/>
    </row>
    <row r="3516" spans="1:6">
      <c r="A3516" s="80"/>
      <c r="B3516" s="80"/>
      <c r="C3516" s="80"/>
      <c r="D3516" s="80"/>
      <c r="E3516" s="81"/>
      <c r="F3516" s="90"/>
    </row>
    <row r="3517" spans="1:6">
      <c r="A3517" s="80"/>
      <c r="B3517" s="80"/>
      <c r="C3517" s="80"/>
      <c r="D3517" s="80"/>
      <c r="E3517" s="81"/>
      <c r="F3517" s="90"/>
    </row>
    <row r="3518" spans="1:6">
      <c r="A3518" s="80"/>
      <c r="B3518" s="80"/>
      <c r="C3518" s="80"/>
      <c r="D3518" s="80"/>
      <c r="E3518" s="81"/>
      <c r="F3518" s="90"/>
    </row>
    <row r="3519" spans="1:6">
      <c r="A3519" s="80"/>
      <c r="B3519" s="80"/>
      <c r="C3519" s="80"/>
      <c r="D3519" s="80"/>
      <c r="E3519" s="81"/>
      <c r="F3519" s="90"/>
    </row>
    <row r="3520" spans="1:6">
      <c r="A3520" s="80"/>
      <c r="B3520" s="80"/>
      <c r="C3520" s="80"/>
      <c r="D3520" s="80"/>
      <c r="E3520" s="81"/>
      <c r="F3520" s="90"/>
    </row>
    <row r="3521" spans="1:6">
      <c r="A3521" s="80"/>
      <c r="B3521" s="80"/>
      <c r="C3521" s="80"/>
      <c r="D3521" s="80"/>
      <c r="E3521" s="81"/>
      <c r="F3521" s="90"/>
    </row>
    <row r="3522" spans="1:6">
      <c r="A3522" s="80"/>
      <c r="B3522" s="80"/>
      <c r="C3522" s="80"/>
      <c r="D3522" s="80"/>
      <c r="E3522" s="81"/>
      <c r="F3522" s="90"/>
    </row>
    <row r="3523" spans="1:6">
      <c r="A3523" s="80"/>
      <c r="B3523" s="80"/>
      <c r="C3523" s="80"/>
      <c r="D3523" s="80"/>
      <c r="E3523" s="81"/>
      <c r="F3523" s="90"/>
    </row>
    <row r="3524" spans="1:6">
      <c r="A3524" s="80"/>
      <c r="B3524" s="80"/>
      <c r="C3524" s="80"/>
      <c r="D3524" s="80"/>
      <c r="E3524" s="81"/>
      <c r="F3524" s="90"/>
    </row>
    <row r="3525" spans="1:6">
      <c r="A3525" s="80"/>
      <c r="B3525" s="80"/>
      <c r="C3525" s="80"/>
      <c r="D3525" s="80"/>
      <c r="E3525" s="81"/>
      <c r="F3525" s="90"/>
    </row>
    <row r="3526" spans="1:6">
      <c r="A3526" s="80"/>
      <c r="B3526" s="80"/>
      <c r="C3526" s="80"/>
      <c r="D3526" s="80"/>
      <c r="E3526" s="81"/>
      <c r="F3526" s="90"/>
    </row>
    <row r="3527" spans="1:6">
      <c r="A3527" s="80"/>
      <c r="B3527" s="80"/>
      <c r="C3527" s="80"/>
      <c r="D3527" s="80"/>
      <c r="E3527" s="81"/>
      <c r="F3527" s="90"/>
    </row>
    <row r="3528" spans="1:6">
      <c r="A3528" s="80"/>
      <c r="B3528" s="80"/>
      <c r="C3528" s="80"/>
      <c r="D3528" s="80"/>
      <c r="E3528" s="81"/>
      <c r="F3528" s="90"/>
    </row>
    <row r="3529" spans="1:6">
      <c r="A3529" s="80"/>
      <c r="B3529" s="80"/>
      <c r="C3529" s="80"/>
      <c r="D3529" s="80"/>
      <c r="E3529" s="81"/>
      <c r="F3529" s="90"/>
    </row>
    <row r="3530" spans="1:6">
      <c r="A3530" s="80"/>
      <c r="B3530" s="80"/>
      <c r="C3530" s="80"/>
      <c r="D3530" s="80"/>
      <c r="E3530" s="81"/>
      <c r="F3530" s="90"/>
    </row>
    <row r="3531" spans="1:6">
      <c r="A3531" s="80"/>
      <c r="B3531" s="80"/>
      <c r="C3531" s="80"/>
      <c r="D3531" s="80"/>
      <c r="E3531" s="81"/>
      <c r="F3531" s="90"/>
    </row>
    <row r="3532" spans="1:6">
      <c r="A3532" s="80"/>
      <c r="B3532" s="80"/>
      <c r="C3532" s="80"/>
      <c r="D3532" s="80"/>
      <c r="E3532" s="81"/>
      <c r="F3532" s="90"/>
    </row>
    <row r="3533" spans="1:6">
      <c r="A3533" s="80"/>
      <c r="B3533" s="80"/>
      <c r="C3533" s="80"/>
      <c r="D3533" s="80"/>
      <c r="E3533" s="81"/>
      <c r="F3533" s="90"/>
    </row>
    <row r="3534" spans="1:6">
      <c r="A3534" s="80"/>
      <c r="B3534" s="80"/>
      <c r="C3534" s="80"/>
      <c r="D3534" s="80"/>
      <c r="E3534" s="81"/>
      <c r="F3534" s="90"/>
    </row>
    <row r="3535" spans="1:6">
      <c r="A3535" s="80"/>
      <c r="B3535" s="80"/>
      <c r="C3535" s="80"/>
      <c r="D3535" s="80"/>
      <c r="E3535" s="81"/>
      <c r="F3535" s="90"/>
    </row>
    <row r="3536" spans="1:6">
      <c r="A3536" s="80"/>
      <c r="B3536" s="80"/>
      <c r="C3536" s="80"/>
      <c r="D3536" s="80"/>
      <c r="E3536" s="81"/>
      <c r="F3536" s="90"/>
    </row>
    <row r="3537" spans="1:6">
      <c r="A3537" s="80"/>
      <c r="B3537" s="80"/>
      <c r="C3537" s="80"/>
      <c r="D3537" s="80"/>
      <c r="E3537" s="81"/>
      <c r="F3537" s="90"/>
    </row>
    <row r="3538" spans="1:6">
      <c r="A3538" s="80"/>
      <c r="B3538" s="80"/>
      <c r="C3538" s="80"/>
      <c r="D3538" s="80"/>
      <c r="E3538" s="81"/>
      <c r="F3538" s="90"/>
    </row>
    <row r="3539" spans="1:6">
      <c r="A3539" s="80"/>
      <c r="B3539" s="80"/>
      <c r="C3539" s="80"/>
      <c r="D3539" s="80"/>
      <c r="E3539" s="81"/>
      <c r="F3539" s="90"/>
    </row>
    <row r="3540" spans="1:6">
      <c r="A3540" s="80"/>
      <c r="B3540" s="80"/>
      <c r="C3540" s="80"/>
      <c r="D3540" s="80"/>
      <c r="E3540" s="81"/>
      <c r="F3540" s="90"/>
    </row>
    <row r="3541" spans="1:6">
      <c r="A3541" s="80"/>
      <c r="B3541" s="80"/>
      <c r="C3541" s="80"/>
      <c r="D3541" s="80"/>
      <c r="E3541" s="81"/>
      <c r="F3541" s="90"/>
    </row>
    <row r="3542" spans="1:6">
      <c r="A3542" s="80"/>
      <c r="B3542" s="80"/>
      <c r="C3542" s="80"/>
      <c r="D3542" s="80"/>
      <c r="E3542" s="81"/>
      <c r="F3542" s="90"/>
    </row>
    <row r="3543" spans="1:6">
      <c r="A3543" s="80"/>
      <c r="B3543" s="80"/>
      <c r="C3543" s="80"/>
      <c r="D3543" s="80"/>
      <c r="E3543" s="81"/>
      <c r="F3543" s="90"/>
    </row>
    <row r="3544" spans="1:6">
      <c r="A3544" s="80"/>
      <c r="B3544" s="80"/>
      <c r="C3544" s="80"/>
      <c r="D3544" s="80"/>
      <c r="E3544" s="81"/>
      <c r="F3544" s="90"/>
    </row>
    <row r="3545" spans="1:6">
      <c r="A3545" s="80"/>
      <c r="B3545" s="80"/>
      <c r="C3545" s="80"/>
      <c r="D3545" s="80"/>
      <c r="E3545" s="81"/>
      <c r="F3545" s="90"/>
    </row>
    <row r="3546" spans="1:6">
      <c r="A3546" s="80"/>
      <c r="B3546" s="80"/>
      <c r="C3546" s="80"/>
      <c r="D3546" s="80"/>
      <c r="E3546" s="81"/>
      <c r="F3546" s="90"/>
    </row>
    <row r="3547" spans="1:6">
      <c r="A3547" s="80"/>
      <c r="B3547" s="80"/>
      <c r="C3547" s="80"/>
      <c r="D3547" s="80"/>
      <c r="E3547" s="81"/>
      <c r="F3547" s="90"/>
    </row>
    <row r="3548" spans="1:6">
      <c r="A3548" s="80"/>
      <c r="B3548" s="80"/>
      <c r="C3548" s="80"/>
      <c r="D3548" s="80"/>
      <c r="E3548" s="81"/>
      <c r="F3548" s="90"/>
    </row>
    <row r="3549" spans="1:6">
      <c r="A3549" s="80"/>
      <c r="B3549" s="80"/>
      <c r="C3549" s="80"/>
      <c r="D3549" s="80"/>
      <c r="E3549" s="81"/>
      <c r="F3549" s="90"/>
    </row>
    <row r="3550" spans="1:6">
      <c r="A3550" s="80"/>
      <c r="B3550" s="80"/>
      <c r="C3550" s="80"/>
      <c r="D3550" s="80"/>
      <c r="E3550" s="81"/>
      <c r="F3550" s="90"/>
    </row>
    <row r="3551" spans="1:6">
      <c r="A3551" s="80"/>
      <c r="B3551" s="80"/>
      <c r="C3551" s="80"/>
      <c r="D3551" s="80"/>
      <c r="E3551" s="81"/>
      <c r="F3551" s="90"/>
    </row>
    <row r="3552" spans="1:6">
      <c r="A3552" s="80"/>
      <c r="B3552" s="80"/>
      <c r="C3552" s="80"/>
      <c r="D3552" s="80"/>
      <c r="E3552" s="81"/>
      <c r="F3552" s="90"/>
    </row>
    <row r="3553" spans="1:6">
      <c r="A3553" s="80"/>
      <c r="B3553" s="80"/>
      <c r="C3553" s="80"/>
      <c r="D3553" s="80"/>
      <c r="E3553" s="81"/>
      <c r="F3553" s="90"/>
    </row>
    <row r="3554" spans="1:6">
      <c r="A3554" s="80"/>
      <c r="B3554" s="80"/>
      <c r="C3554" s="80"/>
      <c r="D3554" s="80"/>
      <c r="E3554" s="81"/>
      <c r="F3554" s="90"/>
    </row>
    <row r="3555" spans="1:6">
      <c r="A3555" s="80"/>
      <c r="B3555" s="80"/>
      <c r="C3555" s="80"/>
      <c r="D3555" s="80"/>
      <c r="E3555" s="81"/>
      <c r="F3555" s="90"/>
    </row>
    <row r="3556" spans="1:6">
      <c r="A3556" s="80"/>
      <c r="B3556" s="80"/>
      <c r="C3556" s="80"/>
      <c r="D3556" s="80"/>
      <c r="E3556" s="81"/>
      <c r="F3556" s="90"/>
    </row>
    <row r="3557" spans="1:6">
      <c r="A3557" s="80"/>
      <c r="B3557" s="80"/>
      <c r="C3557" s="80"/>
      <c r="D3557" s="80"/>
      <c r="E3557" s="81"/>
      <c r="F3557" s="90"/>
    </row>
    <row r="3558" spans="1:6">
      <c r="A3558" s="80"/>
      <c r="B3558" s="80"/>
      <c r="C3558" s="80"/>
      <c r="D3558" s="80"/>
      <c r="E3558" s="81"/>
      <c r="F3558" s="90"/>
    </row>
    <row r="3559" spans="1:6">
      <c r="A3559" s="80"/>
      <c r="B3559" s="80"/>
      <c r="C3559" s="80"/>
      <c r="D3559" s="80"/>
      <c r="E3559" s="81"/>
      <c r="F3559" s="90"/>
    </row>
    <row r="3560" spans="1:6">
      <c r="A3560" s="80"/>
      <c r="B3560" s="80"/>
      <c r="C3560" s="80"/>
      <c r="D3560" s="80"/>
      <c r="E3560" s="81"/>
      <c r="F3560" s="90"/>
    </row>
    <row r="3561" spans="1:6">
      <c r="A3561" s="80"/>
      <c r="B3561" s="80"/>
      <c r="C3561" s="80"/>
      <c r="D3561" s="80"/>
      <c r="E3561" s="81"/>
      <c r="F3561" s="90"/>
    </row>
    <row r="3562" spans="1:6">
      <c r="A3562" s="80"/>
      <c r="B3562" s="80"/>
      <c r="C3562" s="80"/>
      <c r="D3562" s="80"/>
      <c r="E3562" s="81"/>
      <c r="F3562" s="90"/>
    </row>
    <row r="3563" spans="1:6">
      <c r="A3563" s="80"/>
      <c r="B3563" s="80"/>
      <c r="C3563" s="80"/>
      <c r="D3563" s="80"/>
      <c r="E3563" s="81"/>
      <c r="F3563" s="90"/>
    </row>
    <row r="3564" spans="1:6">
      <c r="A3564" s="80"/>
      <c r="B3564" s="80"/>
      <c r="C3564" s="80"/>
      <c r="D3564" s="80"/>
      <c r="E3564" s="81"/>
      <c r="F3564" s="90"/>
    </row>
    <row r="3565" spans="1:6">
      <c r="A3565" s="80"/>
      <c r="B3565" s="80"/>
      <c r="C3565" s="80"/>
      <c r="D3565" s="80"/>
      <c r="E3565" s="81"/>
      <c r="F3565" s="90"/>
    </row>
    <row r="3566" spans="1:6">
      <c r="A3566" s="80"/>
      <c r="B3566" s="80"/>
      <c r="C3566" s="80"/>
      <c r="D3566" s="80"/>
      <c r="E3566" s="81"/>
      <c r="F3566" s="90"/>
    </row>
    <row r="3567" spans="1:6">
      <c r="A3567" s="80"/>
      <c r="B3567" s="80"/>
      <c r="C3567" s="80"/>
      <c r="D3567" s="80"/>
      <c r="E3567" s="81"/>
      <c r="F3567" s="90"/>
    </row>
    <row r="3568" spans="1:6">
      <c r="A3568" s="80"/>
      <c r="B3568" s="80"/>
      <c r="C3568" s="80"/>
      <c r="D3568" s="80"/>
      <c r="E3568" s="81"/>
      <c r="F3568" s="90"/>
    </row>
    <row r="3569" spans="1:6">
      <c r="A3569" s="80"/>
      <c r="B3569" s="80"/>
      <c r="C3569" s="80"/>
      <c r="D3569" s="80"/>
      <c r="E3569" s="81"/>
      <c r="F3569" s="90"/>
    </row>
    <row r="3570" spans="1:6">
      <c r="A3570" s="80"/>
      <c r="B3570" s="80"/>
      <c r="C3570" s="80"/>
      <c r="D3570" s="80"/>
      <c r="E3570" s="81"/>
      <c r="F3570" s="90"/>
    </row>
    <row r="3571" spans="1:6">
      <c r="A3571" s="80"/>
      <c r="B3571" s="80"/>
      <c r="C3571" s="80"/>
      <c r="D3571" s="80"/>
      <c r="E3571" s="81"/>
      <c r="F3571" s="90"/>
    </row>
    <row r="3572" spans="1:6">
      <c r="A3572" s="80"/>
      <c r="B3572" s="80"/>
      <c r="C3572" s="80"/>
      <c r="D3572" s="80"/>
      <c r="E3572" s="81"/>
      <c r="F3572" s="90"/>
    </row>
    <row r="3573" spans="1:6">
      <c r="A3573" s="80"/>
      <c r="B3573" s="80"/>
      <c r="C3573" s="80"/>
      <c r="D3573" s="80"/>
      <c r="E3573" s="81"/>
      <c r="F3573" s="90"/>
    </row>
    <row r="3574" spans="1:6">
      <c r="A3574" s="80"/>
      <c r="B3574" s="80"/>
      <c r="C3574" s="80"/>
      <c r="D3574" s="80"/>
      <c r="E3574" s="81"/>
      <c r="F3574" s="90"/>
    </row>
    <row r="3575" spans="1:6">
      <c r="A3575" s="80"/>
      <c r="B3575" s="80"/>
      <c r="C3575" s="80"/>
      <c r="D3575" s="80"/>
      <c r="E3575" s="81"/>
      <c r="F3575" s="90"/>
    </row>
    <row r="3576" spans="1:6">
      <c r="A3576" s="80"/>
      <c r="B3576" s="80"/>
      <c r="C3576" s="80"/>
      <c r="D3576" s="80"/>
      <c r="E3576" s="81"/>
      <c r="F3576" s="90"/>
    </row>
    <row r="3577" spans="1:6">
      <c r="A3577" s="80"/>
      <c r="B3577" s="80"/>
      <c r="C3577" s="80"/>
      <c r="D3577" s="80"/>
      <c r="E3577" s="81"/>
      <c r="F3577" s="90"/>
    </row>
    <row r="3578" spans="1:6">
      <c r="A3578" s="80"/>
      <c r="B3578" s="80"/>
      <c r="C3578" s="80"/>
      <c r="D3578" s="80"/>
      <c r="E3578" s="81"/>
      <c r="F3578" s="90"/>
    </row>
    <row r="3579" spans="1:6">
      <c r="A3579" s="80"/>
      <c r="B3579" s="80"/>
      <c r="C3579" s="80"/>
      <c r="D3579" s="80"/>
      <c r="E3579" s="81"/>
      <c r="F3579" s="90"/>
    </row>
    <row r="3580" spans="1:6">
      <c r="A3580" s="80"/>
      <c r="B3580" s="80"/>
      <c r="C3580" s="80"/>
      <c r="D3580" s="80"/>
      <c r="E3580" s="81"/>
      <c r="F3580" s="90"/>
    </row>
    <row r="3581" spans="1:6">
      <c r="A3581" s="80"/>
      <c r="B3581" s="80"/>
      <c r="C3581" s="80"/>
      <c r="D3581" s="80"/>
      <c r="E3581" s="81"/>
      <c r="F3581" s="90"/>
    </row>
    <row r="3582" spans="1:6">
      <c r="A3582" s="80"/>
      <c r="B3582" s="80"/>
      <c r="C3582" s="80"/>
      <c r="D3582" s="80"/>
      <c r="E3582" s="81"/>
      <c r="F3582" s="90"/>
    </row>
    <row r="3583" spans="1:6">
      <c r="A3583" s="80"/>
      <c r="B3583" s="80"/>
      <c r="C3583" s="80"/>
      <c r="D3583" s="80"/>
      <c r="E3583" s="81"/>
      <c r="F3583" s="90"/>
    </row>
    <row r="3584" spans="1:6">
      <c r="A3584" s="80"/>
      <c r="B3584" s="80"/>
      <c r="C3584" s="80"/>
      <c r="D3584" s="80"/>
      <c r="E3584" s="81"/>
      <c r="F3584" s="90"/>
    </row>
    <row r="3585" spans="1:6">
      <c r="A3585" s="80"/>
      <c r="B3585" s="80"/>
      <c r="C3585" s="80"/>
      <c r="D3585" s="80"/>
      <c r="E3585" s="81"/>
      <c r="F3585" s="90"/>
    </row>
    <row r="3586" spans="1:6">
      <c r="A3586" s="80"/>
      <c r="B3586" s="80"/>
      <c r="C3586" s="80"/>
      <c r="D3586" s="80"/>
      <c r="E3586" s="81"/>
      <c r="F3586" s="90"/>
    </row>
    <row r="3587" spans="1:6">
      <c r="A3587" s="80"/>
      <c r="B3587" s="80"/>
      <c r="C3587" s="80"/>
      <c r="D3587" s="80"/>
      <c r="E3587" s="81"/>
      <c r="F3587" s="90"/>
    </row>
    <row r="3588" spans="1:6">
      <c r="A3588" s="80"/>
      <c r="B3588" s="80"/>
      <c r="C3588" s="80"/>
      <c r="D3588" s="80"/>
      <c r="E3588" s="81"/>
      <c r="F3588" s="90"/>
    </row>
    <row r="3589" spans="1:6">
      <c r="A3589" s="80"/>
      <c r="B3589" s="80"/>
      <c r="C3589" s="80"/>
      <c r="D3589" s="80"/>
      <c r="E3589" s="81"/>
      <c r="F3589" s="90"/>
    </row>
    <row r="3590" spans="1:6">
      <c r="A3590" s="80"/>
      <c r="B3590" s="80"/>
      <c r="C3590" s="80"/>
      <c r="D3590" s="80"/>
      <c r="E3590" s="81"/>
      <c r="F3590" s="90"/>
    </row>
    <row r="3591" spans="1:6">
      <c r="A3591" s="80"/>
      <c r="B3591" s="80"/>
      <c r="C3591" s="80"/>
      <c r="D3591" s="80"/>
      <c r="E3591" s="81"/>
      <c r="F3591" s="90"/>
    </row>
    <row r="3592" spans="1:6">
      <c r="A3592" s="80"/>
      <c r="B3592" s="80"/>
      <c r="C3592" s="80"/>
      <c r="D3592" s="80"/>
      <c r="E3592" s="81"/>
      <c r="F3592" s="90"/>
    </row>
    <row r="3593" spans="1:6">
      <c r="A3593" s="80"/>
      <c r="B3593" s="80"/>
      <c r="C3593" s="80"/>
      <c r="D3593" s="80"/>
      <c r="E3593" s="81"/>
      <c r="F3593" s="90"/>
    </row>
    <row r="3594" spans="1:6">
      <c r="A3594" s="80"/>
      <c r="B3594" s="80"/>
      <c r="C3594" s="80"/>
      <c r="D3594" s="80"/>
      <c r="E3594" s="81"/>
      <c r="F3594" s="90"/>
    </row>
    <row r="3595" spans="1:6">
      <c r="A3595" s="80"/>
      <c r="B3595" s="80"/>
      <c r="C3595" s="80"/>
      <c r="D3595" s="80"/>
      <c r="E3595" s="81"/>
      <c r="F3595" s="90"/>
    </row>
    <row r="3596" spans="1:6">
      <c r="A3596" s="80"/>
      <c r="B3596" s="80"/>
      <c r="C3596" s="80"/>
      <c r="D3596" s="80"/>
      <c r="E3596" s="81"/>
      <c r="F3596" s="90"/>
    </row>
    <row r="3597" spans="1:6">
      <c r="A3597" s="80"/>
      <c r="B3597" s="80"/>
      <c r="C3597" s="80"/>
      <c r="D3597" s="80"/>
      <c r="E3597" s="81"/>
      <c r="F3597" s="90"/>
    </row>
    <row r="3598" spans="1:6">
      <c r="A3598" s="80"/>
      <c r="B3598" s="80"/>
      <c r="C3598" s="80"/>
      <c r="D3598" s="80"/>
      <c r="E3598" s="81"/>
      <c r="F3598" s="90"/>
    </row>
    <row r="3599" spans="1:6">
      <c r="A3599" s="80"/>
      <c r="B3599" s="80"/>
      <c r="C3599" s="80"/>
      <c r="D3599" s="80"/>
      <c r="E3599" s="81"/>
      <c r="F3599" s="90"/>
    </row>
    <row r="3600" spans="1:6">
      <c r="A3600" s="80"/>
      <c r="B3600" s="80"/>
      <c r="C3600" s="80"/>
      <c r="D3600" s="80"/>
      <c r="E3600" s="81"/>
      <c r="F3600" s="90"/>
    </row>
    <row r="3601" spans="1:6">
      <c r="A3601" s="80"/>
      <c r="B3601" s="80"/>
      <c r="C3601" s="80"/>
      <c r="D3601" s="80"/>
      <c r="E3601" s="81"/>
      <c r="F3601" s="90"/>
    </row>
    <row r="3602" spans="1:6">
      <c r="A3602" s="80"/>
      <c r="B3602" s="80"/>
      <c r="C3602" s="80"/>
      <c r="D3602" s="80"/>
      <c r="E3602" s="81"/>
      <c r="F3602" s="90"/>
    </row>
    <row r="3603" spans="1:6">
      <c r="A3603" s="80"/>
      <c r="B3603" s="80"/>
      <c r="C3603" s="80"/>
      <c r="D3603" s="80"/>
      <c r="E3603" s="81"/>
      <c r="F3603" s="90"/>
    </row>
    <row r="3604" spans="1:6">
      <c r="A3604" s="80"/>
      <c r="B3604" s="80"/>
      <c r="C3604" s="80"/>
      <c r="D3604" s="80"/>
      <c r="E3604" s="81"/>
      <c r="F3604" s="90"/>
    </row>
    <row r="3605" spans="1:6">
      <c r="A3605" s="80"/>
      <c r="B3605" s="80"/>
      <c r="C3605" s="80"/>
      <c r="D3605" s="80"/>
      <c r="E3605" s="81"/>
      <c r="F3605" s="90"/>
    </row>
    <row r="3606" spans="1:6">
      <c r="A3606" s="80"/>
      <c r="B3606" s="80"/>
      <c r="C3606" s="80"/>
      <c r="D3606" s="80"/>
      <c r="E3606" s="81"/>
      <c r="F3606" s="90"/>
    </row>
    <row r="3607" spans="1:6">
      <c r="A3607" s="80"/>
      <c r="B3607" s="80"/>
      <c r="C3607" s="80"/>
      <c r="D3607" s="80"/>
      <c r="E3607" s="81"/>
      <c r="F3607" s="90"/>
    </row>
    <row r="3608" spans="1:6">
      <c r="A3608" s="80"/>
      <c r="B3608" s="80"/>
      <c r="C3608" s="80"/>
      <c r="D3608" s="80"/>
      <c r="E3608" s="81"/>
      <c r="F3608" s="90"/>
    </row>
    <row r="3609" spans="1:6">
      <c r="A3609" s="80"/>
      <c r="B3609" s="80"/>
      <c r="C3609" s="80"/>
      <c r="D3609" s="80"/>
      <c r="E3609" s="81"/>
      <c r="F3609" s="90"/>
    </row>
    <row r="3610" spans="1:6">
      <c r="A3610" s="80"/>
      <c r="B3610" s="80"/>
      <c r="C3610" s="80"/>
      <c r="D3610" s="80"/>
      <c r="E3610" s="81"/>
      <c r="F3610" s="90"/>
    </row>
    <row r="3611" spans="1:6">
      <c r="A3611" s="80"/>
      <c r="B3611" s="80"/>
      <c r="C3611" s="80"/>
      <c r="D3611" s="80"/>
      <c r="E3611" s="81"/>
      <c r="F3611" s="90"/>
    </row>
    <row r="3612" spans="1:6">
      <c r="A3612" s="80"/>
      <c r="B3612" s="80"/>
      <c r="C3612" s="80"/>
      <c r="D3612" s="80"/>
      <c r="E3612" s="81"/>
      <c r="F3612" s="90"/>
    </row>
    <row r="3613" spans="1:6">
      <c r="A3613" s="80"/>
      <c r="B3613" s="80"/>
      <c r="C3613" s="80"/>
      <c r="D3613" s="80"/>
      <c r="E3613" s="81"/>
      <c r="F3613" s="90"/>
    </row>
    <row r="3614" spans="1:6">
      <c r="A3614" s="80"/>
      <c r="B3614" s="80"/>
      <c r="C3614" s="80"/>
      <c r="D3614" s="80"/>
      <c r="E3614" s="81"/>
      <c r="F3614" s="90"/>
    </row>
    <row r="3615" spans="1:6">
      <c r="A3615" s="80"/>
      <c r="B3615" s="80"/>
      <c r="C3615" s="80"/>
      <c r="D3615" s="80"/>
      <c r="E3615" s="81"/>
      <c r="F3615" s="90"/>
    </row>
    <row r="3616" spans="1:6">
      <c r="A3616" s="80"/>
      <c r="B3616" s="80"/>
      <c r="C3616" s="80"/>
      <c r="D3616" s="80"/>
      <c r="E3616" s="81"/>
      <c r="F3616" s="90"/>
    </row>
    <row r="3617" spans="1:6">
      <c r="A3617" s="80"/>
      <c r="B3617" s="80"/>
      <c r="C3617" s="80"/>
      <c r="D3617" s="80"/>
      <c r="E3617" s="81"/>
      <c r="F3617" s="90"/>
    </row>
    <row r="3618" spans="1:6">
      <c r="A3618" s="80"/>
      <c r="B3618" s="80"/>
      <c r="C3618" s="80"/>
      <c r="D3618" s="80"/>
      <c r="E3618" s="81"/>
      <c r="F3618" s="90"/>
    </row>
    <row r="3619" spans="1:6">
      <c r="A3619" s="80"/>
      <c r="B3619" s="80"/>
      <c r="C3619" s="80"/>
      <c r="D3619" s="80"/>
      <c r="E3619" s="81"/>
      <c r="F3619" s="90"/>
    </row>
    <row r="3620" spans="1:6">
      <c r="A3620" s="80"/>
      <c r="B3620" s="80"/>
      <c r="C3620" s="80"/>
      <c r="D3620" s="80"/>
      <c r="E3620" s="81"/>
      <c r="F3620" s="90"/>
    </row>
    <row r="3621" spans="1:6">
      <c r="A3621" s="80"/>
      <c r="B3621" s="80"/>
      <c r="C3621" s="80"/>
      <c r="D3621" s="80"/>
      <c r="E3621" s="81"/>
      <c r="F3621" s="90"/>
    </row>
    <row r="3622" spans="1:6">
      <c r="A3622" s="80"/>
      <c r="B3622" s="80"/>
      <c r="C3622" s="80"/>
      <c r="D3622" s="80"/>
      <c r="E3622" s="81"/>
      <c r="F3622" s="90"/>
    </row>
    <row r="3623" spans="1:6">
      <c r="A3623" s="80"/>
      <c r="B3623" s="80"/>
      <c r="C3623" s="80"/>
      <c r="D3623" s="80"/>
      <c r="E3623" s="81"/>
      <c r="F3623" s="90"/>
    </row>
    <row r="3624" spans="1:6">
      <c r="A3624" s="80"/>
      <c r="B3624" s="80"/>
      <c r="C3624" s="80"/>
      <c r="D3624" s="80"/>
      <c r="E3624" s="81"/>
      <c r="F3624" s="90"/>
    </row>
    <row r="3625" spans="1:6">
      <c r="A3625" s="80"/>
      <c r="B3625" s="80"/>
      <c r="C3625" s="80"/>
      <c r="D3625" s="80"/>
      <c r="E3625" s="81"/>
      <c r="F3625" s="90"/>
    </row>
    <row r="3626" spans="1:6">
      <c r="A3626" s="80"/>
      <c r="B3626" s="80"/>
      <c r="C3626" s="80"/>
      <c r="D3626" s="80"/>
      <c r="E3626" s="81"/>
      <c r="F3626" s="90"/>
    </row>
    <row r="3627" spans="1:6">
      <c r="A3627" s="80"/>
      <c r="B3627" s="80"/>
      <c r="C3627" s="80"/>
      <c r="D3627" s="80"/>
      <c r="E3627" s="81"/>
      <c r="F3627" s="90"/>
    </row>
    <row r="3628" spans="1:6">
      <c r="A3628" s="80"/>
      <c r="B3628" s="80"/>
      <c r="C3628" s="80"/>
      <c r="D3628" s="80"/>
      <c r="E3628" s="81"/>
      <c r="F3628" s="90"/>
    </row>
    <row r="3629" spans="1:6">
      <c r="A3629" s="80"/>
      <c r="B3629" s="80"/>
      <c r="C3629" s="80"/>
      <c r="D3629" s="80"/>
      <c r="E3629" s="81"/>
      <c r="F3629" s="90"/>
    </row>
    <row r="3630" spans="1:6">
      <c r="A3630" s="80"/>
      <c r="B3630" s="80"/>
      <c r="C3630" s="80"/>
      <c r="D3630" s="80"/>
      <c r="E3630" s="81"/>
      <c r="F3630" s="90"/>
    </row>
    <row r="3631" spans="1:6">
      <c r="A3631" s="80"/>
      <c r="B3631" s="80"/>
      <c r="C3631" s="80"/>
      <c r="D3631" s="80"/>
      <c r="E3631" s="81"/>
      <c r="F3631" s="90"/>
    </row>
    <row r="3632" spans="1:6">
      <c r="A3632" s="80"/>
      <c r="B3632" s="80"/>
      <c r="C3632" s="80"/>
      <c r="D3632" s="80"/>
      <c r="E3632" s="81"/>
      <c r="F3632" s="90"/>
    </row>
    <row r="3633" spans="1:6">
      <c r="A3633" s="80"/>
      <c r="B3633" s="80"/>
      <c r="C3633" s="80"/>
      <c r="D3633" s="80"/>
      <c r="E3633" s="81"/>
      <c r="F3633" s="90"/>
    </row>
    <row r="3634" spans="1:6">
      <c r="A3634" s="80"/>
      <c r="B3634" s="80"/>
      <c r="C3634" s="80"/>
      <c r="D3634" s="80"/>
      <c r="E3634" s="81"/>
      <c r="F3634" s="90"/>
    </row>
    <row r="3635" spans="1:6">
      <c r="A3635" s="80"/>
      <c r="B3635" s="80"/>
      <c r="C3635" s="80"/>
      <c r="D3635" s="80"/>
      <c r="E3635" s="81"/>
      <c r="F3635" s="90"/>
    </row>
    <row r="3636" spans="1:6">
      <c r="A3636" s="80"/>
      <c r="B3636" s="80"/>
      <c r="C3636" s="80"/>
      <c r="D3636" s="80"/>
      <c r="E3636" s="81"/>
      <c r="F3636" s="90"/>
    </row>
    <row r="3637" spans="1:6">
      <c r="A3637" s="80"/>
      <c r="B3637" s="80"/>
      <c r="C3637" s="80"/>
      <c r="D3637" s="80"/>
      <c r="E3637" s="81"/>
      <c r="F3637" s="90"/>
    </row>
    <row r="3638" spans="1:6">
      <c r="A3638" s="80"/>
      <c r="B3638" s="80"/>
      <c r="C3638" s="80"/>
      <c r="D3638" s="80"/>
      <c r="E3638" s="81"/>
      <c r="F3638" s="90"/>
    </row>
    <row r="3639" spans="1:6">
      <c r="A3639" s="80"/>
      <c r="B3639" s="80"/>
      <c r="C3639" s="80"/>
      <c r="D3639" s="80"/>
      <c r="E3639" s="81"/>
      <c r="F3639" s="90"/>
    </row>
    <row r="3640" spans="1:6">
      <c r="A3640" s="80"/>
      <c r="B3640" s="80"/>
      <c r="C3640" s="80"/>
      <c r="D3640" s="80"/>
      <c r="E3640" s="81"/>
      <c r="F3640" s="90"/>
    </row>
    <row r="3641" spans="1:6">
      <c r="A3641" s="80"/>
      <c r="B3641" s="80"/>
      <c r="C3641" s="80"/>
      <c r="D3641" s="80"/>
      <c r="E3641" s="81"/>
      <c r="F3641" s="90"/>
    </row>
    <row r="3642" spans="1:6">
      <c r="A3642" s="80"/>
      <c r="B3642" s="80"/>
      <c r="C3642" s="80"/>
      <c r="D3642" s="80"/>
      <c r="E3642" s="81"/>
      <c r="F3642" s="90"/>
    </row>
    <row r="3643" spans="1:6">
      <c r="A3643" s="80"/>
      <c r="B3643" s="80"/>
      <c r="C3643" s="80"/>
      <c r="D3643" s="80"/>
      <c r="E3643" s="81"/>
      <c r="F3643" s="90"/>
    </row>
    <row r="3644" spans="1:6">
      <c r="A3644" s="80"/>
      <c r="B3644" s="80"/>
      <c r="C3644" s="80"/>
      <c r="D3644" s="80"/>
      <c r="E3644" s="81"/>
      <c r="F3644" s="90"/>
    </row>
    <row r="3645" spans="1:6">
      <c r="A3645" s="80"/>
      <c r="B3645" s="80"/>
      <c r="C3645" s="80"/>
      <c r="D3645" s="80"/>
      <c r="E3645" s="81"/>
      <c r="F3645" s="90"/>
    </row>
    <row r="3646" spans="1:6">
      <c r="A3646" s="80"/>
      <c r="B3646" s="80"/>
      <c r="C3646" s="80"/>
      <c r="D3646" s="80"/>
      <c r="E3646" s="81"/>
      <c r="F3646" s="90"/>
    </row>
    <row r="3647" spans="1:6">
      <c r="A3647" s="80"/>
      <c r="B3647" s="80"/>
      <c r="C3647" s="80"/>
      <c r="D3647" s="80"/>
      <c r="E3647" s="81"/>
      <c r="F3647" s="90"/>
    </row>
    <row r="3648" spans="1:6">
      <c r="A3648" s="80"/>
      <c r="B3648" s="80"/>
      <c r="C3648" s="80"/>
      <c r="D3648" s="80"/>
      <c r="E3648" s="81"/>
      <c r="F3648" s="90"/>
    </row>
    <row r="3649" spans="1:6">
      <c r="A3649" s="80"/>
      <c r="B3649" s="80"/>
      <c r="C3649" s="80"/>
      <c r="D3649" s="80"/>
      <c r="E3649" s="81"/>
      <c r="F3649" s="90"/>
    </row>
    <row r="3650" spans="1:6">
      <c r="A3650" s="80"/>
      <c r="B3650" s="80"/>
      <c r="C3650" s="80"/>
      <c r="D3650" s="80"/>
      <c r="E3650" s="81"/>
      <c r="F3650" s="90"/>
    </row>
    <row r="3651" spans="1:6">
      <c r="A3651" s="80"/>
      <c r="B3651" s="80"/>
      <c r="C3651" s="80"/>
      <c r="D3651" s="80"/>
      <c r="E3651" s="81"/>
      <c r="F3651" s="90"/>
    </row>
    <row r="3652" spans="1:6">
      <c r="A3652" s="80"/>
      <c r="B3652" s="80"/>
      <c r="C3652" s="80"/>
      <c r="D3652" s="80"/>
      <c r="E3652" s="81"/>
      <c r="F3652" s="90"/>
    </row>
    <row r="3653" spans="1:6">
      <c r="A3653" s="80"/>
      <c r="B3653" s="80"/>
      <c r="C3653" s="80"/>
      <c r="D3653" s="80"/>
      <c r="E3653" s="81"/>
      <c r="F3653" s="90"/>
    </row>
    <row r="3654" spans="1:6">
      <c r="A3654" s="80"/>
      <c r="B3654" s="80"/>
      <c r="C3654" s="80"/>
      <c r="D3654" s="80"/>
      <c r="E3654" s="81"/>
      <c r="F3654" s="90"/>
    </row>
    <row r="3655" spans="1:6">
      <c r="A3655" s="80"/>
      <c r="B3655" s="80"/>
      <c r="C3655" s="80"/>
      <c r="D3655" s="80"/>
      <c r="E3655" s="81"/>
      <c r="F3655" s="90"/>
    </row>
    <row r="3656" spans="1:6">
      <c r="A3656" s="80"/>
      <c r="B3656" s="80"/>
      <c r="C3656" s="80"/>
      <c r="D3656" s="80"/>
      <c r="E3656" s="81"/>
      <c r="F3656" s="90"/>
    </row>
    <row r="3657" spans="1:6">
      <c r="A3657" s="80"/>
      <c r="B3657" s="80"/>
      <c r="C3657" s="80"/>
      <c r="D3657" s="80"/>
      <c r="E3657" s="81"/>
      <c r="F3657" s="90"/>
    </row>
    <row r="3658" spans="1:6">
      <c r="A3658" s="80"/>
      <c r="B3658" s="80"/>
      <c r="C3658" s="80"/>
      <c r="D3658" s="80"/>
      <c r="E3658" s="81"/>
      <c r="F3658" s="90"/>
    </row>
    <row r="3659" spans="1:6">
      <c r="A3659" s="80"/>
      <c r="B3659" s="80"/>
      <c r="C3659" s="80"/>
      <c r="D3659" s="80"/>
      <c r="E3659" s="81"/>
      <c r="F3659" s="90"/>
    </row>
    <row r="3660" spans="1:6">
      <c r="A3660" s="80"/>
      <c r="B3660" s="80"/>
      <c r="C3660" s="80"/>
      <c r="D3660" s="80"/>
      <c r="E3660" s="81"/>
      <c r="F3660" s="90"/>
    </row>
    <row r="3661" spans="1:6">
      <c r="A3661" s="80"/>
      <c r="B3661" s="80"/>
      <c r="C3661" s="80"/>
      <c r="D3661" s="80"/>
      <c r="E3661" s="81"/>
      <c r="F3661" s="90"/>
    </row>
    <row r="3662" spans="1:6">
      <c r="A3662" s="80"/>
      <c r="B3662" s="80"/>
      <c r="C3662" s="80"/>
      <c r="D3662" s="80"/>
      <c r="E3662" s="81"/>
      <c r="F3662" s="90"/>
    </row>
    <row r="3663" spans="1:6">
      <c r="A3663" s="80"/>
      <c r="B3663" s="80"/>
      <c r="C3663" s="80"/>
      <c r="D3663" s="80"/>
      <c r="E3663" s="81"/>
      <c r="F3663" s="90"/>
    </row>
    <row r="3664" spans="1:6">
      <c r="A3664" s="80"/>
      <c r="B3664" s="80"/>
      <c r="C3664" s="80"/>
      <c r="D3664" s="80"/>
      <c r="E3664" s="81"/>
      <c r="F3664" s="90"/>
    </row>
    <row r="3665" spans="1:6">
      <c r="A3665" s="80"/>
      <c r="B3665" s="80"/>
      <c r="C3665" s="80"/>
      <c r="D3665" s="80"/>
      <c r="E3665" s="81"/>
      <c r="F3665" s="90"/>
    </row>
    <row r="3666" spans="1:6">
      <c r="A3666" s="80"/>
      <c r="B3666" s="80"/>
      <c r="C3666" s="80"/>
      <c r="D3666" s="80"/>
      <c r="E3666" s="81"/>
      <c r="F3666" s="90"/>
    </row>
    <row r="3667" spans="1:6">
      <c r="A3667" s="80"/>
      <c r="B3667" s="80"/>
      <c r="C3667" s="80"/>
      <c r="D3667" s="80"/>
      <c r="E3667" s="81"/>
      <c r="F3667" s="90"/>
    </row>
    <row r="3668" spans="1:6">
      <c r="A3668" s="80"/>
      <c r="B3668" s="80"/>
      <c r="C3668" s="80"/>
      <c r="D3668" s="80"/>
      <c r="E3668" s="81"/>
      <c r="F3668" s="90"/>
    </row>
    <row r="3669" spans="1:6">
      <c r="A3669" s="80"/>
      <c r="B3669" s="80"/>
      <c r="C3669" s="80"/>
      <c r="D3669" s="80"/>
      <c r="E3669" s="81"/>
      <c r="F3669" s="90"/>
    </row>
    <row r="3670" spans="1:6">
      <c r="A3670" s="80"/>
      <c r="B3670" s="80"/>
      <c r="C3670" s="80"/>
      <c r="D3670" s="80"/>
      <c r="E3670" s="81"/>
      <c r="F3670" s="90"/>
    </row>
    <row r="3671" spans="1:6">
      <c r="A3671" s="80"/>
      <c r="B3671" s="80"/>
      <c r="C3671" s="80"/>
      <c r="D3671" s="80"/>
      <c r="E3671" s="81"/>
      <c r="F3671" s="90"/>
    </row>
    <row r="3672" spans="1:6">
      <c r="A3672" s="80"/>
      <c r="B3672" s="80"/>
      <c r="C3672" s="80"/>
      <c r="D3672" s="80"/>
      <c r="E3672" s="81"/>
      <c r="F3672" s="90"/>
    </row>
    <row r="3673" spans="1:6">
      <c r="A3673" s="80"/>
      <c r="B3673" s="80"/>
      <c r="C3673" s="80"/>
      <c r="D3673" s="80"/>
      <c r="E3673" s="81"/>
      <c r="F3673" s="90"/>
    </row>
    <row r="3674" spans="1:6">
      <c r="A3674" s="80"/>
      <c r="B3674" s="80"/>
      <c r="C3674" s="80"/>
      <c r="D3674" s="80"/>
      <c r="E3674" s="81"/>
      <c r="F3674" s="90"/>
    </row>
    <row r="3675" spans="1:6">
      <c r="A3675" s="80"/>
      <c r="B3675" s="80"/>
      <c r="C3675" s="80"/>
      <c r="D3675" s="80"/>
      <c r="E3675" s="81"/>
      <c r="F3675" s="90"/>
    </row>
    <row r="3676" spans="1:6">
      <c r="A3676" s="80"/>
      <c r="B3676" s="80"/>
      <c r="C3676" s="80"/>
      <c r="D3676" s="80"/>
      <c r="E3676" s="81"/>
      <c r="F3676" s="90"/>
    </row>
    <row r="3677" spans="1:6">
      <c r="A3677" s="80"/>
      <c r="B3677" s="80"/>
      <c r="C3677" s="80"/>
      <c r="D3677" s="80"/>
      <c r="E3677" s="81"/>
      <c r="F3677" s="90"/>
    </row>
    <row r="3678" spans="1:6">
      <c r="A3678" s="80"/>
      <c r="B3678" s="80"/>
      <c r="C3678" s="80"/>
      <c r="D3678" s="80"/>
      <c r="E3678" s="81"/>
      <c r="F3678" s="90"/>
    </row>
    <row r="3679" spans="1:6">
      <c r="A3679" s="80"/>
      <c r="B3679" s="80"/>
      <c r="C3679" s="80"/>
      <c r="D3679" s="80"/>
      <c r="E3679" s="81"/>
      <c r="F3679" s="90"/>
    </row>
    <row r="3680" spans="1:6">
      <c r="A3680" s="80"/>
      <c r="B3680" s="80"/>
      <c r="C3680" s="80"/>
      <c r="D3680" s="80"/>
      <c r="E3680" s="81"/>
      <c r="F3680" s="90"/>
    </row>
    <row r="3681" spans="1:6">
      <c r="A3681" s="80"/>
      <c r="B3681" s="80"/>
      <c r="C3681" s="80"/>
      <c r="D3681" s="80"/>
      <c r="E3681" s="81"/>
      <c r="F3681" s="90"/>
    </row>
    <row r="3682" spans="1:6">
      <c r="A3682" s="80"/>
      <c r="B3682" s="80"/>
      <c r="C3682" s="80"/>
      <c r="D3682" s="80"/>
      <c r="E3682" s="81"/>
      <c r="F3682" s="90"/>
    </row>
    <row r="3683" spans="1:6">
      <c r="A3683" s="80"/>
      <c r="B3683" s="80"/>
      <c r="C3683" s="80"/>
      <c r="D3683" s="80"/>
      <c r="E3683" s="81"/>
      <c r="F3683" s="90"/>
    </row>
    <row r="3684" spans="1:6">
      <c r="A3684" s="80"/>
      <c r="B3684" s="80"/>
      <c r="C3684" s="80"/>
      <c r="D3684" s="80"/>
      <c r="E3684" s="81"/>
      <c r="F3684" s="90"/>
    </row>
    <row r="3685" spans="1:6">
      <c r="A3685" s="80"/>
      <c r="B3685" s="80"/>
      <c r="C3685" s="80"/>
      <c r="D3685" s="80"/>
      <c r="E3685" s="81"/>
      <c r="F3685" s="90"/>
    </row>
    <row r="3686" spans="1:6">
      <c r="A3686" s="80"/>
      <c r="B3686" s="80"/>
      <c r="C3686" s="80"/>
      <c r="D3686" s="80"/>
      <c r="E3686" s="81"/>
      <c r="F3686" s="90"/>
    </row>
    <row r="3687" spans="1:6">
      <c r="A3687" s="80"/>
      <c r="B3687" s="80"/>
      <c r="C3687" s="80"/>
      <c r="D3687" s="80"/>
      <c r="E3687" s="81"/>
      <c r="F3687" s="90"/>
    </row>
    <row r="3688" spans="1:6">
      <c r="A3688" s="80"/>
      <c r="B3688" s="80"/>
      <c r="C3688" s="80"/>
      <c r="D3688" s="80"/>
      <c r="E3688" s="81"/>
      <c r="F3688" s="90"/>
    </row>
    <row r="3689" spans="1:6">
      <c r="A3689" s="80"/>
      <c r="B3689" s="80"/>
      <c r="C3689" s="80"/>
      <c r="D3689" s="80"/>
      <c r="E3689" s="81"/>
      <c r="F3689" s="90"/>
    </row>
    <row r="3690" spans="1:6">
      <c r="A3690" s="80"/>
      <c r="B3690" s="80"/>
      <c r="C3690" s="80"/>
      <c r="D3690" s="80"/>
      <c r="E3690" s="81"/>
      <c r="F3690" s="90"/>
    </row>
    <row r="3691" spans="1:6">
      <c r="A3691" s="80"/>
      <c r="B3691" s="80"/>
      <c r="C3691" s="80"/>
      <c r="D3691" s="80"/>
      <c r="E3691" s="81"/>
      <c r="F3691" s="90"/>
    </row>
    <row r="3692" spans="1:6">
      <c r="A3692" s="80"/>
      <c r="B3692" s="80"/>
      <c r="C3692" s="80"/>
      <c r="D3692" s="80"/>
      <c r="E3692" s="81"/>
      <c r="F3692" s="90"/>
    </row>
    <row r="3693" spans="1:6">
      <c r="A3693" s="80"/>
      <c r="B3693" s="80"/>
      <c r="C3693" s="80"/>
      <c r="D3693" s="80"/>
      <c r="E3693" s="81"/>
      <c r="F3693" s="90"/>
    </row>
    <row r="3694" spans="1:6">
      <c r="A3694" s="80"/>
      <c r="B3694" s="80"/>
      <c r="C3694" s="80"/>
      <c r="D3694" s="80"/>
      <c r="E3694" s="81"/>
      <c r="F3694" s="90"/>
    </row>
    <row r="3695" spans="1:6">
      <c r="A3695" s="80"/>
      <c r="B3695" s="80"/>
      <c r="C3695" s="80"/>
      <c r="D3695" s="80"/>
      <c r="E3695" s="81"/>
      <c r="F3695" s="90"/>
    </row>
    <row r="3696" spans="1:6">
      <c r="A3696" s="80"/>
      <c r="B3696" s="80"/>
      <c r="C3696" s="80"/>
      <c r="D3696" s="80"/>
      <c r="E3696" s="81"/>
      <c r="F3696" s="90"/>
    </row>
    <row r="3697" spans="1:6">
      <c r="A3697" s="80"/>
      <c r="B3697" s="80"/>
      <c r="C3697" s="80"/>
      <c r="D3697" s="80"/>
      <c r="E3697" s="81"/>
      <c r="F3697" s="90"/>
    </row>
    <row r="3698" spans="1:6">
      <c r="A3698" s="80"/>
      <c r="B3698" s="80"/>
      <c r="C3698" s="80"/>
      <c r="D3698" s="80"/>
      <c r="E3698" s="81"/>
      <c r="F3698" s="90"/>
    </row>
    <row r="3699" spans="1:6">
      <c r="A3699" s="80"/>
      <c r="B3699" s="80"/>
      <c r="C3699" s="80"/>
      <c r="D3699" s="80"/>
      <c r="E3699" s="81"/>
      <c r="F3699" s="90"/>
    </row>
    <row r="3700" spans="1:6">
      <c r="A3700" s="80"/>
      <c r="B3700" s="80"/>
      <c r="C3700" s="80"/>
      <c r="D3700" s="80"/>
      <c r="E3700" s="81"/>
      <c r="F3700" s="90"/>
    </row>
    <row r="3701" spans="1:6">
      <c r="A3701" s="80"/>
      <c r="B3701" s="80"/>
      <c r="C3701" s="80"/>
      <c r="D3701" s="80"/>
      <c r="E3701" s="81"/>
      <c r="F3701" s="90"/>
    </row>
    <row r="3702" spans="1:6">
      <c r="A3702" s="80"/>
      <c r="B3702" s="80"/>
      <c r="C3702" s="80"/>
      <c r="D3702" s="80"/>
      <c r="E3702" s="81"/>
      <c r="F3702" s="90"/>
    </row>
    <row r="3703" spans="1:6">
      <c r="A3703" s="80"/>
      <c r="B3703" s="80"/>
      <c r="C3703" s="80"/>
      <c r="D3703" s="80"/>
      <c r="E3703" s="81"/>
      <c r="F3703" s="90"/>
    </row>
    <row r="3704" spans="1:6">
      <c r="A3704" s="80"/>
      <c r="B3704" s="80"/>
      <c r="C3704" s="80"/>
      <c r="D3704" s="80"/>
      <c r="E3704" s="81"/>
      <c r="F3704" s="90"/>
    </row>
    <row r="3705" spans="1:6">
      <c r="A3705" s="80"/>
      <c r="B3705" s="80"/>
      <c r="C3705" s="80"/>
      <c r="D3705" s="80"/>
      <c r="E3705" s="81"/>
      <c r="F3705" s="90"/>
    </row>
    <row r="3706" spans="1:6">
      <c r="A3706" s="80"/>
      <c r="B3706" s="80"/>
      <c r="C3706" s="80"/>
      <c r="D3706" s="80"/>
      <c r="E3706" s="81"/>
      <c r="F3706" s="90"/>
    </row>
    <row r="3707" spans="1:6">
      <c r="A3707" s="80"/>
      <c r="B3707" s="80"/>
      <c r="C3707" s="80"/>
      <c r="D3707" s="80"/>
      <c r="E3707" s="81"/>
      <c r="F3707" s="90"/>
    </row>
    <row r="3708" spans="1:6">
      <c r="A3708" s="80"/>
      <c r="B3708" s="80"/>
      <c r="C3708" s="80"/>
      <c r="D3708" s="80"/>
      <c r="E3708" s="81"/>
      <c r="F3708" s="90"/>
    </row>
    <row r="3709" spans="1:6">
      <c r="A3709" s="80"/>
      <c r="B3709" s="80"/>
      <c r="C3709" s="80"/>
      <c r="D3709" s="80"/>
      <c r="E3709" s="81"/>
      <c r="F3709" s="90"/>
    </row>
    <row r="3710" spans="1:6">
      <c r="A3710" s="80"/>
      <c r="B3710" s="80"/>
      <c r="C3710" s="80"/>
      <c r="D3710" s="80"/>
      <c r="E3710" s="81"/>
      <c r="F3710" s="90"/>
    </row>
    <row r="3711" spans="1:6">
      <c r="A3711" s="80"/>
      <c r="B3711" s="80"/>
      <c r="C3711" s="80"/>
      <c r="D3711" s="80"/>
      <c r="E3711" s="81"/>
      <c r="F3711" s="90"/>
    </row>
    <row r="3712" spans="1:6">
      <c r="A3712" s="80"/>
      <c r="B3712" s="80"/>
      <c r="C3712" s="80"/>
      <c r="D3712" s="80"/>
      <c r="E3712" s="81"/>
      <c r="F3712" s="90"/>
    </row>
    <row r="3713" spans="1:6">
      <c r="A3713" s="80"/>
      <c r="B3713" s="80"/>
      <c r="C3713" s="80"/>
      <c r="D3713" s="80"/>
      <c r="E3713" s="81"/>
      <c r="F3713" s="90"/>
    </row>
    <row r="3714" spans="1:6">
      <c r="A3714" s="80"/>
      <c r="B3714" s="80"/>
      <c r="C3714" s="80"/>
      <c r="D3714" s="80"/>
      <c r="E3714" s="81"/>
      <c r="F3714" s="90"/>
    </row>
    <row r="3715" spans="1:6">
      <c r="A3715" s="80"/>
      <c r="B3715" s="80"/>
      <c r="C3715" s="80"/>
      <c r="D3715" s="80"/>
      <c r="E3715" s="81"/>
      <c r="F3715" s="90"/>
    </row>
    <row r="3716" spans="1:6">
      <c r="A3716" s="80"/>
      <c r="B3716" s="80"/>
      <c r="C3716" s="80"/>
      <c r="D3716" s="80"/>
      <c r="E3716" s="81"/>
      <c r="F3716" s="90"/>
    </row>
    <row r="3717" spans="1:6">
      <c r="A3717" s="80"/>
      <c r="B3717" s="80"/>
      <c r="C3717" s="80"/>
      <c r="D3717" s="80"/>
      <c r="E3717" s="81"/>
      <c r="F3717" s="90"/>
    </row>
    <row r="3718" spans="1:6">
      <c r="A3718" s="80"/>
      <c r="B3718" s="80"/>
      <c r="C3718" s="80"/>
      <c r="D3718" s="80"/>
      <c r="E3718" s="81"/>
      <c r="F3718" s="90"/>
    </row>
    <row r="3719" spans="1:6">
      <c r="A3719" s="80"/>
      <c r="B3719" s="80"/>
      <c r="C3719" s="80"/>
      <c r="D3719" s="80"/>
      <c r="E3719" s="81"/>
      <c r="F3719" s="90"/>
    </row>
    <row r="3720" spans="1:6">
      <c r="A3720" s="80"/>
      <c r="B3720" s="80"/>
      <c r="C3720" s="80"/>
      <c r="D3720" s="80"/>
      <c r="E3720" s="81"/>
      <c r="F3720" s="90"/>
    </row>
    <row r="3721" spans="1:6">
      <c r="A3721" s="80"/>
      <c r="B3721" s="80"/>
      <c r="C3721" s="80"/>
      <c r="D3721" s="80"/>
      <c r="E3721" s="81"/>
      <c r="F3721" s="90"/>
    </row>
    <row r="3722" spans="1:6">
      <c r="A3722" s="80"/>
      <c r="B3722" s="80"/>
      <c r="C3722" s="80"/>
      <c r="D3722" s="80"/>
      <c r="E3722" s="81"/>
      <c r="F3722" s="90"/>
    </row>
    <row r="3723" spans="1:6">
      <c r="A3723" s="80"/>
      <c r="B3723" s="80"/>
      <c r="C3723" s="80"/>
      <c r="D3723" s="80"/>
      <c r="E3723" s="81"/>
      <c r="F3723" s="90"/>
    </row>
    <row r="3724" spans="1:6">
      <c r="A3724" s="80"/>
      <c r="B3724" s="80"/>
      <c r="C3724" s="80"/>
      <c r="D3724" s="80"/>
      <c r="E3724" s="81"/>
      <c r="F3724" s="90"/>
    </row>
    <row r="3725" spans="1:6">
      <c r="A3725" s="80"/>
      <c r="B3725" s="80"/>
      <c r="C3725" s="80"/>
      <c r="D3725" s="80"/>
      <c r="E3725" s="81"/>
      <c r="F3725" s="90"/>
    </row>
    <row r="3726" spans="1:6">
      <c r="A3726" s="80"/>
      <c r="B3726" s="80"/>
      <c r="C3726" s="80"/>
      <c r="D3726" s="80"/>
      <c r="E3726" s="81"/>
      <c r="F3726" s="90"/>
    </row>
    <row r="3727" spans="1:6">
      <c r="A3727" s="80"/>
      <c r="B3727" s="80"/>
      <c r="C3727" s="80"/>
      <c r="D3727" s="80"/>
      <c r="E3727" s="81"/>
      <c r="F3727" s="90"/>
    </row>
    <row r="3728" spans="1:6">
      <c r="A3728" s="80"/>
      <c r="B3728" s="80"/>
      <c r="C3728" s="80"/>
      <c r="D3728" s="80"/>
      <c r="E3728" s="81"/>
      <c r="F3728" s="90"/>
    </row>
    <row r="3729" spans="1:6">
      <c r="A3729" s="80"/>
      <c r="B3729" s="80"/>
      <c r="C3729" s="80"/>
      <c r="D3729" s="80"/>
      <c r="E3729" s="81"/>
      <c r="F3729" s="90"/>
    </row>
    <row r="3730" spans="1:6">
      <c r="A3730" s="80"/>
      <c r="B3730" s="80"/>
      <c r="C3730" s="80"/>
      <c r="D3730" s="80"/>
      <c r="E3730" s="81"/>
      <c r="F3730" s="90"/>
    </row>
    <row r="3731" spans="1:6">
      <c r="A3731" s="80"/>
      <c r="B3731" s="80"/>
      <c r="C3731" s="80"/>
      <c r="D3731" s="80"/>
      <c r="E3731" s="81"/>
      <c r="F3731" s="90"/>
    </row>
    <row r="3732" spans="1:6">
      <c r="A3732" s="80"/>
      <c r="B3732" s="80"/>
      <c r="C3732" s="80"/>
      <c r="D3732" s="80"/>
      <c r="E3732" s="81"/>
      <c r="F3732" s="90"/>
    </row>
    <row r="3733" spans="1:6">
      <c r="A3733" s="80"/>
      <c r="B3733" s="80"/>
      <c r="C3733" s="80"/>
      <c r="D3733" s="80"/>
      <c r="E3733" s="81"/>
      <c r="F3733" s="90"/>
    </row>
    <row r="3734" spans="1:6">
      <c r="A3734" s="80"/>
      <c r="B3734" s="80"/>
      <c r="C3734" s="80"/>
      <c r="D3734" s="80"/>
      <c r="E3734" s="81"/>
      <c r="F3734" s="90"/>
    </row>
    <row r="3735" spans="1:6">
      <c r="A3735" s="80"/>
      <c r="B3735" s="80"/>
      <c r="C3735" s="80"/>
      <c r="D3735" s="80"/>
      <c r="E3735" s="81"/>
      <c r="F3735" s="90"/>
    </row>
    <row r="3736" spans="1:6">
      <c r="A3736" s="80"/>
      <c r="B3736" s="80"/>
      <c r="C3736" s="80"/>
      <c r="D3736" s="80"/>
      <c r="E3736" s="81"/>
      <c r="F3736" s="90"/>
    </row>
    <row r="3737" spans="1:6">
      <c r="A3737" s="80"/>
      <c r="B3737" s="80"/>
      <c r="C3737" s="80"/>
      <c r="D3737" s="80"/>
      <c r="E3737" s="81"/>
      <c r="F3737" s="90"/>
    </row>
    <row r="3738" spans="1:6">
      <c r="A3738" s="80"/>
      <c r="B3738" s="80"/>
      <c r="C3738" s="80"/>
      <c r="D3738" s="80"/>
      <c r="E3738" s="81"/>
      <c r="F3738" s="90"/>
    </row>
    <row r="3739" spans="1:6">
      <c r="A3739" s="80"/>
      <c r="B3739" s="80"/>
      <c r="C3739" s="80"/>
      <c r="D3739" s="80"/>
      <c r="E3739" s="81"/>
      <c r="F3739" s="90"/>
    </row>
    <row r="3740" spans="1:6">
      <c r="A3740" s="80"/>
      <c r="B3740" s="80"/>
      <c r="C3740" s="80"/>
      <c r="D3740" s="80"/>
      <c r="E3740" s="81"/>
      <c r="F3740" s="90"/>
    </row>
    <row r="3741" spans="1:6">
      <c r="A3741" s="80"/>
      <c r="B3741" s="80"/>
      <c r="C3741" s="80"/>
      <c r="D3741" s="80"/>
      <c r="E3741" s="81"/>
      <c r="F3741" s="90"/>
    </row>
    <row r="3742" spans="1:6">
      <c r="A3742" s="80"/>
      <c r="B3742" s="80"/>
      <c r="C3742" s="80"/>
      <c r="D3742" s="80"/>
      <c r="E3742" s="81"/>
      <c r="F3742" s="90"/>
    </row>
    <row r="3743" spans="1:6">
      <c r="A3743" s="80"/>
      <c r="B3743" s="80"/>
      <c r="C3743" s="80"/>
      <c r="D3743" s="80"/>
      <c r="E3743" s="81"/>
      <c r="F3743" s="90"/>
    </row>
    <row r="3744" spans="1:6">
      <c r="A3744" s="80"/>
      <c r="B3744" s="80"/>
      <c r="C3744" s="80"/>
      <c r="D3744" s="80"/>
      <c r="E3744" s="81"/>
      <c r="F3744" s="90"/>
    </row>
    <row r="3745" spans="1:6">
      <c r="A3745" s="80"/>
      <c r="B3745" s="80"/>
      <c r="C3745" s="80"/>
      <c r="D3745" s="80"/>
      <c r="E3745" s="81"/>
      <c r="F3745" s="90"/>
    </row>
    <row r="3746" spans="1:6">
      <c r="A3746" s="80"/>
      <c r="B3746" s="80"/>
      <c r="C3746" s="80"/>
      <c r="D3746" s="80"/>
      <c r="E3746" s="81"/>
      <c r="F3746" s="90"/>
    </row>
    <row r="3747" spans="1:6">
      <c r="A3747" s="80"/>
      <c r="B3747" s="80"/>
      <c r="C3747" s="80"/>
      <c r="D3747" s="80"/>
      <c r="E3747" s="81"/>
      <c r="F3747" s="90"/>
    </row>
    <row r="3748" spans="1:6">
      <c r="A3748" s="80"/>
      <c r="B3748" s="80"/>
      <c r="C3748" s="80"/>
      <c r="D3748" s="80"/>
      <c r="E3748" s="81"/>
      <c r="F3748" s="90"/>
    </row>
    <row r="3749" spans="1:6">
      <c r="A3749" s="80"/>
      <c r="B3749" s="80"/>
      <c r="C3749" s="80"/>
      <c r="D3749" s="80"/>
      <c r="E3749" s="81"/>
      <c r="F3749" s="90"/>
    </row>
    <row r="3750" spans="1:6">
      <c r="A3750" s="80"/>
      <c r="B3750" s="80"/>
      <c r="C3750" s="80"/>
      <c r="D3750" s="80"/>
      <c r="E3750" s="81"/>
      <c r="F3750" s="90"/>
    </row>
    <row r="3751" spans="1:6">
      <c r="A3751" s="80"/>
      <c r="B3751" s="80"/>
      <c r="C3751" s="80"/>
      <c r="D3751" s="80"/>
      <c r="E3751" s="81"/>
      <c r="F3751" s="90"/>
    </row>
    <row r="3752" spans="1:6">
      <c r="A3752" s="80"/>
      <c r="B3752" s="80"/>
      <c r="C3752" s="80"/>
      <c r="D3752" s="80"/>
      <c r="E3752" s="81"/>
      <c r="F3752" s="90"/>
    </row>
    <row r="3753" spans="1:6">
      <c r="A3753" s="80"/>
      <c r="B3753" s="80"/>
      <c r="C3753" s="80"/>
      <c r="D3753" s="80"/>
      <c r="E3753" s="81"/>
      <c r="F3753" s="90"/>
    </row>
    <row r="3754" spans="1:6">
      <c r="A3754" s="80"/>
      <c r="B3754" s="80"/>
      <c r="C3754" s="80"/>
      <c r="D3754" s="80"/>
      <c r="E3754" s="81"/>
      <c r="F3754" s="90"/>
    </row>
    <row r="3755" spans="1:6">
      <c r="A3755" s="80"/>
      <c r="B3755" s="80"/>
      <c r="C3755" s="80"/>
      <c r="D3755" s="80"/>
      <c r="E3755" s="81"/>
      <c r="F3755" s="90"/>
    </row>
    <row r="3756" spans="1:6">
      <c r="A3756" s="80"/>
      <c r="B3756" s="80"/>
      <c r="C3756" s="80"/>
      <c r="D3756" s="80"/>
      <c r="E3756" s="81"/>
      <c r="F3756" s="90"/>
    </row>
    <row r="3757" spans="1:6">
      <c r="A3757" s="80"/>
      <c r="B3757" s="80"/>
      <c r="C3757" s="80"/>
      <c r="D3757" s="80"/>
      <c r="E3757" s="81"/>
      <c r="F3757" s="90"/>
    </row>
    <row r="3758" spans="1:6">
      <c r="A3758" s="80"/>
      <c r="B3758" s="80"/>
      <c r="C3758" s="80"/>
      <c r="D3758" s="80"/>
      <c r="E3758" s="81"/>
      <c r="F3758" s="90"/>
    </row>
    <row r="3759" spans="1:6">
      <c r="A3759" s="80"/>
      <c r="B3759" s="80"/>
      <c r="C3759" s="80"/>
      <c r="D3759" s="80"/>
      <c r="E3759" s="81"/>
      <c r="F3759" s="90"/>
    </row>
    <row r="3760" spans="1:6">
      <c r="A3760" s="80"/>
      <c r="B3760" s="80"/>
      <c r="C3760" s="80"/>
      <c r="D3760" s="80"/>
      <c r="E3760" s="81"/>
      <c r="F3760" s="90"/>
    </row>
    <row r="3761" spans="1:6">
      <c r="A3761" s="80"/>
      <c r="B3761" s="80"/>
      <c r="C3761" s="80"/>
      <c r="D3761" s="80"/>
      <c r="E3761" s="81"/>
      <c r="F3761" s="90"/>
    </row>
    <row r="3762" spans="1:6">
      <c r="A3762" s="80"/>
      <c r="B3762" s="80"/>
      <c r="C3762" s="80"/>
      <c r="D3762" s="80"/>
      <c r="E3762" s="81"/>
      <c r="F3762" s="90"/>
    </row>
    <row r="3763" spans="1:6">
      <c r="A3763" s="80"/>
      <c r="B3763" s="80"/>
      <c r="C3763" s="80"/>
      <c r="D3763" s="80"/>
      <c r="E3763" s="81"/>
      <c r="F3763" s="90"/>
    </row>
    <row r="3764" spans="1:6">
      <c r="A3764" s="80"/>
      <c r="B3764" s="80"/>
      <c r="C3764" s="80"/>
      <c r="D3764" s="80"/>
      <c r="E3764" s="81"/>
      <c r="F3764" s="90"/>
    </row>
    <row r="3765" spans="1:6">
      <c r="A3765" s="80"/>
      <c r="B3765" s="80"/>
      <c r="C3765" s="80"/>
      <c r="D3765" s="80"/>
      <c r="E3765" s="81"/>
      <c r="F3765" s="90"/>
    </row>
    <row r="3766" spans="1:6">
      <c r="A3766" s="80"/>
      <c r="B3766" s="80"/>
      <c r="C3766" s="80"/>
      <c r="D3766" s="80"/>
      <c r="E3766" s="81"/>
      <c r="F3766" s="90"/>
    </row>
    <row r="3767" spans="1:6">
      <c r="A3767" s="80"/>
      <c r="B3767" s="80"/>
      <c r="C3767" s="80"/>
      <c r="D3767" s="80"/>
      <c r="E3767" s="81"/>
      <c r="F3767" s="90"/>
    </row>
    <row r="3768" spans="1:6">
      <c r="A3768" s="80"/>
      <c r="B3768" s="80"/>
      <c r="C3768" s="80"/>
      <c r="D3768" s="80"/>
      <c r="E3768" s="81"/>
      <c r="F3768" s="90"/>
    </row>
    <row r="3769" spans="1:6">
      <c r="A3769" s="80"/>
      <c r="B3769" s="80"/>
      <c r="C3769" s="80"/>
      <c r="D3769" s="80"/>
      <c r="E3769" s="81"/>
      <c r="F3769" s="90"/>
    </row>
    <row r="3770" spans="1:6">
      <c r="A3770" s="80"/>
      <c r="B3770" s="80"/>
      <c r="C3770" s="80"/>
      <c r="D3770" s="80"/>
      <c r="E3770" s="81"/>
      <c r="F3770" s="90"/>
    </row>
    <row r="3771" spans="1:6">
      <c r="A3771" s="80"/>
      <c r="B3771" s="80"/>
      <c r="C3771" s="80"/>
      <c r="D3771" s="80"/>
      <c r="E3771" s="81"/>
      <c r="F3771" s="90"/>
    </row>
    <row r="3772" spans="1:6">
      <c r="A3772" s="80"/>
      <c r="B3772" s="80"/>
      <c r="C3772" s="80"/>
      <c r="D3772" s="80"/>
      <c r="E3772" s="81"/>
      <c r="F3772" s="90"/>
    </row>
    <row r="3773" spans="1:6">
      <c r="A3773" s="80"/>
      <c r="B3773" s="80"/>
      <c r="C3773" s="80"/>
      <c r="D3773" s="80"/>
      <c r="E3773" s="81"/>
      <c r="F3773" s="90"/>
    </row>
    <row r="3774" spans="1:6">
      <c r="A3774" s="80"/>
      <c r="B3774" s="80"/>
      <c r="C3774" s="80"/>
      <c r="D3774" s="80"/>
      <c r="E3774" s="81"/>
      <c r="F3774" s="90"/>
    </row>
    <row r="3775" spans="1:6">
      <c r="A3775" s="80"/>
      <c r="B3775" s="80"/>
      <c r="C3775" s="80"/>
      <c r="D3775" s="80"/>
      <c r="E3775" s="81"/>
      <c r="F3775" s="90"/>
    </row>
    <row r="3776" spans="1:6">
      <c r="A3776" s="80"/>
      <c r="B3776" s="80"/>
      <c r="C3776" s="80"/>
      <c r="D3776" s="80"/>
      <c r="E3776" s="81"/>
      <c r="F3776" s="90"/>
    </row>
    <row r="3777" spans="1:6">
      <c r="A3777" s="80"/>
      <c r="B3777" s="80"/>
      <c r="C3777" s="80"/>
      <c r="D3777" s="80"/>
      <c r="E3777" s="81"/>
      <c r="F3777" s="90"/>
    </row>
    <row r="3778" spans="1:6">
      <c r="A3778" s="80"/>
      <c r="B3778" s="80"/>
      <c r="C3778" s="80"/>
      <c r="D3778" s="80"/>
      <c r="E3778" s="81"/>
      <c r="F3778" s="90"/>
    </row>
    <row r="3779" spans="1:6">
      <c r="A3779" s="80"/>
      <c r="B3779" s="80"/>
      <c r="C3779" s="80"/>
      <c r="D3779" s="80"/>
      <c r="E3779" s="81"/>
      <c r="F3779" s="90"/>
    </row>
    <row r="3780" spans="1:6">
      <c r="A3780" s="80"/>
      <c r="B3780" s="80"/>
      <c r="C3780" s="80"/>
      <c r="D3780" s="80"/>
      <c r="E3780" s="81"/>
      <c r="F3780" s="90"/>
    </row>
    <row r="3781" spans="1:6">
      <c r="A3781" s="80"/>
      <c r="B3781" s="80"/>
      <c r="C3781" s="80"/>
      <c r="D3781" s="80"/>
      <c r="E3781" s="81"/>
      <c r="F3781" s="90"/>
    </row>
    <row r="3782" spans="1:6">
      <c r="A3782" s="80"/>
      <c r="B3782" s="80"/>
      <c r="C3782" s="80"/>
      <c r="D3782" s="80"/>
      <c r="E3782" s="81"/>
      <c r="F3782" s="90"/>
    </row>
    <row r="3783" spans="1:6">
      <c r="A3783" s="80"/>
      <c r="B3783" s="80"/>
      <c r="C3783" s="80"/>
      <c r="D3783" s="80"/>
      <c r="E3783" s="81"/>
      <c r="F3783" s="90"/>
    </row>
    <row r="3784" spans="1:6">
      <c r="A3784" s="80"/>
      <c r="B3784" s="80"/>
      <c r="C3784" s="80"/>
      <c r="D3784" s="80"/>
      <c r="E3784" s="81"/>
      <c r="F3784" s="90"/>
    </row>
    <row r="3785" spans="1:6">
      <c r="A3785" s="80"/>
      <c r="B3785" s="80"/>
      <c r="C3785" s="80"/>
      <c r="D3785" s="80"/>
      <c r="E3785" s="81"/>
      <c r="F3785" s="90"/>
    </row>
    <row r="3786" spans="1:6">
      <c r="A3786" s="80"/>
      <c r="B3786" s="80"/>
      <c r="C3786" s="80"/>
      <c r="D3786" s="80"/>
      <c r="E3786" s="81"/>
      <c r="F3786" s="90"/>
    </row>
    <row r="3787" spans="1:6">
      <c r="A3787" s="80"/>
      <c r="B3787" s="80"/>
      <c r="C3787" s="80"/>
      <c r="D3787" s="80"/>
      <c r="E3787" s="81"/>
      <c r="F3787" s="90"/>
    </row>
    <row r="3788" spans="1:6">
      <c r="A3788" s="80"/>
      <c r="B3788" s="80"/>
      <c r="C3788" s="80"/>
      <c r="D3788" s="80"/>
      <c r="E3788" s="81"/>
      <c r="F3788" s="90"/>
    </row>
    <row r="3789" spans="1:6">
      <c r="A3789" s="80"/>
      <c r="B3789" s="80"/>
      <c r="C3789" s="80"/>
      <c r="D3789" s="80"/>
      <c r="E3789" s="81"/>
      <c r="F3789" s="90"/>
    </row>
    <row r="3790" spans="1:6">
      <c r="A3790" s="80"/>
      <c r="B3790" s="80"/>
      <c r="C3790" s="80"/>
      <c r="D3790" s="80"/>
      <c r="E3790" s="81"/>
      <c r="F3790" s="90"/>
    </row>
    <row r="3791" spans="1:6">
      <c r="A3791" s="80"/>
      <c r="B3791" s="80"/>
      <c r="C3791" s="80"/>
      <c r="D3791" s="80"/>
      <c r="E3791" s="81"/>
      <c r="F3791" s="90"/>
    </row>
    <row r="3792" spans="1:6">
      <c r="A3792" s="80"/>
      <c r="B3792" s="80"/>
      <c r="C3792" s="80"/>
      <c r="D3792" s="80"/>
      <c r="E3792" s="81"/>
      <c r="F3792" s="90"/>
    </row>
    <row r="3793" spans="1:6">
      <c r="A3793" s="80"/>
      <c r="B3793" s="80"/>
      <c r="C3793" s="80"/>
      <c r="D3793" s="80"/>
      <c r="E3793" s="81"/>
      <c r="F3793" s="90"/>
    </row>
    <row r="3794" spans="1:6">
      <c r="A3794" s="80"/>
      <c r="B3794" s="80"/>
      <c r="C3794" s="80"/>
      <c r="D3794" s="80"/>
      <c r="E3794" s="81"/>
      <c r="F3794" s="90"/>
    </row>
    <row r="3795" spans="1:6">
      <c r="A3795" s="80"/>
      <c r="B3795" s="80"/>
      <c r="C3795" s="80"/>
      <c r="D3795" s="80"/>
      <c r="E3795" s="81"/>
      <c r="F3795" s="90"/>
    </row>
    <row r="3796" spans="1:6">
      <c r="A3796" s="80"/>
      <c r="B3796" s="80"/>
      <c r="C3796" s="80"/>
      <c r="D3796" s="80"/>
      <c r="E3796" s="81"/>
      <c r="F3796" s="90"/>
    </row>
    <row r="3797" spans="1:6">
      <c r="A3797" s="80"/>
      <c r="B3797" s="80"/>
      <c r="C3797" s="80"/>
      <c r="D3797" s="80"/>
      <c r="E3797" s="81"/>
      <c r="F3797" s="90"/>
    </row>
    <row r="3798" spans="1:6">
      <c r="A3798" s="80"/>
      <c r="B3798" s="80"/>
      <c r="C3798" s="80"/>
      <c r="D3798" s="80"/>
      <c r="E3798" s="81"/>
      <c r="F3798" s="90"/>
    </row>
    <row r="3799" spans="1:6">
      <c r="A3799" s="80"/>
      <c r="B3799" s="80"/>
      <c r="C3799" s="80"/>
      <c r="D3799" s="80"/>
      <c r="E3799" s="81"/>
      <c r="F3799" s="90"/>
    </row>
    <row r="3800" spans="1:6">
      <c r="A3800" s="80"/>
      <c r="B3800" s="80"/>
      <c r="C3800" s="80"/>
      <c r="D3800" s="80"/>
      <c r="E3800" s="81"/>
      <c r="F3800" s="90"/>
    </row>
    <row r="3801" spans="1:6">
      <c r="A3801" s="80"/>
      <c r="B3801" s="80"/>
      <c r="C3801" s="80"/>
      <c r="D3801" s="80"/>
      <c r="E3801" s="81"/>
      <c r="F3801" s="90"/>
    </row>
    <row r="3802" spans="1:6">
      <c r="A3802" s="80"/>
      <c r="B3802" s="80"/>
      <c r="C3802" s="80"/>
      <c r="D3802" s="80"/>
      <c r="E3802" s="81"/>
      <c r="F3802" s="90"/>
    </row>
    <row r="3803" spans="1:6">
      <c r="A3803" s="80"/>
      <c r="B3803" s="80"/>
      <c r="C3803" s="80"/>
      <c r="D3803" s="80"/>
      <c r="E3803" s="81"/>
      <c r="F3803" s="90"/>
    </row>
    <row r="3804" spans="1:6">
      <c r="A3804" s="80"/>
      <c r="B3804" s="80"/>
      <c r="C3804" s="80"/>
      <c r="D3804" s="80"/>
      <c r="E3804" s="81"/>
      <c r="F3804" s="90"/>
    </row>
    <row r="3805" spans="1:6">
      <c r="A3805" s="80"/>
      <c r="B3805" s="80"/>
      <c r="C3805" s="80"/>
      <c r="D3805" s="80"/>
      <c r="E3805" s="81"/>
      <c r="F3805" s="90"/>
    </row>
    <row r="3806" spans="1:6">
      <c r="A3806" s="80"/>
      <c r="B3806" s="80"/>
      <c r="C3806" s="80"/>
      <c r="D3806" s="80"/>
      <c r="E3806" s="81"/>
      <c r="F3806" s="90"/>
    </row>
    <row r="3807" spans="1:6">
      <c r="A3807" s="80"/>
      <c r="B3807" s="80"/>
      <c r="C3807" s="80"/>
      <c r="D3807" s="80"/>
      <c r="E3807" s="81"/>
      <c r="F3807" s="90"/>
    </row>
    <row r="3808" spans="1:6">
      <c r="A3808" s="80"/>
      <c r="B3808" s="80"/>
      <c r="C3808" s="80"/>
      <c r="D3808" s="80"/>
      <c r="E3808" s="81"/>
      <c r="F3808" s="90"/>
    </row>
    <row r="3809" spans="1:6">
      <c r="A3809" s="80"/>
      <c r="B3809" s="80"/>
      <c r="C3809" s="80"/>
      <c r="D3809" s="80"/>
      <c r="E3809" s="81"/>
      <c r="F3809" s="90"/>
    </row>
    <row r="3810" spans="1:6">
      <c r="A3810" s="80"/>
      <c r="B3810" s="80"/>
      <c r="C3810" s="80"/>
      <c r="D3810" s="80"/>
      <c r="E3810" s="81"/>
      <c r="F3810" s="90"/>
    </row>
    <row r="3811" spans="1:6">
      <c r="A3811" s="80"/>
      <c r="B3811" s="80"/>
      <c r="C3811" s="80"/>
      <c r="D3811" s="80"/>
      <c r="E3811" s="81"/>
      <c r="F3811" s="90"/>
    </row>
    <row r="3812" spans="1:6">
      <c r="A3812" s="80"/>
      <c r="B3812" s="80"/>
      <c r="C3812" s="80"/>
      <c r="D3812" s="80"/>
      <c r="E3812" s="81"/>
      <c r="F3812" s="90"/>
    </row>
    <row r="3813" spans="1:6">
      <c r="A3813" s="80"/>
      <c r="B3813" s="80"/>
      <c r="C3813" s="80"/>
      <c r="D3813" s="80"/>
      <c r="E3813" s="81"/>
      <c r="F3813" s="90"/>
    </row>
    <row r="3814" spans="1:6">
      <c r="A3814" s="80"/>
      <c r="B3814" s="80"/>
      <c r="C3814" s="80"/>
      <c r="D3814" s="80"/>
      <c r="E3814" s="81"/>
      <c r="F3814" s="90"/>
    </row>
    <row r="3815" spans="1:6">
      <c r="A3815" s="80"/>
      <c r="B3815" s="80"/>
      <c r="C3815" s="80"/>
      <c r="D3815" s="80"/>
      <c r="E3815" s="81"/>
      <c r="F3815" s="90"/>
    </row>
    <row r="3816" spans="1:6">
      <c r="A3816" s="80"/>
      <c r="B3816" s="80"/>
      <c r="C3816" s="80"/>
      <c r="D3816" s="80"/>
      <c r="E3816" s="81"/>
      <c r="F3816" s="90"/>
    </row>
    <row r="3817" spans="1:6">
      <c r="A3817" s="80"/>
      <c r="B3817" s="80"/>
      <c r="C3817" s="80"/>
      <c r="D3817" s="80"/>
      <c r="E3817" s="81"/>
      <c r="F3817" s="90"/>
    </row>
    <row r="3818" spans="1:6">
      <c r="A3818" s="80"/>
      <c r="B3818" s="80"/>
      <c r="C3818" s="80"/>
      <c r="D3818" s="80"/>
      <c r="E3818" s="81"/>
      <c r="F3818" s="90"/>
    </row>
    <row r="3819" spans="1:6">
      <c r="A3819" s="80"/>
      <c r="B3819" s="80"/>
      <c r="C3819" s="80"/>
      <c r="D3819" s="80"/>
      <c r="E3819" s="81"/>
      <c r="F3819" s="90"/>
    </row>
    <row r="3820" spans="1:6">
      <c r="A3820" s="80"/>
      <c r="B3820" s="80"/>
      <c r="C3820" s="80"/>
      <c r="D3820" s="80"/>
      <c r="E3820" s="81"/>
      <c r="F3820" s="90"/>
    </row>
    <row r="3821" spans="1:6">
      <c r="A3821" s="80"/>
      <c r="B3821" s="80"/>
      <c r="C3821" s="80"/>
      <c r="D3821" s="80"/>
      <c r="E3821" s="81"/>
      <c r="F3821" s="90"/>
    </row>
    <row r="3822" spans="1:6">
      <c r="A3822" s="80"/>
      <c r="B3822" s="80"/>
      <c r="C3822" s="80"/>
      <c r="D3822" s="80"/>
      <c r="E3822" s="81"/>
      <c r="F3822" s="90"/>
    </row>
    <row r="3823" spans="1:6">
      <c r="A3823" s="80"/>
      <c r="B3823" s="80"/>
      <c r="C3823" s="80"/>
      <c r="D3823" s="80"/>
      <c r="E3823" s="81"/>
      <c r="F3823" s="90"/>
    </row>
    <row r="3824" spans="1:6">
      <c r="A3824" s="80"/>
      <c r="B3824" s="80"/>
      <c r="C3824" s="80"/>
      <c r="D3824" s="80"/>
      <c r="E3824" s="81"/>
      <c r="F3824" s="90"/>
    </row>
    <row r="3825" spans="1:6">
      <c r="A3825" s="80"/>
      <c r="B3825" s="80"/>
      <c r="C3825" s="80"/>
      <c r="D3825" s="80"/>
      <c r="E3825" s="81"/>
      <c r="F3825" s="90"/>
    </row>
    <row r="3826" spans="1:6">
      <c r="A3826" s="80"/>
      <c r="B3826" s="80"/>
      <c r="C3826" s="80"/>
      <c r="D3826" s="80"/>
      <c r="E3826" s="81"/>
      <c r="F3826" s="90"/>
    </row>
    <row r="3827" spans="1:6">
      <c r="A3827" s="80"/>
      <c r="B3827" s="80"/>
      <c r="C3827" s="80"/>
      <c r="D3827" s="80"/>
      <c r="E3827" s="81"/>
      <c r="F3827" s="90"/>
    </row>
    <row r="3828" spans="1:6">
      <c r="A3828" s="80"/>
      <c r="B3828" s="80"/>
      <c r="C3828" s="80"/>
      <c r="D3828" s="80"/>
      <c r="E3828" s="81"/>
      <c r="F3828" s="90"/>
    </row>
    <row r="3829" spans="1:6">
      <c r="A3829" s="80"/>
      <c r="B3829" s="80"/>
      <c r="C3829" s="80"/>
      <c r="D3829" s="80"/>
      <c r="E3829" s="81"/>
      <c r="F3829" s="90"/>
    </row>
    <row r="3830" spans="1:6">
      <c r="A3830" s="80"/>
      <c r="B3830" s="80"/>
      <c r="C3830" s="80"/>
      <c r="D3830" s="80"/>
      <c r="E3830" s="81"/>
      <c r="F3830" s="90"/>
    </row>
    <row r="3831" spans="1:6">
      <c r="A3831" s="80"/>
      <c r="B3831" s="80"/>
      <c r="C3831" s="80"/>
      <c r="D3831" s="80"/>
      <c r="E3831" s="81"/>
      <c r="F3831" s="90"/>
    </row>
    <row r="3832" spans="1:6">
      <c r="A3832" s="80"/>
      <c r="B3832" s="80"/>
      <c r="C3832" s="80"/>
      <c r="D3832" s="80"/>
      <c r="E3832" s="81"/>
      <c r="F3832" s="90"/>
    </row>
    <row r="3833" spans="1:6">
      <c r="A3833" s="80"/>
      <c r="B3833" s="80"/>
      <c r="C3833" s="80"/>
      <c r="D3833" s="80"/>
      <c r="E3833" s="81"/>
      <c r="F3833" s="90"/>
    </row>
    <row r="3834" spans="1:6">
      <c r="A3834" s="80"/>
      <c r="B3834" s="80"/>
      <c r="C3834" s="80"/>
      <c r="D3834" s="80"/>
      <c r="E3834" s="81"/>
      <c r="F3834" s="90"/>
    </row>
    <row r="3835" spans="1:6">
      <c r="A3835" s="80"/>
      <c r="B3835" s="80"/>
      <c r="C3835" s="80"/>
      <c r="D3835" s="80"/>
      <c r="E3835" s="81"/>
      <c r="F3835" s="90"/>
    </row>
    <row r="3836" spans="1:6">
      <c r="A3836" s="80"/>
      <c r="B3836" s="80"/>
      <c r="C3836" s="80"/>
      <c r="D3836" s="80"/>
      <c r="E3836" s="81"/>
      <c r="F3836" s="90"/>
    </row>
    <row r="3837" spans="1:6">
      <c r="A3837" s="80"/>
      <c r="B3837" s="80"/>
      <c r="C3837" s="80"/>
      <c r="D3837" s="80"/>
      <c r="E3837" s="81"/>
      <c r="F3837" s="90"/>
    </row>
    <row r="3838" spans="1:6">
      <c r="A3838" s="80"/>
      <c r="B3838" s="80"/>
      <c r="C3838" s="80"/>
      <c r="D3838" s="80"/>
      <c r="E3838" s="81"/>
      <c r="F3838" s="90"/>
    </row>
    <row r="3839" spans="1:6">
      <c r="A3839" s="80"/>
      <c r="B3839" s="80"/>
      <c r="C3839" s="80"/>
      <c r="D3839" s="80"/>
      <c r="E3839" s="81"/>
      <c r="F3839" s="90"/>
    </row>
    <row r="3840" spans="1:6">
      <c r="A3840" s="80"/>
      <c r="B3840" s="80"/>
      <c r="C3840" s="80"/>
      <c r="D3840" s="80"/>
      <c r="E3840" s="81"/>
      <c r="F3840" s="90"/>
    </row>
    <row r="3841" spans="1:6">
      <c r="A3841" s="80"/>
      <c r="B3841" s="80"/>
      <c r="C3841" s="80"/>
      <c r="D3841" s="80"/>
      <c r="E3841" s="81"/>
      <c r="F3841" s="90"/>
    </row>
    <row r="3842" spans="1:6">
      <c r="A3842" s="80"/>
      <c r="B3842" s="80"/>
      <c r="C3842" s="80"/>
      <c r="D3842" s="80"/>
      <c r="E3842" s="81"/>
      <c r="F3842" s="90"/>
    </row>
    <row r="3843" spans="1:6">
      <c r="A3843" s="80"/>
      <c r="B3843" s="80"/>
      <c r="C3843" s="80"/>
      <c r="D3843" s="80"/>
      <c r="E3843" s="81"/>
      <c r="F3843" s="90"/>
    </row>
    <row r="3844" spans="1:6">
      <c r="A3844" s="80"/>
      <c r="B3844" s="80"/>
      <c r="C3844" s="80"/>
      <c r="D3844" s="80"/>
      <c r="E3844" s="81"/>
      <c r="F3844" s="90"/>
    </row>
    <row r="3845" spans="1:6">
      <c r="A3845" s="80"/>
      <c r="B3845" s="80"/>
      <c r="C3845" s="80"/>
      <c r="D3845" s="80"/>
      <c r="E3845" s="81"/>
      <c r="F3845" s="90"/>
    </row>
    <row r="3846" spans="1:6">
      <c r="A3846" s="80"/>
      <c r="B3846" s="80"/>
      <c r="C3846" s="80"/>
      <c r="D3846" s="80"/>
      <c r="E3846" s="81"/>
      <c r="F3846" s="90"/>
    </row>
    <row r="3847" spans="1:6">
      <c r="A3847" s="80"/>
      <c r="B3847" s="80"/>
      <c r="C3847" s="80"/>
      <c r="D3847" s="80"/>
      <c r="E3847" s="81"/>
      <c r="F3847" s="90"/>
    </row>
    <row r="3848" spans="1:6">
      <c r="A3848" s="80"/>
      <c r="B3848" s="80"/>
      <c r="C3848" s="80"/>
      <c r="D3848" s="80"/>
      <c r="E3848" s="81"/>
      <c r="F3848" s="90"/>
    </row>
    <row r="3849" spans="1:6">
      <c r="A3849" s="80"/>
      <c r="B3849" s="80"/>
      <c r="C3849" s="80"/>
      <c r="D3849" s="80"/>
      <c r="E3849" s="81"/>
      <c r="F3849" s="90"/>
    </row>
    <row r="3850" spans="1:6">
      <c r="A3850" s="80"/>
      <c r="B3850" s="80"/>
      <c r="C3850" s="80"/>
      <c r="D3850" s="80"/>
      <c r="E3850" s="81"/>
      <c r="F3850" s="90"/>
    </row>
    <row r="3851" spans="1:6">
      <c r="A3851" s="80"/>
      <c r="B3851" s="80"/>
      <c r="C3851" s="80"/>
      <c r="D3851" s="80"/>
      <c r="E3851" s="81"/>
      <c r="F3851" s="90"/>
    </row>
    <row r="3852" spans="1:6">
      <c r="A3852" s="80"/>
      <c r="B3852" s="80"/>
      <c r="C3852" s="80"/>
      <c r="D3852" s="80"/>
      <c r="E3852" s="81"/>
      <c r="F3852" s="90"/>
    </row>
    <row r="3853" spans="1:6">
      <c r="A3853" s="80"/>
      <c r="B3853" s="80"/>
      <c r="C3853" s="80"/>
      <c r="D3853" s="80"/>
      <c r="E3853" s="81"/>
      <c r="F3853" s="90"/>
    </row>
    <row r="3854" spans="1:6">
      <c r="A3854" s="80"/>
      <c r="B3854" s="80"/>
      <c r="C3854" s="80"/>
      <c r="D3854" s="80"/>
      <c r="E3854" s="81"/>
      <c r="F3854" s="90"/>
    </row>
    <row r="3855" spans="1:6">
      <c r="A3855" s="80"/>
      <c r="B3855" s="80"/>
      <c r="C3855" s="80"/>
      <c r="D3855" s="80"/>
      <c r="E3855" s="81"/>
      <c r="F3855" s="90"/>
    </row>
    <row r="3856" spans="1:6">
      <c r="A3856" s="80"/>
      <c r="B3856" s="80"/>
      <c r="C3856" s="80"/>
      <c r="D3856" s="80"/>
      <c r="E3856" s="81"/>
      <c r="F3856" s="90"/>
    </row>
    <row r="3857" spans="1:6">
      <c r="A3857" s="80"/>
      <c r="B3857" s="80"/>
      <c r="C3857" s="80"/>
      <c r="D3857" s="80"/>
      <c r="E3857" s="81"/>
      <c r="F3857" s="90"/>
    </row>
    <row r="3858" spans="1:6">
      <c r="A3858" s="80"/>
      <c r="B3858" s="80"/>
      <c r="C3858" s="80"/>
      <c r="D3858" s="80"/>
      <c r="E3858" s="81"/>
      <c r="F3858" s="90"/>
    </row>
    <row r="3859" spans="1:6">
      <c r="A3859" s="80"/>
      <c r="B3859" s="80"/>
      <c r="C3859" s="80"/>
      <c r="D3859" s="80"/>
      <c r="E3859" s="81"/>
      <c r="F3859" s="90"/>
    </row>
    <row r="3860" spans="1:6">
      <c r="A3860" s="80"/>
      <c r="B3860" s="80"/>
      <c r="C3860" s="80"/>
      <c r="D3860" s="80"/>
      <c r="E3860" s="81"/>
      <c r="F3860" s="90"/>
    </row>
    <row r="3861" spans="1:6">
      <c r="A3861" s="80"/>
      <c r="B3861" s="80"/>
      <c r="C3861" s="80"/>
      <c r="D3861" s="80"/>
      <c r="E3861" s="81"/>
      <c r="F3861" s="90"/>
    </row>
    <row r="3862" spans="1:6">
      <c r="A3862" s="80"/>
      <c r="B3862" s="80"/>
      <c r="C3862" s="80"/>
      <c r="D3862" s="80"/>
      <c r="E3862" s="81"/>
      <c r="F3862" s="90"/>
    </row>
    <row r="3863" spans="1:6">
      <c r="A3863" s="80"/>
      <c r="B3863" s="80"/>
      <c r="C3863" s="80"/>
      <c r="D3863" s="80"/>
      <c r="E3863" s="81"/>
      <c r="F3863" s="90"/>
    </row>
    <row r="3864" spans="1:6">
      <c r="A3864" s="80"/>
      <c r="B3864" s="80"/>
      <c r="C3864" s="80"/>
      <c r="D3864" s="80"/>
      <c r="E3864" s="81"/>
      <c r="F3864" s="90"/>
    </row>
    <row r="3865" spans="1:6">
      <c r="A3865" s="80"/>
      <c r="B3865" s="80"/>
      <c r="C3865" s="80"/>
      <c r="D3865" s="80"/>
      <c r="E3865" s="81"/>
      <c r="F3865" s="90"/>
    </row>
    <row r="3866" spans="1:6">
      <c r="A3866" s="80"/>
      <c r="B3866" s="80"/>
      <c r="C3866" s="80"/>
      <c r="D3866" s="80"/>
      <c r="E3866" s="81"/>
      <c r="F3866" s="90"/>
    </row>
    <row r="3867" spans="1:6">
      <c r="A3867" s="80"/>
      <c r="B3867" s="80"/>
      <c r="C3867" s="80"/>
      <c r="D3867" s="80"/>
      <c r="E3867" s="81"/>
      <c r="F3867" s="90"/>
    </row>
    <row r="3868" spans="1:6">
      <c r="A3868" s="80"/>
      <c r="B3868" s="80"/>
      <c r="C3868" s="80"/>
      <c r="D3868" s="80"/>
      <c r="E3868" s="81"/>
      <c r="F3868" s="90"/>
    </row>
    <row r="3869" spans="1:6">
      <c r="A3869" s="80"/>
      <c r="B3869" s="80"/>
      <c r="C3869" s="80"/>
      <c r="D3869" s="80"/>
      <c r="E3869" s="81"/>
      <c r="F3869" s="90"/>
    </row>
    <row r="3870" spans="1:6">
      <c r="A3870" s="80"/>
      <c r="B3870" s="80"/>
      <c r="C3870" s="80"/>
      <c r="D3870" s="80"/>
      <c r="E3870" s="81"/>
      <c r="F3870" s="90"/>
    </row>
    <row r="3871" spans="1:6">
      <c r="A3871" s="80"/>
      <c r="B3871" s="80"/>
      <c r="C3871" s="80"/>
      <c r="D3871" s="80"/>
      <c r="E3871" s="81"/>
      <c r="F3871" s="90"/>
    </row>
    <row r="3872" spans="1:6">
      <c r="A3872" s="80"/>
      <c r="B3872" s="80"/>
      <c r="C3872" s="80"/>
      <c r="D3872" s="80"/>
      <c r="E3872" s="81"/>
      <c r="F3872" s="90"/>
    </row>
    <row r="3873" spans="1:6">
      <c r="A3873" s="80"/>
      <c r="B3873" s="80"/>
      <c r="C3873" s="80"/>
      <c r="D3873" s="80"/>
      <c r="E3873" s="81"/>
      <c r="F3873" s="90"/>
    </row>
    <row r="3874" spans="1:6">
      <c r="A3874" s="80"/>
      <c r="B3874" s="80"/>
      <c r="C3874" s="80"/>
      <c r="D3874" s="80"/>
      <c r="E3874" s="81"/>
      <c r="F3874" s="90"/>
    </row>
    <row r="3875" spans="1:6">
      <c r="A3875" s="80"/>
      <c r="B3875" s="80"/>
      <c r="C3875" s="80"/>
      <c r="D3875" s="80"/>
      <c r="E3875" s="81"/>
      <c r="F3875" s="90"/>
    </row>
    <row r="3876" spans="1:6">
      <c r="A3876" s="80"/>
      <c r="B3876" s="80"/>
      <c r="C3876" s="80"/>
      <c r="D3876" s="80"/>
      <c r="E3876" s="81"/>
      <c r="F3876" s="90"/>
    </row>
    <row r="3877" spans="1:6">
      <c r="A3877" s="80"/>
      <c r="B3877" s="80"/>
      <c r="C3877" s="80"/>
      <c r="D3877" s="80"/>
      <c r="E3877" s="81"/>
      <c r="F3877" s="90"/>
    </row>
    <row r="3878" spans="1:6">
      <c r="A3878" s="80"/>
      <c r="B3878" s="80"/>
      <c r="C3878" s="80"/>
      <c r="D3878" s="80"/>
      <c r="E3878" s="81"/>
      <c r="F3878" s="90"/>
    </row>
    <row r="3879" spans="1:6">
      <c r="A3879" s="80"/>
      <c r="B3879" s="80"/>
      <c r="C3879" s="80"/>
      <c r="D3879" s="80"/>
      <c r="E3879" s="81"/>
      <c r="F3879" s="90"/>
    </row>
    <row r="3880" spans="1:6">
      <c r="A3880" s="80"/>
      <c r="B3880" s="80"/>
      <c r="C3880" s="80"/>
      <c r="D3880" s="80"/>
      <c r="E3880" s="81"/>
      <c r="F3880" s="90"/>
    </row>
    <row r="3881" spans="1:6">
      <c r="A3881" s="80"/>
      <c r="B3881" s="80"/>
      <c r="C3881" s="80"/>
      <c r="D3881" s="80"/>
      <c r="E3881" s="81"/>
      <c r="F3881" s="90"/>
    </row>
    <row r="3882" spans="1:6">
      <c r="A3882" s="80"/>
      <c r="B3882" s="80"/>
      <c r="C3882" s="80"/>
      <c r="D3882" s="80"/>
      <c r="E3882" s="81"/>
      <c r="F3882" s="90"/>
    </row>
    <row r="3883" spans="1:6">
      <c r="A3883" s="80"/>
      <c r="B3883" s="80"/>
      <c r="C3883" s="80"/>
      <c r="D3883" s="80"/>
      <c r="E3883" s="81"/>
      <c r="F3883" s="90"/>
    </row>
    <row r="3884" spans="1:6">
      <c r="A3884" s="80"/>
      <c r="B3884" s="80"/>
      <c r="C3884" s="80"/>
      <c r="D3884" s="80"/>
      <c r="E3884" s="81"/>
      <c r="F3884" s="90"/>
    </row>
    <row r="3885" spans="1:6">
      <c r="A3885" s="80"/>
      <c r="B3885" s="80"/>
      <c r="C3885" s="80"/>
      <c r="D3885" s="80"/>
      <c r="E3885" s="81"/>
      <c r="F3885" s="90"/>
    </row>
    <row r="3886" spans="1:6">
      <c r="A3886" s="80"/>
      <c r="B3886" s="80"/>
      <c r="C3886" s="80"/>
      <c r="D3886" s="80"/>
      <c r="E3886" s="81"/>
      <c r="F3886" s="90"/>
    </row>
    <row r="3887" spans="1:6">
      <c r="A3887" s="80"/>
      <c r="B3887" s="80"/>
      <c r="C3887" s="80"/>
      <c r="D3887" s="80"/>
      <c r="E3887" s="81"/>
      <c r="F3887" s="90"/>
    </row>
    <row r="3888" spans="1:6">
      <c r="A3888" s="80"/>
      <c r="B3888" s="80"/>
      <c r="C3888" s="80"/>
      <c r="D3888" s="80"/>
      <c r="E3888" s="81"/>
      <c r="F3888" s="90"/>
    </row>
    <row r="3889" spans="1:6">
      <c r="A3889" s="80"/>
      <c r="B3889" s="80"/>
      <c r="C3889" s="80"/>
      <c r="D3889" s="80"/>
      <c r="E3889" s="81"/>
      <c r="F3889" s="90"/>
    </row>
    <row r="3890" spans="1:6">
      <c r="A3890" s="80"/>
      <c r="B3890" s="80"/>
      <c r="C3890" s="80"/>
      <c r="D3890" s="80"/>
      <c r="E3890" s="81"/>
      <c r="F3890" s="90"/>
    </row>
    <row r="3891" spans="1:6">
      <c r="A3891" s="80"/>
      <c r="B3891" s="80"/>
      <c r="C3891" s="80"/>
      <c r="D3891" s="80"/>
      <c r="E3891" s="81"/>
      <c r="F3891" s="90"/>
    </row>
    <row r="3892" spans="1:6">
      <c r="A3892" s="80"/>
      <c r="B3892" s="80"/>
      <c r="C3892" s="80"/>
      <c r="D3892" s="80"/>
      <c r="E3892" s="81"/>
      <c r="F3892" s="90"/>
    </row>
    <row r="3893" spans="1:6">
      <c r="A3893" s="80"/>
      <c r="B3893" s="80"/>
      <c r="C3893" s="80"/>
      <c r="D3893" s="80"/>
      <c r="E3893" s="81"/>
      <c r="F3893" s="90"/>
    </row>
    <row r="3894" spans="1:6">
      <c r="A3894" s="80"/>
      <c r="B3894" s="80"/>
      <c r="C3894" s="80"/>
      <c r="D3894" s="80"/>
      <c r="E3894" s="81"/>
      <c r="F3894" s="90"/>
    </row>
    <row r="3895" spans="1:6">
      <c r="A3895" s="80"/>
      <c r="B3895" s="80"/>
      <c r="C3895" s="80"/>
      <c r="D3895" s="80"/>
      <c r="E3895" s="81"/>
      <c r="F3895" s="90"/>
    </row>
    <row r="3896" spans="1:6">
      <c r="A3896" s="80"/>
      <c r="B3896" s="80"/>
      <c r="C3896" s="80"/>
      <c r="D3896" s="80"/>
      <c r="E3896" s="81"/>
      <c r="F3896" s="90"/>
    </row>
    <row r="3897" spans="1:6">
      <c r="A3897" s="80"/>
      <c r="B3897" s="80"/>
      <c r="C3897" s="80"/>
      <c r="D3897" s="80"/>
      <c r="E3897" s="81"/>
      <c r="F3897" s="90"/>
    </row>
    <row r="3898" spans="1:6">
      <c r="A3898" s="80"/>
      <c r="B3898" s="80"/>
      <c r="C3898" s="80"/>
      <c r="D3898" s="80"/>
      <c r="E3898" s="81"/>
      <c r="F3898" s="90"/>
    </row>
    <row r="3899" spans="1:6">
      <c r="A3899" s="80"/>
      <c r="B3899" s="80"/>
      <c r="C3899" s="80"/>
      <c r="D3899" s="80"/>
      <c r="E3899" s="81"/>
      <c r="F3899" s="90"/>
    </row>
    <row r="3900" spans="1:6">
      <c r="A3900" s="80"/>
      <c r="B3900" s="80"/>
      <c r="C3900" s="80"/>
      <c r="D3900" s="80"/>
      <c r="E3900" s="81"/>
      <c r="F3900" s="90"/>
    </row>
    <row r="3901" spans="1:6">
      <c r="A3901" s="80"/>
      <c r="B3901" s="80"/>
      <c r="C3901" s="80"/>
      <c r="D3901" s="80"/>
      <c r="E3901" s="81"/>
      <c r="F3901" s="90"/>
    </row>
    <row r="3902" spans="1:6">
      <c r="A3902" s="80"/>
      <c r="B3902" s="80"/>
      <c r="C3902" s="80"/>
      <c r="D3902" s="80"/>
      <c r="E3902" s="81"/>
      <c r="F3902" s="90"/>
    </row>
    <row r="3903" spans="1:6">
      <c r="A3903" s="80"/>
      <c r="B3903" s="80"/>
      <c r="C3903" s="80"/>
      <c r="D3903" s="80"/>
      <c r="E3903" s="81"/>
      <c r="F3903" s="90"/>
    </row>
    <row r="3904" spans="1:6">
      <c r="A3904" s="80"/>
      <c r="B3904" s="80"/>
      <c r="C3904" s="80"/>
      <c r="D3904" s="80"/>
      <c r="E3904" s="81"/>
      <c r="F3904" s="90"/>
    </row>
    <row r="3905" spans="1:6">
      <c r="A3905" s="80"/>
      <c r="B3905" s="80"/>
      <c r="C3905" s="80"/>
      <c r="D3905" s="80"/>
      <c r="E3905" s="81"/>
      <c r="F3905" s="90"/>
    </row>
    <row r="3906" spans="1:6">
      <c r="A3906" s="80"/>
      <c r="B3906" s="80"/>
      <c r="C3906" s="80"/>
      <c r="D3906" s="80"/>
      <c r="E3906" s="81"/>
      <c r="F3906" s="90"/>
    </row>
    <row r="3907" spans="1:6">
      <c r="A3907" s="80"/>
      <c r="B3907" s="80"/>
      <c r="C3907" s="80"/>
      <c r="D3907" s="80"/>
      <c r="E3907" s="81"/>
      <c r="F3907" s="90"/>
    </row>
    <row r="3908" spans="1:6">
      <c r="A3908" s="80"/>
      <c r="B3908" s="80"/>
      <c r="C3908" s="80"/>
      <c r="D3908" s="80"/>
      <c r="E3908" s="81"/>
      <c r="F3908" s="90"/>
    </row>
    <row r="3909" spans="1:6">
      <c r="A3909" s="80"/>
      <c r="B3909" s="80"/>
      <c r="C3909" s="80"/>
      <c r="D3909" s="80"/>
      <c r="E3909" s="81"/>
      <c r="F3909" s="90"/>
    </row>
    <row r="3910" spans="1:6">
      <c r="A3910" s="80"/>
      <c r="B3910" s="80"/>
      <c r="C3910" s="80"/>
      <c r="D3910" s="80"/>
      <c r="E3910" s="81"/>
      <c r="F3910" s="90"/>
    </row>
    <row r="3911" spans="1:6">
      <c r="A3911" s="80"/>
      <c r="B3911" s="80"/>
      <c r="C3911" s="80"/>
      <c r="D3911" s="80"/>
      <c r="E3911" s="81"/>
      <c r="F3911" s="90"/>
    </row>
    <row r="3912" spans="1:6">
      <c r="A3912" s="80"/>
      <c r="B3912" s="80"/>
      <c r="C3912" s="80"/>
      <c r="D3912" s="80"/>
      <c r="E3912" s="81"/>
      <c r="F3912" s="90"/>
    </row>
    <row r="3913" spans="1:6">
      <c r="A3913" s="80"/>
      <c r="B3913" s="80"/>
      <c r="C3913" s="80"/>
      <c r="D3913" s="80"/>
      <c r="E3913" s="81"/>
      <c r="F3913" s="90"/>
    </row>
    <row r="3914" spans="1:6">
      <c r="A3914" s="80"/>
      <c r="B3914" s="80"/>
      <c r="C3914" s="80"/>
      <c r="D3914" s="80"/>
      <c r="E3914" s="81"/>
      <c r="F3914" s="90"/>
    </row>
    <row r="3915" spans="1:6">
      <c r="A3915" s="80"/>
      <c r="B3915" s="80"/>
      <c r="C3915" s="80"/>
      <c r="D3915" s="80"/>
      <c r="E3915" s="81"/>
      <c r="F3915" s="90"/>
    </row>
    <row r="3916" spans="1:6">
      <c r="A3916" s="80"/>
      <c r="B3916" s="80"/>
      <c r="C3916" s="80"/>
      <c r="D3916" s="80"/>
      <c r="E3916" s="81"/>
      <c r="F3916" s="90"/>
    </row>
    <row r="3917" spans="1:6">
      <c r="A3917" s="80"/>
      <c r="B3917" s="80"/>
      <c r="C3917" s="80"/>
      <c r="D3917" s="80"/>
      <c r="E3917" s="81"/>
      <c r="F3917" s="90"/>
    </row>
    <row r="3918" spans="1:6">
      <c r="A3918" s="80"/>
      <c r="B3918" s="80"/>
      <c r="C3918" s="80"/>
      <c r="D3918" s="80"/>
      <c r="E3918" s="81"/>
      <c r="F3918" s="90"/>
    </row>
    <row r="3919" spans="1:6">
      <c r="A3919" s="80"/>
      <c r="B3919" s="80"/>
      <c r="C3919" s="80"/>
      <c r="D3919" s="80"/>
      <c r="E3919" s="81"/>
      <c r="F3919" s="90"/>
    </row>
    <row r="3920" spans="1:6">
      <c r="A3920" s="80"/>
      <c r="B3920" s="80"/>
      <c r="C3920" s="80"/>
      <c r="D3920" s="80"/>
      <c r="E3920" s="81"/>
      <c r="F3920" s="90"/>
    </row>
    <row r="3921" spans="1:6">
      <c r="A3921" s="80"/>
      <c r="B3921" s="80"/>
      <c r="C3921" s="80"/>
      <c r="D3921" s="80"/>
      <c r="E3921" s="81"/>
      <c r="F3921" s="90"/>
    </row>
    <row r="3922" spans="1:6">
      <c r="A3922" s="80"/>
      <c r="B3922" s="80"/>
      <c r="C3922" s="80"/>
      <c r="D3922" s="80"/>
      <c r="E3922" s="81"/>
      <c r="F3922" s="90"/>
    </row>
    <row r="3923" spans="1:6">
      <c r="A3923" s="80"/>
      <c r="B3923" s="80"/>
      <c r="C3923" s="80"/>
      <c r="D3923" s="80"/>
      <c r="E3923" s="81"/>
      <c r="F3923" s="90"/>
    </row>
    <row r="3924" spans="1:6">
      <c r="A3924" s="80"/>
      <c r="B3924" s="80"/>
      <c r="C3924" s="80"/>
      <c r="D3924" s="80"/>
      <c r="E3924" s="81"/>
      <c r="F3924" s="90"/>
    </row>
    <row r="3925" spans="1:6">
      <c r="A3925" s="80"/>
      <c r="B3925" s="80"/>
      <c r="C3925" s="80"/>
      <c r="D3925" s="80"/>
      <c r="E3925" s="81"/>
      <c r="F3925" s="90"/>
    </row>
    <row r="3926" spans="1:6">
      <c r="A3926" s="80"/>
      <c r="B3926" s="80"/>
      <c r="C3926" s="80"/>
      <c r="D3926" s="80"/>
      <c r="E3926" s="81"/>
      <c r="F3926" s="90"/>
    </row>
    <row r="3927" spans="1:6">
      <c r="A3927" s="80"/>
      <c r="B3927" s="80"/>
      <c r="C3927" s="80"/>
      <c r="D3927" s="80"/>
      <c r="E3927" s="81"/>
      <c r="F3927" s="90"/>
    </row>
    <row r="3928" spans="1:6">
      <c r="A3928" s="80"/>
      <c r="B3928" s="80"/>
      <c r="C3928" s="80"/>
      <c r="D3928" s="80"/>
      <c r="E3928" s="81"/>
      <c r="F3928" s="90"/>
    </row>
    <row r="3929" spans="1:6">
      <c r="A3929" s="80"/>
      <c r="B3929" s="80"/>
      <c r="C3929" s="80"/>
      <c r="D3929" s="80"/>
      <c r="E3929" s="81"/>
      <c r="F3929" s="90"/>
    </row>
    <row r="3930" spans="1:6">
      <c r="A3930" s="80"/>
      <c r="B3930" s="80"/>
      <c r="C3930" s="80"/>
      <c r="D3930" s="80"/>
      <c r="E3930" s="81"/>
      <c r="F3930" s="90"/>
    </row>
    <row r="3931" spans="1:6">
      <c r="A3931" s="80"/>
      <c r="B3931" s="80"/>
      <c r="C3931" s="80"/>
      <c r="D3931" s="80"/>
      <c r="E3931" s="81"/>
      <c r="F3931" s="90"/>
    </row>
    <row r="3932" spans="1:6">
      <c r="A3932" s="80"/>
      <c r="B3932" s="80"/>
      <c r="C3932" s="80"/>
      <c r="D3932" s="80"/>
      <c r="E3932" s="81"/>
      <c r="F3932" s="90"/>
    </row>
    <row r="3933" spans="1:6">
      <c r="A3933" s="80"/>
      <c r="B3933" s="80"/>
      <c r="C3933" s="80"/>
      <c r="D3933" s="80"/>
      <c r="E3933" s="81"/>
      <c r="F3933" s="90"/>
    </row>
    <row r="3934" spans="1:6">
      <c r="A3934" s="80"/>
      <c r="B3934" s="80"/>
      <c r="C3934" s="80"/>
      <c r="D3934" s="80"/>
      <c r="E3934" s="81"/>
      <c r="F3934" s="90"/>
    </row>
    <row r="3935" spans="1:6">
      <c r="A3935" s="80"/>
      <c r="B3935" s="80"/>
      <c r="C3935" s="80"/>
      <c r="D3935" s="80"/>
      <c r="E3935" s="81"/>
      <c r="F3935" s="90"/>
    </row>
    <row r="3936" spans="1:6">
      <c r="A3936" s="80"/>
      <c r="B3936" s="80"/>
      <c r="C3936" s="80"/>
      <c r="D3936" s="80"/>
      <c r="E3936" s="81"/>
      <c r="F3936" s="90"/>
    </row>
    <row r="3937" spans="1:6">
      <c r="A3937" s="80"/>
      <c r="B3937" s="80"/>
      <c r="C3937" s="80"/>
      <c r="D3937" s="80"/>
      <c r="E3937" s="81"/>
      <c r="F3937" s="90"/>
    </row>
    <row r="3938" spans="1:6">
      <c r="A3938" s="80"/>
      <c r="B3938" s="80"/>
      <c r="C3938" s="80"/>
      <c r="D3938" s="80"/>
      <c r="E3938" s="81"/>
      <c r="F3938" s="90"/>
    </row>
    <row r="3939" spans="1:6">
      <c r="A3939" s="80"/>
      <c r="B3939" s="80"/>
      <c r="C3939" s="80"/>
      <c r="D3939" s="80"/>
      <c r="E3939" s="81"/>
      <c r="F3939" s="90"/>
    </row>
    <row r="3940" spans="1:6">
      <c r="A3940" s="80"/>
      <c r="B3940" s="80"/>
      <c r="C3940" s="80"/>
      <c r="D3940" s="80"/>
      <c r="E3940" s="81"/>
      <c r="F3940" s="90"/>
    </row>
    <row r="3941" spans="1:6">
      <c r="A3941" s="80"/>
      <c r="B3941" s="80"/>
      <c r="C3941" s="80"/>
      <c r="D3941" s="80"/>
      <c r="E3941" s="81"/>
      <c r="F3941" s="90"/>
    </row>
    <row r="3942" spans="1:6">
      <c r="A3942" s="80"/>
      <c r="B3942" s="80"/>
      <c r="C3942" s="80"/>
      <c r="D3942" s="80"/>
      <c r="E3942" s="81"/>
      <c r="F3942" s="90"/>
    </row>
    <row r="3943" spans="1:6">
      <c r="A3943" s="80"/>
      <c r="B3943" s="80"/>
      <c r="C3943" s="80"/>
      <c r="D3943" s="80"/>
      <c r="E3943" s="81"/>
      <c r="F3943" s="90"/>
    </row>
    <row r="3944" spans="1:6">
      <c r="A3944" s="80"/>
      <c r="B3944" s="80"/>
      <c r="C3944" s="80"/>
      <c r="D3944" s="80"/>
      <c r="E3944" s="81"/>
      <c r="F3944" s="90"/>
    </row>
    <row r="3945" spans="1:6">
      <c r="A3945" s="80"/>
      <c r="B3945" s="80"/>
      <c r="C3945" s="80"/>
      <c r="D3945" s="80"/>
      <c r="E3945" s="81"/>
      <c r="F3945" s="90"/>
    </row>
    <row r="3946" spans="1:6">
      <c r="A3946" s="80"/>
      <c r="B3946" s="80"/>
      <c r="C3946" s="80"/>
      <c r="D3946" s="80"/>
      <c r="E3946" s="81"/>
      <c r="F3946" s="90"/>
    </row>
    <row r="3947" spans="1:6">
      <c r="A3947" s="80"/>
      <c r="B3947" s="80"/>
      <c r="C3947" s="80"/>
      <c r="D3947" s="80"/>
      <c r="E3947" s="81"/>
      <c r="F3947" s="90"/>
    </row>
    <row r="3948" spans="1:6">
      <c r="A3948" s="80"/>
      <c r="B3948" s="80"/>
      <c r="C3948" s="80"/>
      <c r="D3948" s="80"/>
      <c r="E3948" s="81"/>
      <c r="F3948" s="90"/>
    </row>
    <row r="3949" spans="1:6">
      <c r="A3949" s="80"/>
      <c r="B3949" s="80"/>
      <c r="C3949" s="80"/>
      <c r="D3949" s="80"/>
      <c r="E3949" s="81"/>
      <c r="F3949" s="90"/>
    </row>
    <row r="3950" spans="1:6">
      <c r="A3950" s="80"/>
      <c r="B3950" s="80"/>
      <c r="C3950" s="80"/>
      <c r="D3950" s="80"/>
      <c r="E3950" s="81"/>
      <c r="F3950" s="90"/>
    </row>
    <row r="3951" spans="1:6">
      <c r="A3951" s="80"/>
      <c r="B3951" s="80"/>
      <c r="C3951" s="80"/>
      <c r="D3951" s="80"/>
      <c r="E3951" s="81"/>
      <c r="F3951" s="90"/>
    </row>
    <row r="3952" spans="1:6">
      <c r="A3952" s="80"/>
      <c r="B3952" s="80"/>
      <c r="C3952" s="80"/>
      <c r="D3952" s="80"/>
      <c r="E3952" s="81"/>
      <c r="F3952" s="90"/>
    </row>
    <row r="3953" spans="1:6">
      <c r="A3953" s="80"/>
      <c r="B3953" s="80"/>
      <c r="C3953" s="80"/>
      <c r="D3953" s="80"/>
      <c r="E3953" s="81"/>
      <c r="F3953" s="90"/>
    </row>
    <row r="3954" spans="1:6">
      <c r="A3954" s="80"/>
      <c r="B3954" s="80"/>
      <c r="C3954" s="80"/>
      <c r="D3954" s="80"/>
      <c r="E3954" s="81"/>
      <c r="F3954" s="90"/>
    </row>
    <row r="3955" spans="1:6">
      <c r="A3955" s="80"/>
      <c r="B3955" s="80"/>
      <c r="C3955" s="80"/>
      <c r="D3955" s="80"/>
      <c r="E3955" s="81"/>
      <c r="F3955" s="90"/>
    </row>
    <row r="3956" spans="1:6">
      <c r="A3956" s="80"/>
      <c r="B3956" s="80"/>
      <c r="C3956" s="80"/>
      <c r="D3956" s="80"/>
      <c r="E3956" s="81"/>
      <c r="F3956" s="90"/>
    </row>
    <row r="3957" spans="1:6">
      <c r="A3957" s="80"/>
      <c r="B3957" s="80"/>
      <c r="C3957" s="80"/>
      <c r="D3957" s="80"/>
      <c r="E3957" s="81"/>
      <c r="F3957" s="90"/>
    </row>
    <row r="3958" spans="1:6">
      <c r="A3958" s="80"/>
      <c r="B3958" s="80"/>
      <c r="C3958" s="80"/>
      <c r="D3958" s="80"/>
      <c r="E3958" s="81"/>
      <c r="F3958" s="90"/>
    </row>
    <row r="3959" spans="1:6">
      <c r="A3959" s="80"/>
      <c r="B3959" s="80"/>
      <c r="C3959" s="80"/>
      <c r="D3959" s="80"/>
      <c r="E3959" s="81"/>
      <c r="F3959" s="90"/>
    </row>
    <row r="3960" spans="1:6">
      <c r="A3960" s="80"/>
      <c r="B3960" s="80"/>
      <c r="C3960" s="80"/>
      <c r="D3960" s="80"/>
      <c r="E3960" s="81"/>
      <c r="F3960" s="90"/>
    </row>
    <row r="3961" spans="1:6">
      <c r="A3961" s="80"/>
      <c r="B3961" s="80"/>
      <c r="C3961" s="80"/>
      <c r="D3961" s="80"/>
      <c r="E3961" s="81"/>
      <c r="F3961" s="90"/>
    </row>
    <row r="3962" spans="1:6">
      <c r="A3962" s="80"/>
      <c r="B3962" s="80"/>
      <c r="C3962" s="80"/>
      <c r="D3962" s="80"/>
      <c r="E3962" s="81"/>
      <c r="F3962" s="90"/>
    </row>
    <row r="3963" spans="1:6">
      <c r="A3963" s="80"/>
      <c r="B3963" s="80"/>
      <c r="C3963" s="80"/>
      <c r="D3963" s="80"/>
      <c r="E3963" s="81"/>
      <c r="F3963" s="90"/>
    </row>
    <row r="3964" spans="1:6">
      <c r="A3964" s="80"/>
      <c r="B3964" s="80"/>
      <c r="C3964" s="80"/>
      <c r="D3964" s="80"/>
      <c r="E3964" s="81"/>
      <c r="F3964" s="90"/>
    </row>
    <row r="3965" spans="1:6">
      <c r="A3965" s="80"/>
      <c r="B3965" s="80"/>
      <c r="C3965" s="80"/>
      <c r="D3965" s="80"/>
      <c r="E3965" s="81"/>
      <c r="F3965" s="90"/>
    </row>
    <row r="3966" spans="1:6">
      <c r="A3966" s="80"/>
      <c r="B3966" s="80"/>
      <c r="C3966" s="80"/>
      <c r="D3966" s="80"/>
      <c r="E3966" s="81"/>
      <c r="F3966" s="90"/>
    </row>
    <row r="3967" spans="1:6">
      <c r="A3967" s="80"/>
      <c r="B3967" s="80"/>
      <c r="C3967" s="80"/>
      <c r="D3967" s="80"/>
      <c r="E3967" s="81"/>
      <c r="F3967" s="90"/>
    </row>
    <row r="3968" spans="1:6">
      <c r="A3968" s="80"/>
      <c r="B3968" s="80"/>
      <c r="C3968" s="80"/>
      <c r="D3968" s="80"/>
      <c r="E3968" s="81"/>
      <c r="F3968" s="90"/>
    </row>
    <row r="3969" spans="1:6">
      <c r="A3969" s="80"/>
      <c r="B3969" s="80"/>
      <c r="C3969" s="80"/>
      <c r="D3969" s="80"/>
      <c r="E3969" s="81"/>
      <c r="F3969" s="90"/>
    </row>
    <row r="3970" spans="1:6">
      <c r="A3970" s="80"/>
      <c r="B3970" s="80"/>
      <c r="C3970" s="80"/>
      <c r="D3970" s="80"/>
      <c r="E3970" s="81"/>
      <c r="F3970" s="90"/>
    </row>
    <row r="3971" spans="1:6">
      <c r="A3971" s="80"/>
      <c r="B3971" s="80"/>
      <c r="C3971" s="80"/>
      <c r="D3971" s="80"/>
      <c r="E3971" s="81"/>
      <c r="F3971" s="90"/>
    </row>
    <row r="3972" spans="1:6">
      <c r="A3972" s="80"/>
      <c r="B3972" s="80"/>
      <c r="C3972" s="80"/>
      <c r="D3972" s="80"/>
      <c r="E3972" s="81"/>
      <c r="F3972" s="90"/>
    </row>
    <row r="3973" spans="1:6">
      <c r="A3973" s="80"/>
      <c r="B3973" s="80"/>
      <c r="C3973" s="80"/>
      <c r="D3973" s="80"/>
      <c r="E3973" s="81"/>
      <c r="F3973" s="90"/>
    </row>
    <row r="3974" spans="1:6">
      <c r="A3974" s="80"/>
      <c r="B3974" s="80"/>
      <c r="C3974" s="80"/>
      <c r="D3974" s="80"/>
      <c r="E3974" s="81"/>
      <c r="F3974" s="90"/>
    </row>
    <row r="3975" spans="1:6">
      <c r="A3975" s="80"/>
      <c r="B3975" s="80"/>
      <c r="C3975" s="80"/>
      <c r="D3975" s="80"/>
      <c r="E3975" s="81"/>
      <c r="F3975" s="90"/>
    </row>
    <row r="3976" spans="1:6">
      <c r="A3976" s="80"/>
      <c r="B3976" s="80"/>
      <c r="C3976" s="80"/>
      <c r="D3976" s="80"/>
      <c r="E3976" s="81"/>
      <c r="F3976" s="90"/>
    </row>
    <row r="3977" spans="1:6">
      <c r="A3977" s="80"/>
      <c r="B3977" s="80"/>
      <c r="C3977" s="80"/>
      <c r="D3977" s="80"/>
      <c r="E3977" s="81"/>
      <c r="F3977" s="90"/>
    </row>
    <row r="3978" spans="1:6">
      <c r="A3978" s="80"/>
      <c r="B3978" s="80"/>
      <c r="C3978" s="80"/>
      <c r="D3978" s="80"/>
      <c r="E3978" s="81"/>
      <c r="F3978" s="90"/>
    </row>
    <row r="3979" spans="1:6">
      <c r="A3979" s="80"/>
      <c r="B3979" s="80"/>
      <c r="C3979" s="80"/>
      <c r="D3979" s="80"/>
      <c r="E3979" s="81"/>
      <c r="F3979" s="90"/>
    </row>
    <row r="3980" spans="1:6">
      <c r="A3980" s="80"/>
      <c r="B3980" s="80"/>
      <c r="C3980" s="80"/>
      <c r="D3980" s="80"/>
      <c r="E3980" s="81"/>
      <c r="F3980" s="90"/>
    </row>
    <row r="3981" spans="1:6">
      <c r="A3981" s="80"/>
      <c r="B3981" s="80"/>
      <c r="C3981" s="80"/>
      <c r="D3981" s="80"/>
      <c r="E3981" s="81"/>
      <c r="F3981" s="90"/>
    </row>
    <row r="3982" spans="1:6">
      <c r="A3982" s="80"/>
      <c r="B3982" s="80"/>
      <c r="C3982" s="80"/>
      <c r="D3982" s="80"/>
      <c r="E3982" s="81"/>
      <c r="F3982" s="90"/>
    </row>
    <row r="3983" spans="1:6">
      <c r="A3983" s="80"/>
      <c r="B3983" s="80"/>
      <c r="C3983" s="80"/>
      <c r="D3983" s="80"/>
      <c r="E3983" s="81"/>
      <c r="F3983" s="90"/>
    </row>
    <row r="3984" spans="1:6">
      <c r="A3984" s="80"/>
      <c r="B3984" s="80"/>
      <c r="C3984" s="80"/>
      <c r="D3984" s="80"/>
      <c r="E3984" s="81"/>
      <c r="F3984" s="90"/>
    </row>
    <row r="3985" spans="1:6">
      <c r="A3985" s="80"/>
      <c r="B3985" s="80"/>
      <c r="C3985" s="80"/>
      <c r="D3985" s="80"/>
      <c r="E3985" s="81"/>
      <c r="F3985" s="90"/>
    </row>
    <row r="3986" spans="1:6">
      <c r="A3986" s="80"/>
      <c r="B3986" s="80"/>
      <c r="C3986" s="80"/>
      <c r="D3986" s="80"/>
      <c r="E3986" s="81"/>
      <c r="F3986" s="90"/>
    </row>
    <row r="3987" spans="1:6">
      <c r="A3987" s="80"/>
      <c r="B3987" s="80"/>
      <c r="C3987" s="80"/>
      <c r="D3987" s="80"/>
      <c r="E3987" s="81"/>
      <c r="F3987" s="90"/>
    </row>
    <row r="3988" spans="1:6">
      <c r="A3988" s="80"/>
      <c r="B3988" s="80"/>
      <c r="C3988" s="80"/>
      <c r="D3988" s="80"/>
      <c r="E3988" s="81"/>
      <c r="F3988" s="90"/>
    </row>
    <row r="3989" spans="1:6">
      <c r="A3989" s="80"/>
      <c r="B3989" s="80"/>
      <c r="C3989" s="80"/>
      <c r="D3989" s="80"/>
      <c r="E3989" s="81"/>
      <c r="F3989" s="90"/>
    </row>
    <row r="3990" spans="1:6">
      <c r="A3990" s="80"/>
      <c r="B3990" s="80"/>
      <c r="C3990" s="80"/>
      <c r="D3990" s="80"/>
      <c r="E3990" s="81"/>
      <c r="F3990" s="90"/>
    </row>
    <row r="3991" spans="1:6">
      <c r="A3991" s="80"/>
      <c r="B3991" s="80"/>
      <c r="C3991" s="80"/>
      <c r="D3991" s="80"/>
      <c r="E3991" s="81"/>
      <c r="F3991" s="90"/>
    </row>
    <row r="3992" spans="1:6">
      <c r="A3992" s="80"/>
      <c r="B3992" s="80"/>
      <c r="C3992" s="80"/>
      <c r="D3992" s="80"/>
      <c r="E3992" s="81"/>
      <c r="F3992" s="90"/>
    </row>
    <row r="3993" spans="1:6">
      <c r="A3993" s="80"/>
      <c r="B3993" s="80"/>
      <c r="C3993" s="80"/>
      <c r="D3993" s="80"/>
      <c r="E3993" s="81"/>
      <c r="F3993" s="90"/>
    </row>
    <row r="3994" spans="1:6">
      <c r="A3994" s="80"/>
      <c r="B3994" s="80"/>
      <c r="C3994" s="80"/>
      <c r="D3994" s="80"/>
      <c r="E3994" s="81"/>
      <c r="F3994" s="90"/>
    </row>
    <row r="3995" spans="1:6">
      <c r="A3995" s="80"/>
      <c r="B3995" s="80"/>
      <c r="C3995" s="80"/>
      <c r="D3995" s="80"/>
      <c r="E3995" s="81"/>
      <c r="F3995" s="90"/>
    </row>
    <row r="3996" spans="1:6">
      <c r="A3996" s="80"/>
      <c r="B3996" s="80"/>
      <c r="C3996" s="80"/>
      <c r="D3996" s="80"/>
      <c r="E3996" s="81"/>
      <c r="F3996" s="90"/>
    </row>
    <row r="3997" spans="1:6">
      <c r="A3997" s="80"/>
      <c r="B3997" s="80"/>
      <c r="C3997" s="80"/>
      <c r="D3997" s="80"/>
      <c r="E3997" s="81"/>
      <c r="F3997" s="90"/>
    </row>
    <row r="3998" spans="1:6">
      <c r="A3998" s="80"/>
      <c r="B3998" s="80"/>
      <c r="C3998" s="80"/>
      <c r="D3998" s="80"/>
      <c r="E3998" s="81"/>
      <c r="F3998" s="90"/>
    </row>
    <row r="3999" spans="1:6">
      <c r="A3999" s="80"/>
      <c r="B3999" s="80"/>
      <c r="C3999" s="80"/>
      <c r="D3999" s="80"/>
      <c r="E3999" s="81"/>
      <c r="F3999" s="90"/>
    </row>
    <row r="4000" spans="1:6">
      <c r="A4000" s="80"/>
      <c r="B4000" s="80"/>
      <c r="C4000" s="80"/>
      <c r="D4000" s="80"/>
      <c r="E4000" s="81"/>
      <c r="F4000" s="90"/>
    </row>
    <row r="4001" spans="1:6">
      <c r="A4001" s="80"/>
      <c r="B4001" s="80"/>
      <c r="C4001" s="80"/>
      <c r="D4001" s="80"/>
      <c r="E4001" s="81"/>
      <c r="F4001" s="90"/>
    </row>
    <row r="4002" spans="1:6">
      <c r="A4002" s="80"/>
      <c r="B4002" s="80"/>
      <c r="C4002" s="80"/>
      <c r="D4002" s="80"/>
      <c r="E4002" s="81"/>
      <c r="F4002" s="90"/>
    </row>
    <row r="4003" spans="1:6">
      <c r="A4003" s="80"/>
      <c r="B4003" s="80"/>
      <c r="C4003" s="80"/>
      <c r="D4003" s="80"/>
      <c r="E4003" s="81"/>
      <c r="F4003" s="90"/>
    </row>
    <row r="4004" spans="1:6">
      <c r="A4004" s="80"/>
      <c r="B4004" s="80"/>
      <c r="C4004" s="80"/>
      <c r="D4004" s="80"/>
      <c r="E4004" s="81"/>
      <c r="F4004" s="90"/>
    </row>
    <row r="4005" spans="1:6">
      <c r="A4005" s="80"/>
      <c r="B4005" s="80"/>
      <c r="C4005" s="80"/>
      <c r="D4005" s="80"/>
      <c r="E4005" s="81"/>
      <c r="F4005" s="90"/>
    </row>
    <row r="4006" spans="1:6">
      <c r="A4006" s="80"/>
      <c r="B4006" s="80"/>
      <c r="C4006" s="80"/>
      <c r="D4006" s="80"/>
      <c r="E4006" s="81"/>
      <c r="F4006" s="90"/>
    </row>
    <row r="4007" spans="1:6">
      <c r="A4007" s="80"/>
      <c r="B4007" s="80"/>
      <c r="C4007" s="80"/>
      <c r="D4007" s="80"/>
      <c r="E4007" s="81"/>
      <c r="F4007" s="90"/>
    </row>
    <row r="4008" spans="1:6">
      <c r="A4008" s="80"/>
      <c r="B4008" s="80"/>
      <c r="C4008" s="80"/>
      <c r="D4008" s="80"/>
      <c r="E4008" s="81"/>
      <c r="F4008" s="90"/>
    </row>
    <row r="4009" spans="1:6">
      <c r="A4009" s="80"/>
      <c r="B4009" s="80"/>
      <c r="C4009" s="80"/>
      <c r="D4009" s="80"/>
      <c r="E4009" s="81"/>
      <c r="F4009" s="90"/>
    </row>
    <row r="4010" spans="1:6">
      <c r="A4010" s="80"/>
      <c r="B4010" s="80"/>
      <c r="C4010" s="80"/>
      <c r="D4010" s="80"/>
      <c r="E4010" s="81"/>
      <c r="F4010" s="90"/>
    </row>
    <row r="4011" spans="1:6">
      <c r="A4011" s="80"/>
      <c r="B4011" s="80"/>
      <c r="C4011" s="80"/>
      <c r="D4011" s="80"/>
      <c r="E4011" s="81"/>
      <c r="F4011" s="90"/>
    </row>
    <row r="4012" spans="1:6">
      <c r="A4012" s="80"/>
      <c r="B4012" s="80"/>
      <c r="C4012" s="80"/>
      <c r="D4012" s="80"/>
      <c r="E4012" s="81"/>
      <c r="F4012" s="90"/>
    </row>
    <row r="4013" spans="1:6">
      <c r="A4013" s="80"/>
      <c r="B4013" s="80"/>
      <c r="C4013" s="80"/>
      <c r="D4013" s="80"/>
      <c r="E4013" s="81"/>
      <c r="F4013" s="90"/>
    </row>
    <row r="4014" spans="1:6">
      <c r="A4014" s="80"/>
      <c r="B4014" s="80"/>
      <c r="C4014" s="80"/>
      <c r="D4014" s="80"/>
      <c r="E4014" s="81"/>
      <c r="F4014" s="90"/>
    </row>
    <row r="4015" spans="1:6">
      <c r="A4015" s="80"/>
      <c r="B4015" s="80"/>
      <c r="C4015" s="80"/>
      <c r="D4015" s="80"/>
      <c r="E4015" s="81"/>
      <c r="F4015" s="90"/>
    </row>
    <row r="4016" spans="1:6">
      <c r="A4016" s="80"/>
      <c r="B4016" s="80"/>
      <c r="C4016" s="80"/>
      <c r="D4016" s="80"/>
      <c r="E4016" s="81"/>
      <c r="F4016" s="90"/>
    </row>
    <row r="4017" spans="1:6">
      <c r="A4017" s="80"/>
      <c r="B4017" s="80"/>
      <c r="C4017" s="80"/>
      <c r="D4017" s="80"/>
      <c r="E4017" s="81"/>
      <c r="F4017" s="90"/>
    </row>
    <row r="4018" spans="1:6">
      <c r="A4018" s="80"/>
      <c r="B4018" s="80"/>
      <c r="C4018" s="80"/>
      <c r="D4018" s="80"/>
      <c r="E4018" s="81"/>
      <c r="F4018" s="90"/>
    </row>
    <row r="4019" spans="1:6">
      <c r="A4019" s="80"/>
      <c r="B4019" s="80"/>
      <c r="C4019" s="80"/>
      <c r="D4019" s="80"/>
      <c r="E4019" s="81"/>
      <c r="F4019" s="90"/>
    </row>
    <row r="4020" spans="1:6">
      <c r="A4020" s="80"/>
      <c r="B4020" s="80"/>
      <c r="C4020" s="80"/>
      <c r="D4020" s="80"/>
      <c r="E4020" s="81"/>
      <c r="F4020" s="90"/>
    </row>
    <row r="4021" spans="1:6">
      <c r="A4021" s="80"/>
      <c r="B4021" s="80"/>
      <c r="C4021" s="80"/>
      <c r="D4021" s="80"/>
      <c r="E4021" s="81"/>
      <c r="F4021" s="90"/>
    </row>
    <row r="4022" spans="1:6">
      <c r="A4022" s="80"/>
      <c r="B4022" s="80"/>
      <c r="C4022" s="80"/>
      <c r="D4022" s="80"/>
      <c r="E4022" s="81"/>
      <c r="F4022" s="90"/>
    </row>
    <row r="4023" spans="1:6">
      <c r="A4023" s="80"/>
      <c r="B4023" s="80"/>
      <c r="C4023" s="80"/>
      <c r="D4023" s="80"/>
      <c r="E4023" s="81"/>
      <c r="F4023" s="90"/>
    </row>
    <row r="4024" spans="1:6">
      <c r="A4024" s="80"/>
      <c r="B4024" s="80"/>
      <c r="C4024" s="80"/>
      <c r="D4024" s="80"/>
      <c r="E4024" s="81"/>
      <c r="F4024" s="90"/>
    </row>
    <row r="4025" spans="1:6">
      <c r="A4025" s="80"/>
      <c r="B4025" s="80"/>
      <c r="C4025" s="80"/>
      <c r="D4025" s="80"/>
      <c r="E4025" s="81"/>
      <c r="F4025" s="90"/>
    </row>
    <row r="4026" spans="1:6">
      <c r="A4026" s="80"/>
      <c r="B4026" s="80"/>
      <c r="C4026" s="80"/>
      <c r="D4026" s="80"/>
      <c r="E4026" s="81"/>
      <c r="F4026" s="90"/>
    </row>
    <row r="4027" spans="1:6">
      <c r="A4027" s="80"/>
      <c r="B4027" s="80"/>
      <c r="C4027" s="80"/>
      <c r="D4027" s="80"/>
      <c r="E4027" s="81"/>
      <c r="F4027" s="90"/>
    </row>
    <row r="4028" spans="1:6">
      <c r="A4028" s="80"/>
      <c r="B4028" s="80"/>
      <c r="C4028" s="80"/>
      <c r="D4028" s="80"/>
      <c r="E4028" s="81"/>
      <c r="F4028" s="90"/>
    </row>
    <row r="4029" spans="1:6">
      <c r="A4029" s="80"/>
      <c r="B4029" s="80"/>
      <c r="C4029" s="80"/>
      <c r="D4029" s="80"/>
      <c r="E4029" s="81"/>
      <c r="F4029" s="90"/>
    </row>
    <row r="4030" spans="1:6">
      <c r="A4030" s="80"/>
      <c r="B4030" s="80"/>
      <c r="C4030" s="80"/>
      <c r="D4030" s="80"/>
      <c r="E4030" s="81"/>
      <c r="F4030" s="90"/>
    </row>
    <row r="4031" spans="1:6">
      <c r="A4031" s="80"/>
      <c r="B4031" s="80"/>
      <c r="C4031" s="80"/>
      <c r="D4031" s="80"/>
      <c r="E4031" s="81"/>
      <c r="F4031" s="90"/>
    </row>
    <row r="4032" spans="1:6">
      <c r="A4032" s="80"/>
      <c r="B4032" s="80"/>
      <c r="C4032" s="80"/>
      <c r="D4032" s="80"/>
      <c r="E4032" s="81"/>
      <c r="F4032" s="90"/>
    </row>
    <row r="4033" spans="1:6">
      <c r="A4033" s="80"/>
      <c r="B4033" s="80"/>
      <c r="C4033" s="80"/>
      <c r="D4033" s="80"/>
      <c r="E4033" s="81"/>
      <c r="F4033" s="90"/>
    </row>
    <row r="4034" spans="1:6">
      <c r="A4034" s="80"/>
      <c r="B4034" s="80"/>
      <c r="C4034" s="80"/>
      <c r="D4034" s="80"/>
      <c r="E4034" s="81"/>
      <c r="F4034" s="90"/>
    </row>
    <row r="4035" spans="1:6">
      <c r="A4035" s="80"/>
      <c r="B4035" s="80"/>
      <c r="C4035" s="80"/>
      <c r="D4035" s="80"/>
      <c r="E4035" s="81"/>
      <c r="F4035" s="90"/>
    </row>
    <row r="4036" spans="1:6">
      <c r="A4036" s="80"/>
      <c r="B4036" s="80"/>
      <c r="C4036" s="80"/>
      <c r="D4036" s="80"/>
      <c r="E4036" s="81"/>
      <c r="F4036" s="90"/>
    </row>
    <row r="4037" spans="1:6">
      <c r="A4037" s="80"/>
      <c r="B4037" s="80"/>
      <c r="C4037" s="80"/>
      <c r="D4037" s="80"/>
      <c r="E4037" s="81"/>
      <c r="F4037" s="90"/>
    </row>
    <row r="4038" spans="1:6">
      <c r="A4038" s="80"/>
      <c r="B4038" s="80"/>
      <c r="C4038" s="80"/>
      <c r="D4038" s="80"/>
      <c r="E4038" s="81"/>
      <c r="F4038" s="90"/>
    </row>
    <row r="4039" spans="1:6">
      <c r="A4039" s="80"/>
      <c r="B4039" s="80"/>
      <c r="C4039" s="80"/>
      <c r="D4039" s="80"/>
      <c r="E4039" s="81"/>
      <c r="F4039" s="90"/>
    </row>
    <row r="4040" spans="1:6">
      <c r="A4040" s="80"/>
      <c r="B4040" s="80"/>
      <c r="C4040" s="80"/>
      <c r="D4040" s="80"/>
      <c r="E4040" s="81"/>
      <c r="F4040" s="90"/>
    </row>
    <row r="4041" spans="1:6">
      <c r="A4041" s="80"/>
      <c r="B4041" s="80"/>
      <c r="C4041" s="80"/>
      <c r="D4041" s="80"/>
      <c r="E4041" s="81"/>
      <c r="F4041" s="90"/>
    </row>
    <row r="4042" spans="1:6">
      <c r="A4042" s="80"/>
      <c r="B4042" s="80"/>
      <c r="C4042" s="80"/>
      <c r="D4042" s="80"/>
      <c r="E4042" s="81"/>
      <c r="F4042" s="90"/>
    </row>
    <row r="4043" spans="1:6">
      <c r="A4043" s="80"/>
      <c r="B4043" s="80"/>
      <c r="C4043" s="80"/>
      <c r="D4043" s="80"/>
      <c r="E4043" s="81"/>
      <c r="F4043" s="90"/>
    </row>
    <row r="4044" spans="1:6">
      <c r="A4044" s="80"/>
      <c r="B4044" s="80"/>
      <c r="C4044" s="80"/>
      <c r="D4044" s="80"/>
      <c r="E4044" s="81"/>
      <c r="F4044" s="90"/>
    </row>
    <row r="4045" spans="1:6">
      <c r="A4045" s="80"/>
      <c r="B4045" s="80"/>
      <c r="C4045" s="80"/>
      <c r="D4045" s="80"/>
      <c r="E4045" s="81"/>
      <c r="F4045" s="90"/>
    </row>
    <row r="4046" spans="1:6">
      <c r="A4046" s="80"/>
      <c r="B4046" s="80"/>
      <c r="C4046" s="80"/>
      <c r="D4046" s="80"/>
      <c r="E4046" s="81"/>
      <c r="F4046" s="90"/>
    </row>
    <row r="4047" spans="1:6">
      <c r="A4047" s="80"/>
      <c r="B4047" s="80"/>
      <c r="C4047" s="80"/>
      <c r="D4047" s="80"/>
      <c r="E4047" s="81"/>
      <c r="F4047" s="90"/>
    </row>
    <row r="4048" spans="1:6">
      <c r="A4048" s="80"/>
      <c r="B4048" s="80"/>
      <c r="C4048" s="80"/>
      <c r="D4048" s="80"/>
      <c r="E4048" s="81"/>
      <c r="F4048" s="90"/>
    </row>
    <row r="4049" spans="1:6">
      <c r="A4049" s="80"/>
      <c r="B4049" s="80"/>
      <c r="C4049" s="80"/>
      <c r="D4049" s="80"/>
      <c r="E4049" s="81"/>
      <c r="F4049" s="90"/>
    </row>
    <row r="4050" spans="1:6">
      <c r="A4050" s="80"/>
      <c r="B4050" s="80"/>
      <c r="C4050" s="80"/>
      <c r="D4050" s="80"/>
      <c r="E4050" s="81"/>
      <c r="F4050" s="90"/>
    </row>
    <row r="4051" spans="1:6">
      <c r="A4051" s="80"/>
      <c r="B4051" s="80"/>
      <c r="C4051" s="80"/>
      <c r="D4051" s="80"/>
      <c r="E4051" s="81"/>
      <c r="F4051" s="90"/>
    </row>
    <row r="4052" spans="1:6">
      <c r="A4052" s="80"/>
      <c r="B4052" s="80"/>
      <c r="C4052" s="80"/>
      <c r="D4052" s="80"/>
      <c r="E4052" s="81"/>
      <c r="F4052" s="90"/>
    </row>
    <row r="4053" spans="1:6">
      <c r="A4053" s="80"/>
      <c r="B4053" s="80"/>
      <c r="C4053" s="80"/>
      <c r="D4053" s="80"/>
      <c r="E4053" s="81"/>
      <c r="F4053" s="90"/>
    </row>
    <row r="4054" spans="1:6">
      <c r="A4054" s="80"/>
      <c r="B4054" s="80"/>
      <c r="C4054" s="80"/>
      <c r="D4054" s="80"/>
      <c r="E4054" s="81"/>
      <c r="F4054" s="90"/>
    </row>
    <row r="4055" spans="1:6">
      <c r="A4055" s="80"/>
      <c r="B4055" s="80"/>
      <c r="C4055" s="80"/>
      <c r="D4055" s="80"/>
      <c r="E4055" s="81"/>
      <c r="F4055" s="90"/>
    </row>
    <row r="4056" spans="1:6">
      <c r="A4056" s="80"/>
      <c r="B4056" s="80"/>
      <c r="C4056" s="80"/>
      <c r="D4056" s="80"/>
      <c r="E4056" s="81"/>
      <c r="F4056" s="90"/>
    </row>
    <row r="4057" spans="1:6">
      <c r="A4057" s="80"/>
      <c r="B4057" s="80"/>
      <c r="C4057" s="80"/>
      <c r="D4057" s="80"/>
      <c r="E4057" s="81"/>
      <c r="F4057" s="90"/>
    </row>
    <row r="4058" spans="1:6">
      <c r="A4058" s="80"/>
      <c r="B4058" s="80"/>
      <c r="C4058" s="80"/>
      <c r="D4058" s="80"/>
      <c r="E4058" s="81"/>
      <c r="F4058" s="90"/>
    </row>
    <row r="4059" spans="1:6">
      <c r="A4059" s="80"/>
      <c r="B4059" s="80"/>
      <c r="C4059" s="80"/>
      <c r="D4059" s="80"/>
      <c r="E4059" s="81"/>
      <c r="F4059" s="90"/>
    </row>
    <row r="4060" spans="1:6">
      <c r="A4060" s="80"/>
      <c r="B4060" s="80"/>
      <c r="C4060" s="80"/>
      <c r="D4060" s="80"/>
      <c r="E4060" s="81"/>
      <c r="F4060" s="90"/>
    </row>
    <row r="4061" spans="1:6">
      <c r="A4061" s="80"/>
      <c r="B4061" s="80"/>
      <c r="C4061" s="80"/>
      <c r="D4061" s="80"/>
      <c r="E4061" s="81"/>
      <c r="F4061" s="90"/>
    </row>
    <row r="4062" spans="1:6">
      <c r="A4062" s="80"/>
      <c r="B4062" s="80"/>
      <c r="C4062" s="80"/>
      <c r="D4062" s="80"/>
      <c r="E4062" s="81"/>
      <c r="F4062" s="90"/>
    </row>
    <row r="4063" spans="1:6">
      <c r="A4063" s="80"/>
      <c r="B4063" s="80"/>
      <c r="C4063" s="80"/>
      <c r="D4063" s="80"/>
      <c r="E4063" s="81"/>
      <c r="F4063" s="90"/>
    </row>
    <row r="4064" spans="1:6">
      <c r="A4064" s="80"/>
      <c r="B4064" s="80"/>
      <c r="C4064" s="80"/>
      <c r="D4064" s="80"/>
      <c r="E4064" s="81"/>
      <c r="F4064" s="90"/>
    </row>
    <row r="4065" spans="1:6">
      <c r="A4065" s="80"/>
      <c r="B4065" s="80"/>
      <c r="C4065" s="80"/>
      <c r="D4065" s="80"/>
      <c r="E4065" s="81"/>
      <c r="F4065" s="90"/>
    </row>
    <row r="4066" spans="1:6">
      <c r="A4066" s="80"/>
      <c r="B4066" s="80"/>
      <c r="C4066" s="80"/>
      <c r="D4066" s="80"/>
      <c r="E4066" s="81"/>
      <c r="F4066" s="90"/>
    </row>
    <row r="4067" spans="1:6">
      <c r="A4067" s="80"/>
      <c r="B4067" s="80"/>
      <c r="C4067" s="80"/>
      <c r="D4067" s="80"/>
      <c r="E4067" s="81"/>
      <c r="F4067" s="90"/>
    </row>
    <row r="4068" spans="1:6">
      <c r="A4068" s="80"/>
      <c r="B4068" s="80"/>
      <c r="C4068" s="80"/>
      <c r="D4068" s="80"/>
      <c r="E4068" s="81"/>
      <c r="F4068" s="90"/>
    </row>
    <row r="4069" spans="1:6">
      <c r="A4069" s="80"/>
      <c r="B4069" s="80"/>
      <c r="C4069" s="80"/>
      <c r="D4069" s="80"/>
      <c r="E4069" s="81"/>
      <c r="F4069" s="90"/>
    </row>
    <row r="4070" spans="1:6">
      <c r="A4070" s="80"/>
      <c r="B4070" s="80"/>
      <c r="C4070" s="80"/>
      <c r="D4070" s="80"/>
      <c r="E4070" s="81"/>
      <c r="F4070" s="90"/>
    </row>
    <row r="4071" spans="1:6">
      <c r="A4071" s="80"/>
      <c r="B4071" s="80"/>
      <c r="C4071" s="80"/>
      <c r="D4071" s="80"/>
      <c r="E4071" s="81"/>
      <c r="F4071" s="90"/>
    </row>
    <row r="4072" spans="1:6">
      <c r="A4072" s="80"/>
      <c r="B4072" s="80"/>
      <c r="C4072" s="80"/>
      <c r="D4072" s="80"/>
      <c r="E4072" s="81"/>
      <c r="F4072" s="90"/>
    </row>
    <row r="4073" spans="1:6">
      <c r="A4073" s="80"/>
      <c r="B4073" s="80"/>
      <c r="C4073" s="80"/>
      <c r="D4073" s="80"/>
      <c r="E4073" s="81"/>
      <c r="F4073" s="90"/>
    </row>
    <row r="4074" spans="1:6">
      <c r="A4074" s="80"/>
      <c r="B4074" s="80"/>
      <c r="C4074" s="80"/>
      <c r="D4074" s="80"/>
      <c r="E4074" s="81"/>
      <c r="F4074" s="90"/>
    </row>
    <row r="4075" spans="1:6">
      <c r="A4075" s="80"/>
      <c r="B4075" s="80"/>
      <c r="C4075" s="80"/>
      <c r="D4075" s="80"/>
      <c r="E4075" s="81"/>
      <c r="F4075" s="90"/>
    </row>
    <row r="4076" spans="1:6">
      <c r="A4076" s="80"/>
      <c r="B4076" s="80"/>
      <c r="C4076" s="80"/>
      <c r="D4076" s="80"/>
      <c r="E4076" s="81"/>
      <c r="F4076" s="90"/>
    </row>
    <row r="4077" spans="1:6">
      <c r="A4077" s="80"/>
      <c r="B4077" s="80"/>
      <c r="C4077" s="80"/>
      <c r="D4077" s="80"/>
      <c r="E4077" s="81"/>
      <c r="F4077" s="90"/>
    </row>
    <row r="4078" spans="1:6">
      <c r="A4078" s="80"/>
      <c r="B4078" s="80"/>
      <c r="C4078" s="80"/>
      <c r="D4078" s="80"/>
      <c r="E4078" s="81"/>
      <c r="F4078" s="90"/>
    </row>
    <row r="4079" spans="1:6">
      <c r="A4079" s="80"/>
      <c r="B4079" s="80"/>
      <c r="C4079" s="80"/>
      <c r="D4079" s="80"/>
      <c r="E4079" s="81"/>
      <c r="F4079" s="90"/>
    </row>
    <row r="4080" spans="1:6">
      <c r="A4080" s="80"/>
      <c r="B4080" s="80"/>
      <c r="C4080" s="80"/>
      <c r="D4080" s="80"/>
      <c r="E4080" s="81"/>
      <c r="F4080" s="90"/>
    </row>
    <row r="4081" spans="1:6">
      <c r="A4081" s="80"/>
      <c r="B4081" s="80"/>
      <c r="C4081" s="80"/>
      <c r="D4081" s="80"/>
      <c r="E4081" s="81"/>
      <c r="F4081" s="90"/>
    </row>
    <row r="4082" spans="1:6">
      <c r="A4082" s="80"/>
      <c r="B4082" s="80"/>
      <c r="C4082" s="80"/>
      <c r="D4082" s="80"/>
      <c r="E4082" s="81"/>
      <c r="F4082" s="90"/>
    </row>
    <row r="4083" spans="1:6">
      <c r="A4083" s="80"/>
      <c r="B4083" s="80"/>
      <c r="C4083" s="80"/>
      <c r="D4083" s="80"/>
      <c r="E4083" s="81"/>
      <c r="F4083" s="90"/>
    </row>
    <row r="4084" spans="1:6">
      <c r="A4084" s="80"/>
      <c r="B4084" s="80"/>
      <c r="C4084" s="80"/>
      <c r="D4084" s="80"/>
      <c r="E4084" s="81"/>
      <c r="F4084" s="90"/>
    </row>
    <row r="4085" spans="1:6">
      <c r="A4085" s="80"/>
      <c r="B4085" s="80"/>
      <c r="C4085" s="80"/>
      <c r="D4085" s="80"/>
      <c r="E4085" s="81"/>
      <c r="F4085" s="90"/>
    </row>
    <row r="4086" spans="1:6">
      <c r="A4086" s="80"/>
      <c r="B4086" s="80"/>
      <c r="C4086" s="80"/>
      <c r="D4086" s="80"/>
      <c r="E4086" s="81"/>
      <c r="F4086" s="90"/>
    </row>
    <row r="4087" spans="1:6">
      <c r="A4087" s="80"/>
      <c r="B4087" s="80"/>
      <c r="C4087" s="80"/>
      <c r="D4087" s="80"/>
      <c r="E4087" s="81"/>
      <c r="F4087" s="90"/>
    </row>
    <row r="4088" spans="1:6">
      <c r="A4088" s="80"/>
      <c r="B4088" s="80"/>
      <c r="C4088" s="80"/>
      <c r="D4088" s="80"/>
      <c r="E4088" s="81"/>
      <c r="F4088" s="90"/>
    </row>
    <row r="4089" spans="1:6">
      <c r="A4089" s="80"/>
      <c r="B4089" s="80"/>
      <c r="C4089" s="80"/>
      <c r="D4089" s="80"/>
      <c r="E4089" s="81"/>
      <c r="F4089" s="90"/>
    </row>
    <row r="4090" spans="1:6">
      <c r="A4090" s="80"/>
      <c r="B4090" s="80"/>
      <c r="C4090" s="80"/>
      <c r="D4090" s="80"/>
      <c r="E4090" s="81"/>
      <c r="F4090" s="90"/>
    </row>
    <row r="4091" spans="1:6">
      <c r="A4091" s="80"/>
      <c r="B4091" s="80"/>
      <c r="C4091" s="80"/>
      <c r="D4091" s="80"/>
      <c r="E4091" s="81"/>
      <c r="F4091" s="90"/>
    </row>
    <row r="4092" spans="1:6">
      <c r="A4092" s="80"/>
      <c r="B4092" s="80"/>
      <c r="C4092" s="80"/>
      <c r="D4092" s="80"/>
      <c r="E4092" s="81"/>
      <c r="F4092" s="90"/>
    </row>
    <row r="4093" spans="1:6">
      <c r="A4093" s="80"/>
      <c r="B4093" s="80"/>
      <c r="C4093" s="80"/>
      <c r="D4093" s="80"/>
      <c r="E4093" s="81"/>
      <c r="F4093" s="90"/>
    </row>
    <row r="4094" spans="1:6">
      <c r="A4094" s="80"/>
      <c r="B4094" s="80"/>
      <c r="C4094" s="80"/>
      <c r="D4094" s="80"/>
      <c r="E4094" s="81"/>
      <c r="F4094" s="90"/>
    </row>
    <row r="4095" spans="1:6">
      <c r="A4095" s="80"/>
      <c r="B4095" s="80"/>
      <c r="C4095" s="80"/>
      <c r="D4095" s="80"/>
      <c r="E4095" s="81"/>
      <c r="F4095" s="90"/>
    </row>
    <row r="4096" spans="1:6">
      <c r="A4096" s="80"/>
      <c r="B4096" s="80"/>
      <c r="C4096" s="80"/>
      <c r="D4096" s="80"/>
      <c r="E4096" s="81"/>
      <c r="F4096" s="90"/>
    </row>
    <row r="4097" spans="1:6">
      <c r="A4097" s="80"/>
      <c r="B4097" s="80"/>
      <c r="C4097" s="80"/>
      <c r="D4097" s="80"/>
      <c r="E4097" s="81"/>
      <c r="F4097" s="90"/>
    </row>
    <row r="4098" spans="1:6">
      <c r="A4098" s="80"/>
      <c r="B4098" s="80"/>
      <c r="C4098" s="80"/>
      <c r="D4098" s="80"/>
      <c r="E4098" s="81"/>
      <c r="F4098" s="90"/>
    </row>
    <row r="4099" spans="1:6">
      <c r="A4099" s="80"/>
      <c r="B4099" s="80"/>
      <c r="C4099" s="80"/>
      <c r="D4099" s="80"/>
      <c r="E4099" s="81"/>
      <c r="F4099" s="90"/>
    </row>
    <row r="4100" spans="1:6">
      <c r="A4100" s="80"/>
      <c r="B4100" s="80"/>
      <c r="C4100" s="80"/>
      <c r="D4100" s="80"/>
      <c r="E4100" s="81"/>
      <c r="F4100" s="90"/>
    </row>
    <row r="4101" spans="1:6">
      <c r="A4101" s="80"/>
      <c r="B4101" s="80"/>
      <c r="C4101" s="80"/>
      <c r="D4101" s="80"/>
      <c r="E4101" s="81"/>
      <c r="F4101" s="90"/>
    </row>
    <row r="4102" spans="1:6">
      <c r="A4102" s="80"/>
      <c r="B4102" s="80"/>
      <c r="C4102" s="80"/>
      <c r="D4102" s="80"/>
      <c r="E4102" s="81"/>
      <c r="F4102" s="90"/>
    </row>
    <row r="4103" spans="1:6">
      <c r="A4103" s="80"/>
      <c r="B4103" s="80"/>
      <c r="C4103" s="80"/>
      <c r="D4103" s="80"/>
      <c r="E4103" s="81"/>
      <c r="F4103" s="90"/>
    </row>
    <row r="4104" spans="1:6">
      <c r="A4104" s="80"/>
      <c r="B4104" s="80"/>
      <c r="C4104" s="80"/>
      <c r="D4104" s="80"/>
      <c r="E4104" s="81"/>
      <c r="F4104" s="90"/>
    </row>
    <row r="4105" spans="1:6">
      <c r="A4105" s="80"/>
      <c r="B4105" s="80"/>
      <c r="C4105" s="80"/>
      <c r="D4105" s="80"/>
      <c r="E4105" s="81"/>
      <c r="F4105" s="90"/>
    </row>
    <row r="4106" spans="1:6">
      <c r="A4106" s="80"/>
      <c r="B4106" s="80"/>
      <c r="C4106" s="80"/>
      <c r="D4106" s="80"/>
      <c r="E4106" s="81"/>
      <c r="F4106" s="90"/>
    </row>
    <row r="4107" spans="1:6">
      <c r="A4107" s="80"/>
      <c r="B4107" s="80"/>
      <c r="C4107" s="80"/>
      <c r="D4107" s="80"/>
      <c r="E4107" s="81"/>
      <c r="F4107" s="90"/>
    </row>
    <row r="4108" spans="1:6">
      <c r="A4108" s="80"/>
      <c r="B4108" s="80"/>
      <c r="C4108" s="80"/>
      <c r="D4108" s="80"/>
      <c r="E4108" s="81"/>
      <c r="F4108" s="90"/>
    </row>
    <row r="4109" spans="1:6">
      <c r="A4109" s="80"/>
      <c r="B4109" s="80"/>
      <c r="C4109" s="80"/>
      <c r="D4109" s="80"/>
      <c r="E4109" s="81"/>
      <c r="F4109" s="90"/>
    </row>
    <row r="4110" spans="1:6">
      <c r="A4110" s="80"/>
      <c r="B4110" s="80"/>
      <c r="C4110" s="80"/>
      <c r="D4110" s="80"/>
      <c r="E4110" s="81"/>
      <c r="F4110" s="90"/>
    </row>
    <row r="4111" spans="1:6">
      <c r="A4111" s="80"/>
      <c r="B4111" s="80"/>
      <c r="C4111" s="80"/>
      <c r="D4111" s="80"/>
      <c r="E4111" s="81"/>
      <c r="F4111" s="90"/>
    </row>
    <row r="4112" spans="1:6">
      <c r="A4112" s="80"/>
      <c r="B4112" s="80"/>
      <c r="C4112" s="80"/>
      <c r="D4112" s="80"/>
      <c r="E4112" s="81"/>
      <c r="F4112" s="90"/>
    </row>
    <row r="4113" spans="1:6">
      <c r="A4113" s="80"/>
      <c r="B4113" s="80"/>
      <c r="C4113" s="80"/>
      <c r="D4113" s="80"/>
      <c r="E4113" s="81"/>
      <c r="F4113" s="90"/>
    </row>
    <row r="4114" spans="1:6">
      <c r="A4114" s="80"/>
      <c r="B4114" s="80"/>
      <c r="C4114" s="80"/>
      <c r="D4114" s="80"/>
      <c r="E4114" s="81"/>
      <c r="F4114" s="90"/>
    </row>
    <row r="4115" spans="1:6">
      <c r="A4115" s="80"/>
      <c r="B4115" s="80"/>
      <c r="C4115" s="80"/>
      <c r="D4115" s="80"/>
      <c r="E4115" s="81"/>
      <c r="F4115" s="90"/>
    </row>
    <row r="4116" spans="1:6">
      <c r="A4116" s="80"/>
      <c r="B4116" s="80"/>
      <c r="C4116" s="80"/>
      <c r="D4116" s="80"/>
      <c r="E4116" s="81"/>
      <c r="F4116" s="90"/>
    </row>
    <row r="4117" spans="1:6">
      <c r="A4117" s="80"/>
      <c r="B4117" s="80"/>
      <c r="C4117" s="80"/>
      <c r="D4117" s="80"/>
      <c r="E4117" s="81"/>
      <c r="F4117" s="90"/>
    </row>
    <row r="4118" spans="1:6">
      <c r="A4118" s="80"/>
      <c r="B4118" s="80"/>
      <c r="C4118" s="80"/>
      <c r="D4118" s="80"/>
      <c r="E4118" s="81"/>
      <c r="F4118" s="90"/>
    </row>
    <row r="4119" spans="1:6">
      <c r="A4119" s="80"/>
      <c r="B4119" s="80"/>
      <c r="C4119" s="80"/>
      <c r="D4119" s="80"/>
      <c r="E4119" s="81"/>
      <c r="F4119" s="90"/>
    </row>
    <row r="4120" spans="1:6">
      <c r="A4120" s="80"/>
      <c r="B4120" s="80"/>
      <c r="C4120" s="80"/>
      <c r="D4120" s="80"/>
      <c r="E4120" s="81"/>
      <c r="F4120" s="90"/>
    </row>
    <row r="4121" spans="1:6">
      <c r="A4121" s="80"/>
      <c r="B4121" s="80"/>
      <c r="C4121" s="80"/>
      <c r="D4121" s="80"/>
      <c r="E4121" s="81"/>
      <c r="F4121" s="90"/>
    </row>
    <row r="4122" spans="1:6">
      <c r="A4122" s="80"/>
      <c r="B4122" s="80"/>
      <c r="C4122" s="80"/>
      <c r="D4122" s="80"/>
      <c r="E4122" s="81"/>
      <c r="F4122" s="90"/>
    </row>
    <row r="4123" spans="1:6">
      <c r="A4123" s="80"/>
      <c r="B4123" s="80"/>
      <c r="C4123" s="80"/>
      <c r="D4123" s="80"/>
      <c r="E4123" s="81"/>
      <c r="F4123" s="90"/>
    </row>
    <row r="4124" spans="1:6">
      <c r="A4124" s="80"/>
      <c r="B4124" s="80"/>
      <c r="C4124" s="80"/>
      <c r="D4124" s="80"/>
      <c r="E4124" s="81"/>
      <c r="F4124" s="90"/>
    </row>
    <row r="4125" spans="1:6">
      <c r="A4125" s="80"/>
      <c r="B4125" s="80"/>
      <c r="C4125" s="80"/>
      <c r="D4125" s="80"/>
      <c r="E4125" s="81"/>
      <c r="F4125" s="90"/>
    </row>
    <row r="4126" spans="1:6">
      <c r="A4126" s="80"/>
      <c r="B4126" s="80"/>
      <c r="C4126" s="80"/>
      <c r="D4126" s="80"/>
      <c r="E4126" s="81"/>
      <c r="F4126" s="90"/>
    </row>
    <row r="4127" spans="1:6">
      <c r="A4127" s="80"/>
      <c r="B4127" s="80"/>
      <c r="C4127" s="80"/>
      <c r="D4127" s="80"/>
      <c r="E4127" s="81"/>
      <c r="F4127" s="90"/>
    </row>
    <row r="4128" spans="1:6">
      <c r="A4128" s="80"/>
      <c r="B4128" s="80"/>
      <c r="C4128" s="80"/>
      <c r="D4128" s="80"/>
      <c r="E4128" s="81"/>
      <c r="F4128" s="90"/>
    </row>
    <row r="4129" spans="1:6">
      <c r="A4129" s="80"/>
      <c r="B4129" s="80"/>
      <c r="C4129" s="80"/>
      <c r="D4129" s="80"/>
      <c r="E4129" s="81"/>
      <c r="F4129" s="90"/>
    </row>
    <row r="4130" spans="1:6">
      <c r="A4130" s="80"/>
      <c r="B4130" s="80"/>
      <c r="C4130" s="80"/>
      <c r="D4130" s="80"/>
      <c r="E4130" s="81"/>
      <c r="F4130" s="90"/>
    </row>
    <row r="4131" spans="1:6">
      <c r="A4131" s="80"/>
      <c r="B4131" s="80"/>
      <c r="C4131" s="80"/>
      <c r="D4131" s="80"/>
      <c r="E4131" s="81"/>
      <c r="F4131" s="90"/>
    </row>
    <row r="4132" spans="1:6">
      <c r="A4132" s="80"/>
      <c r="B4132" s="80"/>
      <c r="C4132" s="80"/>
      <c r="D4132" s="80"/>
      <c r="E4132" s="81"/>
      <c r="F4132" s="90"/>
    </row>
    <row r="4133" spans="1:6">
      <c r="A4133" s="80"/>
      <c r="B4133" s="80"/>
      <c r="C4133" s="80"/>
      <c r="D4133" s="80"/>
      <c r="E4133" s="81"/>
      <c r="F4133" s="90"/>
    </row>
    <row r="4134" spans="1:6">
      <c r="A4134" s="80"/>
      <c r="B4134" s="80"/>
      <c r="C4134" s="80"/>
      <c r="D4134" s="80"/>
      <c r="E4134" s="81"/>
      <c r="F4134" s="90"/>
    </row>
    <row r="4135" spans="1:6">
      <c r="A4135" s="80"/>
      <c r="B4135" s="80"/>
      <c r="C4135" s="80"/>
      <c r="D4135" s="80"/>
      <c r="E4135" s="81"/>
      <c r="F4135" s="90"/>
    </row>
    <row r="4136" spans="1:6">
      <c r="A4136" s="80"/>
      <c r="B4136" s="80"/>
      <c r="C4136" s="80"/>
      <c r="D4136" s="80"/>
      <c r="E4136" s="81"/>
      <c r="F4136" s="90"/>
    </row>
    <row r="4137" spans="1:6">
      <c r="A4137" s="80"/>
      <c r="B4137" s="80"/>
      <c r="C4137" s="80"/>
      <c r="D4137" s="80"/>
      <c r="E4137" s="81"/>
      <c r="F4137" s="90"/>
    </row>
    <row r="4138" spans="1:6">
      <c r="A4138" s="80"/>
      <c r="B4138" s="80"/>
      <c r="C4138" s="80"/>
      <c r="D4138" s="80"/>
      <c r="E4138" s="81"/>
      <c r="F4138" s="90"/>
    </row>
    <row r="4139" spans="1:6">
      <c r="A4139" s="80"/>
      <c r="B4139" s="80"/>
      <c r="C4139" s="80"/>
      <c r="D4139" s="80"/>
      <c r="E4139" s="81"/>
      <c r="F4139" s="90"/>
    </row>
    <row r="4140" spans="1:6">
      <c r="A4140" s="80"/>
      <c r="B4140" s="80"/>
      <c r="C4140" s="80"/>
      <c r="D4140" s="80"/>
      <c r="E4140" s="81"/>
      <c r="F4140" s="90"/>
    </row>
    <row r="4141" spans="1:6">
      <c r="A4141" s="80"/>
      <c r="B4141" s="80"/>
      <c r="C4141" s="80"/>
      <c r="D4141" s="80"/>
      <c r="E4141" s="81"/>
      <c r="F4141" s="90"/>
    </row>
    <row r="4142" spans="1:6">
      <c r="A4142" s="80"/>
      <c r="B4142" s="80"/>
      <c r="C4142" s="80"/>
      <c r="D4142" s="80"/>
      <c r="E4142" s="81"/>
      <c r="F4142" s="90"/>
    </row>
    <row r="4143" spans="1:6">
      <c r="A4143" s="80"/>
      <c r="B4143" s="80"/>
      <c r="C4143" s="80"/>
      <c r="D4143" s="80"/>
      <c r="E4143" s="81"/>
      <c r="F4143" s="90"/>
    </row>
    <row r="4144" spans="1:6">
      <c r="A4144" s="80"/>
      <c r="B4144" s="80"/>
      <c r="C4144" s="80"/>
      <c r="D4144" s="80"/>
      <c r="E4144" s="81"/>
      <c r="F4144" s="90"/>
    </row>
    <row r="4145" spans="1:6">
      <c r="A4145" s="80"/>
      <c r="B4145" s="80"/>
      <c r="C4145" s="80"/>
      <c r="D4145" s="80"/>
      <c r="E4145" s="81"/>
      <c r="F4145" s="90"/>
    </row>
    <row r="4146" spans="1:6">
      <c r="A4146" s="80"/>
      <c r="B4146" s="80"/>
      <c r="C4146" s="80"/>
      <c r="D4146" s="80"/>
      <c r="E4146" s="81"/>
      <c r="F4146" s="90"/>
    </row>
    <row r="4147" spans="1:6">
      <c r="A4147" s="80"/>
      <c r="B4147" s="80"/>
      <c r="C4147" s="80"/>
      <c r="D4147" s="80"/>
      <c r="E4147" s="81"/>
      <c r="F4147" s="90"/>
    </row>
    <row r="4148" spans="1:6">
      <c r="A4148" s="80"/>
      <c r="B4148" s="80"/>
      <c r="C4148" s="80"/>
      <c r="D4148" s="80"/>
      <c r="E4148" s="81"/>
      <c r="F4148" s="90"/>
    </row>
    <row r="4149" spans="1:6">
      <c r="A4149" s="80"/>
      <c r="B4149" s="80"/>
      <c r="C4149" s="80"/>
      <c r="D4149" s="80"/>
      <c r="E4149" s="81"/>
      <c r="F4149" s="90"/>
    </row>
    <row r="4150" spans="1:6">
      <c r="A4150" s="80"/>
      <c r="B4150" s="80"/>
      <c r="C4150" s="80"/>
      <c r="D4150" s="80"/>
      <c r="E4150" s="81"/>
      <c r="F4150" s="90"/>
    </row>
    <row r="4151" spans="1:6">
      <c r="A4151" s="80"/>
      <c r="B4151" s="80"/>
      <c r="C4151" s="80"/>
      <c r="D4151" s="80"/>
      <c r="E4151" s="81"/>
      <c r="F4151" s="90"/>
    </row>
    <row r="4152" spans="1:6">
      <c r="A4152" s="80"/>
      <c r="B4152" s="80"/>
      <c r="C4152" s="80"/>
      <c r="D4152" s="80"/>
      <c r="E4152" s="81"/>
      <c r="F4152" s="90"/>
    </row>
    <row r="4153" spans="1:6">
      <c r="A4153" s="80"/>
      <c r="B4153" s="80"/>
      <c r="C4153" s="80"/>
      <c r="D4153" s="80"/>
      <c r="E4153" s="81"/>
      <c r="F4153" s="90"/>
    </row>
    <row r="4154" spans="1:6">
      <c r="A4154" s="80"/>
      <c r="B4154" s="80"/>
      <c r="C4154" s="80"/>
      <c r="D4154" s="80"/>
      <c r="E4154" s="81"/>
      <c r="F4154" s="90"/>
    </row>
    <row r="4155" spans="1:6">
      <c r="A4155" s="80"/>
      <c r="B4155" s="80"/>
      <c r="C4155" s="80"/>
      <c r="D4155" s="80"/>
      <c r="E4155" s="81"/>
      <c r="F4155" s="90"/>
    </row>
    <row r="4156" spans="1:6">
      <c r="A4156" s="80"/>
      <c r="B4156" s="80"/>
      <c r="C4156" s="80"/>
      <c r="D4156" s="80"/>
      <c r="E4156" s="81"/>
      <c r="F4156" s="90"/>
    </row>
    <row r="4157" spans="1:6">
      <c r="A4157" s="80"/>
      <c r="B4157" s="80"/>
      <c r="C4157" s="80"/>
      <c r="D4157" s="80"/>
      <c r="E4157" s="81"/>
      <c r="F4157" s="90"/>
    </row>
    <row r="4158" spans="1:6">
      <c r="A4158" s="80"/>
      <c r="B4158" s="80"/>
      <c r="C4158" s="80"/>
      <c r="D4158" s="80"/>
      <c r="E4158" s="81"/>
      <c r="F4158" s="90"/>
    </row>
    <row r="4159" spans="1:6">
      <c r="A4159" s="80"/>
      <c r="B4159" s="80"/>
      <c r="C4159" s="80"/>
      <c r="D4159" s="80"/>
      <c r="E4159" s="81"/>
      <c r="F4159" s="90"/>
    </row>
    <row r="4160" spans="1:6">
      <c r="A4160" s="80"/>
      <c r="B4160" s="80"/>
      <c r="C4160" s="80"/>
      <c r="D4160" s="80"/>
      <c r="E4160" s="81"/>
      <c r="F4160" s="90"/>
    </row>
    <row r="4161" spans="1:6">
      <c r="A4161" s="80"/>
      <c r="B4161" s="80"/>
      <c r="C4161" s="80"/>
      <c r="D4161" s="80"/>
      <c r="E4161" s="81"/>
      <c r="F4161" s="90"/>
    </row>
    <row r="4162" spans="1:6">
      <c r="A4162" s="80"/>
      <c r="B4162" s="80"/>
      <c r="C4162" s="80"/>
      <c r="D4162" s="80"/>
      <c r="E4162" s="81"/>
      <c r="F4162" s="90"/>
    </row>
    <row r="4163" spans="1:6">
      <c r="A4163" s="80"/>
      <c r="B4163" s="80"/>
      <c r="C4163" s="80"/>
      <c r="D4163" s="80"/>
      <c r="E4163" s="81"/>
      <c r="F4163" s="90"/>
    </row>
    <row r="4164" spans="1:6">
      <c r="A4164" s="80"/>
      <c r="B4164" s="80"/>
      <c r="C4164" s="80"/>
      <c r="D4164" s="80"/>
      <c r="E4164" s="81"/>
      <c r="F4164" s="90"/>
    </row>
    <row r="4165" spans="1:6">
      <c r="A4165" s="80"/>
      <c r="B4165" s="80"/>
      <c r="C4165" s="80"/>
      <c r="D4165" s="80"/>
      <c r="E4165" s="81"/>
      <c r="F4165" s="90"/>
    </row>
    <row r="4166" spans="1:6">
      <c r="A4166" s="80"/>
      <c r="B4166" s="80"/>
      <c r="C4166" s="80"/>
      <c r="D4166" s="80"/>
      <c r="E4166" s="81"/>
      <c r="F4166" s="90"/>
    </row>
    <row r="4167" spans="1:6">
      <c r="A4167" s="80"/>
      <c r="B4167" s="80"/>
      <c r="C4167" s="80"/>
      <c r="D4167" s="80"/>
      <c r="E4167" s="81"/>
      <c r="F4167" s="90"/>
    </row>
    <row r="4168" spans="1:6">
      <c r="A4168" s="80"/>
      <c r="B4168" s="80"/>
      <c r="C4168" s="80"/>
      <c r="D4168" s="80"/>
      <c r="E4168" s="81"/>
      <c r="F4168" s="90"/>
    </row>
    <row r="4169" spans="1:6">
      <c r="A4169" s="80"/>
      <c r="B4169" s="80"/>
      <c r="C4169" s="80"/>
      <c r="D4169" s="80"/>
      <c r="E4169" s="81"/>
      <c r="F4169" s="90"/>
    </row>
    <row r="4170" spans="1:6">
      <c r="A4170" s="80"/>
      <c r="B4170" s="80"/>
      <c r="C4170" s="80"/>
      <c r="D4170" s="80"/>
      <c r="E4170" s="81"/>
      <c r="F4170" s="90"/>
    </row>
    <row r="4171" spans="1:6">
      <c r="A4171" s="80"/>
      <c r="B4171" s="80"/>
      <c r="C4171" s="80"/>
      <c r="D4171" s="80"/>
      <c r="E4171" s="81"/>
      <c r="F4171" s="90"/>
    </row>
    <row r="4172" spans="1:6">
      <c r="A4172" s="80"/>
      <c r="B4172" s="80"/>
      <c r="C4172" s="80"/>
      <c r="D4172" s="80"/>
      <c r="E4172" s="81"/>
      <c r="F4172" s="90"/>
    </row>
    <row r="4173" spans="1:6">
      <c r="A4173" s="80"/>
      <c r="B4173" s="80"/>
      <c r="C4173" s="80"/>
      <c r="D4173" s="80"/>
      <c r="E4173" s="81"/>
      <c r="F4173" s="90"/>
    </row>
    <row r="4174" spans="1:6">
      <c r="A4174" s="80"/>
      <c r="B4174" s="80"/>
      <c r="C4174" s="80"/>
      <c r="D4174" s="80"/>
      <c r="E4174" s="81"/>
      <c r="F4174" s="90"/>
    </row>
    <row r="4175" spans="1:6">
      <c r="A4175" s="80"/>
      <c r="B4175" s="80"/>
      <c r="C4175" s="80"/>
      <c r="D4175" s="80"/>
      <c r="E4175" s="81"/>
      <c r="F4175" s="90"/>
    </row>
    <row r="4176" spans="1:6">
      <c r="A4176" s="80"/>
      <c r="B4176" s="80"/>
      <c r="C4176" s="80"/>
      <c r="D4176" s="80"/>
      <c r="E4176" s="81"/>
      <c r="F4176" s="90"/>
    </row>
    <row r="4177" spans="1:6">
      <c r="A4177" s="80"/>
      <c r="B4177" s="80"/>
      <c r="C4177" s="80"/>
      <c r="D4177" s="80"/>
      <c r="E4177" s="81"/>
      <c r="F4177" s="90"/>
    </row>
    <row r="4178" spans="1:6">
      <c r="A4178" s="80"/>
      <c r="B4178" s="80"/>
      <c r="C4178" s="80"/>
      <c r="D4178" s="80"/>
      <c r="E4178" s="81"/>
      <c r="F4178" s="90"/>
    </row>
    <row r="4179" spans="1:6">
      <c r="A4179" s="80"/>
      <c r="B4179" s="80"/>
      <c r="C4179" s="80"/>
      <c r="D4179" s="80"/>
      <c r="E4179" s="81"/>
      <c r="F4179" s="90"/>
    </row>
    <row r="4180" spans="1:6">
      <c r="A4180" s="80"/>
      <c r="B4180" s="80"/>
      <c r="C4180" s="80"/>
      <c r="D4180" s="80"/>
      <c r="E4180" s="81"/>
      <c r="F4180" s="90"/>
    </row>
    <row r="4181" spans="1:6">
      <c r="A4181" s="80"/>
      <c r="B4181" s="80"/>
      <c r="C4181" s="80"/>
      <c r="D4181" s="80"/>
      <c r="E4181" s="81"/>
      <c r="F4181" s="90"/>
    </row>
    <row r="4182" spans="1:6">
      <c r="A4182" s="80"/>
      <c r="B4182" s="80"/>
      <c r="C4182" s="80"/>
      <c r="D4182" s="80"/>
      <c r="E4182" s="81"/>
      <c r="F4182" s="90"/>
    </row>
    <row r="4183" spans="1:6">
      <c r="A4183" s="80"/>
      <c r="B4183" s="80"/>
      <c r="C4183" s="80"/>
      <c r="D4183" s="80"/>
      <c r="E4183" s="81"/>
      <c r="F4183" s="90"/>
    </row>
    <row r="4184" spans="1:6">
      <c r="A4184" s="80"/>
      <c r="B4184" s="80"/>
      <c r="C4184" s="80"/>
      <c r="D4184" s="80"/>
      <c r="E4184" s="81"/>
      <c r="F4184" s="90"/>
    </row>
    <row r="4185" spans="1:6">
      <c r="A4185" s="80"/>
      <c r="B4185" s="80"/>
      <c r="C4185" s="80"/>
      <c r="D4185" s="80"/>
      <c r="E4185" s="81"/>
      <c r="F4185" s="90"/>
    </row>
    <row r="4186" spans="1:6">
      <c r="A4186" s="80"/>
      <c r="B4186" s="80"/>
      <c r="C4186" s="80"/>
      <c r="D4186" s="80"/>
      <c r="E4186" s="81"/>
      <c r="F4186" s="90"/>
    </row>
    <row r="4187" spans="1:6">
      <c r="A4187" s="80"/>
      <c r="B4187" s="80"/>
      <c r="C4187" s="80"/>
      <c r="D4187" s="80"/>
      <c r="E4187" s="81"/>
      <c r="F4187" s="90"/>
    </row>
    <row r="4188" spans="1:6">
      <c r="A4188" s="80"/>
      <c r="B4188" s="80"/>
      <c r="C4188" s="80"/>
      <c r="D4188" s="80"/>
      <c r="E4188" s="81"/>
      <c r="F4188" s="90"/>
    </row>
    <row r="4189" spans="1:6">
      <c r="A4189" s="80"/>
      <c r="B4189" s="80"/>
      <c r="C4189" s="80"/>
      <c r="D4189" s="80"/>
      <c r="E4189" s="81"/>
      <c r="F4189" s="90"/>
    </row>
    <row r="4190" spans="1:6">
      <c r="A4190" s="80"/>
      <c r="B4190" s="80"/>
      <c r="C4190" s="80"/>
      <c r="D4190" s="80"/>
      <c r="E4190" s="81"/>
      <c r="F4190" s="90"/>
    </row>
    <row r="4191" spans="1:6">
      <c r="A4191" s="80"/>
      <c r="B4191" s="80"/>
      <c r="C4191" s="80"/>
      <c r="D4191" s="80"/>
      <c r="E4191" s="81"/>
      <c r="F4191" s="90"/>
    </row>
    <row r="4192" spans="1:6">
      <c r="A4192" s="80"/>
      <c r="B4192" s="80"/>
      <c r="C4192" s="80"/>
      <c r="D4192" s="80"/>
      <c r="E4192" s="81"/>
      <c r="F4192" s="90"/>
    </row>
    <row r="4193" spans="1:6">
      <c r="A4193" s="80"/>
      <c r="B4193" s="80"/>
      <c r="C4193" s="80"/>
      <c r="D4193" s="80"/>
      <c r="E4193" s="81"/>
      <c r="F4193" s="90"/>
    </row>
    <row r="4194" spans="1:6">
      <c r="A4194" s="80"/>
      <c r="B4194" s="80"/>
      <c r="C4194" s="80"/>
      <c r="D4194" s="80"/>
      <c r="E4194" s="81"/>
      <c r="F4194" s="90"/>
    </row>
    <row r="4195" spans="1:6">
      <c r="A4195" s="80"/>
      <c r="B4195" s="80"/>
      <c r="C4195" s="80"/>
      <c r="D4195" s="80"/>
      <c r="E4195" s="81"/>
      <c r="F4195" s="90"/>
    </row>
    <row r="4196" spans="1:6">
      <c r="A4196" s="80"/>
      <c r="B4196" s="80"/>
      <c r="C4196" s="80"/>
      <c r="D4196" s="80"/>
      <c r="E4196" s="81"/>
      <c r="F4196" s="90"/>
    </row>
    <row r="4197" spans="1:6">
      <c r="A4197" s="80"/>
      <c r="B4197" s="80"/>
      <c r="C4197" s="80"/>
      <c r="D4197" s="80"/>
      <c r="E4197" s="81"/>
      <c r="F4197" s="90"/>
    </row>
    <row r="4198" spans="1:6">
      <c r="A4198" s="80"/>
      <c r="B4198" s="80"/>
      <c r="C4198" s="80"/>
      <c r="D4198" s="80"/>
      <c r="E4198" s="81"/>
      <c r="F4198" s="90"/>
    </row>
    <row r="4199" spans="1:6">
      <c r="A4199" s="80"/>
      <c r="B4199" s="80"/>
      <c r="C4199" s="80"/>
      <c r="D4199" s="80"/>
      <c r="E4199" s="81"/>
      <c r="F4199" s="90"/>
    </row>
    <row r="4200" spans="1:6">
      <c r="A4200" s="80"/>
      <c r="B4200" s="80"/>
      <c r="C4200" s="80"/>
      <c r="D4200" s="80"/>
      <c r="E4200" s="81"/>
      <c r="F4200" s="90"/>
    </row>
    <row r="4201" spans="1:6">
      <c r="A4201" s="80"/>
      <c r="B4201" s="80"/>
      <c r="C4201" s="80"/>
      <c r="D4201" s="80"/>
      <c r="E4201" s="81"/>
      <c r="F4201" s="90"/>
    </row>
    <row r="4202" spans="1:6">
      <c r="A4202" s="80"/>
      <c r="B4202" s="80"/>
      <c r="C4202" s="80"/>
      <c r="D4202" s="80"/>
      <c r="E4202" s="81"/>
      <c r="F4202" s="90"/>
    </row>
    <row r="4203" spans="1:6">
      <c r="A4203" s="80"/>
      <c r="B4203" s="80"/>
      <c r="C4203" s="80"/>
      <c r="D4203" s="80"/>
      <c r="E4203" s="81"/>
      <c r="F4203" s="90"/>
    </row>
    <row r="4204" spans="1:6">
      <c r="A4204" s="80"/>
      <c r="B4204" s="80"/>
      <c r="C4204" s="80"/>
      <c r="D4204" s="80"/>
      <c r="E4204" s="81"/>
      <c r="F4204" s="90"/>
    </row>
    <row r="4205" spans="1:6">
      <c r="A4205" s="80"/>
      <c r="B4205" s="80"/>
      <c r="C4205" s="80"/>
      <c r="D4205" s="80"/>
      <c r="E4205" s="81"/>
      <c r="F4205" s="90"/>
    </row>
    <row r="4206" spans="1:6">
      <c r="A4206" s="80"/>
      <c r="B4206" s="80"/>
      <c r="C4206" s="80"/>
      <c r="D4206" s="80"/>
      <c r="E4206" s="81"/>
      <c r="F4206" s="90"/>
    </row>
    <row r="4207" spans="1:6">
      <c r="A4207" s="80"/>
      <c r="B4207" s="80"/>
      <c r="C4207" s="80"/>
      <c r="D4207" s="80"/>
      <c r="E4207" s="81"/>
      <c r="F4207" s="90"/>
    </row>
    <row r="4208" spans="1:6">
      <c r="A4208" s="80"/>
      <c r="B4208" s="80"/>
      <c r="C4208" s="80"/>
      <c r="D4208" s="80"/>
      <c r="E4208" s="81"/>
      <c r="F4208" s="90"/>
    </row>
    <row r="4209" spans="1:6">
      <c r="A4209" s="80"/>
      <c r="B4209" s="80"/>
      <c r="C4209" s="80"/>
      <c r="D4209" s="80"/>
      <c r="E4209" s="81"/>
      <c r="F4209" s="90"/>
    </row>
    <row r="4210" spans="1:6">
      <c r="A4210" s="80"/>
      <c r="B4210" s="80"/>
      <c r="C4210" s="80"/>
      <c r="D4210" s="80"/>
      <c r="E4210" s="81"/>
      <c r="F4210" s="90"/>
    </row>
    <row r="4211" spans="1:6">
      <c r="A4211" s="80"/>
      <c r="B4211" s="80"/>
      <c r="C4211" s="80"/>
      <c r="D4211" s="80"/>
      <c r="E4211" s="81"/>
      <c r="F4211" s="90"/>
    </row>
    <row r="4212" spans="1:6">
      <c r="A4212" s="80"/>
      <c r="B4212" s="80"/>
      <c r="C4212" s="80"/>
      <c r="D4212" s="80"/>
      <c r="E4212" s="81"/>
      <c r="F4212" s="90"/>
    </row>
    <row r="4213" spans="1:6">
      <c r="A4213" s="80"/>
      <c r="B4213" s="80"/>
      <c r="C4213" s="80"/>
      <c r="D4213" s="80"/>
      <c r="E4213" s="81"/>
      <c r="F4213" s="90"/>
    </row>
    <row r="4214" spans="1:6">
      <c r="A4214" s="80"/>
      <c r="B4214" s="80"/>
      <c r="C4214" s="80"/>
      <c r="D4214" s="80"/>
      <c r="E4214" s="81"/>
      <c r="F4214" s="90"/>
    </row>
    <row r="4215" spans="1:6">
      <c r="A4215" s="80"/>
      <c r="B4215" s="80"/>
      <c r="C4215" s="80"/>
      <c r="D4215" s="80"/>
      <c r="E4215" s="81"/>
      <c r="F4215" s="90"/>
    </row>
    <row r="4216" spans="1:6">
      <c r="A4216" s="80"/>
      <c r="B4216" s="80"/>
      <c r="C4216" s="80"/>
      <c r="D4216" s="80"/>
      <c r="E4216" s="81"/>
      <c r="F4216" s="90"/>
    </row>
    <row r="4217" spans="1:6">
      <c r="A4217" s="80"/>
      <c r="B4217" s="80"/>
      <c r="C4217" s="80"/>
      <c r="D4217" s="80"/>
      <c r="E4217" s="81"/>
      <c r="F4217" s="90"/>
    </row>
    <row r="4218" spans="1:6">
      <c r="A4218" s="80"/>
      <c r="B4218" s="80"/>
      <c r="C4218" s="80"/>
      <c r="D4218" s="80"/>
      <c r="E4218" s="81"/>
      <c r="F4218" s="90"/>
    </row>
    <row r="4219" spans="1:6">
      <c r="A4219" s="80"/>
      <c r="B4219" s="80"/>
      <c r="C4219" s="80"/>
      <c r="D4219" s="80"/>
      <c r="E4219" s="81"/>
      <c r="F4219" s="90"/>
    </row>
    <row r="4220" spans="1:6">
      <c r="A4220" s="80"/>
      <c r="B4220" s="80"/>
      <c r="C4220" s="80"/>
      <c r="D4220" s="80"/>
      <c r="E4220" s="81"/>
      <c r="F4220" s="90"/>
    </row>
    <row r="4221" spans="1:6">
      <c r="A4221" s="80"/>
      <c r="B4221" s="80"/>
      <c r="C4221" s="80"/>
      <c r="D4221" s="80"/>
      <c r="E4221" s="81"/>
      <c r="F4221" s="90"/>
    </row>
    <row r="4222" spans="1:6">
      <c r="A4222" s="80"/>
      <c r="B4222" s="80"/>
      <c r="C4222" s="80"/>
      <c r="D4222" s="80"/>
      <c r="E4222" s="81"/>
      <c r="F4222" s="90"/>
    </row>
    <row r="4223" spans="1:6">
      <c r="A4223" s="80"/>
      <c r="B4223" s="80"/>
      <c r="C4223" s="80"/>
      <c r="D4223" s="80"/>
      <c r="E4223" s="81"/>
      <c r="F4223" s="90"/>
    </row>
    <row r="4224" spans="1:6">
      <c r="A4224" s="80"/>
      <c r="B4224" s="80"/>
      <c r="C4224" s="80"/>
      <c r="D4224" s="80"/>
      <c r="E4224" s="81"/>
      <c r="F4224" s="90"/>
    </row>
    <row r="4225" spans="1:6">
      <c r="A4225" s="80"/>
      <c r="B4225" s="80"/>
      <c r="C4225" s="80"/>
      <c r="D4225" s="80"/>
      <c r="E4225" s="81"/>
      <c r="F4225" s="90"/>
    </row>
    <row r="4226" spans="1:6">
      <c r="A4226" s="80"/>
      <c r="B4226" s="80"/>
      <c r="C4226" s="80"/>
      <c r="D4226" s="80"/>
      <c r="E4226" s="81"/>
      <c r="F4226" s="90"/>
    </row>
    <row r="4227" spans="1:6">
      <c r="A4227" s="80"/>
      <c r="B4227" s="80"/>
      <c r="C4227" s="80"/>
      <c r="D4227" s="80"/>
      <c r="E4227" s="81"/>
      <c r="F4227" s="90"/>
    </row>
    <row r="4228" spans="1:6">
      <c r="A4228" s="80"/>
      <c r="B4228" s="80"/>
      <c r="C4228" s="80"/>
      <c r="D4228" s="80"/>
      <c r="E4228" s="81"/>
      <c r="F4228" s="90"/>
    </row>
    <row r="4229" spans="1:6">
      <c r="A4229" s="80"/>
      <c r="B4229" s="80"/>
      <c r="C4229" s="80"/>
      <c r="D4229" s="80"/>
      <c r="E4229" s="81"/>
      <c r="F4229" s="90"/>
    </row>
    <row r="4230" spans="1:6">
      <c r="A4230" s="80"/>
      <c r="B4230" s="80"/>
      <c r="C4230" s="80"/>
      <c r="D4230" s="80"/>
      <c r="E4230" s="81"/>
      <c r="F4230" s="90"/>
    </row>
    <row r="4231" spans="1:6">
      <c r="A4231" s="80"/>
      <c r="B4231" s="80"/>
      <c r="C4231" s="80"/>
      <c r="D4231" s="80"/>
      <c r="E4231" s="81"/>
      <c r="F4231" s="90"/>
    </row>
    <row r="4232" spans="1:6">
      <c r="A4232" s="80"/>
      <c r="B4232" s="80"/>
      <c r="C4232" s="80"/>
      <c r="D4232" s="80"/>
      <c r="E4232" s="81"/>
      <c r="F4232" s="90"/>
    </row>
    <row r="4233" spans="1:6">
      <c r="A4233" s="80"/>
      <c r="B4233" s="80"/>
      <c r="C4233" s="80"/>
      <c r="D4233" s="80"/>
      <c r="E4233" s="81"/>
      <c r="F4233" s="90"/>
    </row>
    <row r="4234" spans="1:6">
      <c r="A4234" s="80"/>
      <c r="B4234" s="80"/>
      <c r="C4234" s="80"/>
      <c r="D4234" s="80"/>
      <c r="E4234" s="81"/>
      <c r="F4234" s="90"/>
    </row>
    <row r="4235" spans="1:6">
      <c r="A4235" s="80"/>
      <c r="B4235" s="80"/>
      <c r="C4235" s="80"/>
      <c r="D4235" s="80"/>
      <c r="E4235" s="81"/>
      <c r="F4235" s="90"/>
    </row>
    <row r="4236" spans="1:6">
      <c r="A4236" s="80"/>
      <c r="B4236" s="80"/>
      <c r="C4236" s="80"/>
      <c r="D4236" s="80"/>
      <c r="E4236" s="81"/>
      <c r="F4236" s="90"/>
    </row>
    <row r="4237" spans="1:6">
      <c r="A4237" s="80"/>
      <c r="B4237" s="80"/>
      <c r="C4237" s="80"/>
      <c r="D4237" s="80"/>
      <c r="E4237" s="81"/>
      <c r="F4237" s="90"/>
    </row>
    <row r="4238" spans="1:6">
      <c r="A4238" s="80"/>
      <c r="B4238" s="80"/>
      <c r="C4238" s="80"/>
      <c r="D4238" s="80"/>
      <c r="E4238" s="81"/>
      <c r="F4238" s="90"/>
    </row>
    <row r="4239" spans="1:6">
      <c r="A4239" s="80"/>
      <c r="B4239" s="80"/>
      <c r="C4239" s="80"/>
      <c r="D4239" s="80"/>
      <c r="E4239" s="81"/>
      <c r="F4239" s="90"/>
    </row>
    <row r="4240" spans="1:6">
      <c r="A4240" s="80"/>
      <c r="B4240" s="80"/>
      <c r="C4240" s="80"/>
      <c r="D4240" s="80"/>
      <c r="E4240" s="81"/>
      <c r="F4240" s="90"/>
    </row>
    <row r="4241" spans="1:6">
      <c r="A4241" s="80"/>
      <c r="B4241" s="80"/>
      <c r="C4241" s="80"/>
      <c r="D4241" s="80"/>
      <c r="E4241" s="81"/>
      <c r="F4241" s="90"/>
    </row>
    <row r="4242" spans="1:6">
      <c r="A4242" s="80"/>
      <c r="B4242" s="80"/>
      <c r="C4242" s="80"/>
      <c r="D4242" s="80"/>
      <c r="E4242" s="81"/>
      <c r="F4242" s="90"/>
    </row>
    <row r="4243" spans="1:6">
      <c r="A4243" s="80"/>
      <c r="B4243" s="80"/>
      <c r="C4243" s="80"/>
      <c r="D4243" s="80"/>
      <c r="E4243" s="81"/>
      <c r="F4243" s="90"/>
    </row>
    <row r="4244" spans="1:6">
      <c r="A4244" s="80"/>
      <c r="B4244" s="80"/>
      <c r="C4244" s="80"/>
      <c r="D4244" s="80"/>
      <c r="E4244" s="81"/>
      <c r="F4244" s="90"/>
    </row>
    <row r="4245" spans="1:6">
      <c r="A4245" s="80"/>
      <c r="B4245" s="80"/>
      <c r="C4245" s="80"/>
      <c r="D4245" s="80"/>
      <c r="E4245" s="81"/>
      <c r="F4245" s="90"/>
    </row>
    <row r="4246" spans="1:6">
      <c r="A4246" s="80"/>
      <c r="B4246" s="80"/>
      <c r="C4246" s="80"/>
      <c r="D4246" s="80"/>
      <c r="E4246" s="81"/>
      <c r="F4246" s="90"/>
    </row>
    <row r="4247" spans="1:6">
      <c r="A4247" s="80"/>
      <c r="B4247" s="80"/>
      <c r="C4247" s="80"/>
      <c r="D4247" s="80"/>
      <c r="E4247" s="81"/>
      <c r="F4247" s="90"/>
    </row>
    <row r="4248" spans="1:6">
      <c r="A4248" s="80"/>
      <c r="B4248" s="80"/>
      <c r="C4248" s="80"/>
      <c r="D4248" s="80"/>
      <c r="E4248" s="81"/>
      <c r="F4248" s="90"/>
    </row>
    <row r="4249" spans="1:6">
      <c r="A4249" s="80"/>
      <c r="B4249" s="80"/>
      <c r="C4249" s="80"/>
      <c r="D4249" s="80"/>
      <c r="E4249" s="81"/>
      <c r="F4249" s="90"/>
    </row>
    <row r="4250" spans="1:6">
      <c r="A4250" s="80"/>
      <c r="B4250" s="80"/>
      <c r="C4250" s="80"/>
      <c r="D4250" s="80"/>
      <c r="E4250" s="81"/>
      <c r="F4250" s="90"/>
    </row>
    <row r="4251" spans="1:6">
      <c r="A4251" s="80"/>
      <c r="B4251" s="80"/>
      <c r="C4251" s="80"/>
      <c r="D4251" s="80"/>
      <c r="E4251" s="81"/>
      <c r="F4251" s="90"/>
    </row>
    <row r="4252" spans="1:6">
      <c r="A4252" s="80"/>
      <c r="B4252" s="80"/>
      <c r="C4252" s="80"/>
      <c r="D4252" s="80"/>
      <c r="E4252" s="81"/>
      <c r="F4252" s="90"/>
    </row>
    <row r="4253" spans="1:6">
      <c r="A4253" s="80"/>
      <c r="B4253" s="80"/>
      <c r="C4253" s="80"/>
      <c r="D4253" s="80"/>
      <c r="E4253" s="81"/>
      <c r="F4253" s="90"/>
    </row>
    <row r="4254" spans="1:6">
      <c r="A4254" s="80"/>
      <c r="B4254" s="80"/>
      <c r="C4254" s="80"/>
      <c r="D4254" s="80"/>
      <c r="E4254" s="81"/>
      <c r="F4254" s="90"/>
    </row>
    <row r="4255" spans="1:6">
      <c r="A4255" s="80"/>
      <c r="B4255" s="80"/>
      <c r="C4255" s="80"/>
      <c r="D4255" s="80"/>
      <c r="E4255" s="81"/>
      <c r="F4255" s="90"/>
    </row>
    <row r="4256" spans="1:6">
      <c r="A4256" s="80"/>
      <c r="B4256" s="80"/>
      <c r="C4256" s="80"/>
      <c r="D4256" s="80"/>
      <c r="E4256" s="81"/>
      <c r="F4256" s="90"/>
    </row>
    <row r="4257" spans="1:6">
      <c r="A4257" s="80"/>
      <c r="B4257" s="80"/>
      <c r="C4257" s="80"/>
      <c r="D4257" s="80"/>
      <c r="E4257" s="81"/>
      <c r="F4257" s="90"/>
    </row>
    <row r="4258" spans="1:6">
      <c r="A4258" s="80"/>
      <c r="B4258" s="80"/>
      <c r="C4258" s="80"/>
      <c r="D4258" s="80"/>
      <c r="E4258" s="81"/>
      <c r="F4258" s="90"/>
    </row>
    <row r="4259" spans="1:6">
      <c r="A4259" s="80"/>
      <c r="B4259" s="80"/>
      <c r="C4259" s="80"/>
      <c r="D4259" s="80"/>
      <c r="E4259" s="81"/>
      <c r="F4259" s="90"/>
    </row>
    <row r="4260" spans="1:6">
      <c r="A4260" s="80"/>
      <c r="B4260" s="80"/>
      <c r="C4260" s="80"/>
      <c r="D4260" s="80"/>
      <c r="E4260" s="81"/>
      <c r="F4260" s="90"/>
    </row>
    <row r="4261" spans="1:6">
      <c r="A4261" s="80"/>
      <c r="B4261" s="80"/>
      <c r="C4261" s="80"/>
      <c r="D4261" s="80"/>
      <c r="E4261" s="81"/>
      <c r="F4261" s="90"/>
    </row>
    <row r="4262" spans="1:6">
      <c r="A4262" s="80"/>
      <c r="B4262" s="80"/>
      <c r="C4262" s="80"/>
      <c r="D4262" s="80"/>
      <c r="E4262" s="81"/>
      <c r="F4262" s="90"/>
    </row>
    <row r="4263" spans="1:6">
      <c r="A4263" s="80"/>
      <c r="B4263" s="80"/>
      <c r="C4263" s="80"/>
      <c r="D4263" s="80"/>
      <c r="E4263" s="81"/>
      <c r="F4263" s="90"/>
    </row>
    <row r="4264" spans="1:6">
      <c r="A4264" s="80"/>
      <c r="B4264" s="80"/>
      <c r="C4264" s="80"/>
      <c r="D4264" s="80"/>
      <c r="E4264" s="81"/>
      <c r="F4264" s="90"/>
    </row>
    <row r="4265" spans="1:6">
      <c r="A4265" s="80"/>
      <c r="B4265" s="80"/>
      <c r="C4265" s="80"/>
      <c r="D4265" s="80"/>
      <c r="E4265" s="81"/>
      <c r="F4265" s="90"/>
    </row>
    <row r="4266" spans="1:6">
      <c r="A4266" s="80"/>
      <c r="B4266" s="80"/>
      <c r="C4266" s="80"/>
      <c r="D4266" s="80"/>
      <c r="E4266" s="81"/>
      <c r="F4266" s="90"/>
    </row>
    <row r="4267" spans="1:6">
      <c r="A4267" s="80"/>
      <c r="B4267" s="80"/>
      <c r="C4267" s="80"/>
      <c r="D4267" s="80"/>
      <c r="E4267" s="81"/>
      <c r="F4267" s="90"/>
    </row>
    <row r="4268" spans="1:6">
      <c r="A4268" s="80"/>
      <c r="B4268" s="80"/>
      <c r="C4268" s="80"/>
      <c r="D4268" s="80"/>
      <c r="E4268" s="81"/>
      <c r="F4268" s="90"/>
    </row>
    <row r="4269" spans="1:6">
      <c r="A4269" s="80"/>
      <c r="B4269" s="80"/>
      <c r="C4269" s="80"/>
      <c r="D4269" s="80"/>
      <c r="E4269" s="81"/>
      <c r="F4269" s="90"/>
    </row>
    <row r="4270" spans="1:6">
      <c r="A4270" s="80"/>
      <c r="B4270" s="80"/>
      <c r="C4270" s="80"/>
      <c r="D4270" s="80"/>
      <c r="E4270" s="81"/>
      <c r="F4270" s="90"/>
    </row>
    <row r="4271" spans="1:6">
      <c r="A4271" s="80"/>
      <c r="B4271" s="80"/>
      <c r="C4271" s="80"/>
      <c r="D4271" s="80"/>
      <c r="E4271" s="81"/>
      <c r="F4271" s="90"/>
    </row>
    <row r="4272" spans="1:6">
      <c r="A4272" s="80"/>
      <c r="B4272" s="80"/>
      <c r="C4272" s="80"/>
      <c r="D4272" s="80"/>
      <c r="E4272" s="81"/>
      <c r="F4272" s="90"/>
    </row>
    <row r="4273" spans="1:6">
      <c r="A4273" s="80"/>
      <c r="B4273" s="80"/>
      <c r="C4273" s="80"/>
      <c r="D4273" s="80"/>
      <c r="E4273" s="81"/>
      <c r="F4273" s="90"/>
    </row>
    <row r="4274" spans="1:6">
      <c r="A4274" s="80"/>
      <c r="B4274" s="80"/>
      <c r="C4274" s="80"/>
      <c r="D4274" s="80"/>
      <c r="E4274" s="81"/>
      <c r="F4274" s="90"/>
    </row>
    <row r="4275" spans="1:6">
      <c r="A4275" s="80"/>
      <c r="B4275" s="80"/>
      <c r="C4275" s="80"/>
      <c r="D4275" s="80"/>
      <c r="E4275" s="81"/>
      <c r="F4275" s="90"/>
    </row>
    <row r="4276" spans="1:6">
      <c r="A4276" s="80"/>
      <c r="B4276" s="80"/>
      <c r="C4276" s="80"/>
      <c r="D4276" s="80"/>
      <c r="E4276" s="81"/>
      <c r="F4276" s="90"/>
    </row>
    <row r="4277" spans="1:6">
      <c r="A4277" s="80"/>
      <c r="B4277" s="80"/>
      <c r="C4277" s="80"/>
      <c r="D4277" s="80"/>
      <c r="E4277" s="81"/>
      <c r="F4277" s="90"/>
    </row>
    <row r="4278" spans="1:6">
      <c r="A4278" s="80"/>
      <c r="B4278" s="80"/>
      <c r="C4278" s="80"/>
      <c r="D4278" s="80"/>
      <c r="E4278" s="81"/>
      <c r="F4278" s="90"/>
    </row>
    <row r="4279" spans="1:6">
      <c r="A4279" s="80"/>
      <c r="B4279" s="80"/>
      <c r="C4279" s="80"/>
      <c r="D4279" s="80"/>
      <c r="E4279" s="81"/>
      <c r="F4279" s="90"/>
    </row>
    <row r="4280" spans="1:6">
      <c r="A4280" s="80"/>
      <c r="B4280" s="80"/>
      <c r="C4280" s="80"/>
      <c r="D4280" s="80"/>
      <c r="E4280" s="81"/>
      <c r="F4280" s="90"/>
    </row>
    <row r="4281" spans="1:6">
      <c r="A4281" s="80"/>
      <c r="B4281" s="80"/>
      <c r="C4281" s="80"/>
      <c r="D4281" s="80"/>
      <c r="E4281" s="81"/>
      <c r="F4281" s="90"/>
    </row>
    <row r="4282" spans="1:6">
      <c r="A4282" s="80"/>
      <c r="B4282" s="80"/>
      <c r="C4282" s="80"/>
      <c r="D4282" s="80"/>
      <c r="E4282" s="81"/>
      <c r="F4282" s="90"/>
    </row>
    <row r="4283" spans="1:6">
      <c r="A4283" s="80"/>
      <c r="B4283" s="80"/>
      <c r="C4283" s="80"/>
      <c r="D4283" s="80"/>
      <c r="E4283" s="81"/>
      <c r="F4283" s="90"/>
    </row>
    <row r="4284" spans="1:6">
      <c r="A4284" s="80"/>
      <c r="B4284" s="80"/>
      <c r="C4284" s="80"/>
      <c r="D4284" s="80"/>
      <c r="E4284" s="81"/>
      <c r="F4284" s="90"/>
    </row>
    <row r="4285" spans="1:6">
      <c r="A4285" s="80"/>
      <c r="B4285" s="80"/>
      <c r="C4285" s="80"/>
      <c r="D4285" s="80"/>
      <c r="E4285" s="81"/>
      <c r="F4285" s="90"/>
    </row>
    <row r="4286" spans="1:6">
      <c r="A4286" s="80"/>
      <c r="B4286" s="80"/>
      <c r="C4286" s="80"/>
      <c r="D4286" s="80"/>
      <c r="E4286" s="81"/>
      <c r="F4286" s="90"/>
    </row>
    <row r="4287" spans="1:6">
      <c r="A4287" s="80"/>
      <c r="B4287" s="80"/>
      <c r="C4287" s="80"/>
      <c r="D4287" s="80"/>
      <c r="E4287" s="81"/>
      <c r="F4287" s="90"/>
    </row>
    <row r="4288" spans="1:6">
      <c r="A4288" s="80"/>
      <c r="B4288" s="80"/>
      <c r="C4288" s="80"/>
      <c r="D4288" s="80"/>
      <c r="E4288" s="81"/>
      <c r="F4288" s="90"/>
    </row>
    <row r="4289" spans="1:6">
      <c r="A4289" s="80"/>
      <c r="B4289" s="80"/>
      <c r="C4289" s="80"/>
      <c r="D4289" s="80"/>
      <c r="E4289" s="81"/>
      <c r="F4289" s="90"/>
    </row>
    <row r="4290" spans="1:6">
      <c r="A4290" s="80"/>
      <c r="B4290" s="80"/>
      <c r="C4290" s="80"/>
      <c r="D4290" s="80"/>
      <c r="E4290" s="81"/>
      <c r="F4290" s="90"/>
    </row>
    <row r="4291" spans="1:6">
      <c r="A4291" s="80"/>
      <c r="B4291" s="80"/>
      <c r="C4291" s="80"/>
      <c r="D4291" s="80"/>
      <c r="E4291" s="81"/>
      <c r="F4291" s="90"/>
    </row>
    <row r="4292" spans="1:6">
      <c r="A4292" s="80"/>
      <c r="B4292" s="80"/>
      <c r="C4292" s="80"/>
      <c r="D4292" s="80"/>
      <c r="E4292" s="81"/>
      <c r="F4292" s="90"/>
    </row>
    <row r="4293" spans="1:6">
      <c r="A4293" s="80"/>
      <c r="B4293" s="80"/>
      <c r="C4293" s="80"/>
      <c r="D4293" s="80"/>
      <c r="E4293" s="81"/>
      <c r="F4293" s="90"/>
    </row>
    <row r="4294" spans="1:6">
      <c r="A4294" s="80"/>
      <c r="B4294" s="80"/>
      <c r="C4294" s="80"/>
      <c r="D4294" s="80"/>
      <c r="E4294" s="81"/>
      <c r="F4294" s="90"/>
    </row>
    <row r="4295" spans="1:6">
      <c r="A4295" s="80"/>
      <c r="B4295" s="80"/>
      <c r="C4295" s="80"/>
      <c r="D4295" s="80"/>
      <c r="E4295" s="81"/>
      <c r="F4295" s="90"/>
    </row>
    <row r="4296" spans="1:6">
      <c r="A4296" s="80"/>
      <c r="B4296" s="80"/>
      <c r="C4296" s="80"/>
      <c r="D4296" s="80"/>
      <c r="E4296" s="81"/>
      <c r="F4296" s="90"/>
    </row>
    <row r="4297" spans="1:6">
      <c r="A4297" s="80"/>
      <c r="B4297" s="80"/>
      <c r="C4297" s="80"/>
      <c r="D4297" s="80"/>
      <c r="E4297" s="81"/>
      <c r="F4297" s="90"/>
    </row>
    <row r="4298" spans="1:6">
      <c r="A4298" s="80"/>
      <c r="B4298" s="80"/>
      <c r="C4298" s="80"/>
      <c r="D4298" s="80"/>
      <c r="E4298" s="81"/>
      <c r="F4298" s="90"/>
    </row>
    <row r="4299" spans="1:6">
      <c r="A4299" s="80"/>
      <c r="B4299" s="80"/>
      <c r="C4299" s="80"/>
      <c r="D4299" s="80"/>
      <c r="E4299" s="81"/>
      <c r="F4299" s="90"/>
    </row>
    <row r="4300" spans="1:6">
      <c r="A4300" s="80"/>
      <c r="B4300" s="80"/>
      <c r="C4300" s="80"/>
      <c r="D4300" s="80"/>
      <c r="E4300" s="81"/>
      <c r="F4300" s="90"/>
    </row>
    <row r="4301" spans="1:6">
      <c r="A4301" s="80"/>
      <c r="B4301" s="80"/>
      <c r="C4301" s="80"/>
      <c r="D4301" s="80"/>
      <c r="E4301" s="81"/>
      <c r="F4301" s="90"/>
    </row>
    <row r="4302" spans="1:6">
      <c r="A4302" s="80"/>
      <c r="B4302" s="80"/>
      <c r="C4302" s="80"/>
      <c r="D4302" s="80"/>
      <c r="E4302" s="81"/>
      <c r="F4302" s="90"/>
    </row>
    <row r="4303" spans="1:6">
      <c r="A4303" s="80"/>
      <c r="B4303" s="80"/>
      <c r="C4303" s="80"/>
      <c r="D4303" s="80"/>
      <c r="E4303" s="81"/>
      <c r="F4303" s="90"/>
    </row>
    <row r="4304" spans="1:6">
      <c r="A4304" s="80"/>
      <c r="B4304" s="80"/>
      <c r="C4304" s="80"/>
      <c r="D4304" s="80"/>
      <c r="E4304" s="81"/>
      <c r="F4304" s="90"/>
    </row>
    <row r="4305" spans="1:6">
      <c r="A4305" s="80"/>
      <c r="B4305" s="80"/>
      <c r="C4305" s="80"/>
      <c r="D4305" s="80"/>
      <c r="E4305" s="81"/>
      <c r="F4305" s="90"/>
    </row>
    <row r="4306" spans="1:6">
      <c r="A4306" s="80"/>
      <c r="B4306" s="80"/>
      <c r="C4306" s="80"/>
      <c r="D4306" s="80"/>
      <c r="E4306" s="81"/>
      <c r="F4306" s="90"/>
    </row>
    <row r="4307" spans="1:6">
      <c r="A4307" s="80"/>
      <c r="B4307" s="80"/>
      <c r="C4307" s="80"/>
      <c r="D4307" s="80"/>
      <c r="E4307" s="81"/>
      <c r="F4307" s="90"/>
    </row>
    <row r="4308" spans="1:6">
      <c r="A4308" s="80"/>
      <c r="B4308" s="80"/>
      <c r="C4308" s="80"/>
      <c r="D4308" s="80"/>
      <c r="E4308" s="81"/>
      <c r="F4308" s="90"/>
    </row>
    <row r="4309" spans="1:6">
      <c r="A4309" s="80"/>
      <c r="B4309" s="80"/>
      <c r="C4309" s="80"/>
      <c r="D4309" s="80"/>
      <c r="E4309" s="81"/>
      <c r="F4309" s="90"/>
    </row>
    <row r="4310" spans="1:6">
      <c r="A4310" s="80"/>
      <c r="B4310" s="80"/>
      <c r="C4310" s="80"/>
      <c r="D4310" s="80"/>
      <c r="E4310" s="81"/>
      <c r="F4310" s="90"/>
    </row>
    <row r="4311" spans="1:6">
      <c r="A4311" s="80"/>
      <c r="B4311" s="80"/>
      <c r="C4311" s="80"/>
      <c r="D4311" s="80"/>
      <c r="E4311" s="81"/>
      <c r="F4311" s="90"/>
    </row>
    <row r="4312" spans="1:6">
      <c r="A4312" s="80"/>
      <c r="B4312" s="80"/>
      <c r="C4312" s="80"/>
      <c r="D4312" s="80"/>
      <c r="E4312" s="81"/>
      <c r="F4312" s="90"/>
    </row>
    <row r="4313" spans="1:6">
      <c r="A4313" s="80"/>
      <c r="B4313" s="80"/>
      <c r="C4313" s="80"/>
      <c r="D4313" s="80"/>
      <c r="E4313" s="81"/>
      <c r="F4313" s="90"/>
    </row>
    <row r="4314" spans="1:6">
      <c r="A4314" s="80"/>
      <c r="B4314" s="80"/>
      <c r="C4314" s="80"/>
      <c r="D4314" s="80"/>
      <c r="E4314" s="81"/>
      <c r="F4314" s="90"/>
    </row>
    <row r="4315" spans="1:6">
      <c r="A4315" s="80"/>
      <c r="B4315" s="80"/>
      <c r="C4315" s="80"/>
      <c r="D4315" s="80"/>
      <c r="E4315" s="81"/>
      <c r="F4315" s="90"/>
    </row>
    <row r="4316" spans="1:6">
      <c r="A4316" s="80"/>
      <c r="B4316" s="80"/>
      <c r="C4316" s="80"/>
      <c r="D4316" s="80"/>
      <c r="E4316" s="81"/>
      <c r="F4316" s="90"/>
    </row>
    <row r="4317" spans="1:6">
      <c r="A4317" s="80"/>
      <c r="B4317" s="80"/>
      <c r="C4317" s="80"/>
      <c r="D4317" s="80"/>
      <c r="E4317" s="81"/>
      <c r="F4317" s="90"/>
    </row>
    <row r="4318" spans="1:6">
      <c r="A4318" s="80"/>
      <c r="B4318" s="80"/>
      <c r="C4318" s="80"/>
      <c r="D4318" s="80"/>
      <c r="E4318" s="81"/>
      <c r="F4318" s="90"/>
    </row>
    <row r="4319" spans="1:6">
      <c r="A4319" s="80"/>
      <c r="B4319" s="80"/>
      <c r="C4319" s="80"/>
      <c r="D4319" s="80"/>
      <c r="E4319" s="81"/>
      <c r="F4319" s="90"/>
    </row>
    <row r="4320" spans="1:6">
      <c r="A4320" s="80"/>
      <c r="B4320" s="80"/>
      <c r="C4320" s="80"/>
      <c r="D4320" s="80"/>
      <c r="E4320" s="81"/>
      <c r="F4320" s="90"/>
    </row>
    <row r="4321" spans="1:6">
      <c r="A4321" s="80"/>
      <c r="B4321" s="80"/>
      <c r="C4321" s="80"/>
      <c r="D4321" s="80"/>
      <c r="E4321" s="81"/>
      <c r="F4321" s="90"/>
    </row>
    <row r="4322" spans="1:6">
      <c r="A4322" s="80"/>
      <c r="B4322" s="80"/>
      <c r="C4322" s="80"/>
      <c r="D4322" s="80"/>
      <c r="E4322" s="81"/>
      <c r="F4322" s="90"/>
    </row>
    <row r="4323" spans="1:6">
      <c r="A4323" s="80"/>
      <c r="B4323" s="80"/>
      <c r="C4323" s="80"/>
      <c r="D4323" s="80"/>
      <c r="E4323" s="81"/>
      <c r="F4323" s="90"/>
    </row>
    <row r="4324" spans="1:6">
      <c r="A4324" s="80"/>
      <c r="B4324" s="80"/>
      <c r="C4324" s="80"/>
      <c r="D4324" s="80"/>
      <c r="E4324" s="81"/>
      <c r="F4324" s="90"/>
    </row>
    <row r="4325" spans="1:6">
      <c r="A4325" s="80"/>
      <c r="B4325" s="80"/>
      <c r="C4325" s="80"/>
      <c r="D4325" s="80"/>
      <c r="E4325" s="81"/>
      <c r="F4325" s="90"/>
    </row>
    <row r="4326" spans="1:6">
      <c r="A4326" s="80"/>
      <c r="B4326" s="80"/>
      <c r="C4326" s="80"/>
      <c r="D4326" s="80"/>
      <c r="E4326" s="81"/>
      <c r="F4326" s="90"/>
    </row>
    <row r="4327" spans="1:6">
      <c r="A4327" s="80"/>
      <c r="B4327" s="80"/>
      <c r="C4327" s="80"/>
      <c r="D4327" s="80"/>
      <c r="E4327" s="81"/>
      <c r="F4327" s="90"/>
    </row>
    <row r="4328" spans="1:6">
      <c r="A4328" s="80"/>
      <c r="B4328" s="80"/>
      <c r="C4328" s="80"/>
      <c r="D4328" s="80"/>
      <c r="E4328" s="81"/>
      <c r="F4328" s="90"/>
    </row>
    <row r="4329" spans="1:6">
      <c r="A4329" s="80"/>
      <c r="B4329" s="80"/>
      <c r="C4329" s="80"/>
      <c r="D4329" s="80"/>
      <c r="E4329" s="81"/>
      <c r="F4329" s="90"/>
    </row>
    <row r="4330" spans="1:6">
      <c r="A4330" s="80"/>
      <c r="B4330" s="80"/>
      <c r="C4330" s="80"/>
      <c r="D4330" s="80"/>
      <c r="E4330" s="81"/>
      <c r="F4330" s="90"/>
    </row>
    <row r="4331" spans="1:6">
      <c r="A4331" s="80"/>
      <c r="B4331" s="80"/>
      <c r="C4331" s="80"/>
      <c r="D4331" s="80"/>
      <c r="E4331" s="81"/>
      <c r="F4331" s="90"/>
    </row>
    <row r="4332" spans="1:6">
      <c r="A4332" s="80"/>
      <c r="B4332" s="80"/>
      <c r="C4332" s="80"/>
      <c r="D4332" s="80"/>
      <c r="E4332" s="81"/>
      <c r="F4332" s="90"/>
    </row>
    <row r="4333" spans="1:6">
      <c r="A4333" s="80"/>
      <c r="B4333" s="80"/>
      <c r="C4333" s="80"/>
      <c r="D4333" s="80"/>
      <c r="E4333" s="81"/>
      <c r="F4333" s="90"/>
    </row>
    <row r="4334" spans="1:6">
      <c r="A4334" s="80"/>
      <c r="B4334" s="80"/>
      <c r="C4334" s="80"/>
      <c r="D4334" s="80"/>
      <c r="E4334" s="81"/>
      <c r="F4334" s="90"/>
    </row>
    <row r="4335" spans="1:6">
      <c r="A4335" s="80"/>
      <c r="B4335" s="80"/>
      <c r="C4335" s="80"/>
      <c r="D4335" s="80"/>
      <c r="E4335" s="81"/>
      <c r="F4335" s="90"/>
    </row>
    <row r="4336" spans="1:6">
      <c r="A4336" s="80"/>
      <c r="B4336" s="80"/>
      <c r="C4336" s="80"/>
      <c r="D4336" s="80"/>
      <c r="E4336" s="81"/>
      <c r="F4336" s="90"/>
    </row>
    <row r="4337" spans="1:6">
      <c r="A4337" s="80"/>
      <c r="B4337" s="80"/>
      <c r="C4337" s="80"/>
      <c r="D4337" s="80"/>
      <c r="E4337" s="81"/>
      <c r="F4337" s="90"/>
    </row>
    <row r="4338" spans="1:6">
      <c r="A4338" s="80"/>
      <c r="B4338" s="80"/>
      <c r="C4338" s="80"/>
      <c r="D4338" s="80"/>
      <c r="E4338" s="81"/>
      <c r="F4338" s="90"/>
    </row>
    <row r="4339" spans="1:6">
      <c r="A4339" s="80"/>
      <c r="B4339" s="80"/>
      <c r="C4339" s="80"/>
      <c r="D4339" s="80"/>
      <c r="E4339" s="81"/>
      <c r="F4339" s="90"/>
    </row>
    <row r="4340" spans="1:6">
      <c r="A4340" s="80"/>
      <c r="B4340" s="80"/>
      <c r="C4340" s="80"/>
      <c r="D4340" s="80"/>
      <c r="E4340" s="81"/>
      <c r="F4340" s="90"/>
    </row>
    <row r="4341" spans="1:6">
      <c r="A4341" s="80"/>
      <c r="B4341" s="80"/>
      <c r="C4341" s="80"/>
      <c r="D4341" s="80"/>
      <c r="E4341" s="81"/>
      <c r="F4341" s="90"/>
    </row>
    <row r="4342" spans="1:6">
      <c r="A4342" s="80"/>
      <c r="B4342" s="80"/>
      <c r="C4342" s="80"/>
      <c r="D4342" s="80"/>
      <c r="E4342" s="81"/>
      <c r="F4342" s="90"/>
    </row>
    <row r="4343" spans="1:6">
      <c r="A4343" s="80"/>
      <c r="B4343" s="80"/>
      <c r="C4343" s="80"/>
      <c r="D4343" s="80"/>
      <c r="E4343" s="81"/>
      <c r="F4343" s="90"/>
    </row>
    <row r="4344" spans="1:6">
      <c r="A4344" s="80"/>
      <c r="B4344" s="80"/>
      <c r="C4344" s="80"/>
      <c r="D4344" s="80"/>
      <c r="E4344" s="81"/>
      <c r="F4344" s="90"/>
    </row>
    <row r="4345" spans="1:6">
      <c r="A4345" s="80"/>
      <c r="B4345" s="80"/>
      <c r="C4345" s="80"/>
      <c r="D4345" s="80"/>
      <c r="E4345" s="81"/>
      <c r="F4345" s="90"/>
    </row>
    <row r="4346" spans="1:6">
      <c r="A4346" s="80"/>
      <c r="B4346" s="80"/>
      <c r="C4346" s="80"/>
      <c r="D4346" s="80"/>
      <c r="E4346" s="81"/>
      <c r="F4346" s="90"/>
    </row>
    <row r="4347" spans="1:6">
      <c r="A4347" s="80"/>
      <c r="B4347" s="80"/>
      <c r="C4347" s="80"/>
      <c r="D4347" s="80"/>
      <c r="E4347" s="81"/>
      <c r="F4347" s="90"/>
    </row>
    <row r="4348" spans="1:6">
      <c r="A4348" s="80"/>
      <c r="B4348" s="80"/>
      <c r="C4348" s="80"/>
      <c r="D4348" s="80"/>
      <c r="E4348" s="81"/>
      <c r="F4348" s="90"/>
    </row>
    <row r="4349" spans="1:6">
      <c r="A4349" s="80"/>
      <c r="B4349" s="80"/>
      <c r="C4349" s="80"/>
      <c r="D4349" s="80"/>
      <c r="E4349" s="81"/>
      <c r="F4349" s="90"/>
    </row>
    <row r="4350" spans="1:6">
      <c r="A4350" s="80"/>
      <c r="B4350" s="80"/>
      <c r="C4350" s="80"/>
      <c r="D4350" s="80"/>
      <c r="E4350" s="81"/>
      <c r="F4350" s="90"/>
    </row>
    <row r="4351" spans="1:6">
      <c r="A4351" s="80"/>
      <c r="B4351" s="80"/>
      <c r="C4351" s="80"/>
      <c r="D4351" s="80"/>
      <c r="E4351" s="81"/>
      <c r="F4351" s="90"/>
    </row>
    <row r="4352" spans="1:6">
      <c r="A4352" s="80"/>
      <c r="B4352" s="80"/>
      <c r="C4352" s="80"/>
      <c r="D4352" s="80"/>
      <c r="E4352" s="81"/>
      <c r="F4352" s="90"/>
    </row>
    <row r="4353" spans="1:6">
      <c r="A4353" s="80"/>
      <c r="B4353" s="80"/>
      <c r="C4353" s="80"/>
      <c r="D4353" s="80"/>
      <c r="E4353" s="81"/>
      <c r="F4353" s="90"/>
    </row>
    <row r="4354" spans="1:6">
      <c r="A4354" s="80"/>
      <c r="B4354" s="80"/>
      <c r="C4354" s="80"/>
      <c r="D4354" s="80"/>
      <c r="E4354" s="81"/>
      <c r="F4354" s="90"/>
    </row>
    <row r="4355" spans="1:6">
      <c r="A4355" s="80"/>
      <c r="B4355" s="80"/>
      <c r="C4355" s="80"/>
      <c r="D4355" s="80"/>
      <c r="E4355" s="81"/>
      <c r="F4355" s="90"/>
    </row>
    <row r="4356" spans="1:6">
      <c r="A4356" s="80"/>
      <c r="B4356" s="80"/>
      <c r="C4356" s="80"/>
      <c r="D4356" s="80"/>
      <c r="E4356" s="81"/>
      <c r="F4356" s="90"/>
    </row>
    <row r="4357" spans="1:6">
      <c r="A4357" s="80"/>
      <c r="B4357" s="80"/>
      <c r="C4357" s="80"/>
      <c r="D4357" s="80"/>
      <c r="E4357" s="81"/>
      <c r="F4357" s="90"/>
    </row>
    <row r="4358" spans="1:6">
      <c r="A4358" s="80"/>
      <c r="B4358" s="80"/>
      <c r="C4358" s="80"/>
      <c r="D4358" s="80"/>
      <c r="E4358" s="81"/>
      <c r="F4358" s="90"/>
    </row>
    <row r="4359" spans="1:6">
      <c r="A4359" s="80"/>
      <c r="B4359" s="80"/>
      <c r="C4359" s="80"/>
      <c r="D4359" s="80"/>
      <c r="E4359" s="81"/>
      <c r="F4359" s="90"/>
    </row>
    <row r="4360" spans="1:6">
      <c r="A4360" s="80"/>
      <c r="B4360" s="80"/>
      <c r="C4360" s="80"/>
      <c r="D4360" s="80"/>
      <c r="E4360" s="81"/>
      <c r="F4360" s="90"/>
    </row>
    <row r="4361" spans="1:6">
      <c r="A4361" s="80"/>
      <c r="B4361" s="80"/>
      <c r="C4361" s="80"/>
      <c r="D4361" s="80"/>
      <c r="E4361" s="81"/>
      <c r="F4361" s="90"/>
    </row>
    <row r="4362" spans="1:6">
      <c r="A4362" s="80"/>
      <c r="B4362" s="80"/>
      <c r="C4362" s="80"/>
      <c r="D4362" s="80"/>
      <c r="E4362" s="81"/>
      <c r="F4362" s="90"/>
    </row>
    <row r="4363" spans="1:6">
      <c r="A4363" s="80"/>
      <c r="B4363" s="80"/>
      <c r="C4363" s="80"/>
      <c r="D4363" s="80"/>
      <c r="E4363" s="81"/>
      <c r="F4363" s="90"/>
    </row>
    <row r="4364" spans="1:6">
      <c r="A4364" s="80"/>
      <c r="B4364" s="80"/>
      <c r="C4364" s="80"/>
      <c r="D4364" s="80"/>
      <c r="E4364" s="81"/>
      <c r="F4364" s="90"/>
    </row>
    <row r="4365" spans="1:6">
      <c r="A4365" s="80"/>
      <c r="B4365" s="80"/>
      <c r="C4365" s="80"/>
      <c r="D4365" s="80"/>
      <c r="E4365" s="81"/>
      <c r="F4365" s="90"/>
    </row>
    <row r="4366" spans="1:6">
      <c r="A4366" s="80"/>
      <c r="B4366" s="80"/>
      <c r="C4366" s="80"/>
      <c r="D4366" s="80"/>
      <c r="E4366" s="81"/>
      <c r="F4366" s="90"/>
    </row>
    <row r="4367" spans="1:6">
      <c r="A4367" s="80"/>
      <c r="B4367" s="80"/>
      <c r="C4367" s="80"/>
      <c r="D4367" s="80"/>
      <c r="E4367" s="81"/>
      <c r="F4367" s="90"/>
    </row>
    <row r="4368" spans="1:6">
      <c r="A4368" s="80"/>
      <c r="B4368" s="80"/>
      <c r="C4368" s="80"/>
      <c r="D4368" s="80"/>
      <c r="E4368" s="81"/>
      <c r="F4368" s="90"/>
    </row>
    <row r="4369" spans="1:6">
      <c r="A4369" s="80"/>
      <c r="B4369" s="80"/>
      <c r="C4369" s="80"/>
      <c r="D4369" s="80"/>
      <c r="E4369" s="81"/>
      <c r="F4369" s="90"/>
    </row>
    <row r="4370" spans="1:6">
      <c r="A4370" s="80"/>
      <c r="B4370" s="80"/>
      <c r="C4370" s="80"/>
      <c r="D4370" s="80"/>
      <c r="E4370" s="81"/>
      <c r="F4370" s="90"/>
    </row>
    <row r="4371" spans="1:6">
      <c r="A4371" s="80"/>
      <c r="B4371" s="80"/>
      <c r="C4371" s="80"/>
      <c r="D4371" s="80"/>
      <c r="E4371" s="81"/>
      <c r="F4371" s="90"/>
    </row>
    <row r="4372" spans="1:6">
      <c r="A4372" s="80"/>
      <c r="B4372" s="80"/>
      <c r="C4372" s="80"/>
      <c r="D4372" s="80"/>
      <c r="E4372" s="81"/>
      <c r="F4372" s="90"/>
    </row>
    <row r="4373" spans="1:6">
      <c r="A4373" s="80"/>
      <c r="B4373" s="80"/>
      <c r="C4373" s="80"/>
      <c r="D4373" s="80"/>
      <c r="E4373" s="81"/>
      <c r="F4373" s="90"/>
    </row>
    <row r="4374" spans="1:6">
      <c r="A4374" s="80"/>
      <c r="B4374" s="80"/>
      <c r="C4374" s="80"/>
      <c r="D4374" s="80"/>
      <c r="E4374" s="81"/>
      <c r="F4374" s="90"/>
    </row>
    <row r="4375" spans="1:6">
      <c r="A4375" s="80"/>
      <c r="B4375" s="80"/>
      <c r="C4375" s="80"/>
      <c r="D4375" s="80"/>
      <c r="E4375" s="81"/>
      <c r="F4375" s="90"/>
    </row>
    <row r="4376" spans="1:6">
      <c r="A4376" s="80"/>
      <c r="B4376" s="80"/>
      <c r="C4376" s="80"/>
      <c r="D4376" s="80"/>
      <c r="E4376" s="81"/>
      <c r="F4376" s="90"/>
    </row>
    <row r="4377" spans="1:6">
      <c r="A4377" s="80"/>
      <c r="B4377" s="80"/>
      <c r="C4377" s="80"/>
      <c r="D4377" s="80"/>
      <c r="E4377" s="81"/>
      <c r="F4377" s="90"/>
    </row>
    <row r="4378" spans="1:6">
      <c r="A4378" s="80"/>
      <c r="B4378" s="80"/>
      <c r="C4378" s="80"/>
      <c r="D4378" s="80"/>
      <c r="E4378" s="81"/>
      <c r="F4378" s="90"/>
    </row>
    <row r="4379" spans="1:6">
      <c r="A4379" s="80"/>
      <c r="B4379" s="80"/>
      <c r="C4379" s="80"/>
      <c r="D4379" s="80"/>
      <c r="E4379" s="81"/>
      <c r="F4379" s="90"/>
    </row>
    <row r="4380" spans="1:6">
      <c r="A4380" s="80"/>
      <c r="B4380" s="80"/>
      <c r="C4380" s="80"/>
      <c r="D4380" s="80"/>
      <c r="E4380" s="81"/>
      <c r="F4380" s="90"/>
    </row>
    <row r="4381" spans="1:6">
      <c r="A4381" s="80"/>
      <c r="B4381" s="80"/>
      <c r="C4381" s="80"/>
      <c r="D4381" s="80"/>
      <c r="E4381" s="81"/>
      <c r="F4381" s="90"/>
    </row>
    <row r="4382" spans="1:6">
      <c r="A4382" s="80"/>
      <c r="B4382" s="80"/>
      <c r="C4382" s="80"/>
      <c r="D4382" s="80"/>
      <c r="E4382" s="81"/>
      <c r="F4382" s="90"/>
    </row>
    <row r="4383" spans="1:6">
      <c r="A4383" s="80"/>
      <c r="B4383" s="80"/>
      <c r="C4383" s="80"/>
      <c r="D4383" s="80"/>
      <c r="E4383" s="81"/>
      <c r="F4383" s="90"/>
    </row>
    <row r="4384" spans="1:6">
      <c r="A4384" s="80"/>
      <c r="B4384" s="80"/>
      <c r="C4384" s="80"/>
      <c r="D4384" s="80"/>
      <c r="E4384" s="81"/>
      <c r="F4384" s="90"/>
    </row>
    <row r="4385" spans="1:6">
      <c r="A4385" s="80"/>
      <c r="B4385" s="80"/>
      <c r="C4385" s="80"/>
      <c r="D4385" s="80"/>
      <c r="E4385" s="81"/>
      <c r="F4385" s="90"/>
    </row>
    <row r="4386" spans="1:6">
      <c r="A4386" s="80"/>
      <c r="B4386" s="80"/>
      <c r="C4386" s="80"/>
      <c r="D4386" s="80"/>
      <c r="E4386" s="81"/>
      <c r="F4386" s="90"/>
    </row>
    <row r="4387" spans="1:6">
      <c r="A4387" s="80"/>
      <c r="B4387" s="80"/>
      <c r="C4387" s="80"/>
      <c r="D4387" s="80"/>
      <c r="E4387" s="81"/>
      <c r="F4387" s="90"/>
    </row>
    <row r="4388" spans="1:6">
      <c r="A4388" s="80"/>
      <c r="B4388" s="80"/>
      <c r="C4388" s="80"/>
      <c r="D4388" s="80"/>
      <c r="E4388" s="81"/>
      <c r="F4388" s="90"/>
    </row>
    <row r="4389" spans="1:6">
      <c r="A4389" s="80"/>
      <c r="B4389" s="80"/>
      <c r="C4389" s="80"/>
      <c r="D4389" s="80"/>
      <c r="E4389" s="81"/>
      <c r="F4389" s="90"/>
    </row>
    <row r="4390" spans="1:6">
      <c r="A4390" s="80"/>
      <c r="B4390" s="80"/>
      <c r="C4390" s="80"/>
      <c r="D4390" s="80"/>
      <c r="E4390" s="81"/>
      <c r="F4390" s="90"/>
    </row>
    <row r="4391" spans="1:6">
      <c r="A4391" s="80"/>
      <c r="B4391" s="80"/>
      <c r="C4391" s="80"/>
      <c r="D4391" s="80"/>
      <c r="E4391" s="81"/>
      <c r="F4391" s="90"/>
    </row>
    <row r="4392" spans="1:6">
      <c r="A4392" s="80"/>
      <c r="B4392" s="80"/>
      <c r="C4392" s="80"/>
      <c r="D4392" s="80"/>
      <c r="E4392" s="81"/>
      <c r="F4392" s="90"/>
    </row>
    <row r="4393" spans="1:6">
      <c r="A4393" s="80"/>
      <c r="B4393" s="80"/>
      <c r="C4393" s="80"/>
      <c r="D4393" s="80"/>
      <c r="E4393" s="81"/>
      <c r="F4393" s="90"/>
    </row>
    <row r="4394" spans="1:6">
      <c r="A4394" s="80"/>
      <c r="B4394" s="80"/>
      <c r="C4394" s="80"/>
      <c r="D4394" s="80"/>
      <c r="E4394" s="81"/>
      <c r="F4394" s="90"/>
    </row>
    <row r="4395" spans="1:6">
      <c r="A4395" s="80"/>
      <c r="B4395" s="80"/>
      <c r="C4395" s="80"/>
      <c r="D4395" s="80"/>
      <c r="E4395" s="81"/>
      <c r="F4395" s="90"/>
    </row>
    <row r="4396" spans="1:6">
      <c r="A4396" s="80"/>
      <c r="B4396" s="80"/>
      <c r="C4396" s="80"/>
      <c r="D4396" s="80"/>
      <c r="E4396" s="81"/>
      <c r="F4396" s="90"/>
    </row>
    <row r="4397" spans="1:6">
      <c r="A4397" s="80"/>
      <c r="B4397" s="80"/>
      <c r="C4397" s="80"/>
      <c r="D4397" s="80"/>
      <c r="E4397" s="81"/>
      <c r="F4397" s="90"/>
    </row>
    <row r="4398" spans="1:6">
      <c r="A4398" s="80"/>
      <c r="B4398" s="80"/>
      <c r="C4398" s="80"/>
      <c r="D4398" s="80"/>
      <c r="E4398" s="81"/>
      <c r="F4398" s="90"/>
    </row>
    <row r="4399" spans="1:6">
      <c r="A4399" s="80"/>
      <c r="B4399" s="80"/>
      <c r="C4399" s="80"/>
      <c r="D4399" s="80"/>
      <c r="E4399" s="81"/>
      <c r="F4399" s="90"/>
    </row>
    <row r="4400" spans="1:6">
      <c r="A4400" s="80"/>
      <c r="B4400" s="80"/>
      <c r="C4400" s="80"/>
      <c r="D4400" s="80"/>
      <c r="E4400" s="81"/>
      <c r="F4400" s="90"/>
    </row>
    <row r="4401" spans="1:6">
      <c r="A4401" s="80"/>
      <c r="B4401" s="80"/>
      <c r="C4401" s="80"/>
      <c r="D4401" s="80"/>
      <c r="E4401" s="81"/>
      <c r="F4401" s="90"/>
    </row>
    <row r="4402" spans="1:6">
      <c r="A4402" s="80"/>
      <c r="B4402" s="80"/>
      <c r="C4402" s="80"/>
      <c r="D4402" s="80"/>
      <c r="E4402" s="81"/>
      <c r="F4402" s="90"/>
    </row>
    <row r="4403" spans="1:6">
      <c r="A4403" s="80"/>
      <c r="B4403" s="80"/>
      <c r="C4403" s="80"/>
      <c r="D4403" s="80"/>
      <c r="E4403" s="81"/>
      <c r="F4403" s="90"/>
    </row>
    <row r="4404" spans="1:6">
      <c r="A4404" s="80"/>
      <c r="B4404" s="80"/>
      <c r="C4404" s="80"/>
      <c r="D4404" s="80"/>
      <c r="E4404" s="81"/>
      <c r="F4404" s="90"/>
    </row>
    <row r="4405" spans="1:6">
      <c r="A4405" s="80"/>
      <c r="B4405" s="80"/>
      <c r="C4405" s="80"/>
      <c r="D4405" s="80"/>
      <c r="E4405" s="81"/>
      <c r="F4405" s="90"/>
    </row>
    <row r="4406" spans="1:6">
      <c r="A4406" s="80"/>
      <c r="B4406" s="80"/>
      <c r="C4406" s="80"/>
      <c r="D4406" s="80"/>
      <c r="E4406" s="81"/>
      <c r="F4406" s="90"/>
    </row>
    <row r="4407" spans="1:6">
      <c r="A4407" s="80"/>
      <c r="B4407" s="80"/>
      <c r="C4407" s="80"/>
      <c r="D4407" s="80"/>
      <c r="E4407" s="81"/>
      <c r="F4407" s="90"/>
    </row>
    <row r="4408" spans="1:6">
      <c r="A4408" s="80"/>
      <c r="B4408" s="80"/>
      <c r="C4408" s="80"/>
      <c r="D4408" s="80"/>
      <c r="E4408" s="81"/>
      <c r="F4408" s="90"/>
    </row>
    <row r="4409" spans="1:6">
      <c r="A4409" s="80"/>
      <c r="B4409" s="80"/>
      <c r="C4409" s="80"/>
      <c r="D4409" s="80"/>
      <c r="E4409" s="81"/>
      <c r="F4409" s="90"/>
    </row>
    <row r="4410" spans="1:6">
      <c r="A4410" s="80"/>
      <c r="B4410" s="80"/>
      <c r="C4410" s="80"/>
      <c r="D4410" s="80"/>
      <c r="E4410" s="81"/>
      <c r="F4410" s="90"/>
    </row>
    <row r="4411" spans="1:6">
      <c r="A4411" s="80"/>
      <c r="B4411" s="80"/>
      <c r="C4411" s="80"/>
      <c r="D4411" s="80"/>
      <c r="E4411" s="81"/>
      <c r="F4411" s="90"/>
    </row>
    <row r="4412" spans="1:6">
      <c r="A4412" s="80"/>
      <c r="B4412" s="80"/>
      <c r="C4412" s="80"/>
      <c r="D4412" s="80"/>
      <c r="E4412" s="81"/>
      <c r="F4412" s="90"/>
    </row>
    <row r="4413" spans="1:6">
      <c r="A4413" s="80"/>
      <c r="B4413" s="80"/>
      <c r="C4413" s="80"/>
      <c r="D4413" s="80"/>
      <c r="E4413" s="81"/>
      <c r="F4413" s="90"/>
    </row>
    <row r="4414" spans="1:6">
      <c r="A4414" s="80"/>
      <c r="B4414" s="80"/>
      <c r="C4414" s="80"/>
      <c r="D4414" s="80"/>
      <c r="E4414" s="81"/>
      <c r="F4414" s="90"/>
    </row>
    <row r="4415" spans="1:6">
      <c r="A4415" s="80"/>
      <c r="B4415" s="80"/>
      <c r="C4415" s="80"/>
      <c r="D4415" s="80"/>
      <c r="E4415" s="81"/>
      <c r="F4415" s="90"/>
    </row>
    <row r="4416" spans="1:6">
      <c r="A4416" s="80"/>
      <c r="B4416" s="80"/>
      <c r="C4416" s="80"/>
      <c r="D4416" s="80"/>
      <c r="E4416" s="81"/>
      <c r="F4416" s="90"/>
    </row>
    <row r="4417" spans="1:6">
      <c r="A4417" s="80"/>
      <c r="B4417" s="80"/>
      <c r="C4417" s="80"/>
      <c r="D4417" s="80"/>
      <c r="E4417" s="81"/>
      <c r="F4417" s="90"/>
    </row>
    <row r="4418" spans="1:6">
      <c r="A4418" s="80"/>
      <c r="B4418" s="80"/>
      <c r="C4418" s="80"/>
      <c r="D4418" s="80"/>
      <c r="E4418" s="81"/>
      <c r="F4418" s="90"/>
    </row>
    <row r="4419" spans="1:6">
      <c r="A4419" s="80"/>
      <c r="B4419" s="80"/>
      <c r="C4419" s="80"/>
      <c r="D4419" s="80"/>
      <c r="E4419" s="81"/>
      <c r="F4419" s="90"/>
    </row>
    <row r="4420" spans="1:6">
      <c r="A4420" s="80"/>
      <c r="B4420" s="80"/>
      <c r="C4420" s="80"/>
      <c r="D4420" s="80"/>
      <c r="E4420" s="81"/>
      <c r="F4420" s="90"/>
    </row>
    <row r="4421" spans="1:6">
      <c r="A4421" s="80"/>
      <c r="B4421" s="80"/>
      <c r="C4421" s="80"/>
      <c r="D4421" s="80"/>
      <c r="E4421" s="81"/>
      <c r="F4421" s="90"/>
    </row>
    <row r="4422" spans="1:6">
      <c r="A4422" s="80"/>
      <c r="B4422" s="80"/>
      <c r="C4422" s="80"/>
      <c r="D4422" s="80"/>
      <c r="E4422" s="81"/>
      <c r="F4422" s="90"/>
    </row>
    <row r="4423" spans="1:6">
      <c r="A4423" s="80"/>
      <c r="B4423" s="80"/>
      <c r="C4423" s="80"/>
      <c r="D4423" s="80"/>
      <c r="E4423" s="81"/>
      <c r="F4423" s="90"/>
    </row>
    <row r="4424" spans="1:6">
      <c r="A4424" s="80"/>
      <c r="B4424" s="80"/>
      <c r="C4424" s="80"/>
      <c r="D4424" s="80"/>
      <c r="E4424" s="81"/>
      <c r="F4424" s="90"/>
    </row>
    <row r="4425" spans="1:6">
      <c r="A4425" s="80"/>
      <c r="B4425" s="80"/>
      <c r="C4425" s="80"/>
      <c r="D4425" s="80"/>
      <c r="E4425" s="81"/>
      <c r="F4425" s="90"/>
    </row>
    <row r="4426" spans="1:6">
      <c r="A4426" s="80"/>
      <c r="B4426" s="80"/>
      <c r="C4426" s="80"/>
      <c r="D4426" s="80"/>
      <c r="E4426" s="81"/>
      <c r="F4426" s="90"/>
    </row>
    <row r="4427" spans="1:6">
      <c r="A4427" s="80"/>
      <c r="B4427" s="80"/>
      <c r="C4427" s="80"/>
      <c r="D4427" s="80"/>
      <c r="E4427" s="81"/>
      <c r="F4427" s="90"/>
    </row>
    <row r="4428" spans="1:6">
      <c r="A4428" s="80"/>
      <c r="B4428" s="80"/>
      <c r="C4428" s="80"/>
      <c r="D4428" s="80"/>
      <c r="E4428" s="81"/>
      <c r="F4428" s="90"/>
    </row>
    <row r="4429" spans="1:6">
      <c r="A4429" s="80"/>
      <c r="B4429" s="80"/>
      <c r="C4429" s="80"/>
      <c r="D4429" s="80"/>
      <c r="E4429" s="81"/>
      <c r="F4429" s="90"/>
    </row>
    <row r="4430" spans="1:6">
      <c r="A4430" s="80"/>
      <c r="B4430" s="80"/>
      <c r="C4430" s="80"/>
      <c r="D4430" s="80"/>
      <c r="E4430" s="81"/>
      <c r="F4430" s="90"/>
    </row>
    <row r="4431" spans="1:6">
      <c r="A4431" s="80"/>
      <c r="B4431" s="80"/>
      <c r="C4431" s="80"/>
      <c r="D4431" s="80"/>
      <c r="E4431" s="81"/>
      <c r="F4431" s="90"/>
    </row>
    <row r="4432" spans="1:6">
      <c r="A4432" s="80"/>
      <c r="B4432" s="80"/>
      <c r="C4432" s="80"/>
      <c r="D4432" s="80"/>
      <c r="E4432" s="81"/>
      <c r="F4432" s="90"/>
    </row>
    <row r="4433" spans="1:6">
      <c r="A4433" s="80"/>
      <c r="B4433" s="80"/>
      <c r="C4433" s="80"/>
      <c r="D4433" s="80"/>
      <c r="E4433" s="81"/>
      <c r="F4433" s="90"/>
    </row>
    <row r="4434" spans="1:6">
      <c r="A4434" s="80"/>
      <c r="B4434" s="80"/>
      <c r="C4434" s="80"/>
      <c r="D4434" s="80"/>
      <c r="E4434" s="81"/>
      <c r="F4434" s="90"/>
    </row>
    <row r="4435" spans="1:6">
      <c r="A4435" s="80"/>
      <c r="B4435" s="80"/>
      <c r="C4435" s="80"/>
      <c r="D4435" s="80"/>
      <c r="E4435" s="81"/>
      <c r="F4435" s="90"/>
    </row>
    <row r="4436" spans="1:6">
      <c r="A4436" s="80"/>
      <c r="B4436" s="80"/>
      <c r="C4436" s="80"/>
      <c r="D4436" s="80"/>
      <c r="E4436" s="81"/>
      <c r="F4436" s="90"/>
    </row>
    <row r="4437" spans="1:6">
      <c r="A4437" s="80"/>
      <c r="B4437" s="80"/>
      <c r="C4437" s="80"/>
      <c r="D4437" s="80"/>
      <c r="E4437" s="81"/>
      <c r="F4437" s="90"/>
    </row>
    <row r="4438" spans="1:6">
      <c r="A4438" s="80"/>
      <c r="B4438" s="80"/>
      <c r="C4438" s="80"/>
      <c r="D4438" s="80"/>
      <c r="E4438" s="81"/>
      <c r="F4438" s="90"/>
    </row>
    <row r="4439" spans="1:6">
      <c r="A4439" s="80"/>
      <c r="B4439" s="80"/>
      <c r="C4439" s="80"/>
      <c r="D4439" s="80"/>
      <c r="E4439" s="81"/>
      <c r="F4439" s="90"/>
    </row>
    <row r="4440" spans="1:6">
      <c r="A4440" s="80"/>
      <c r="B4440" s="80"/>
      <c r="C4440" s="80"/>
      <c r="D4440" s="80"/>
      <c r="E4440" s="81"/>
      <c r="F4440" s="90"/>
    </row>
    <row r="4441" spans="1:6">
      <c r="A4441" s="80"/>
      <c r="B4441" s="80"/>
      <c r="C4441" s="80"/>
      <c r="D4441" s="80"/>
      <c r="E4441" s="81"/>
      <c r="F4441" s="90"/>
    </row>
    <row r="4442" spans="1:6">
      <c r="A4442" s="80"/>
      <c r="B4442" s="80"/>
      <c r="C4442" s="80"/>
      <c r="D4442" s="80"/>
      <c r="E4442" s="81"/>
      <c r="F4442" s="90"/>
    </row>
    <row r="4443" spans="1:6">
      <c r="A4443" s="80"/>
      <c r="B4443" s="80"/>
      <c r="C4443" s="80"/>
      <c r="D4443" s="80"/>
      <c r="E4443" s="81"/>
      <c r="F4443" s="90"/>
    </row>
    <row r="4444" spans="1:6">
      <c r="A4444" s="80"/>
      <c r="B4444" s="80"/>
      <c r="C4444" s="80"/>
      <c r="D4444" s="80"/>
      <c r="E4444" s="81"/>
      <c r="F4444" s="90"/>
    </row>
    <row r="4445" spans="1:6">
      <c r="A4445" s="80"/>
      <c r="B4445" s="80"/>
      <c r="C4445" s="80"/>
      <c r="D4445" s="80"/>
      <c r="E4445" s="81"/>
      <c r="F4445" s="90"/>
    </row>
    <row r="4446" spans="1:6">
      <c r="A4446" s="80"/>
      <c r="B4446" s="80"/>
      <c r="C4446" s="80"/>
      <c r="D4446" s="80"/>
      <c r="E4446" s="81"/>
      <c r="F4446" s="90"/>
    </row>
    <row r="4447" spans="1:6">
      <c r="A4447" s="80"/>
      <c r="B4447" s="80"/>
      <c r="C4447" s="80"/>
      <c r="D4447" s="80"/>
      <c r="E4447" s="81"/>
      <c r="F4447" s="90"/>
    </row>
    <row r="4448" spans="1:6">
      <c r="A4448" s="80"/>
      <c r="B4448" s="80"/>
      <c r="C4448" s="80"/>
      <c r="D4448" s="80"/>
      <c r="E4448" s="81"/>
      <c r="F4448" s="90"/>
    </row>
    <row r="4449" spans="1:6">
      <c r="A4449" s="80"/>
      <c r="B4449" s="80"/>
      <c r="C4449" s="80"/>
      <c r="D4449" s="80"/>
      <c r="E4449" s="81"/>
      <c r="F4449" s="90"/>
    </row>
    <row r="4450" spans="1:6">
      <c r="A4450" s="80"/>
      <c r="B4450" s="80"/>
      <c r="C4450" s="80"/>
      <c r="D4450" s="80"/>
      <c r="E4450" s="81"/>
      <c r="F4450" s="90"/>
    </row>
    <row r="4451" spans="1:6">
      <c r="A4451" s="80"/>
      <c r="B4451" s="80"/>
      <c r="C4451" s="80"/>
      <c r="D4451" s="80"/>
      <c r="E4451" s="81"/>
      <c r="F4451" s="90"/>
    </row>
    <row r="4452" spans="1:6">
      <c r="A4452" s="80"/>
      <c r="B4452" s="80"/>
      <c r="C4452" s="80"/>
      <c r="D4452" s="80"/>
      <c r="E4452" s="81"/>
      <c r="F4452" s="90"/>
    </row>
    <row r="4453" spans="1:6">
      <c r="A4453" s="80"/>
      <c r="B4453" s="80"/>
      <c r="C4453" s="80"/>
      <c r="D4453" s="80"/>
      <c r="E4453" s="81"/>
      <c r="F4453" s="90"/>
    </row>
    <row r="4454" spans="1:6">
      <c r="A4454" s="80"/>
      <c r="B4454" s="80"/>
      <c r="C4454" s="80"/>
      <c r="D4454" s="80"/>
      <c r="E4454" s="81"/>
      <c r="F4454" s="90"/>
    </row>
    <row r="4455" spans="1:6">
      <c r="A4455" s="80"/>
      <c r="B4455" s="80"/>
      <c r="C4455" s="80"/>
      <c r="D4455" s="80"/>
      <c r="E4455" s="81"/>
      <c r="F4455" s="90"/>
    </row>
    <row r="4456" spans="1:6">
      <c r="A4456" s="80"/>
      <c r="B4456" s="80"/>
      <c r="C4456" s="80"/>
      <c r="D4456" s="80"/>
      <c r="E4456" s="81"/>
      <c r="F4456" s="90"/>
    </row>
    <row r="4457" spans="1:6">
      <c r="A4457" s="80"/>
      <c r="B4457" s="80"/>
      <c r="C4457" s="80"/>
      <c r="D4457" s="80"/>
      <c r="E4457" s="81"/>
      <c r="F4457" s="90"/>
    </row>
    <row r="4458" spans="1:6">
      <c r="A4458" s="80"/>
      <c r="B4458" s="80"/>
      <c r="C4458" s="80"/>
      <c r="D4458" s="80"/>
      <c r="E4458" s="81"/>
      <c r="F4458" s="90"/>
    </row>
    <row r="4459" spans="1:6">
      <c r="A4459" s="80"/>
      <c r="B4459" s="80"/>
      <c r="C4459" s="80"/>
      <c r="D4459" s="80"/>
      <c r="E4459" s="81"/>
      <c r="F4459" s="90"/>
    </row>
    <row r="4460" spans="1:6">
      <c r="A4460" s="80"/>
      <c r="B4460" s="80"/>
      <c r="C4460" s="80"/>
      <c r="D4460" s="80"/>
      <c r="E4460" s="81"/>
      <c r="F4460" s="90"/>
    </row>
    <row r="4461" spans="1:6">
      <c r="A4461" s="80"/>
      <c r="B4461" s="80"/>
      <c r="C4461" s="80"/>
      <c r="D4461" s="80"/>
      <c r="E4461" s="81"/>
      <c r="F4461" s="90"/>
    </row>
    <row r="4462" spans="1:6">
      <c r="A4462" s="80"/>
      <c r="B4462" s="80"/>
      <c r="C4462" s="80"/>
      <c r="D4462" s="80"/>
      <c r="E4462" s="81"/>
      <c r="F4462" s="90"/>
    </row>
    <row r="4463" spans="1:6">
      <c r="A4463" s="80"/>
      <c r="B4463" s="80"/>
      <c r="C4463" s="80"/>
      <c r="D4463" s="80"/>
      <c r="E4463" s="81"/>
      <c r="F4463" s="90"/>
    </row>
    <row r="4464" spans="1:6">
      <c r="A4464" s="80"/>
      <c r="B4464" s="80"/>
      <c r="C4464" s="80"/>
      <c r="D4464" s="80"/>
      <c r="E4464" s="81"/>
      <c r="F4464" s="90"/>
    </row>
    <row r="4465" spans="1:6">
      <c r="A4465" s="80"/>
      <c r="B4465" s="80"/>
      <c r="C4465" s="80"/>
      <c r="D4465" s="80"/>
      <c r="E4465" s="81"/>
      <c r="F4465" s="90"/>
    </row>
    <row r="4466" spans="1:6">
      <c r="A4466" s="80"/>
      <c r="B4466" s="80"/>
      <c r="C4466" s="80"/>
      <c r="D4466" s="80"/>
      <c r="E4466" s="81"/>
      <c r="F4466" s="90"/>
    </row>
    <row r="4467" spans="1:6">
      <c r="A4467" s="80"/>
      <c r="B4467" s="80"/>
      <c r="C4467" s="80"/>
      <c r="D4467" s="80"/>
      <c r="E4467" s="81"/>
      <c r="F4467" s="90"/>
    </row>
    <row r="4468" spans="1:6">
      <c r="A4468" s="80"/>
      <c r="B4468" s="80"/>
      <c r="C4468" s="80"/>
      <c r="D4468" s="80"/>
      <c r="E4468" s="81"/>
      <c r="F4468" s="90"/>
    </row>
    <row r="4469" spans="1:6">
      <c r="A4469" s="80"/>
      <c r="B4469" s="80"/>
      <c r="C4469" s="80"/>
      <c r="D4469" s="80"/>
      <c r="E4469" s="81"/>
      <c r="F4469" s="90"/>
    </row>
    <row r="4470" spans="1:6">
      <c r="A4470" s="80"/>
      <c r="B4470" s="80"/>
      <c r="C4470" s="80"/>
      <c r="D4470" s="80"/>
      <c r="E4470" s="81"/>
      <c r="F4470" s="90"/>
    </row>
    <row r="4471" spans="1:6">
      <c r="A4471" s="80"/>
      <c r="B4471" s="80"/>
      <c r="C4471" s="80"/>
      <c r="D4471" s="80"/>
      <c r="E4471" s="81"/>
      <c r="F4471" s="90"/>
    </row>
    <row r="4472" spans="1:6">
      <c r="A4472" s="80"/>
      <c r="B4472" s="80"/>
      <c r="C4472" s="80"/>
      <c r="D4472" s="80"/>
      <c r="E4472" s="81"/>
      <c r="F4472" s="90"/>
    </row>
    <row r="4473" spans="1:6">
      <c r="A4473" s="80"/>
      <c r="B4473" s="80"/>
      <c r="C4473" s="80"/>
      <c r="D4473" s="80"/>
      <c r="E4473" s="81"/>
      <c r="F4473" s="90"/>
    </row>
    <row r="4474" spans="1:6">
      <c r="A4474" s="80"/>
      <c r="B4474" s="80"/>
      <c r="C4474" s="80"/>
      <c r="D4474" s="80"/>
      <c r="E4474" s="81"/>
      <c r="F4474" s="90"/>
    </row>
    <row r="4475" spans="1:6">
      <c r="A4475" s="80"/>
      <c r="B4475" s="80"/>
      <c r="C4475" s="80"/>
      <c r="D4475" s="80"/>
      <c r="E4475" s="81"/>
      <c r="F4475" s="90"/>
    </row>
    <row r="4476" spans="1:6">
      <c r="A4476" s="80"/>
      <c r="B4476" s="80"/>
      <c r="C4476" s="80"/>
      <c r="D4476" s="80"/>
      <c r="E4476" s="81"/>
      <c r="F4476" s="90"/>
    </row>
    <row r="4477" spans="1:6">
      <c r="A4477" s="80"/>
      <c r="B4477" s="80"/>
      <c r="C4477" s="80"/>
      <c r="D4477" s="80"/>
      <c r="E4477" s="81"/>
      <c r="F4477" s="90"/>
    </row>
    <row r="4478" spans="1:6">
      <c r="A4478" s="80"/>
      <c r="B4478" s="80"/>
      <c r="C4478" s="80"/>
      <c r="D4478" s="80"/>
      <c r="E4478" s="81"/>
      <c r="F4478" s="90"/>
    </row>
    <row r="4479" spans="1:6">
      <c r="A4479" s="80"/>
      <c r="B4479" s="80"/>
      <c r="C4479" s="80"/>
      <c r="D4479" s="80"/>
      <c r="E4479" s="81"/>
      <c r="F4479" s="90"/>
    </row>
    <row r="4480" spans="1:6">
      <c r="A4480" s="80"/>
      <c r="B4480" s="80"/>
      <c r="C4480" s="80"/>
      <c r="D4480" s="80"/>
      <c r="E4480" s="81"/>
      <c r="F4480" s="90"/>
    </row>
    <row r="4481" spans="1:6">
      <c r="A4481" s="80"/>
      <c r="B4481" s="80"/>
      <c r="C4481" s="80"/>
      <c r="D4481" s="80"/>
      <c r="E4481" s="81"/>
      <c r="F4481" s="90"/>
    </row>
    <row r="4482" spans="1:6">
      <c r="A4482" s="80"/>
      <c r="B4482" s="80"/>
      <c r="C4482" s="80"/>
      <c r="D4482" s="80"/>
      <c r="E4482" s="81"/>
      <c r="F4482" s="90"/>
    </row>
    <row r="4483" spans="1:6">
      <c r="A4483" s="80"/>
      <c r="B4483" s="80"/>
      <c r="C4483" s="80"/>
      <c r="D4483" s="80"/>
      <c r="E4483" s="81"/>
      <c r="F4483" s="90"/>
    </row>
    <row r="4484" spans="1:6">
      <c r="A4484" s="80"/>
      <c r="B4484" s="80"/>
      <c r="C4484" s="80"/>
      <c r="D4484" s="80"/>
      <c r="E4484" s="81"/>
      <c r="F4484" s="90"/>
    </row>
    <row r="4485" spans="1:6">
      <c r="A4485" s="80"/>
      <c r="B4485" s="80"/>
      <c r="C4485" s="80"/>
      <c r="D4485" s="80"/>
      <c r="E4485" s="81"/>
      <c r="F4485" s="90"/>
    </row>
    <row r="4486" spans="1:6">
      <c r="A4486" s="80"/>
      <c r="B4486" s="80"/>
      <c r="C4486" s="80"/>
      <c r="D4486" s="80"/>
      <c r="E4486" s="81"/>
      <c r="F4486" s="90"/>
    </row>
    <row r="4487" spans="1:6">
      <c r="A4487" s="80"/>
      <c r="B4487" s="80"/>
      <c r="C4487" s="80"/>
      <c r="D4487" s="80"/>
      <c r="E4487" s="81"/>
      <c r="F4487" s="90"/>
    </row>
    <row r="4488" spans="1:6">
      <c r="A4488" s="80"/>
      <c r="B4488" s="80"/>
      <c r="C4488" s="80"/>
      <c r="D4488" s="80"/>
      <c r="E4488" s="81"/>
      <c r="F4488" s="90"/>
    </row>
    <row r="4489" spans="1:6">
      <c r="A4489" s="80"/>
      <c r="B4489" s="80"/>
      <c r="C4489" s="80"/>
      <c r="D4489" s="80"/>
      <c r="E4489" s="81"/>
      <c r="F4489" s="90"/>
    </row>
    <row r="4490" spans="1:6">
      <c r="A4490" s="80"/>
      <c r="B4490" s="80"/>
      <c r="C4490" s="80"/>
      <c r="D4490" s="80"/>
      <c r="E4490" s="81"/>
      <c r="F4490" s="90"/>
    </row>
    <row r="4491" spans="1:6">
      <c r="A4491" s="80"/>
      <c r="B4491" s="80"/>
      <c r="C4491" s="80"/>
      <c r="D4491" s="80"/>
      <c r="E4491" s="81"/>
      <c r="F4491" s="90"/>
    </row>
    <row r="4492" spans="1:6">
      <c r="A4492" s="80"/>
      <c r="B4492" s="80"/>
      <c r="C4492" s="80"/>
      <c r="D4492" s="80"/>
      <c r="E4492" s="81"/>
      <c r="F4492" s="90"/>
    </row>
    <row r="4493" spans="1:6">
      <c r="A4493" s="80"/>
      <c r="B4493" s="80"/>
      <c r="C4493" s="80"/>
      <c r="D4493" s="80"/>
      <c r="E4493" s="81"/>
      <c r="F4493" s="90"/>
    </row>
    <row r="4494" spans="1:6">
      <c r="A4494" s="80"/>
      <c r="B4494" s="80"/>
      <c r="C4494" s="80"/>
      <c r="D4494" s="80"/>
      <c r="E4494" s="81"/>
      <c r="F4494" s="90"/>
    </row>
    <row r="4495" spans="1:6">
      <c r="A4495" s="80"/>
      <c r="B4495" s="80"/>
      <c r="C4495" s="80"/>
      <c r="D4495" s="80"/>
      <c r="E4495" s="81"/>
      <c r="F4495" s="90"/>
    </row>
    <row r="4496" spans="1:6">
      <c r="A4496" s="80"/>
      <c r="B4496" s="80"/>
      <c r="C4496" s="80"/>
      <c r="D4496" s="80"/>
      <c r="E4496" s="81"/>
      <c r="F4496" s="90"/>
    </row>
    <row r="4497" spans="1:6">
      <c r="A4497" s="80"/>
      <c r="B4497" s="80"/>
      <c r="C4497" s="80"/>
      <c r="D4497" s="80"/>
      <c r="E4497" s="81"/>
      <c r="F4497" s="90"/>
    </row>
    <row r="4498" spans="1:6">
      <c r="A4498" s="80"/>
      <c r="B4498" s="80"/>
      <c r="C4498" s="80"/>
      <c r="D4498" s="80"/>
      <c r="E4498" s="81"/>
      <c r="F4498" s="90"/>
    </row>
    <row r="4499" spans="1:6">
      <c r="A4499" s="80"/>
      <c r="B4499" s="80"/>
      <c r="C4499" s="80"/>
      <c r="D4499" s="80"/>
      <c r="E4499" s="81"/>
      <c r="F4499" s="90"/>
    </row>
    <row r="4500" spans="1:6">
      <c r="A4500" s="80"/>
      <c r="B4500" s="80"/>
      <c r="C4500" s="80"/>
      <c r="D4500" s="80"/>
      <c r="E4500" s="81"/>
      <c r="F4500" s="90"/>
    </row>
    <row r="4501" spans="1:6">
      <c r="A4501" s="80"/>
      <c r="B4501" s="80"/>
      <c r="C4501" s="80"/>
      <c r="D4501" s="80"/>
      <c r="E4501" s="81"/>
      <c r="F4501" s="90"/>
    </row>
    <row r="4502" spans="1:6">
      <c r="A4502" s="80"/>
      <c r="B4502" s="80"/>
      <c r="C4502" s="80"/>
      <c r="D4502" s="80"/>
      <c r="E4502" s="81"/>
      <c r="F4502" s="90"/>
    </row>
    <row r="4503" spans="1:6">
      <c r="A4503" s="80"/>
      <c r="B4503" s="80"/>
      <c r="C4503" s="80"/>
      <c r="D4503" s="80"/>
      <c r="E4503" s="81"/>
      <c r="F4503" s="90"/>
    </row>
    <row r="4504" spans="1:6">
      <c r="A4504" s="80"/>
      <c r="B4504" s="80"/>
      <c r="C4504" s="80"/>
      <c r="D4504" s="80"/>
      <c r="E4504" s="81"/>
      <c r="F4504" s="90"/>
    </row>
    <row r="4505" spans="1:6">
      <c r="A4505" s="80"/>
      <c r="B4505" s="80"/>
      <c r="C4505" s="80"/>
      <c r="D4505" s="80"/>
      <c r="E4505" s="81"/>
      <c r="F4505" s="90"/>
    </row>
    <row r="4506" spans="1:6">
      <c r="A4506" s="80"/>
      <c r="B4506" s="80"/>
      <c r="C4506" s="80"/>
      <c r="D4506" s="80"/>
      <c r="E4506" s="81"/>
      <c r="F4506" s="90"/>
    </row>
    <row r="4507" spans="1:6">
      <c r="A4507" s="80"/>
      <c r="B4507" s="80"/>
      <c r="C4507" s="80"/>
      <c r="D4507" s="80"/>
      <c r="E4507" s="81"/>
      <c r="F4507" s="90"/>
    </row>
    <row r="4508" spans="1:6">
      <c r="A4508" s="80"/>
      <c r="B4508" s="80"/>
      <c r="C4508" s="80"/>
      <c r="D4508" s="80"/>
      <c r="E4508" s="81"/>
      <c r="F4508" s="90"/>
    </row>
    <row r="4509" spans="1:6">
      <c r="A4509" s="80"/>
      <c r="B4509" s="80"/>
      <c r="C4509" s="80"/>
      <c r="D4509" s="80"/>
      <c r="E4509" s="81"/>
      <c r="F4509" s="90"/>
    </row>
    <row r="4510" spans="1:6">
      <c r="A4510" s="80"/>
      <c r="B4510" s="80"/>
      <c r="C4510" s="80"/>
      <c r="D4510" s="80"/>
      <c r="E4510" s="81"/>
      <c r="F4510" s="90"/>
    </row>
    <row r="4511" spans="1:6">
      <c r="A4511" s="80"/>
      <c r="B4511" s="80"/>
      <c r="C4511" s="80"/>
      <c r="D4511" s="80"/>
      <c r="E4511" s="81"/>
      <c r="F4511" s="90"/>
    </row>
    <row r="4512" spans="1:6">
      <c r="A4512" s="80"/>
      <c r="B4512" s="80"/>
      <c r="C4512" s="80"/>
      <c r="D4512" s="80"/>
      <c r="E4512" s="81"/>
      <c r="F4512" s="90"/>
    </row>
    <row r="4513" spans="1:6">
      <c r="A4513" s="80"/>
      <c r="B4513" s="80"/>
      <c r="C4513" s="80"/>
      <c r="D4513" s="80"/>
      <c r="E4513" s="81"/>
      <c r="F4513" s="90"/>
    </row>
    <row r="4514" spans="1:6">
      <c r="A4514" s="80"/>
      <c r="B4514" s="80"/>
      <c r="C4514" s="80"/>
      <c r="D4514" s="80"/>
      <c r="E4514" s="81"/>
      <c r="F4514" s="90"/>
    </row>
    <row r="4515" spans="1:6">
      <c r="A4515" s="80"/>
      <c r="B4515" s="80"/>
      <c r="C4515" s="80"/>
      <c r="D4515" s="80"/>
      <c r="E4515" s="81"/>
      <c r="F4515" s="90"/>
    </row>
    <row r="4516" spans="1:6">
      <c r="A4516" s="80"/>
      <c r="B4516" s="80"/>
      <c r="C4516" s="80"/>
      <c r="D4516" s="80"/>
      <c r="E4516" s="81"/>
      <c r="F4516" s="90"/>
    </row>
    <row r="4517" spans="1:6">
      <c r="A4517" s="80"/>
      <c r="B4517" s="80"/>
      <c r="C4517" s="80"/>
      <c r="D4517" s="80"/>
      <c r="E4517" s="81"/>
      <c r="F4517" s="90"/>
    </row>
    <row r="4518" spans="1:6">
      <c r="A4518" s="80"/>
      <c r="B4518" s="80"/>
      <c r="C4518" s="80"/>
      <c r="D4518" s="80"/>
      <c r="E4518" s="81"/>
      <c r="F4518" s="90"/>
    </row>
    <row r="4519" spans="1:6">
      <c r="A4519" s="80"/>
      <c r="B4519" s="80"/>
      <c r="C4519" s="80"/>
      <c r="D4519" s="80"/>
      <c r="E4519" s="81"/>
      <c r="F4519" s="90"/>
    </row>
    <row r="4520" spans="1:6">
      <c r="A4520" s="80"/>
      <c r="B4520" s="80"/>
      <c r="C4520" s="80"/>
      <c r="D4520" s="80"/>
      <c r="E4520" s="81"/>
      <c r="F4520" s="90"/>
    </row>
    <row r="4521" spans="1:6">
      <c r="A4521" s="80"/>
      <c r="B4521" s="80"/>
      <c r="C4521" s="80"/>
      <c r="D4521" s="80"/>
      <c r="E4521" s="81"/>
      <c r="F4521" s="90"/>
    </row>
    <row r="4522" spans="1:6">
      <c r="A4522" s="80"/>
      <c r="B4522" s="80"/>
      <c r="C4522" s="80"/>
      <c r="D4522" s="80"/>
      <c r="E4522" s="81"/>
      <c r="F4522" s="90"/>
    </row>
    <row r="4523" spans="1:6">
      <c r="A4523" s="80"/>
      <c r="B4523" s="80"/>
      <c r="C4523" s="80"/>
      <c r="D4523" s="80"/>
      <c r="E4523" s="81"/>
      <c r="F4523" s="90"/>
    </row>
    <row r="4524" spans="1:6">
      <c r="A4524" s="80"/>
      <c r="B4524" s="80"/>
      <c r="C4524" s="80"/>
      <c r="D4524" s="80"/>
      <c r="E4524" s="81"/>
      <c r="F4524" s="90"/>
    </row>
    <row r="4525" spans="1:6">
      <c r="A4525" s="80"/>
      <c r="B4525" s="80"/>
      <c r="C4525" s="80"/>
      <c r="D4525" s="80"/>
      <c r="E4525" s="81"/>
      <c r="F4525" s="90"/>
    </row>
    <row r="4526" spans="1:6">
      <c r="A4526" s="80"/>
      <c r="B4526" s="80"/>
      <c r="C4526" s="80"/>
      <c r="D4526" s="80"/>
      <c r="E4526" s="81"/>
      <c r="F4526" s="90"/>
    </row>
    <row r="4527" spans="1:6">
      <c r="A4527" s="80"/>
      <c r="B4527" s="80"/>
      <c r="C4527" s="80"/>
      <c r="D4527" s="80"/>
      <c r="E4527" s="81"/>
      <c r="F4527" s="90"/>
    </row>
    <row r="4528" spans="1:6">
      <c r="A4528" s="80"/>
      <c r="B4528" s="80"/>
      <c r="C4528" s="80"/>
      <c r="D4528" s="80"/>
      <c r="E4528" s="81"/>
      <c r="F4528" s="90"/>
    </row>
    <row r="4529" spans="1:6">
      <c r="A4529" s="80"/>
      <c r="B4529" s="80"/>
      <c r="C4529" s="80"/>
      <c r="D4529" s="80"/>
      <c r="E4529" s="81"/>
      <c r="F4529" s="90"/>
    </row>
    <row r="4530" spans="1:6">
      <c r="A4530" s="80"/>
      <c r="B4530" s="80"/>
      <c r="C4530" s="80"/>
      <c r="D4530" s="80"/>
      <c r="E4530" s="81"/>
      <c r="F4530" s="90"/>
    </row>
    <row r="4531" spans="1:6">
      <c r="A4531" s="80"/>
      <c r="B4531" s="80"/>
      <c r="C4531" s="80"/>
      <c r="D4531" s="80"/>
      <c r="E4531" s="81"/>
      <c r="F4531" s="90"/>
    </row>
    <row r="4532" spans="1:6">
      <c r="A4532" s="80"/>
      <c r="B4532" s="80"/>
      <c r="C4532" s="80"/>
      <c r="D4532" s="80"/>
      <c r="E4532" s="81"/>
      <c r="F4532" s="90"/>
    </row>
    <row r="4533" spans="1:6">
      <c r="A4533" s="80"/>
      <c r="B4533" s="80"/>
      <c r="C4533" s="80"/>
      <c r="D4533" s="80"/>
      <c r="E4533" s="81"/>
      <c r="F4533" s="90"/>
    </row>
    <row r="4534" spans="1:6">
      <c r="A4534" s="80"/>
      <c r="B4534" s="80"/>
      <c r="C4534" s="80"/>
      <c r="D4534" s="80"/>
      <c r="E4534" s="81"/>
      <c r="F4534" s="90"/>
    </row>
    <row r="4535" spans="1:6">
      <c r="A4535" s="80"/>
      <c r="B4535" s="80"/>
      <c r="C4535" s="80"/>
      <c r="D4535" s="80"/>
      <c r="E4535" s="81"/>
      <c r="F4535" s="90"/>
    </row>
    <row r="4536" spans="1:6">
      <c r="A4536" s="80"/>
      <c r="B4536" s="80"/>
      <c r="C4536" s="80"/>
      <c r="D4536" s="80"/>
      <c r="E4536" s="81"/>
      <c r="F4536" s="90"/>
    </row>
    <row r="4537" spans="1:6">
      <c r="A4537" s="80"/>
      <c r="B4537" s="80"/>
      <c r="C4537" s="80"/>
      <c r="D4537" s="80"/>
      <c r="E4537" s="81"/>
      <c r="F4537" s="90"/>
    </row>
    <row r="4538" spans="1:6">
      <c r="A4538" s="80"/>
      <c r="B4538" s="80"/>
      <c r="C4538" s="80"/>
      <c r="D4538" s="80"/>
      <c r="E4538" s="81"/>
      <c r="F4538" s="90"/>
    </row>
    <row r="4539" spans="1:6">
      <c r="A4539" s="80"/>
      <c r="B4539" s="80"/>
      <c r="C4539" s="80"/>
      <c r="D4539" s="80"/>
      <c r="E4539" s="81"/>
      <c r="F4539" s="90"/>
    </row>
    <row r="4540" spans="1:6">
      <c r="A4540" s="80"/>
      <c r="B4540" s="80"/>
      <c r="C4540" s="80"/>
      <c r="D4540" s="80"/>
      <c r="E4540" s="81"/>
      <c r="F4540" s="90"/>
    </row>
    <row r="4541" spans="1:6">
      <c r="A4541" s="80"/>
      <c r="B4541" s="80"/>
      <c r="C4541" s="80"/>
      <c r="D4541" s="80"/>
      <c r="E4541" s="81"/>
      <c r="F4541" s="90"/>
    </row>
    <row r="4542" spans="1:6">
      <c r="A4542" s="80"/>
      <c r="B4542" s="80"/>
      <c r="C4542" s="80"/>
      <c r="D4542" s="80"/>
      <c r="E4542" s="81"/>
      <c r="F4542" s="90"/>
    </row>
    <row r="4543" spans="1:6">
      <c r="A4543" s="80"/>
      <c r="B4543" s="80"/>
      <c r="C4543" s="80"/>
      <c r="D4543" s="80"/>
      <c r="E4543" s="81"/>
      <c r="F4543" s="90"/>
    </row>
    <row r="4544" spans="1:6">
      <c r="A4544" s="80"/>
      <c r="B4544" s="80"/>
      <c r="C4544" s="80"/>
      <c r="D4544" s="80"/>
      <c r="E4544" s="81"/>
      <c r="F4544" s="90"/>
    </row>
    <row r="4545" spans="1:6">
      <c r="A4545" s="80"/>
      <c r="B4545" s="80"/>
      <c r="C4545" s="80"/>
      <c r="D4545" s="80"/>
      <c r="E4545" s="81"/>
      <c r="F4545" s="90"/>
    </row>
    <row r="4546" spans="1:6">
      <c r="A4546" s="80"/>
      <c r="B4546" s="80"/>
      <c r="C4546" s="80"/>
      <c r="D4546" s="80"/>
      <c r="E4546" s="81"/>
      <c r="F4546" s="90"/>
    </row>
    <row r="4547" spans="1:6">
      <c r="A4547" s="80"/>
      <c r="B4547" s="80"/>
      <c r="C4547" s="80"/>
      <c r="D4547" s="80"/>
      <c r="E4547" s="81"/>
      <c r="F4547" s="90"/>
    </row>
    <row r="4548" spans="1:6">
      <c r="A4548" s="80"/>
      <c r="B4548" s="80"/>
      <c r="C4548" s="80"/>
      <c r="D4548" s="80"/>
      <c r="E4548" s="81"/>
      <c r="F4548" s="90"/>
    </row>
    <row r="4549" spans="1:6">
      <c r="A4549" s="80"/>
      <c r="B4549" s="80"/>
      <c r="C4549" s="80"/>
      <c r="D4549" s="80"/>
      <c r="E4549" s="81"/>
      <c r="F4549" s="90"/>
    </row>
    <row r="4550" spans="1:6">
      <c r="A4550" s="80"/>
      <c r="B4550" s="80"/>
      <c r="C4550" s="80"/>
      <c r="D4550" s="80"/>
      <c r="E4550" s="81"/>
      <c r="F4550" s="90"/>
    </row>
    <row r="4551" spans="1:6">
      <c r="A4551" s="80"/>
      <c r="B4551" s="80"/>
      <c r="C4551" s="80"/>
      <c r="D4551" s="80"/>
      <c r="E4551" s="81"/>
      <c r="F4551" s="90"/>
    </row>
    <row r="4552" spans="1:6">
      <c r="A4552" s="80"/>
      <c r="B4552" s="80"/>
      <c r="C4552" s="80"/>
      <c r="D4552" s="80"/>
      <c r="E4552" s="81"/>
      <c r="F4552" s="90"/>
    </row>
    <row r="4553" spans="1:6">
      <c r="A4553" s="80"/>
      <c r="B4553" s="80"/>
      <c r="C4553" s="80"/>
      <c r="D4553" s="80"/>
      <c r="E4553" s="81"/>
      <c r="F4553" s="90"/>
    </row>
    <row r="4554" spans="1:6">
      <c r="A4554" s="80"/>
      <c r="B4554" s="80"/>
      <c r="C4554" s="80"/>
      <c r="D4554" s="80"/>
      <c r="E4554" s="81"/>
      <c r="F4554" s="90"/>
    </row>
    <row r="4555" spans="1:6">
      <c r="A4555" s="80"/>
      <c r="B4555" s="80"/>
      <c r="C4555" s="80"/>
      <c r="D4555" s="80"/>
      <c r="E4555" s="81"/>
      <c r="F4555" s="90"/>
    </row>
    <row r="4556" spans="1:6">
      <c r="A4556" s="80"/>
      <c r="B4556" s="80"/>
      <c r="C4556" s="80"/>
      <c r="D4556" s="80"/>
      <c r="E4556" s="81"/>
      <c r="F4556" s="90"/>
    </row>
    <row r="4557" spans="1:6">
      <c r="A4557" s="80"/>
      <c r="B4557" s="80"/>
      <c r="C4557" s="80"/>
      <c r="D4557" s="80"/>
      <c r="E4557" s="81"/>
      <c r="F4557" s="90"/>
    </row>
    <row r="4558" spans="1:6">
      <c r="A4558" s="80"/>
      <c r="B4558" s="80"/>
      <c r="C4558" s="80"/>
      <c r="D4558" s="80"/>
      <c r="E4558" s="81"/>
      <c r="F4558" s="90"/>
    </row>
    <row r="4559" spans="1:6">
      <c r="A4559" s="80"/>
      <c r="B4559" s="80"/>
      <c r="C4559" s="80"/>
      <c r="D4559" s="80"/>
      <c r="E4559" s="81"/>
      <c r="F4559" s="90"/>
    </row>
    <row r="4560" spans="1:6">
      <c r="A4560" s="80"/>
      <c r="B4560" s="80"/>
      <c r="C4560" s="80"/>
      <c r="D4560" s="80"/>
      <c r="E4560" s="81"/>
      <c r="F4560" s="90"/>
    </row>
    <row r="4561" spans="1:6">
      <c r="A4561" s="80"/>
      <c r="B4561" s="80"/>
      <c r="C4561" s="80"/>
      <c r="D4561" s="80"/>
      <c r="E4561" s="81"/>
      <c r="F4561" s="90"/>
    </row>
    <row r="4562" spans="1:6">
      <c r="A4562" s="80"/>
      <c r="B4562" s="80"/>
      <c r="C4562" s="80"/>
      <c r="D4562" s="80"/>
      <c r="E4562" s="81"/>
      <c r="F4562" s="90"/>
    </row>
    <row r="4563" spans="1:6">
      <c r="A4563" s="80"/>
      <c r="B4563" s="80"/>
      <c r="C4563" s="80"/>
      <c r="D4563" s="80"/>
      <c r="E4563" s="81"/>
      <c r="F4563" s="90"/>
    </row>
    <row r="4564" spans="1:6">
      <c r="A4564" s="80"/>
      <c r="B4564" s="80"/>
      <c r="C4564" s="80"/>
      <c r="D4564" s="80"/>
      <c r="E4564" s="81"/>
      <c r="F4564" s="90"/>
    </row>
    <row r="4565" spans="1:6">
      <c r="A4565" s="80"/>
      <c r="B4565" s="80"/>
      <c r="C4565" s="80"/>
      <c r="D4565" s="80"/>
      <c r="E4565" s="81"/>
      <c r="F4565" s="90"/>
    </row>
    <row r="4566" spans="1:6">
      <c r="A4566" s="80"/>
      <c r="B4566" s="80"/>
      <c r="C4566" s="80"/>
      <c r="D4566" s="80"/>
      <c r="E4566" s="81"/>
      <c r="F4566" s="90"/>
    </row>
    <row r="4567" spans="1:6">
      <c r="A4567" s="80"/>
      <c r="B4567" s="80"/>
      <c r="C4567" s="80"/>
      <c r="D4567" s="80"/>
      <c r="E4567" s="81"/>
      <c r="F4567" s="90"/>
    </row>
    <row r="4568" spans="1:6">
      <c r="A4568" s="80"/>
      <c r="B4568" s="80"/>
      <c r="C4568" s="80"/>
      <c r="D4568" s="80"/>
      <c r="E4568" s="81"/>
      <c r="F4568" s="90"/>
    </row>
    <row r="4569" spans="1:6">
      <c r="A4569" s="80"/>
      <c r="B4569" s="80"/>
      <c r="C4569" s="80"/>
      <c r="D4569" s="80"/>
      <c r="E4569" s="81"/>
      <c r="F4569" s="90"/>
    </row>
    <row r="4570" spans="1:6">
      <c r="A4570" s="80"/>
      <c r="B4570" s="80"/>
      <c r="C4570" s="80"/>
      <c r="D4570" s="80"/>
      <c r="E4570" s="81"/>
      <c r="F4570" s="90"/>
    </row>
    <row r="4571" spans="1:6">
      <c r="A4571" s="80"/>
      <c r="B4571" s="80"/>
      <c r="C4571" s="80"/>
      <c r="D4571" s="80"/>
      <c r="E4571" s="81"/>
      <c r="F4571" s="90"/>
    </row>
    <row r="4572" spans="1:6">
      <c r="A4572" s="80"/>
      <c r="B4572" s="80"/>
      <c r="C4572" s="80"/>
      <c r="D4572" s="80"/>
      <c r="E4572" s="81"/>
      <c r="F4572" s="90"/>
    </row>
    <row r="4573" spans="1:6">
      <c r="A4573" s="80"/>
      <c r="B4573" s="80"/>
      <c r="C4573" s="80"/>
      <c r="D4573" s="80"/>
      <c r="E4573" s="81"/>
      <c r="F4573" s="90"/>
    </row>
    <row r="4574" spans="1:6">
      <c r="A4574" s="80"/>
      <c r="B4574" s="80"/>
      <c r="C4574" s="80"/>
      <c r="D4574" s="80"/>
      <c r="E4574" s="81"/>
      <c r="F4574" s="90"/>
    </row>
    <row r="4575" spans="1:6">
      <c r="A4575" s="80"/>
      <c r="B4575" s="80"/>
      <c r="C4575" s="80"/>
      <c r="D4575" s="80"/>
      <c r="E4575" s="81"/>
      <c r="F4575" s="90"/>
    </row>
    <row r="4576" spans="1:6">
      <c r="A4576" s="80"/>
      <c r="B4576" s="80"/>
      <c r="C4576" s="80"/>
      <c r="D4576" s="80"/>
      <c r="E4576" s="81"/>
      <c r="F4576" s="90"/>
    </row>
    <row r="4577" spans="1:6">
      <c r="A4577" s="80"/>
      <c r="B4577" s="80"/>
      <c r="C4577" s="80"/>
      <c r="D4577" s="80"/>
      <c r="E4577" s="81"/>
      <c r="F4577" s="90"/>
    </row>
    <row r="4578" spans="1:6">
      <c r="A4578" s="80"/>
      <c r="B4578" s="80"/>
      <c r="C4578" s="80"/>
      <c r="D4578" s="80"/>
      <c r="E4578" s="81"/>
      <c r="F4578" s="90"/>
    </row>
    <row r="4579" spans="1:6">
      <c r="A4579" s="80"/>
      <c r="B4579" s="80"/>
      <c r="C4579" s="80"/>
      <c r="D4579" s="80"/>
      <c r="E4579" s="81"/>
      <c r="F4579" s="90"/>
    </row>
    <row r="4580" spans="1:6">
      <c r="A4580" s="80"/>
      <c r="B4580" s="80"/>
      <c r="C4580" s="80"/>
      <c r="D4580" s="80"/>
      <c r="E4580" s="81"/>
      <c r="F4580" s="90"/>
    </row>
    <row r="4581" spans="1:6">
      <c r="A4581" s="80"/>
      <c r="B4581" s="80"/>
      <c r="C4581" s="80"/>
      <c r="D4581" s="80"/>
      <c r="E4581" s="81"/>
      <c r="F4581" s="90"/>
    </row>
    <row r="4582" spans="1:6">
      <c r="A4582" s="80"/>
      <c r="B4582" s="80"/>
      <c r="C4582" s="80"/>
      <c r="D4582" s="80"/>
      <c r="E4582" s="81"/>
      <c r="F4582" s="90"/>
    </row>
    <row r="4583" spans="1:6">
      <c r="A4583" s="80"/>
      <c r="B4583" s="80"/>
      <c r="C4583" s="80"/>
      <c r="D4583" s="80"/>
      <c r="E4583" s="81"/>
      <c r="F4583" s="90"/>
    </row>
    <row r="4584" spans="1:6">
      <c r="A4584" s="80"/>
      <c r="B4584" s="80"/>
      <c r="C4584" s="80"/>
      <c r="D4584" s="80"/>
      <c r="E4584" s="81"/>
      <c r="F4584" s="90"/>
    </row>
    <row r="4585" spans="1:6">
      <c r="A4585" s="80"/>
      <c r="B4585" s="80"/>
      <c r="C4585" s="80"/>
      <c r="D4585" s="80"/>
      <c r="E4585" s="81"/>
      <c r="F4585" s="90"/>
    </row>
    <row r="4586" spans="1:6">
      <c r="A4586" s="80"/>
      <c r="B4586" s="80"/>
      <c r="C4586" s="80"/>
      <c r="D4586" s="80"/>
      <c r="E4586" s="81"/>
      <c r="F4586" s="90"/>
    </row>
    <row r="4587" spans="1:6">
      <c r="A4587" s="80"/>
      <c r="B4587" s="80"/>
      <c r="C4587" s="80"/>
      <c r="D4587" s="80"/>
      <c r="E4587" s="81"/>
      <c r="F4587" s="90"/>
    </row>
    <row r="4588" spans="1:6">
      <c r="A4588" s="80"/>
      <c r="B4588" s="80"/>
      <c r="C4588" s="80"/>
      <c r="D4588" s="80"/>
      <c r="E4588" s="81"/>
      <c r="F4588" s="90"/>
    </row>
    <row r="4589" spans="1:6">
      <c r="A4589" s="80"/>
      <c r="B4589" s="80"/>
      <c r="C4589" s="80"/>
      <c r="D4589" s="80"/>
      <c r="E4589" s="81"/>
      <c r="F4589" s="90"/>
    </row>
    <row r="4590" spans="1:6">
      <c r="A4590" s="80"/>
      <c r="B4590" s="80"/>
      <c r="C4590" s="80"/>
      <c r="D4590" s="80"/>
      <c r="E4590" s="81"/>
      <c r="F4590" s="90"/>
    </row>
    <row r="4591" spans="1:6">
      <c r="A4591" s="80"/>
      <c r="B4591" s="80"/>
      <c r="C4591" s="80"/>
      <c r="D4591" s="80"/>
      <c r="E4591" s="81"/>
      <c r="F4591" s="90"/>
    </row>
    <row r="4592" spans="1:6">
      <c r="A4592" s="80"/>
      <c r="B4592" s="80"/>
      <c r="C4592" s="80"/>
      <c r="D4592" s="80"/>
      <c r="E4592" s="81"/>
      <c r="F4592" s="90"/>
    </row>
    <row r="4593" spans="1:6">
      <c r="A4593" s="80"/>
      <c r="B4593" s="80"/>
      <c r="C4593" s="80"/>
      <c r="D4593" s="80"/>
      <c r="E4593" s="81"/>
      <c r="F4593" s="90"/>
    </row>
    <row r="4594" spans="1:6">
      <c r="A4594" s="80"/>
      <c r="B4594" s="80"/>
      <c r="C4594" s="80"/>
      <c r="D4594" s="80"/>
      <c r="E4594" s="81"/>
      <c r="F4594" s="90"/>
    </row>
    <row r="4595" spans="1:6">
      <c r="A4595" s="80"/>
      <c r="B4595" s="80"/>
      <c r="C4595" s="80"/>
      <c r="D4595" s="80"/>
      <c r="E4595" s="81"/>
      <c r="F4595" s="90"/>
    </row>
    <row r="4596" spans="1:6">
      <c r="A4596" s="80"/>
      <c r="B4596" s="80"/>
      <c r="C4596" s="80"/>
      <c r="D4596" s="80"/>
      <c r="E4596" s="81"/>
      <c r="F4596" s="90"/>
    </row>
    <row r="4597" spans="1:6">
      <c r="A4597" s="80"/>
      <c r="B4597" s="80"/>
      <c r="C4597" s="80"/>
      <c r="D4597" s="80"/>
      <c r="E4597" s="81"/>
      <c r="F4597" s="90"/>
    </row>
    <row r="4598" spans="1:6">
      <c r="A4598" s="80"/>
      <c r="B4598" s="80"/>
      <c r="C4598" s="80"/>
      <c r="D4598" s="80"/>
      <c r="E4598" s="81"/>
      <c r="F4598" s="90"/>
    </row>
    <row r="4599" spans="1:6">
      <c r="A4599" s="80"/>
      <c r="B4599" s="80"/>
      <c r="C4599" s="80"/>
      <c r="D4599" s="80"/>
      <c r="E4599" s="81"/>
      <c r="F4599" s="90"/>
    </row>
    <row r="4600" spans="1:6">
      <c r="A4600" s="80"/>
      <c r="B4600" s="80"/>
      <c r="C4600" s="80"/>
      <c r="D4600" s="80"/>
      <c r="E4600" s="81"/>
      <c r="F4600" s="90"/>
    </row>
    <row r="4601" spans="1:6">
      <c r="A4601" s="80"/>
      <c r="B4601" s="80"/>
      <c r="C4601" s="80"/>
      <c r="D4601" s="80"/>
      <c r="E4601" s="81"/>
      <c r="F4601" s="90"/>
    </row>
    <row r="4602" spans="1:6">
      <c r="A4602" s="80"/>
      <c r="B4602" s="80"/>
      <c r="C4602" s="80"/>
      <c r="D4602" s="80"/>
      <c r="E4602" s="81"/>
      <c r="F4602" s="90"/>
    </row>
    <row r="4603" spans="1:6">
      <c r="A4603" s="80"/>
      <c r="B4603" s="80"/>
      <c r="C4603" s="80"/>
      <c r="D4603" s="80"/>
      <c r="E4603" s="81"/>
      <c r="F4603" s="90"/>
    </row>
    <row r="4604" spans="1:6">
      <c r="A4604" s="80"/>
      <c r="B4604" s="80"/>
      <c r="C4604" s="80"/>
      <c r="D4604" s="80"/>
      <c r="E4604" s="81"/>
      <c r="F4604" s="90"/>
    </row>
    <row r="4605" spans="1:6">
      <c r="A4605" s="80"/>
      <c r="B4605" s="80"/>
      <c r="C4605" s="80"/>
      <c r="D4605" s="80"/>
      <c r="E4605" s="81"/>
      <c r="F4605" s="90"/>
    </row>
    <row r="4606" spans="1:6">
      <c r="A4606" s="80"/>
      <c r="B4606" s="80"/>
      <c r="C4606" s="80"/>
      <c r="D4606" s="80"/>
      <c r="E4606" s="81"/>
      <c r="F4606" s="90"/>
    </row>
    <row r="4607" spans="1:6">
      <c r="A4607" s="80"/>
      <c r="B4607" s="80"/>
      <c r="C4607" s="80"/>
      <c r="D4607" s="80"/>
      <c r="E4607" s="81"/>
      <c r="F4607" s="90"/>
    </row>
    <row r="4608" spans="1:6">
      <c r="A4608" s="80"/>
      <c r="B4608" s="80"/>
      <c r="C4608" s="80"/>
      <c r="D4608" s="80"/>
      <c r="E4608" s="81"/>
      <c r="F4608" s="90"/>
    </row>
    <row r="4609" spans="1:6">
      <c r="A4609" s="80"/>
      <c r="B4609" s="80"/>
      <c r="C4609" s="80"/>
      <c r="D4609" s="80"/>
      <c r="E4609" s="81"/>
      <c r="F4609" s="90"/>
    </row>
    <row r="4610" spans="1:6">
      <c r="A4610" s="80"/>
      <c r="B4610" s="80"/>
      <c r="C4610" s="80"/>
      <c r="D4610" s="80"/>
      <c r="E4610" s="81"/>
      <c r="F4610" s="90"/>
    </row>
    <row r="4611" spans="1:6">
      <c r="A4611" s="80"/>
      <c r="B4611" s="80"/>
      <c r="C4611" s="80"/>
      <c r="D4611" s="80"/>
      <c r="E4611" s="81"/>
      <c r="F4611" s="90"/>
    </row>
    <row r="4612" spans="1:6">
      <c r="A4612" s="80"/>
      <c r="B4612" s="80"/>
      <c r="C4612" s="80"/>
      <c r="D4612" s="80"/>
      <c r="E4612" s="81"/>
      <c r="F4612" s="90"/>
    </row>
    <row r="4613" spans="1:6">
      <c r="A4613" s="80"/>
      <c r="B4613" s="80"/>
      <c r="C4613" s="80"/>
      <c r="D4613" s="80"/>
      <c r="E4613" s="81"/>
      <c r="F4613" s="90"/>
    </row>
    <row r="4614" spans="1:6">
      <c r="A4614" s="80"/>
      <c r="B4614" s="80"/>
      <c r="C4614" s="80"/>
      <c r="D4614" s="80"/>
      <c r="E4614" s="81"/>
      <c r="F4614" s="90"/>
    </row>
    <row r="4615" spans="1:6">
      <c r="A4615" s="80"/>
      <c r="B4615" s="80"/>
      <c r="C4615" s="80"/>
      <c r="D4615" s="80"/>
      <c r="E4615" s="81"/>
      <c r="F4615" s="90"/>
    </row>
    <row r="4616" spans="1:6">
      <c r="A4616" s="80"/>
      <c r="B4616" s="80"/>
      <c r="C4616" s="80"/>
      <c r="D4616" s="80"/>
      <c r="E4616" s="81"/>
      <c r="F4616" s="90"/>
    </row>
    <row r="4617" spans="1:6">
      <c r="A4617" s="80"/>
      <c r="B4617" s="80"/>
      <c r="C4617" s="80"/>
      <c r="D4617" s="80"/>
      <c r="E4617" s="81"/>
      <c r="F4617" s="90"/>
    </row>
    <row r="4618" spans="1:6">
      <c r="A4618" s="80"/>
      <c r="B4618" s="80"/>
      <c r="C4618" s="80"/>
      <c r="D4618" s="80"/>
      <c r="E4618" s="81"/>
      <c r="F4618" s="90"/>
    </row>
    <row r="4619" spans="1:6">
      <c r="A4619" s="80"/>
      <c r="B4619" s="80"/>
      <c r="C4619" s="80"/>
      <c r="D4619" s="80"/>
      <c r="E4619" s="81"/>
      <c r="F4619" s="90"/>
    </row>
    <row r="4620" spans="1:6">
      <c r="A4620" s="80"/>
      <c r="B4620" s="80"/>
      <c r="C4620" s="80"/>
      <c r="D4620" s="80"/>
      <c r="E4620" s="81"/>
      <c r="F4620" s="90"/>
    </row>
    <row r="4621" spans="1:6">
      <c r="A4621" s="80"/>
      <c r="B4621" s="80"/>
      <c r="C4621" s="80"/>
      <c r="D4621" s="80"/>
      <c r="E4621" s="81"/>
      <c r="F4621" s="90"/>
    </row>
    <row r="4622" spans="1:6">
      <c r="A4622" s="80"/>
      <c r="B4622" s="80"/>
      <c r="C4622" s="80"/>
      <c r="D4622" s="80"/>
      <c r="E4622" s="81"/>
      <c r="F4622" s="90"/>
    </row>
    <row r="4623" spans="1:6">
      <c r="A4623" s="80"/>
      <c r="B4623" s="80"/>
      <c r="C4623" s="80"/>
      <c r="D4623" s="80"/>
      <c r="E4623" s="81"/>
      <c r="F4623" s="90"/>
    </row>
    <row r="4624" spans="1:6">
      <c r="A4624" s="80"/>
      <c r="B4624" s="80"/>
      <c r="C4624" s="80"/>
      <c r="D4624" s="80"/>
      <c r="E4624" s="81"/>
      <c r="F4624" s="90"/>
    </row>
    <row r="4625" spans="1:6">
      <c r="A4625" s="80"/>
      <c r="B4625" s="80"/>
      <c r="C4625" s="80"/>
      <c r="D4625" s="80"/>
      <c r="E4625" s="81"/>
      <c r="F4625" s="90"/>
    </row>
    <row r="4626" spans="1:6">
      <c r="A4626" s="80"/>
      <c r="B4626" s="80"/>
      <c r="C4626" s="80"/>
      <c r="D4626" s="80"/>
      <c r="E4626" s="81"/>
      <c r="F4626" s="90"/>
    </row>
    <row r="4627" spans="1:6">
      <c r="A4627" s="80"/>
      <c r="B4627" s="80"/>
      <c r="C4627" s="80"/>
      <c r="D4627" s="80"/>
      <c r="E4627" s="81"/>
      <c r="F4627" s="90"/>
    </row>
    <row r="4628" spans="1:6">
      <c r="A4628" s="80"/>
      <c r="B4628" s="80"/>
      <c r="C4628" s="80"/>
      <c r="D4628" s="80"/>
      <c r="E4628" s="81"/>
      <c r="F4628" s="90"/>
    </row>
    <row r="4629" spans="1:6">
      <c r="A4629" s="80"/>
      <c r="B4629" s="80"/>
      <c r="C4629" s="80"/>
      <c r="D4629" s="80"/>
      <c r="E4629" s="81"/>
      <c r="F4629" s="90"/>
    </row>
    <row r="4630" spans="1:6">
      <c r="A4630" s="80"/>
      <c r="B4630" s="80"/>
      <c r="C4630" s="80"/>
      <c r="D4630" s="80"/>
      <c r="E4630" s="81"/>
      <c r="F4630" s="90"/>
    </row>
    <row r="4631" spans="1:6">
      <c r="A4631" s="80"/>
      <c r="B4631" s="80"/>
      <c r="C4631" s="80"/>
      <c r="D4631" s="80"/>
      <c r="E4631" s="81"/>
      <c r="F4631" s="90"/>
    </row>
    <row r="4632" spans="1:6">
      <c r="A4632" s="80"/>
      <c r="B4632" s="80"/>
      <c r="C4632" s="80"/>
      <c r="D4632" s="80"/>
      <c r="E4632" s="81"/>
      <c r="F4632" s="90"/>
    </row>
    <row r="4633" spans="1:6">
      <c r="A4633" s="80"/>
      <c r="B4633" s="80"/>
      <c r="C4633" s="80"/>
      <c r="D4633" s="80"/>
      <c r="E4633" s="81"/>
      <c r="F4633" s="90"/>
    </row>
    <row r="4634" spans="1:6">
      <c r="A4634" s="80"/>
      <c r="B4634" s="80"/>
      <c r="C4634" s="80"/>
      <c r="D4634" s="80"/>
      <c r="E4634" s="81"/>
      <c r="F4634" s="90"/>
    </row>
    <row r="4635" spans="1:6">
      <c r="A4635" s="80"/>
      <c r="B4635" s="80"/>
      <c r="C4635" s="80"/>
      <c r="D4635" s="80"/>
      <c r="E4635" s="81"/>
      <c r="F4635" s="90"/>
    </row>
    <row r="4636" spans="1:6">
      <c r="A4636" s="80"/>
      <c r="B4636" s="80"/>
      <c r="C4636" s="80"/>
      <c r="D4636" s="80"/>
      <c r="E4636" s="81"/>
      <c r="F4636" s="90"/>
    </row>
    <row r="4637" spans="1:6">
      <c r="A4637" s="80"/>
      <c r="B4637" s="80"/>
      <c r="C4637" s="80"/>
      <c r="D4637" s="80"/>
      <c r="E4637" s="81"/>
      <c r="F4637" s="90"/>
    </row>
    <row r="4638" spans="1:6">
      <c r="A4638" s="80"/>
      <c r="B4638" s="80"/>
      <c r="C4638" s="80"/>
      <c r="D4638" s="80"/>
      <c r="E4638" s="81"/>
      <c r="F4638" s="90"/>
    </row>
    <row r="4639" spans="1:6">
      <c r="A4639" s="80"/>
      <c r="B4639" s="80"/>
      <c r="C4639" s="80"/>
      <c r="D4639" s="80"/>
      <c r="E4639" s="81"/>
      <c r="F4639" s="90"/>
    </row>
    <row r="4640" spans="1:6">
      <c r="A4640" s="80"/>
      <c r="B4640" s="80"/>
      <c r="C4640" s="80"/>
      <c r="D4640" s="80"/>
      <c r="E4640" s="81"/>
      <c r="F4640" s="90"/>
    </row>
    <row r="4641" spans="1:6">
      <c r="A4641" s="80"/>
      <c r="B4641" s="80"/>
      <c r="C4641" s="80"/>
      <c r="D4641" s="80"/>
      <c r="E4641" s="81"/>
      <c r="F4641" s="90"/>
    </row>
    <row r="4642" spans="1:6">
      <c r="A4642" s="80"/>
      <c r="B4642" s="80"/>
      <c r="C4642" s="80"/>
      <c r="D4642" s="80"/>
      <c r="E4642" s="81"/>
      <c r="F4642" s="90"/>
    </row>
    <row r="4643" spans="1:6">
      <c r="A4643" s="80"/>
      <c r="B4643" s="80"/>
      <c r="C4643" s="80"/>
      <c r="D4643" s="80"/>
      <c r="E4643" s="81"/>
      <c r="F4643" s="90"/>
    </row>
    <row r="4644" spans="1:6">
      <c r="A4644" s="80"/>
      <c r="B4644" s="80"/>
      <c r="C4644" s="80"/>
      <c r="D4644" s="80"/>
      <c r="E4644" s="81"/>
      <c r="F4644" s="90"/>
    </row>
    <row r="4645" spans="1:6">
      <c r="A4645" s="80"/>
      <c r="B4645" s="80"/>
      <c r="C4645" s="80"/>
      <c r="D4645" s="80"/>
      <c r="E4645" s="81"/>
      <c r="F4645" s="90"/>
    </row>
    <row r="4646" spans="1:6">
      <c r="A4646" s="80"/>
      <c r="B4646" s="80"/>
      <c r="C4646" s="80"/>
      <c r="D4646" s="80"/>
      <c r="E4646" s="81"/>
      <c r="F4646" s="90"/>
    </row>
    <row r="4647" spans="1:6">
      <c r="A4647" s="80"/>
      <c r="B4647" s="80"/>
      <c r="C4647" s="80"/>
      <c r="D4647" s="80"/>
      <c r="E4647" s="81"/>
      <c r="F4647" s="90"/>
    </row>
    <row r="4648" spans="1:6">
      <c r="A4648" s="80"/>
      <c r="B4648" s="80"/>
      <c r="C4648" s="80"/>
      <c r="D4648" s="80"/>
      <c r="E4648" s="81"/>
      <c r="F4648" s="90"/>
    </row>
    <row r="4649" spans="1:6">
      <c r="A4649" s="80"/>
      <c r="B4649" s="80"/>
      <c r="C4649" s="80"/>
      <c r="D4649" s="80"/>
      <c r="E4649" s="81"/>
      <c r="F4649" s="90"/>
    </row>
    <row r="4650" spans="1:6">
      <c r="A4650" s="80"/>
      <c r="B4650" s="80"/>
      <c r="C4650" s="80"/>
      <c r="D4650" s="80"/>
      <c r="E4650" s="81"/>
      <c r="F4650" s="90"/>
    </row>
    <row r="4651" spans="1:6">
      <c r="A4651" s="80"/>
      <c r="B4651" s="80"/>
      <c r="C4651" s="80"/>
      <c r="D4651" s="80"/>
      <c r="E4651" s="81"/>
      <c r="F4651" s="90"/>
    </row>
    <row r="4652" spans="1:6">
      <c r="A4652" s="80"/>
      <c r="B4652" s="80"/>
      <c r="C4652" s="80"/>
      <c r="D4652" s="80"/>
      <c r="E4652" s="81"/>
      <c r="F4652" s="90"/>
    </row>
    <row r="4653" spans="1:6">
      <c r="A4653" s="80"/>
      <c r="B4653" s="80"/>
      <c r="C4653" s="80"/>
      <c r="D4653" s="80"/>
      <c r="E4653" s="81"/>
      <c r="F4653" s="90"/>
    </row>
    <row r="4654" spans="1:6">
      <c r="A4654" s="80"/>
      <c r="B4654" s="80"/>
      <c r="C4654" s="80"/>
      <c r="D4654" s="80"/>
      <c r="E4654" s="81"/>
      <c r="F4654" s="90"/>
    </row>
    <row r="4655" spans="1:6">
      <c r="A4655" s="80"/>
      <c r="B4655" s="80"/>
      <c r="C4655" s="80"/>
      <c r="D4655" s="80"/>
      <c r="E4655" s="81"/>
      <c r="F4655" s="90"/>
    </row>
    <row r="4656" spans="1:6">
      <c r="A4656" s="80"/>
      <c r="B4656" s="80"/>
      <c r="C4656" s="80"/>
      <c r="D4656" s="80"/>
      <c r="E4656" s="81"/>
      <c r="F4656" s="90"/>
    </row>
    <row r="4657" spans="1:6">
      <c r="A4657" s="80"/>
      <c r="B4657" s="80"/>
      <c r="C4657" s="80"/>
      <c r="D4657" s="80"/>
      <c r="E4657" s="81"/>
      <c r="F4657" s="90"/>
    </row>
    <row r="4658" spans="1:6">
      <c r="A4658" s="80"/>
      <c r="B4658" s="80"/>
      <c r="C4658" s="80"/>
      <c r="D4658" s="80"/>
      <c r="E4658" s="81"/>
      <c r="F4658" s="90"/>
    </row>
    <row r="4659" spans="1:6">
      <c r="A4659" s="80"/>
      <c r="B4659" s="80"/>
      <c r="C4659" s="80"/>
      <c r="D4659" s="80"/>
      <c r="E4659" s="81"/>
      <c r="F4659" s="90"/>
    </row>
    <row r="4660" spans="1:6">
      <c r="A4660" s="80"/>
      <c r="B4660" s="80"/>
      <c r="C4660" s="80"/>
      <c r="D4660" s="80"/>
      <c r="E4660" s="81"/>
      <c r="F4660" s="90"/>
    </row>
    <row r="4661" spans="1:6">
      <c r="A4661" s="80"/>
      <c r="B4661" s="80"/>
      <c r="C4661" s="80"/>
      <c r="D4661" s="80"/>
      <c r="E4661" s="81"/>
      <c r="F4661" s="90"/>
    </row>
    <row r="4662" spans="1:6">
      <c r="A4662" s="80"/>
      <c r="B4662" s="80"/>
      <c r="C4662" s="80"/>
      <c r="D4662" s="80"/>
      <c r="E4662" s="81"/>
      <c r="F4662" s="90"/>
    </row>
    <row r="4663" spans="1:6">
      <c r="A4663" s="80"/>
      <c r="B4663" s="80"/>
      <c r="C4663" s="80"/>
      <c r="D4663" s="80"/>
      <c r="E4663" s="81"/>
      <c r="F4663" s="90"/>
    </row>
    <row r="4664" spans="1:6">
      <c r="A4664" s="80"/>
      <c r="B4664" s="80"/>
      <c r="C4664" s="80"/>
      <c r="D4664" s="80"/>
      <c r="E4664" s="81"/>
      <c r="F4664" s="90"/>
    </row>
    <row r="4665" spans="1:6">
      <c r="A4665" s="80"/>
      <c r="B4665" s="80"/>
      <c r="C4665" s="80"/>
      <c r="D4665" s="80"/>
      <c r="E4665" s="81"/>
      <c r="F4665" s="90"/>
    </row>
    <row r="4666" spans="1:6">
      <c r="A4666" s="80"/>
      <c r="B4666" s="80"/>
      <c r="C4666" s="80"/>
      <c r="D4666" s="80"/>
      <c r="E4666" s="81"/>
      <c r="F4666" s="90"/>
    </row>
    <row r="4667" spans="1:6">
      <c r="A4667" s="80"/>
      <c r="B4667" s="80"/>
      <c r="C4667" s="80"/>
      <c r="D4667" s="80"/>
      <c r="E4667" s="81"/>
      <c r="F4667" s="90"/>
    </row>
    <row r="4668" spans="1:6">
      <c r="A4668" s="80"/>
      <c r="B4668" s="80"/>
      <c r="C4668" s="80"/>
      <c r="D4668" s="80"/>
      <c r="E4668" s="81"/>
      <c r="F4668" s="90"/>
    </row>
    <row r="4669" spans="1:6">
      <c r="A4669" s="80"/>
      <c r="B4669" s="80"/>
      <c r="C4669" s="80"/>
      <c r="D4669" s="80"/>
      <c r="E4669" s="81"/>
      <c r="F4669" s="90"/>
    </row>
    <row r="4670" spans="1:6">
      <c r="A4670" s="80"/>
      <c r="B4670" s="80"/>
      <c r="C4670" s="80"/>
      <c r="D4670" s="80"/>
      <c r="E4670" s="81"/>
      <c r="F4670" s="90"/>
    </row>
    <row r="4671" spans="1:6">
      <c r="A4671" s="80"/>
      <c r="B4671" s="80"/>
      <c r="C4671" s="80"/>
      <c r="D4671" s="80"/>
      <c r="E4671" s="81"/>
      <c r="F4671" s="90"/>
    </row>
    <row r="4672" spans="1:6">
      <c r="A4672" s="80"/>
      <c r="B4672" s="80"/>
      <c r="C4672" s="80"/>
      <c r="D4672" s="80"/>
      <c r="E4672" s="81"/>
      <c r="F4672" s="90"/>
    </row>
    <row r="4673" spans="1:6">
      <c r="A4673" s="80"/>
      <c r="B4673" s="80"/>
      <c r="C4673" s="80"/>
      <c r="D4673" s="80"/>
      <c r="E4673" s="81"/>
      <c r="F4673" s="90"/>
    </row>
    <row r="4674" spans="1:6">
      <c r="A4674" s="80"/>
      <c r="B4674" s="80"/>
      <c r="C4674" s="80"/>
      <c r="D4674" s="80"/>
      <c r="E4674" s="81"/>
      <c r="F4674" s="90"/>
    </row>
    <row r="4675" spans="1:6">
      <c r="A4675" s="80"/>
      <c r="B4675" s="80"/>
      <c r="C4675" s="80"/>
      <c r="D4675" s="80"/>
      <c r="E4675" s="81"/>
      <c r="F4675" s="90"/>
    </row>
    <row r="4676" spans="1:6">
      <c r="A4676" s="80"/>
      <c r="B4676" s="80"/>
      <c r="C4676" s="80"/>
      <c r="D4676" s="80"/>
      <c r="E4676" s="81"/>
      <c r="F4676" s="90"/>
    </row>
    <row r="4677" spans="1:6">
      <c r="A4677" s="80"/>
      <c r="B4677" s="80"/>
      <c r="C4677" s="80"/>
      <c r="D4677" s="80"/>
      <c r="E4677" s="81"/>
      <c r="F4677" s="90"/>
    </row>
    <row r="4678" spans="1:6">
      <c r="A4678" s="80"/>
      <c r="B4678" s="80"/>
      <c r="C4678" s="80"/>
      <c r="D4678" s="80"/>
      <c r="E4678" s="81"/>
      <c r="F4678" s="90"/>
    </row>
    <row r="4679" spans="1:6">
      <c r="A4679" s="80"/>
      <c r="B4679" s="80"/>
      <c r="C4679" s="80"/>
      <c r="D4679" s="80"/>
      <c r="E4679" s="81"/>
      <c r="F4679" s="90"/>
    </row>
    <row r="4680" spans="1:6">
      <c r="A4680" s="80"/>
      <c r="B4680" s="80"/>
      <c r="C4680" s="80"/>
      <c r="D4680" s="80"/>
      <c r="E4680" s="81"/>
      <c r="F4680" s="90"/>
    </row>
    <row r="4681" spans="1:6">
      <c r="A4681" s="80"/>
      <c r="B4681" s="80"/>
      <c r="C4681" s="80"/>
      <c r="D4681" s="80"/>
      <c r="E4681" s="81"/>
      <c r="F4681" s="90"/>
    </row>
    <row r="4682" spans="1:6">
      <c r="A4682" s="80"/>
      <c r="B4682" s="80"/>
      <c r="C4682" s="80"/>
      <c r="D4682" s="80"/>
      <c r="E4682" s="81"/>
      <c r="F4682" s="90"/>
    </row>
    <row r="4683" spans="1:6">
      <c r="A4683" s="80"/>
      <c r="B4683" s="80"/>
      <c r="C4683" s="80"/>
      <c r="D4683" s="80"/>
      <c r="E4683" s="81"/>
      <c r="F4683" s="90"/>
    </row>
    <row r="4684" spans="1:6">
      <c r="A4684" s="80"/>
      <c r="B4684" s="80"/>
      <c r="C4684" s="80"/>
      <c r="D4684" s="80"/>
      <c r="E4684" s="81"/>
      <c r="F4684" s="90"/>
    </row>
    <row r="4685" spans="1:6">
      <c r="A4685" s="80"/>
      <c r="B4685" s="80"/>
      <c r="C4685" s="80"/>
      <c r="D4685" s="80"/>
      <c r="E4685" s="81"/>
      <c r="F4685" s="90"/>
    </row>
    <row r="4686" spans="1:6">
      <c r="A4686" s="80"/>
      <c r="B4686" s="80"/>
      <c r="C4686" s="80"/>
      <c r="D4686" s="80"/>
      <c r="E4686" s="81"/>
      <c r="F4686" s="90"/>
    </row>
    <row r="4687" spans="1:6">
      <c r="A4687" s="80"/>
      <c r="B4687" s="80"/>
      <c r="C4687" s="80"/>
      <c r="D4687" s="80"/>
      <c r="E4687" s="81"/>
      <c r="F4687" s="90"/>
    </row>
    <row r="4688" spans="1:6">
      <c r="A4688" s="80"/>
      <c r="B4688" s="80"/>
      <c r="C4688" s="80"/>
      <c r="D4688" s="80"/>
      <c r="E4688" s="81"/>
      <c r="F4688" s="90"/>
    </row>
    <row r="4689" spans="1:6">
      <c r="A4689" s="80"/>
      <c r="B4689" s="80"/>
      <c r="C4689" s="80"/>
      <c r="D4689" s="80"/>
      <c r="E4689" s="81"/>
      <c r="F4689" s="90"/>
    </row>
    <row r="4690" spans="1:6">
      <c r="A4690" s="80"/>
      <c r="B4690" s="80"/>
      <c r="C4690" s="80"/>
      <c r="D4690" s="80"/>
      <c r="E4690" s="81"/>
      <c r="F4690" s="90"/>
    </row>
    <row r="4691" spans="1:6">
      <c r="A4691" s="80"/>
      <c r="B4691" s="80"/>
      <c r="C4691" s="80"/>
      <c r="D4691" s="80"/>
      <c r="E4691" s="81"/>
      <c r="F4691" s="90"/>
    </row>
    <row r="4692" spans="1:6">
      <c r="A4692" s="80"/>
      <c r="B4692" s="80"/>
      <c r="C4692" s="80"/>
      <c r="D4692" s="80"/>
      <c r="E4692" s="81"/>
      <c r="F4692" s="90"/>
    </row>
    <row r="4693" spans="1:6">
      <c r="A4693" s="80"/>
      <c r="B4693" s="80"/>
      <c r="C4693" s="80"/>
      <c r="D4693" s="80"/>
      <c r="E4693" s="81"/>
      <c r="F4693" s="90"/>
    </row>
    <row r="4694" spans="1:6">
      <c r="A4694" s="80"/>
      <c r="B4694" s="80"/>
      <c r="C4694" s="80"/>
      <c r="D4694" s="80"/>
      <c r="E4694" s="81"/>
      <c r="F4694" s="90"/>
    </row>
    <row r="4695" spans="1:6">
      <c r="A4695" s="80"/>
      <c r="B4695" s="80"/>
      <c r="C4695" s="80"/>
      <c r="D4695" s="80"/>
      <c r="E4695" s="81"/>
      <c r="F4695" s="90"/>
    </row>
    <row r="4696" spans="1:6">
      <c r="A4696" s="80"/>
      <c r="B4696" s="80"/>
      <c r="C4696" s="80"/>
      <c r="D4696" s="80"/>
      <c r="E4696" s="81"/>
      <c r="F4696" s="90"/>
    </row>
    <row r="4697" spans="1:6">
      <c r="A4697" s="80"/>
      <c r="B4697" s="80"/>
      <c r="C4697" s="80"/>
      <c r="D4697" s="80"/>
      <c r="E4697" s="81"/>
      <c r="F4697" s="90"/>
    </row>
    <row r="4698" spans="1:6">
      <c r="A4698" s="80"/>
      <c r="B4698" s="80"/>
      <c r="C4698" s="80"/>
      <c r="D4698" s="80"/>
      <c r="E4698" s="81"/>
      <c r="F4698" s="90"/>
    </row>
    <row r="4699" spans="1:6">
      <c r="A4699" s="80"/>
      <c r="B4699" s="80"/>
      <c r="C4699" s="80"/>
      <c r="D4699" s="80"/>
      <c r="E4699" s="81"/>
      <c r="F4699" s="90"/>
    </row>
    <row r="4700" spans="1:6">
      <c r="A4700" s="80"/>
      <c r="B4700" s="80"/>
      <c r="C4700" s="80"/>
      <c r="D4700" s="80"/>
      <c r="E4700" s="81"/>
      <c r="F4700" s="90"/>
    </row>
    <row r="4701" spans="1:6">
      <c r="A4701" s="80"/>
      <c r="B4701" s="80"/>
      <c r="C4701" s="80"/>
      <c r="D4701" s="80"/>
      <c r="E4701" s="81"/>
      <c r="F4701" s="90"/>
    </row>
    <row r="4702" spans="1:6">
      <c r="A4702" s="80"/>
      <c r="B4702" s="80"/>
      <c r="C4702" s="80"/>
      <c r="D4702" s="80"/>
      <c r="E4702" s="81"/>
      <c r="F4702" s="90"/>
    </row>
    <row r="4703" spans="1:6">
      <c r="A4703" s="80"/>
      <c r="B4703" s="80"/>
      <c r="C4703" s="80"/>
      <c r="D4703" s="80"/>
      <c r="E4703" s="81"/>
      <c r="F4703" s="90"/>
    </row>
    <row r="4704" spans="1:6">
      <c r="A4704" s="80"/>
      <c r="B4704" s="80"/>
      <c r="C4704" s="80"/>
      <c r="D4704" s="80"/>
      <c r="E4704" s="81"/>
      <c r="F4704" s="90"/>
    </row>
    <row r="4705" spans="1:6">
      <c r="A4705" s="80"/>
      <c r="B4705" s="80"/>
      <c r="C4705" s="80"/>
      <c r="D4705" s="80"/>
      <c r="E4705" s="81"/>
      <c r="F4705" s="90"/>
    </row>
    <row r="4706" spans="1:6">
      <c r="A4706" s="80"/>
      <c r="B4706" s="80"/>
      <c r="C4706" s="80"/>
      <c r="D4706" s="80"/>
      <c r="E4706" s="81"/>
      <c r="F4706" s="90"/>
    </row>
    <row r="4707" spans="1:6">
      <c r="A4707" s="80"/>
      <c r="B4707" s="80"/>
      <c r="C4707" s="80"/>
      <c r="D4707" s="80"/>
      <c r="E4707" s="81"/>
      <c r="F4707" s="90"/>
    </row>
    <row r="4708" spans="1:6">
      <c r="A4708" s="80"/>
      <c r="B4708" s="80"/>
      <c r="C4708" s="80"/>
      <c r="D4708" s="80"/>
      <c r="E4708" s="81"/>
      <c r="F4708" s="90"/>
    </row>
    <row r="4709" spans="1:6">
      <c r="A4709" s="80"/>
      <c r="B4709" s="80"/>
      <c r="C4709" s="80"/>
      <c r="D4709" s="80"/>
      <c r="E4709" s="81"/>
      <c r="F4709" s="90"/>
    </row>
    <row r="4710" spans="1:6">
      <c r="A4710" s="80"/>
      <c r="B4710" s="80"/>
      <c r="C4710" s="80"/>
      <c r="D4710" s="80"/>
      <c r="E4710" s="81"/>
      <c r="F4710" s="90"/>
    </row>
    <row r="4711" spans="1:6">
      <c r="A4711" s="80"/>
      <c r="B4711" s="80"/>
      <c r="C4711" s="80"/>
      <c r="D4711" s="80"/>
      <c r="E4711" s="81"/>
      <c r="F4711" s="90"/>
    </row>
    <row r="4712" spans="1:6">
      <c r="A4712" s="80"/>
      <c r="B4712" s="80"/>
      <c r="C4712" s="80"/>
      <c r="D4712" s="80"/>
      <c r="E4712" s="81"/>
      <c r="F4712" s="90"/>
    </row>
    <row r="4713" spans="1:6">
      <c r="A4713" s="80"/>
      <c r="B4713" s="80"/>
      <c r="C4713" s="80"/>
      <c r="D4713" s="80"/>
      <c r="E4713" s="81"/>
      <c r="F4713" s="90"/>
    </row>
    <row r="4714" spans="1:6">
      <c r="A4714" s="80"/>
      <c r="B4714" s="80"/>
      <c r="C4714" s="80"/>
      <c r="D4714" s="80"/>
      <c r="E4714" s="81"/>
      <c r="F4714" s="90"/>
    </row>
    <row r="4715" spans="1:6">
      <c r="A4715" s="80"/>
      <c r="B4715" s="80"/>
      <c r="C4715" s="80"/>
      <c r="D4715" s="80"/>
      <c r="E4715" s="81"/>
      <c r="F4715" s="90"/>
    </row>
    <row r="4716" spans="1:6">
      <c r="A4716" s="80"/>
      <c r="B4716" s="80"/>
      <c r="C4716" s="80"/>
      <c r="D4716" s="80"/>
      <c r="E4716" s="81"/>
      <c r="F4716" s="90"/>
    </row>
    <row r="4717" spans="1:6">
      <c r="A4717" s="80"/>
      <c r="B4717" s="80"/>
      <c r="C4717" s="80"/>
      <c r="D4717" s="80"/>
      <c r="E4717" s="81"/>
      <c r="F4717" s="90"/>
    </row>
    <row r="4718" spans="1:6">
      <c r="A4718" s="80"/>
      <c r="B4718" s="80"/>
      <c r="C4718" s="80"/>
      <c r="D4718" s="80"/>
      <c r="E4718" s="81"/>
      <c r="F4718" s="90"/>
    </row>
    <row r="4719" spans="1:6">
      <c r="A4719" s="80"/>
      <c r="B4719" s="80"/>
      <c r="C4719" s="80"/>
      <c r="D4719" s="80"/>
      <c r="E4719" s="81"/>
      <c r="F4719" s="90"/>
    </row>
    <row r="4720" spans="1:6">
      <c r="A4720" s="80"/>
      <c r="B4720" s="80"/>
      <c r="C4720" s="80"/>
      <c r="D4720" s="80"/>
      <c r="E4720" s="81"/>
      <c r="F4720" s="90"/>
    </row>
    <row r="4721" spans="1:6">
      <c r="A4721" s="80"/>
      <c r="B4721" s="80"/>
      <c r="C4721" s="80"/>
      <c r="D4721" s="80"/>
      <c r="E4721" s="81"/>
      <c r="F4721" s="90"/>
    </row>
    <row r="4722" spans="1:6">
      <c r="A4722" s="80"/>
      <c r="B4722" s="80"/>
      <c r="C4722" s="80"/>
      <c r="D4722" s="80"/>
      <c r="E4722" s="81"/>
      <c r="F4722" s="90"/>
    </row>
    <row r="4723" spans="1:6">
      <c r="A4723" s="80"/>
      <c r="B4723" s="80"/>
      <c r="C4723" s="80"/>
      <c r="D4723" s="80"/>
      <c r="E4723" s="81"/>
      <c r="F4723" s="90"/>
    </row>
    <row r="4724" spans="1:6">
      <c r="A4724" s="80"/>
      <c r="B4724" s="80"/>
      <c r="C4724" s="80"/>
      <c r="D4724" s="80"/>
      <c r="E4724" s="81"/>
      <c r="F4724" s="90"/>
    </row>
    <row r="4725" spans="1:6">
      <c r="A4725" s="80"/>
      <c r="B4725" s="80"/>
      <c r="C4725" s="80"/>
      <c r="D4725" s="80"/>
      <c r="E4725" s="81"/>
      <c r="F4725" s="90"/>
    </row>
    <row r="4726" spans="1:6">
      <c r="A4726" s="80"/>
      <c r="B4726" s="80"/>
      <c r="C4726" s="80"/>
      <c r="D4726" s="80"/>
      <c r="E4726" s="81"/>
      <c r="F4726" s="90"/>
    </row>
    <row r="4727" spans="1:6">
      <c r="A4727" s="80"/>
      <c r="B4727" s="80"/>
      <c r="C4727" s="80"/>
      <c r="D4727" s="80"/>
      <c r="E4727" s="81"/>
      <c r="F4727" s="90"/>
    </row>
    <row r="4728" spans="1:6">
      <c r="A4728" s="80"/>
      <c r="B4728" s="80"/>
      <c r="C4728" s="80"/>
      <c r="D4728" s="80"/>
      <c r="E4728" s="81"/>
      <c r="F4728" s="90"/>
    </row>
    <row r="4729" spans="1:6">
      <c r="A4729" s="80"/>
      <c r="B4729" s="80"/>
      <c r="C4729" s="80"/>
      <c r="D4729" s="80"/>
      <c r="E4729" s="81"/>
      <c r="F4729" s="90"/>
    </row>
    <row r="4730" spans="1:6">
      <c r="A4730" s="80"/>
      <c r="B4730" s="80"/>
      <c r="C4730" s="80"/>
      <c r="D4730" s="80"/>
      <c r="E4730" s="81"/>
      <c r="F4730" s="90"/>
    </row>
    <row r="4731" spans="1:6">
      <c r="A4731" s="80"/>
      <c r="B4731" s="80"/>
      <c r="C4731" s="80"/>
      <c r="D4731" s="80"/>
      <c r="E4731" s="81"/>
      <c r="F4731" s="90"/>
    </row>
    <row r="4732" spans="1:6">
      <c r="A4732" s="80"/>
      <c r="B4732" s="80"/>
      <c r="C4732" s="80"/>
      <c r="D4732" s="80"/>
      <c r="E4732" s="81"/>
      <c r="F4732" s="90"/>
    </row>
    <row r="4733" spans="1:6">
      <c r="A4733" s="80"/>
      <c r="B4733" s="80"/>
      <c r="C4733" s="80"/>
      <c r="D4733" s="80"/>
      <c r="E4733" s="81"/>
      <c r="F4733" s="90"/>
    </row>
    <row r="4734" spans="1:6">
      <c r="A4734" s="80"/>
      <c r="B4734" s="80"/>
      <c r="C4734" s="80"/>
      <c r="D4734" s="80"/>
      <c r="E4734" s="81"/>
      <c r="F4734" s="90"/>
    </row>
    <row r="4735" spans="1:6">
      <c r="A4735" s="80"/>
      <c r="B4735" s="80"/>
      <c r="C4735" s="80"/>
      <c r="D4735" s="80"/>
      <c r="E4735" s="81"/>
      <c r="F4735" s="90"/>
    </row>
    <row r="4736" spans="1:6">
      <c r="A4736" s="80"/>
      <c r="B4736" s="80"/>
      <c r="C4736" s="80"/>
      <c r="D4736" s="80"/>
      <c r="E4736" s="81"/>
      <c r="F4736" s="90"/>
    </row>
    <row r="4737" spans="1:6">
      <c r="A4737" s="80"/>
      <c r="B4737" s="80"/>
      <c r="C4737" s="80"/>
      <c r="D4737" s="80"/>
      <c r="E4737" s="81"/>
      <c r="F4737" s="90"/>
    </row>
    <row r="4738" spans="1:6">
      <c r="A4738" s="80"/>
      <c r="B4738" s="80"/>
      <c r="C4738" s="80"/>
      <c r="D4738" s="80"/>
      <c r="E4738" s="81"/>
      <c r="F4738" s="90"/>
    </row>
    <row r="4739" spans="1:6">
      <c r="A4739" s="80"/>
      <c r="B4739" s="80"/>
      <c r="C4739" s="80"/>
      <c r="D4739" s="80"/>
      <c r="E4739" s="81"/>
      <c r="F4739" s="90"/>
    </row>
    <row r="4740" spans="1:6">
      <c r="A4740" s="80"/>
      <c r="B4740" s="80"/>
      <c r="C4740" s="80"/>
      <c r="D4740" s="80"/>
      <c r="E4740" s="81"/>
      <c r="F4740" s="90"/>
    </row>
    <row r="4741" spans="1:6">
      <c r="A4741" s="80"/>
      <c r="B4741" s="80"/>
      <c r="C4741" s="80"/>
      <c r="D4741" s="80"/>
      <c r="E4741" s="81"/>
      <c r="F4741" s="90"/>
    </row>
    <row r="4742" spans="1:6">
      <c r="A4742" s="80"/>
      <c r="B4742" s="80"/>
      <c r="C4742" s="80"/>
      <c r="D4742" s="80"/>
      <c r="E4742" s="81"/>
      <c r="F4742" s="90"/>
    </row>
    <row r="4743" spans="1:6">
      <c r="A4743" s="80"/>
      <c r="B4743" s="80"/>
      <c r="C4743" s="80"/>
      <c r="D4743" s="80"/>
      <c r="E4743" s="81"/>
      <c r="F4743" s="90"/>
    </row>
    <row r="4744" spans="1:6">
      <c r="A4744" s="80"/>
      <c r="B4744" s="80"/>
      <c r="C4744" s="80"/>
      <c r="D4744" s="80"/>
      <c r="E4744" s="81"/>
      <c r="F4744" s="90"/>
    </row>
    <row r="4745" spans="1:6">
      <c r="A4745" s="80"/>
      <c r="B4745" s="80"/>
      <c r="C4745" s="80"/>
      <c r="D4745" s="80"/>
      <c r="E4745" s="81"/>
      <c r="F4745" s="90"/>
    </row>
    <row r="4746" spans="1:6">
      <c r="A4746" s="80"/>
      <c r="B4746" s="80"/>
      <c r="C4746" s="80"/>
      <c r="D4746" s="80"/>
      <c r="E4746" s="81"/>
      <c r="F4746" s="90"/>
    </row>
    <row r="4747" spans="1:6">
      <c r="A4747" s="80"/>
      <c r="B4747" s="80"/>
      <c r="C4747" s="80"/>
      <c r="D4747" s="80"/>
      <c r="E4747" s="81"/>
      <c r="F4747" s="90"/>
    </row>
    <row r="4748" spans="1:6">
      <c r="A4748" s="80"/>
      <c r="B4748" s="80"/>
      <c r="C4748" s="80"/>
      <c r="D4748" s="80"/>
      <c r="E4748" s="81"/>
      <c r="F4748" s="90"/>
    </row>
    <row r="4749" spans="1:6">
      <c r="A4749" s="80"/>
      <c r="B4749" s="80"/>
      <c r="C4749" s="80"/>
      <c r="D4749" s="80"/>
      <c r="E4749" s="81"/>
      <c r="F4749" s="90"/>
    </row>
    <row r="4750" spans="1:6">
      <c r="A4750" s="80"/>
      <c r="B4750" s="80"/>
      <c r="C4750" s="80"/>
      <c r="D4750" s="80"/>
      <c r="E4750" s="81"/>
      <c r="F4750" s="90"/>
    </row>
    <row r="4751" spans="1:6">
      <c r="A4751" s="80"/>
      <c r="B4751" s="80"/>
      <c r="C4751" s="80"/>
      <c r="D4751" s="80"/>
      <c r="E4751" s="81"/>
      <c r="F4751" s="90"/>
    </row>
    <row r="4752" spans="1:6">
      <c r="A4752" s="80"/>
      <c r="B4752" s="80"/>
      <c r="C4752" s="80"/>
      <c r="D4752" s="80"/>
      <c r="E4752" s="81"/>
      <c r="F4752" s="90"/>
    </row>
    <row r="4753" spans="1:6">
      <c r="A4753" s="80"/>
      <c r="B4753" s="80"/>
      <c r="C4753" s="80"/>
      <c r="D4753" s="80"/>
      <c r="E4753" s="81"/>
      <c r="F4753" s="90"/>
    </row>
    <row r="4754" spans="1:6">
      <c r="A4754" s="80"/>
      <c r="B4754" s="80"/>
      <c r="C4754" s="80"/>
      <c r="D4754" s="80"/>
      <c r="E4754" s="81"/>
      <c r="F4754" s="90"/>
    </row>
    <row r="4755" spans="1:6">
      <c r="A4755" s="80"/>
      <c r="B4755" s="80"/>
      <c r="C4755" s="80"/>
      <c r="D4755" s="80"/>
      <c r="E4755" s="81"/>
      <c r="F4755" s="90"/>
    </row>
    <row r="4756" spans="1:6">
      <c r="A4756" s="80"/>
      <c r="B4756" s="80"/>
      <c r="C4756" s="80"/>
      <c r="D4756" s="80"/>
      <c r="E4756" s="81"/>
      <c r="F4756" s="90"/>
    </row>
    <row r="4757" spans="1:6">
      <c r="A4757" s="80"/>
      <c r="B4757" s="80"/>
      <c r="C4757" s="80"/>
      <c r="D4757" s="80"/>
      <c r="E4757" s="81"/>
      <c r="F4757" s="90"/>
    </row>
    <row r="4758" spans="1:6">
      <c r="A4758" s="80"/>
      <c r="B4758" s="80"/>
      <c r="C4758" s="80"/>
      <c r="D4758" s="80"/>
      <c r="E4758" s="81"/>
      <c r="F4758" s="90"/>
    </row>
    <row r="4759" spans="1:6">
      <c r="A4759" s="80"/>
      <c r="B4759" s="80"/>
      <c r="C4759" s="80"/>
      <c r="D4759" s="80"/>
      <c r="E4759" s="81"/>
      <c r="F4759" s="90"/>
    </row>
    <row r="4760" spans="1:6">
      <c r="A4760" s="80"/>
      <c r="B4760" s="80"/>
      <c r="C4760" s="80"/>
      <c r="D4760" s="80"/>
      <c r="E4760" s="81"/>
      <c r="F4760" s="90"/>
    </row>
    <row r="4761" spans="1:6">
      <c r="A4761" s="80"/>
      <c r="B4761" s="80"/>
      <c r="C4761" s="80"/>
      <c r="D4761" s="80"/>
      <c r="E4761" s="81"/>
      <c r="F4761" s="90"/>
    </row>
    <row r="4762" spans="1:6">
      <c r="A4762" s="80"/>
      <c r="B4762" s="80"/>
      <c r="C4762" s="80"/>
      <c r="D4762" s="80"/>
      <c r="E4762" s="81"/>
      <c r="F4762" s="90"/>
    </row>
    <row r="4763" spans="1:6">
      <c r="A4763" s="80"/>
      <c r="B4763" s="80"/>
      <c r="C4763" s="80"/>
      <c r="D4763" s="80"/>
      <c r="E4763" s="81"/>
      <c r="F4763" s="90"/>
    </row>
    <row r="4764" spans="1:6">
      <c r="A4764" s="80"/>
      <c r="B4764" s="80"/>
      <c r="C4764" s="80"/>
      <c r="D4764" s="80"/>
      <c r="E4764" s="81"/>
      <c r="F4764" s="90"/>
    </row>
    <row r="4765" spans="1:6">
      <c r="A4765" s="80"/>
      <c r="B4765" s="80"/>
      <c r="C4765" s="80"/>
      <c r="D4765" s="80"/>
      <c r="E4765" s="81"/>
      <c r="F4765" s="90"/>
    </row>
    <row r="4766" spans="1:6">
      <c r="A4766" s="80"/>
      <c r="B4766" s="80"/>
      <c r="C4766" s="80"/>
      <c r="D4766" s="80"/>
      <c r="E4766" s="81"/>
      <c r="F4766" s="90"/>
    </row>
    <row r="4767" spans="1:6">
      <c r="A4767" s="80"/>
      <c r="B4767" s="80"/>
      <c r="C4767" s="80"/>
      <c r="D4767" s="80"/>
      <c r="E4767" s="81"/>
      <c r="F4767" s="90"/>
    </row>
    <row r="4768" spans="1:6">
      <c r="A4768" s="80"/>
      <c r="B4768" s="80"/>
      <c r="C4768" s="80"/>
      <c r="D4768" s="80"/>
      <c r="E4768" s="81"/>
      <c r="F4768" s="90"/>
    </row>
    <row r="4769" spans="1:6">
      <c r="A4769" s="80"/>
      <c r="B4769" s="80"/>
      <c r="C4769" s="80"/>
      <c r="D4769" s="80"/>
      <c r="E4769" s="81"/>
      <c r="F4769" s="90"/>
    </row>
    <row r="4770" spans="1:6">
      <c r="A4770" s="80"/>
      <c r="B4770" s="80"/>
      <c r="C4770" s="80"/>
      <c r="D4770" s="80"/>
      <c r="E4770" s="81"/>
      <c r="F4770" s="90"/>
    </row>
    <row r="4771" spans="1:6">
      <c r="A4771" s="80"/>
      <c r="B4771" s="80"/>
      <c r="C4771" s="80"/>
      <c r="D4771" s="80"/>
      <c r="E4771" s="81"/>
      <c r="F4771" s="90"/>
    </row>
    <row r="4772" spans="1:6">
      <c r="A4772" s="80"/>
      <c r="B4772" s="80"/>
      <c r="C4772" s="80"/>
      <c r="D4772" s="80"/>
      <c r="E4772" s="81"/>
      <c r="F4772" s="90"/>
    </row>
    <row r="4773" spans="1:6">
      <c r="A4773" s="80"/>
      <c r="B4773" s="80"/>
      <c r="C4773" s="80"/>
      <c r="D4773" s="80"/>
      <c r="E4773" s="81"/>
      <c r="F4773" s="90"/>
    </row>
    <row r="4774" spans="1:6">
      <c r="A4774" s="80"/>
      <c r="B4774" s="80"/>
      <c r="C4774" s="80"/>
      <c r="D4774" s="80"/>
      <c r="E4774" s="81"/>
      <c r="F4774" s="90"/>
    </row>
    <row r="4775" spans="1:6">
      <c r="A4775" s="80"/>
      <c r="B4775" s="80"/>
      <c r="C4775" s="80"/>
      <c r="D4775" s="80"/>
      <c r="E4775" s="81"/>
      <c r="F4775" s="90"/>
    </row>
    <row r="4776" spans="1:6">
      <c r="A4776" s="80"/>
      <c r="B4776" s="80"/>
      <c r="C4776" s="80"/>
      <c r="D4776" s="80"/>
      <c r="E4776" s="81"/>
      <c r="F4776" s="90"/>
    </row>
    <row r="4777" spans="1:6">
      <c r="A4777" s="80"/>
      <c r="B4777" s="80"/>
      <c r="C4777" s="80"/>
      <c r="D4777" s="80"/>
      <c r="E4777" s="81"/>
      <c r="F4777" s="90"/>
    </row>
    <row r="4778" spans="1:6">
      <c r="A4778" s="80"/>
      <c r="B4778" s="80"/>
      <c r="C4778" s="80"/>
      <c r="D4778" s="80"/>
      <c r="E4778" s="81"/>
      <c r="F4778" s="90"/>
    </row>
    <row r="4779" spans="1:6">
      <c r="A4779" s="80"/>
      <c r="B4779" s="80"/>
      <c r="C4779" s="80"/>
      <c r="D4779" s="80"/>
      <c r="E4779" s="81"/>
      <c r="F4779" s="90"/>
    </row>
    <row r="4780" spans="1:6">
      <c r="A4780" s="80"/>
      <c r="B4780" s="80"/>
      <c r="C4780" s="80"/>
      <c r="D4780" s="80"/>
      <c r="E4780" s="81"/>
      <c r="F4780" s="90"/>
    </row>
    <row r="4781" spans="1:6">
      <c r="A4781" s="80"/>
      <c r="B4781" s="80"/>
      <c r="C4781" s="80"/>
      <c r="D4781" s="80"/>
      <c r="E4781" s="81"/>
      <c r="F4781" s="90"/>
    </row>
    <row r="4782" spans="1:6">
      <c r="A4782" s="80"/>
      <c r="B4782" s="80"/>
      <c r="C4782" s="80"/>
      <c r="D4782" s="80"/>
      <c r="E4782" s="81"/>
      <c r="F4782" s="90"/>
    </row>
    <row r="4783" spans="1:6">
      <c r="A4783" s="80"/>
      <c r="B4783" s="80"/>
      <c r="C4783" s="80"/>
      <c r="D4783" s="80"/>
      <c r="E4783" s="81"/>
      <c r="F4783" s="90"/>
    </row>
    <row r="4784" spans="1:6">
      <c r="A4784" s="80"/>
      <c r="B4784" s="80"/>
      <c r="C4784" s="80"/>
      <c r="D4784" s="80"/>
      <c r="E4784" s="81"/>
      <c r="F4784" s="90"/>
    </row>
    <row r="4785" spans="1:6">
      <c r="A4785" s="80"/>
      <c r="B4785" s="80"/>
      <c r="C4785" s="80"/>
      <c r="D4785" s="80"/>
      <c r="E4785" s="81"/>
      <c r="F4785" s="90"/>
    </row>
    <row r="4786" spans="1:6">
      <c r="A4786" s="80"/>
      <c r="B4786" s="80"/>
      <c r="C4786" s="80"/>
      <c r="D4786" s="80"/>
      <c r="E4786" s="81"/>
      <c r="F4786" s="90"/>
    </row>
    <row r="4787" spans="1:6">
      <c r="A4787" s="80"/>
      <c r="B4787" s="80"/>
      <c r="C4787" s="80"/>
      <c r="D4787" s="80"/>
      <c r="E4787" s="81"/>
      <c r="F4787" s="90"/>
    </row>
    <row r="4788" spans="1:6">
      <c r="A4788" s="80"/>
      <c r="B4788" s="80"/>
      <c r="C4788" s="80"/>
      <c r="D4788" s="80"/>
      <c r="E4788" s="81"/>
      <c r="F4788" s="90"/>
    </row>
    <row r="4789" spans="1:6">
      <c r="A4789" s="80"/>
      <c r="B4789" s="80"/>
      <c r="C4789" s="80"/>
      <c r="D4789" s="80"/>
      <c r="E4789" s="81"/>
      <c r="F4789" s="90"/>
    </row>
    <row r="4790" spans="1:6">
      <c r="A4790" s="80"/>
      <c r="B4790" s="80"/>
      <c r="C4790" s="80"/>
      <c r="D4790" s="80"/>
      <c r="E4790" s="81"/>
      <c r="F4790" s="90"/>
    </row>
    <row r="4791" spans="1:6">
      <c r="A4791" s="80"/>
      <c r="B4791" s="80"/>
      <c r="C4791" s="80"/>
      <c r="D4791" s="80"/>
      <c r="E4791" s="81"/>
      <c r="F4791" s="90"/>
    </row>
    <row r="4792" spans="1:6">
      <c r="A4792" s="80"/>
      <c r="B4792" s="80"/>
      <c r="C4792" s="80"/>
      <c r="D4792" s="80"/>
      <c r="E4792" s="81"/>
      <c r="F4792" s="90"/>
    </row>
    <row r="4793" spans="1:6">
      <c r="A4793" s="80"/>
      <c r="B4793" s="80"/>
      <c r="C4793" s="80"/>
      <c r="D4793" s="80"/>
      <c r="E4793" s="81"/>
      <c r="F4793" s="90"/>
    </row>
    <row r="4794" spans="1:6">
      <c r="A4794" s="80"/>
      <c r="B4794" s="80"/>
      <c r="C4794" s="80"/>
      <c r="D4794" s="80"/>
      <c r="E4794" s="81"/>
      <c r="F4794" s="90"/>
    </row>
    <row r="4795" spans="1:6">
      <c r="A4795" s="80"/>
      <c r="B4795" s="80"/>
      <c r="C4795" s="80"/>
      <c r="D4795" s="80"/>
      <c r="E4795" s="81"/>
      <c r="F4795" s="90"/>
    </row>
    <row r="4796" spans="1:6">
      <c r="A4796" s="80"/>
      <c r="B4796" s="80"/>
      <c r="C4796" s="80"/>
      <c r="D4796" s="80"/>
      <c r="E4796" s="81"/>
      <c r="F4796" s="90"/>
    </row>
    <row r="4797" spans="1:6">
      <c r="A4797" s="80"/>
      <c r="B4797" s="80"/>
      <c r="C4797" s="80"/>
      <c r="D4797" s="80"/>
      <c r="E4797" s="81"/>
      <c r="F4797" s="90"/>
    </row>
    <row r="4798" spans="1:6">
      <c r="A4798" s="80"/>
      <c r="B4798" s="80"/>
      <c r="C4798" s="80"/>
      <c r="D4798" s="80"/>
      <c r="E4798" s="81"/>
      <c r="F4798" s="90"/>
    </row>
    <row r="4799" spans="1:6">
      <c r="A4799" s="80"/>
      <c r="B4799" s="80"/>
      <c r="C4799" s="80"/>
      <c r="D4799" s="80"/>
      <c r="E4799" s="81"/>
      <c r="F4799" s="90"/>
    </row>
    <row r="4800" spans="1:6">
      <c r="A4800" s="80"/>
      <c r="B4800" s="80"/>
      <c r="C4800" s="80"/>
      <c r="D4800" s="80"/>
      <c r="E4800" s="81"/>
      <c r="F4800" s="90"/>
    </row>
    <row r="4801" spans="1:6">
      <c r="A4801" s="80"/>
      <c r="B4801" s="80"/>
      <c r="C4801" s="80"/>
      <c r="D4801" s="80"/>
      <c r="E4801" s="81"/>
      <c r="F4801" s="90"/>
    </row>
    <row r="4802" spans="1:6">
      <c r="A4802" s="80"/>
      <c r="B4802" s="80"/>
      <c r="C4802" s="80"/>
      <c r="D4802" s="80"/>
      <c r="E4802" s="81"/>
      <c r="F4802" s="90"/>
    </row>
    <row r="4803" spans="1:6">
      <c r="A4803" s="80"/>
      <c r="B4803" s="80"/>
      <c r="C4803" s="80"/>
      <c r="D4803" s="80"/>
      <c r="E4803" s="81"/>
      <c r="F4803" s="90"/>
    </row>
    <row r="4804" spans="1:6">
      <c r="A4804" s="80"/>
      <c r="B4804" s="80"/>
      <c r="C4804" s="80"/>
      <c r="D4804" s="80"/>
      <c r="E4804" s="81"/>
      <c r="F4804" s="90"/>
    </row>
    <row r="4805" spans="1:6">
      <c r="A4805" s="80"/>
      <c r="B4805" s="80"/>
      <c r="C4805" s="80"/>
      <c r="D4805" s="80"/>
      <c r="E4805" s="81"/>
      <c r="F4805" s="90"/>
    </row>
    <row r="4806" spans="1:6">
      <c r="A4806" s="80"/>
      <c r="B4806" s="80"/>
      <c r="C4806" s="80"/>
      <c r="D4806" s="80"/>
      <c r="E4806" s="81"/>
      <c r="F4806" s="90"/>
    </row>
    <row r="4807" spans="1:6">
      <c r="A4807" s="80"/>
      <c r="B4807" s="80"/>
      <c r="C4807" s="80"/>
      <c r="D4807" s="80"/>
      <c r="E4807" s="81"/>
      <c r="F4807" s="90"/>
    </row>
    <row r="4808" spans="1:6">
      <c r="A4808" s="80"/>
      <c r="B4808" s="80"/>
      <c r="C4808" s="80"/>
      <c r="D4808" s="80"/>
      <c r="E4808" s="81"/>
      <c r="F4808" s="90"/>
    </row>
    <row r="4809" spans="1:6">
      <c r="A4809" s="80"/>
      <c r="B4809" s="80"/>
      <c r="C4809" s="80"/>
      <c r="D4809" s="80"/>
      <c r="E4809" s="81"/>
      <c r="F4809" s="90"/>
    </row>
    <row r="4810" spans="1:6">
      <c r="A4810" s="80"/>
      <c r="B4810" s="80"/>
      <c r="C4810" s="80"/>
      <c r="D4810" s="80"/>
      <c r="E4810" s="81"/>
      <c r="F4810" s="90"/>
    </row>
    <row r="4811" spans="1:6">
      <c r="A4811" s="80"/>
      <c r="B4811" s="80"/>
      <c r="C4811" s="80"/>
      <c r="D4811" s="80"/>
      <c r="E4811" s="81"/>
      <c r="F4811" s="90"/>
    </row>
    <row r="4812" spans="1:6">
      <c r="A4812" s="80"/>
      <c r="B4812" s="80"/>
      <c r="C4812" s="80"/>
      <c r="D4812" s="80"/>
      <c r="E4812" s="81"/>
      <c r="F4812" s="90"/>
    </row>
    <row r="4813" spans="1:6">
      <c r="A4813" s="80"/>
      <c r="B4813" s="80"/>
      <c r="C4813" s="80"/>
      <c r="D4813" s="80"/>
      <c r="E4813" s="81"/>
      <c r="F4813" s="90"/>
    </row>
    <row r="4814" spans="1:6">
      <c r="A4814" s="80"/>
      <c r="B4814" s="80"/>
      <c r="C4814" s="80"/>
      <c r="D4814" s="80"/>
      <c r="E4814" s="81"/>
      <c r="F4814" s="90"/>
    </row>
    <row r="4815" spans="1:6">
      <c r="A4815" s="80"/>
      <c r="B4815" s="80"/>
      <c r="C4815" s="80"/>
      <c r="D4815" s="80"/>
      <c r="E4815" s="81"/>
      <c r="F4815" s="90"/>
    </row>
    <row r="4816" spans="1:6">
      <c r="A4816" s="80"/>
      <c r="B4816" s="80"/>
      <c r="C4816" s="80"/>
      <c r="D4816" s="80"/>
      <c r="E4816" s="81"/>
      <c r="F4816" s="90"/>
    </row>
    <row r="4817" spans="1:6">
      <c r="A4817" s="80"/>
      <c r="B4817" s="80"/>
      <c r="C4817" s="80"/>
      <c r="D4817" s="80"/>
      <c r="E4817" s="81"/>
      <c r="F4817" s="90"/>
    </row>
    <row r="4818" spans="1:6">
      <c r="A4818" s="80"/>
      <c r="B4818" s="80"/>
      <c r="C4818" s="80"/>
      <c r="D4818" s="80"/>
      <c r="E4818" s="81"/>
      <c r="F4818" s="90"/>
    </row>
    <row r="4819" spans="1:6">
      <c r="A4819" s="80"/>
      <c r="B4819" s="80"/>
      <c r="C4819" s="80"/>
      <c r="D4819" s="80"/>
      <c r="E4819" s="81"/>
      <c r="F4819" s="90"/>
    </row>
    <row r="4820" spans="1:6">
      <c r="A4820" s="80"/>
      <c r="B4820" s="80"/>
      <c r="C4820" s="80"/>
      <c r="D4820" s="80"/>
      <c r="E4820" s="81"/>
      <c r="F4820" s="90"/>
    </row>
    <row r="4821" spans="1:6">
      <c r="A4821" s="80"/>
      <c r="B4821" s="80"/>
      <c r="C4821" s="80"/>
      <c r="D4821" s="80"/>
      <c r="E4821" s="81"/>
      <c r="F4821" s="90"/>
    </row>
    <row r="4822" spans="1:6">
      <c r="A4822" s="80"/>
      <c r="B4822" s="80"/>
      <c r="C4822" s="80"/>
      <c r="D4822" s="80"/>
      <c r="E4822" s="81"/>
      <c r="F4822" s="90"/>
    </row>
    <row r="4823" spans="1:6">
      <c r="A4823" s="80"/>
      <c r="B4823" s="80"/>
      <c r="C4823" s="80"/>
      <c r="D4823" s="80"/>
      <c r="E4823" s="81"/>
      <c r="F4823" s="90"/>
    </row>
    <row r="4824" spans="1:6">
      <c r="A4824" s="80"/>
      <c r="B4824" s="80"/>
      <c r="C4824" s="80"/>
      <c r="D4824" s="80"/>
      <c r="E4824" s="81"/>
      <c r="F4824" s="90"/>
    </row>
    <row r="4825" spans="1:6">
      <c r="A4825" s="80"/>
      <c r="B4825" s="80"/>
      <c r="C4825" s="80"/>
      <c r="D4825" s="80"/>
      <c r="E4825" s="81"/>
      <c r="F4825" s="90"/>
    </row>
    <row r="4826" spans="1:6">
      <c r="A4826" s="80"/>
      <c r="B4826" s="80"/>
      <c r="C4826" s="80"/>
      <c r="D4826" s="80"/>
      <c r="E4826" s="81"/>
      <c r="F4826" s="90"/>
    </row>
    <row r="4827" spans="1:6">
      <c r="A4827" s="80"/>
      <c r="B4827" s="80"/>
      <c r="C4827" s="80"/>
      <c r="D4827" s="80"/>
      <c r="E4827" s="81"/>
      <c r="F4827" s="90"/>
    </row>
    <row r="4828" spans="1:6">
      <c r="A4828" s="80"/>
      <c r="B4828" s="80"/>
      <c r="C4828" s="80"/>
      <c r="D4828" s="80"/>
      <c r="E4828" s="81"/>
      <c r="F4828" s="90"/>
    </row>
    <row r="4829" spans="1:6">
      <c r="A4829" s="80"/>
      <c r="B4829" s="80"/>
      <c r="C4829" s="80"/>
      <c r="D4829" s="80"/>
      <c r="E4829" s="81"/>
      <c r="F4829" s="90"/>
    </row>
    <row r="4830" spans="1:6">
      <c r="A4830" s="80"/>
      <c r="B4830" s="80"/>
      <c r="C4830" s="80"/>
      <c r="D4830" s="80"/>
      <c r="E4830" s="81"/>
      <c r="F4830" s="90"/>
    </row>
    <row r="4831" spans="1:6">
      <c r="A4831" s="80"/>
      <c r="B4831" s="80"/>
      <c r="C4831" s="80"/>
      <c r="D4831" s="80"/>
      <c r="E4831" s="81"/>
      <c r="F4831" s="90"/>
    </row>
    <row r="4832" spans="1:6">
      <c r="A4832" s="80"/>
      <c r="B4832" s="80"/>
      <c r="C4832" s="80"/>
      <c r="D4832" s="80"/>
      <c r="E4832" s="81"/>
      <c r="F4832" s="90"/>
    </row>
    <row r="4833" spans="1:6">
      <c r="A4833" s="80"/>
      <c r="B4833" s="80"/>
      <c r="C4833" s="80"/>
      <c r="D4833" s="80"/>
      <c r="E4833" s="81"/>
      <c r="F4833" s="90"/>
    </row>
    <row r="4834" spans="1:6">
      <c r="A4834" s="80"/>
      <c r="B4834" s="80"/>
      <c r="C4834" s="80"/>
      <c r="D4834" s="80"/>
      <c r="E4834" s="81"/>
      <c r="F4834" s="90"/>
    </row>
    <row r="4835" spans="1:6">
      <c r="A4835" s="80"/>
      <c r="B4835" s="80"/>
      <c r="C4835" s="80"/>
      <c r="D4835" s="80"/>
      <c r="E4835" s="81"/>
      <c r="F4835" s="90"/>
    </row>
    <row r="4836" spans="1:6">
      <c r="A4836" s="80"/>
      <c r="B4836" s="80"/>
      <c r="C4836" s="80"/>
      <c r="D4836" s="80"/>
      <c r="E4836" s="81"/>
      <c r="F4836" s="90"/>
    </row>
    <row r="4837" spans="1:6">
      <c r="A4837" s="80"/>
      <c r="B4837" s="80"/>
      <c r="C4837" s="80"/>
      <c r="D4837" s="80"/>
      <c r="E4837" s="81"/>
      <c r="F4837" s="90"/>
    </row>
    <row r="4838" spans="1:6">
      <c r="A4838" s="80"/>
      <c r="B4838" s="80"/>
      <c r="C4838" s="80"/>
      <c r="D4838" s="80"/>
      <c r="E4838" s="81"/>
      <c r="F4838" s="90"/>
    </row>
    <row r="4839" spans="1:6">
      <c r="A4839" s="80"/>
      <c r="B4839" s="80"/>
      <c r="C4839" s="80"/>
      <c r="D4839" s="80"/>
      <c r="E4839" s="81"/>
      <c r="F4839" s="90"/>
    </row>
    <row r="4840" spans="1:6">
      <c r="A4840" s="80"/>
      <c r="B4840" s="80"/>
      <c r="C4840" s="80"/>
      <c r="D4840" s="80"/>
      <c r="E4840" s="81"/>
      <c r="F4840" s="90"/>
    </row>
    <row r="4841" spans="1:6">
      <c r="A4841" s="80"/>
      <c r="B4841" s="80"/>
      <c r="C4841" s="80"/>
      <c r="D4841" s="80"/>
      <c r="E4841" s="81"/>
      <c r="F4841" s="90"/>
    </row>
    <row r="4842" spans="1:6">
      <c r="A4842" s="80"/>
      <c r="B4842" s="80"/>
      <c r="C4842" s="80"/>
      <c r="D4842" s="80"/>
      <c r="E4842" s="81"/>
      <c r="F4842" s="90"/>
    </row>
    <row r="4843" spans="1:6">
      <c r="A4843" s="80"/>
      <c r="B4843" s="80"/>
      <c r="C4843" s="80"/>
      <c r="D4843" s="80"/>
      <c r="E4843" s="81"/>
      <c r="F4843" s="90"/>
    </row>
    <row r="4844" spans="1:6">
      <c r="A4844" s="80"/>
      <c r="B4844" s="80"/>
      <c r="C4844" s="80"/>
      <c r="D4844" s="80"/>
      <c r="E4844" s="81"/>
      <c r="F4844" s="90"/>
    </row>
    <row r="4845" spans="1:6">
      <c r="A4845" s="80"/>
      <c r="B4845" s="80"/>
      <c r="C4845" s="80"/>
      <c r="D4845" s="80"/>
      <c r="E4845" s="81"/>
      <c r="F4845" s="90"/>
    </row>
    <row r="4846" spans="1:6">
      <c r="A4846" s="80"/>
      <c r="B4846" s="80"/>
      <c r="C4846" s="80"/>
      <c r="D4846" s="80"/>
      <c r="E4846" s="81"/>
      <c r="F4846" s="90"/>
    </row>
    <row r="4847" spans="1:6">
      <c r="A4847" s="80"/>
      <c r="B4847" s="80"/>
      <c r="C4847" s="80"/>
      <c r="D4847" s="80"/>
      <c r="E4847" s="81"/>
      <c r="F4847" s="90"/>
    </row>
    <row r="4848" spans="1:6">
      <c r="A4848" s="80"/>
      <c r="B4848" s="80"/>
      <c r="C4848" s="80"/>
      <c r="D4848" s="80"/>
      <c r="E4848" s="81"/>
      <c r="F4848" s="90"/>
    </row>
    <row r="4849" spans="1:6">
      <c r="A4849" s="80"/>
      <c r="B4849" s="80"/>
      <c r="C4849" s="80"/>
      <c r="D4849" s="80"/>
      <c r="E4849" s="81"/>
      <c r="F4849" s="90"/>
    </row>
    <row r="4850" spans="1:6">
      <c r="A4850" s="80"/>
      <c r="B4850" s="80"/>
      <c r="C4850" s="80"/>
      <c r="D4850" s="80"/>
      <c r="E4850" s="81"/>
      <c r="F4850" s="90"/>
    </row>
    <row r="4851" spans="1:6">
      <c r="A4851" s="80"/>
      <c r="B4851" s="80"/>
      <c r="C4851" s="80"/>
      <c r="D4851" s="80"/>
      <c r="E4851" s="81"/>
      <c r="F4851" s="90"/>
    </row>
    <row r="4852" spans="1:6">
      <c r="A4852" s="80"/>
      <c r="B4852" s="80"/>
      <c r="C4852" s="80"/>
      <c r="D4852" s="80"/>
      <c r="E4852" s="81"/>
      <c r="F4852" s="90"/>
    </row>
    <row r="4853" spans="1:6">
      <c r="A4853" s="80"/>
      <c r="B4853" s="80"/>
      <c r="C4853" s="80"/>
      <c r="D4853" s="80"/>
      <c r="E4853" s="81"/>
      <c r="F4853" s="90"/>
    </row>
    <row r="4854" spans="1:6">
      <c r="A4854" s="80"/>
      <c r="B4854" s="80"/>
      <c r="C4854" s="80"/>
      <c r="D4854" s="80"/>
      <c r="E4854" s="81"/>
      <c r="F4854" s="90"/>
    </row>
    <row r="4855" spans="1:6">
      <c r="A4855" s="80"/>
      <c r="B4855" s="80"/>
      <c r="C4855" s="80"/>
      <c r="D4855" s="80"/>
      <c r="E4855" s="81"/>
      <c r="F4855" s="90"/>
    </row>
    <row r="4856" spans="1:6">
      <c r="A4856" s="80"/>
      <c r="B4856" s="80"/>
      <c r="C4856" s="80"/>
      <c r="D4856" s="80"/>
      <c r="E4856" s="81"/>
      <c r="F4856" s="90"/>
    </row>
    <row r="4857" spans="1:6">
      <c r="A4857" s="80"/>
      <c r="B4857" s="80"/>
      <c r="C4857" s="80"/>
      <c r="D4857" s="80"/>
      <c r="E4857" s="81"/>
      <c r="F4857" s="90"/>
    </row>
    <row r="4858" spans="1:6">
      <c r="A4858" s="80"/>
      <c r="B4858" s="80"/>
      <c r="C4858" s="80"/>
      <c r="D4858" s="80"/>
      <c r="E4858" s="81"/>
      <c r="F4858" s="90"/>
    </row>
    <row r="4859" spans="1:6">
      <c r="A4859" s="80"/>
      <c r="B4859" s="80"/>
      <c r="C4859" s="80"/>
      <c r="D4859" s="80"/>
      <c r="E4859" s="81"/>
      <c r="F4859" s="90"/>
    </row>
    <row r="4860" spans="1:6">
      <c r="A4860" s="80"/>
      <c r="B4860" s="80"/>
      <c r="C4860" s="80"/>
      <c r="D4860" s="80"/>
      <c r="E4860" s="81"/>
      <c r="F4860" s="90"/>
    </row>
    <row r="4861" spans="1:6">
      <c r="A4861" s="80"/>
      <c r="B4861" s="80"/>
      <c r="C4861" s="80"/>
      <c r="D4861" s="80"/>
      <c r="E4861" s="81"/>
      <c r="F4861" s="90"/>
    </row>
    <row r="4862" spans="1:6">
      <c r="A4862" s="80"/>
      <c r="B4862" s="80"/>
      <c r="C4862" s="80"/>
      <c r="D4862" s="80"/>
      <c r="E4862" s="81"/>
      <c r="F4862" s="90"/>
    </row>
    <row r="4863" spans="1:6">
      <c r="A4863" s="80"/>
      <c r="B4863" s="80"/>
      <c r="C4863" s="80"/>
      <c r="D4863" s="80"/>
      <c r="E4863" s="81"/>
      <c r="F4863" s="90"/>
    </row>
    <row r="4864" spans="1:6">
      <c r="A4864" s="80"/>
      <c r="B4864" s="80"/>
      <c r="C4864" s="80"/>
      <c r="D4864" s="80"/>
      <c r="E4864" s="81"/>
      <c r="F4864" s="90"/>
    </row>
    <row r="4865" spans="1:6">
      <c r="A4865" s="80"/>
      <c r="B4865" s="80"/>
      <c r="C4865" s="80"/>
      <c r="D4865" s="80"/>
      <c r="E4865" s="81"/>
      <c r="F4865" s="90"/>
    </row>
    <row r="4866" spans="1:6">
      <c r="A4866" s="80"/>
      <c r="B4866" s="80"/>
      <c r="C4866" s="80"/>
      <c r="D4866" s="80"/>
      <c r="E4866" s="81"/>
      <c r="F4866" s="90"/>
    </row>
    <row r="4867" spans="1:6">
      <c r="A4867" s="80"/>
      <c r="B4867" s="80"/>
      <c r="C4867" s="80"/>
      <c r="D4867" s="80"/>
      <c r="E4867" s="81"/>
      <c r="F4867" s="90"/>
    </row>
    <row r="4868" spans="1:6">
      <c r="A4868" s="80"/>
      <c r="B4868" s="80"/>
      <c r="C4868" s="80"/>
      <c r="D4868" s="80"/>
      <c r="E4868" s="81"/>
      <c r="F4868" s="90"/>
    </row>
    <row r="4869" spans="1:6">
      <c r="A4869" s="80"/>
      <c r="B4869" s="80"/>
      <c r="C4869" s="80"/>
      <c r="D4869" s="80"/>
      <c r="E4869" s="81"/>
      <c r="F4869" s="90"/>
    </row>
    <row r="4870" spans="1:6">
      <c r="A4870" s="80"/>
      <c r="B4870" s="80"/>
      <c r="C4870" s="80"/>
      <c r="D4870" s="80"/>
      <c r="E4870" s="81"/>
      <c r="F4870" s="90"/>
    </row>
    <row r="4871" spans="1:6">
      <c r="A4871" s="80"/>
      <c r="B4871" s="80"/>
      <c r="C4871" s="80"/>
      <c r="D4871" s="80"/>
      <c r="E4871" s="81"/>
      <c r="F4871" s="90"/>
    </row>
    <row r="4872" spans="1:6">
      <c r="A4872" s="80"/>
      <c r="B4872" s="80"/>
      <c r="C4872" s="80"/>
      <c r="D4872" s="80"/>
      <c r="E4872" s="81"/>
      <c r="F4872" s="90"/>
    </row>
    <row r="4873" spans="1:6">
      <c r="A4873" s="80"/>
      <c r="B4873" s="80"/>
      <c r="C4873" s="80"/>
      <c r="D4873" s="80"/>
      <c r="E4873" s="81"/>
      <c r="F4873" s="90"/>
    </row>
    <row r="4874" spans="1:6">
      <c r="A4874" s="80"/>
      <c r="B4874" s="80"/>
      <c r="C4874" s="80"/>
      <c r="D4874" s="80"/>
      <c r="E4874" s="81"/>
      <c r="F4874" s="90"/>
    </row>
    <row r="4875" spans="1:6">
      <c r="A4875" s="80"/>
      <c r="B4875" s="80"/>
      <c r="C4875" s="80"/>
      <c r="D4875" s="80"/>
      <c r="E4875" s="81"/>
      <c r="F4875" s="90"/>
    </row>
    <row r="4876" spans="1:6">
      <c r="A4876" s="80"/>
      <c r="B4876" s="80"/>
      <c r="C4876" s="80"/>
      <c r="D4876" s="80"/>
      <c r="E4876" s="81"/>
      <c r="F4876" s="90"/>
    </row>
    <row r="4877" spans="1:6">
      <c r="A4877" s="80"/>
      <c r="B4877" s="80"/>
      <c r="C4877" s="80"/>
      <c r="D4877" s="80"/>
      <c r="E4877" s="81"/>
      <c r="F4877" s="90"/>
    </row>
    <row r="4878" spans="1:6">
      <c r="A4878" s="80"/>
      <c r="B4878" s="80"/>
      <c r="C4878" s="80"/>
      <c r="D4878" s="80"/>
      <c r="E4878" s="81"/>
      <c r="F4878" s="90"/>
    </row>
    <row r="4879" spans="1:6">
      <c r="A4879" s="80"/>
      <c r="B4879" s="80"/>
      <c r="C4879" s="80"/>
      <c r="D4879" s="80"/>
      <c r="E4879" s="81"/>
      <c r="F4879" s="90"/>
    </row>
    <row r="4880" spans="1:6">
      <c r="A4880" s="80"/>
      <c r="B4880" s="80"/>
      <c r="C4880" s="80"/>
      <c r="D4880" s="80"/>
      <c r="E4880" s="81"/>
      <c r="F4880" s="90"/>
    </row>
    <row r="4881" spans="1:6">
      <c r="A4881" s="80"/>
      <c r="B4881" s="80"/>
      <c r="C4881" s="80"/>
      <c r="D4881" s="80"/>
      <c r="E4881" s="81"/>
      <c r="F4881" s="90"/>
    </row>
    <row r="4882" spans="1:6">
      <c r="A4882" s="80"/>
      <c r="B4882" s="80"/>
      <c r="C4882" s="80"/>
      <c r="D4882" s="80"/>
      <c r="E4882" s="81"/>
      <c r="F4882" s="90"/>
    </row>
    <row r="4883" spans="1:6">
      <c r="A4883" s="80"/>
      <c r="B4883" s="80"/>
      <c r="C4883" s="80"/>
      <c r="D4883" s="80"/>
      <c r="E4883" s="81"/>
      <c r="F4883" s="90"/>
    </row>
    <row r="4884" spans="1:6">
      <c r="A4884" s="80"/>
      <c r="B4884" s="80"/>
      <c r="C4884" s="80"/>
      <c r="D4884" s="80"/>
      <c r="E4884" s="81"/>
      <c r="F4884" s="90"/>
    </row>
    <row r="4885" spans="1:6">
      <c r="A4885" s="80"/>
      <c r="B4885" s="80"/>
      <c r="C4885" s="80"/>
      <c r="D4885" s="80"/>
      <c r="E4885" s="81"/>
      <c r="F4885" s="90"/>
    </row>
    <row r="4886" spans="1:6">
      <c r="A4886" s="80"/>
      <c r="B4886" s="80"/>
      <c r="C4886" s="80"/>
      <c r="D4886" s="80"/>
      <c r="E4886" s="81"/>
      <c r="F4886" s="90"/>
    </row>
    <row r="4887" spans="1:6">
      <c r="A4887" s="80"/>
      <c r="B4887" s="80"/>
      <c r="C4887" s="80"/>
      <c r="D4887" s="80"/>
      <c r="E4887" s="81"/>
      <c r="F4887" s="90"/>
    </row>
    <row r="4888" spans="1:6">
      <c r="A4888" s="80"/>
      <c r="B4888" s="80"/>
      <c r="C4888" s="80"/>
      <c r="D4888" s="80"/>
      <c r="E4888" s="81"/>
      <c r="F4888" s="90"/>
    </row>
    <row r="4889" spans="1:6">
      <c r="A4889" s="80"/>
      <c r="B4889" s="80"/>
      <c r="C4889" s="80"/>
      <c r="D4889" s="80"/>
      <c r="E4889" s="81"/>
      <c r="F4889" s="90"/>
    </row>
    <row r="4890" spans="1:6">
      <c r="A4890" s="80"/>
      <c r="B4890" s="80"/>
      <c r="C4890" s="80"/>
      <c r="D4890" s="80"/>
      <c r="E4890" s="81"/>
      <c r="F4890" s="90"/>
    </row>
    <row r="4891" spans="1:6">
      <c r="A4891" s="80"/>
      <c r="B4891" s="80"/>
      <c r="C4891" s="80"/>
      <c r="D4891" s="80"/>
      <c r="E4891" s="81"/>
      <c r="F4891" s="90"/>
    </row>
    <row r="4892" spans="1:6">
      <c r="A4892" s="80"/>
      <c r="B4892" s="80"/>
      <c r="C4892" s="80"/>
      <c r="D4892" s="80"/>
      <c r="E4892" s="81"/>
      <c r="F4892" s="90"/>
    </row>
    <row r="4893" spans="1:6">
      <c r="A4893" s="80"/>
      <c r="B4893" s="80"/>
      <c r="C4893" s="80"/>
      <c r="D4893" s="80"/>
      <c r="E4893" s="81"/>
      <c r="F4893" s="90"/>
    </row>
    <row r="4894" spans="1:6">
      <c r="A4894" s="80"/>
      <c r="B4894" s="80"/>
      <c r="C4894" s="80"/>
      <c r="D4894" s="80"/>
      <c r="E4894" s="81"/>
      <c r="F4894" s="90"/>
    </row>
    <row r="4895" spans="1:6">
      <c r="A4895" s="80"/>
      <c r="B4895" s="80"/>
      <c r="C4895" s="80"/>
      <c r="D4895" s="80"/>
      <c r="E4895" s="81"/>
      <c r="F4895" s="90"/>
    </row>
    <row r="4896" spans="1:6">
      <c r="A4896" s="80"/>
      <c r="B4896" s="80"/>
      <c r="C4896" s="80"/>
      <c r="D4896" s="80"/>
      <c r="E4896" s="81"/>
      <c r="F4896" s="90"/>
    </row>
    <row r="4897" spans="1:6">
      <c r="A4897" s="80"/>
      <c r="B4897" s="80"/>
      <c r="C4897" s="80"/>
      <c r="D4897" s="80"/>
      <c r="E4897" s="81"/>
      <c r="F4897" s="90"/>
    </row>
    <row r="4898" spans="1:6">
      <c r="A4898" s="80"/>
      <c r="B4898" s="80"/>
      <c r="C4898" s="80"/>
      <c r="D4898" s="80"/>
      <c r="E4898" s="81"/>
      <c r="F4898" s="90"/>
    </row>
    <row r="4899" spans="1:6">
      <c r="A4899" s="80"/>
      <c r="B4899" s="80"/>
      <c r="C4899" s="80"/>
      <c r="D4899" s="80"/>
      <c r="E4899" s="81"/>
      <c r="F4899" s="90"/>
    </row>
    <row r="4900" spans="1:6">
      <c r="A4900" s="80"/>
      <c r="B4900" s="80"/>
      <c r="C4900" s="80"/>
      <c r="D4900" s="80"/>
      <c r="E4900" s="81"/>
      <c r="F4900" s="90"/>
    </row>
    <row r="4901" spans="1:6">
      <c r="A4901" s="80"/>
      <c r="B4901" s="80"/>
      <c r="C4901" s="80"/>
      <c r="D4901" s="80"/>
      <c r="E4901" s="81"/>
      <c r="F4901" s="90"/>
    </row>
    <row r="4902" spans="1:6">
      <c r="A4902" s="80"/>
      <c r="B4902" s="80"/>
      <c r="C4902" s="80"/>
      <c r="D4902" s="80"/>
      <c r="E4902" s="81"/>
      <c r="F4902" s="90"/>
    </row>
    <row r="4903" spans="1:6">
      <c r="A4903" s="80"/>
      <c r="B4903" s="80"/>
      <c r="C4903" s="80"/>
      <c r="D4903" s="80"/>
      <c r="E4903" s="81"/>
      <c r="F4903" s="90"/>
    </row>
    <row r="4904" spans="1:6">
      <c r="A4904" s="80"/>
      <c r="B4904" s="80"/>
      <c r="C4904" s="80"/>
      <c r="D4904" s="80"/>
      <c r="E4904" s="81"/>
      <c r="F4904" s="90"/>
    </row>
    <row r="4905" spans="1:6">
      <c r="A4905" s="80"/>
      <c r="B4905" s="80"/>
      <c r="C4905" s="80"/>
      <c r="D4905" s="80"/>
      <c r="E4905" s="81"/>
      <c r="F4905" s="90"/>
    </row>
    <row r="4906" spans="1:6">
      <c r="A4906" s="80"/>
      <c r="B4906" s="80"/>
      <c r="C4906" s="80"/>
      <c r="D4906" s="80"/>
      <c r="E4906" s="81"/>
      <c r="F4906" s="90"/>
    </row>
    <row r="4907" spans="1:6">
      <c r="A4907" s="80"/>
      <c r="B4907" s="80"/>
      <c r="C4907" s="80"/>
      <c r="D4907" s="80"/>
      <c r="E4907" s="81"/>
      <c r="F4907" s="90"/>
    </row>
    <row r="4908" spans="1:6">
      <c r="A4908" s="80"/>
      <c r="B4908" s="80"/>
      <c r="C4908" s="80"/>
      <c r="D4908" s="80"/>
      <c r="E4908" s="81"/>
      <c r="F4908" s="90"/>
    </row>
    <row r="4909" spans="1:6">
      <c r="A4909" s="80"/>
      <c r="B4909" s="80"/>
      <c r="C4909" s="80"/>
      <c r="D4909" s="80"/>
      <c r="E4909" s="81"/>
      <c r="F4909" s="90"/>
    </row>
    <row r="4910" spans="1:6">
      <c r="A4910" s="80"/>
      <c r="B4910" s="80"/>
      <c r="C4910" s="80"/>
      <c r="D4910" s="80"/>
      <c r="E4910" s="81"/>
      <c r="F4910" s="90"/>
    </row>
    <row r="4911" spans="1:6">
      <c r="A4911" s="80"/>
      <c r="B4911" s="80"/>
      <c r="C4911" s="80"/>
      <c r="D4911" s="80"/>
      <c r="E4911" s="81"/>
      <c r="F4911" s="90"/>
    </row>
    <row r="4912" spans="1:6">
      <c r="A4912" s="80"/>
      <c r="B4912" s="80"/>
      <c r="C4912" s="80"/>
      <c r="D4912" s="80"/>
      <c r="E4912" s="81"/>
      <c r="F4912" s="90"/>
    </row>
    <row r="4913" spans="1:6">
      <c r="A4913" s="80"/>
      <c r="B4913" s="80"/>
      <c r="C4913" s="80"/>
      <c r="D4913" s="80"/>
      <c r="E4913" s="81"/>
      <c r="F4913" s="90"/>
    </row>
    <row r="4914" spans="1:6">
      <c r="A4914" s="80"/>
      <c r="B4914" s="80"/>
      <c r="C4914" s="80"/>
      <c r="D4914" s="80"/>
      <c r="E4914" s="81"/>
      <c r="F4914" s="90"/>
    </row>
    <row r="4915" spans="1:6">
      <c r="A4915" s="80"/>
      <c r="B4915" s="80"/>
      <c r="C4915" s="80"/>
      <c r="D4915" s="80"/>
      <c r="E4915" s="81"/>
      <c r="F4915" s="90"/>
    </row>
    <row r="4916" spans="1:6">
      <c r="A4916" s="80"/>
      <c r="B4916" s="80"/>
      <c r="C4916" s="80"/>
      <c r="D4916" s="80"/>
      <c r="E4916" s="81"/>
      <c r="F4916" s="90"/>
    </row>
    <row r="4917" spans="1:6">
      <c r="A4917" s="80"/>
      <c r="B4917" s="80"/>
      <c r="C4917" s="80"/>
      <c r="D4917" s="80"/>
      <c r="E4917" s="81"/>
      <c r="F4917" s="90"/>
    </row>
    <row r="4918" spans="1:6">
      <c r="A4918" s="80"/>
      <c r="B4918" s="80"/>
      <c r="C4918" s="80"/>
      <c r="D4918" s="80"/>
      <c r="E4918" s="81"/>
      <c r="F4918" s="90"/>
    </row>
    <row r="4919" spans="1:6">
      <c r="A4919" s="80"/>
      <c r="B4919" s="80"/>
      <c r="C4919" s="80"/>
      <c r="D4919" s="80"/>
      <c r="E4919" s="81"/>
      <c r="F4919" s="90"/>
    </row>
    <row r="4920" spans="1:6">
      <c r="A4920" s="80"/>
      <c r="B4920" s="80"/>
      <c r="C4920" s="80"/>
      <c r="D4920" s="80"/>
      <c r="E4920" s="81"/>
      <c r="F4920" s="90"/>
    </row>
    <row r="4921" spans="1:6">
      <c r="A4921" s="80"/>
      <c r="B4921" s="80"/>
      <c r="C4921" s="80"/>
      <c r="D4921" s="80"/>
      <c r="E4921" s="81"/>
      <c r="F4921" s="90"/>
    </row>
    <row r="4922" spans="1:6">
      <c r="A4922" s="80"/>
      <c r="B4922" s="80"/>
      <c r="C4922" s="80"/>
      <c r="D4922" s="80"/>
      <c r="E4922" s="81"/>
      <c r="F4922" s="90"/>
    </row>
    <row r="4923" spans="1:6">
      <c r="A4923" s="80"/>
      <c r="B4923" s="80"/>
      <c r="C4923" s="80"/>
      <c r="D4923" s="80"/>
      <c r="E4923" s="81"/>
      <c r="F4923" s="90"/>
    </row>
    <row r="4924" spans="1:6">
      <c r="A4924" s="80"/>
      <c r="B4924" s="80"/>
      <c r="C4924" s="80"/>
      <c r="D4924" s="80"/>
      <c r="E4924" s="81"/>
      <c r="F4924" s="90"/>
    </row>
    <row r="4925" spans="1:6">
      <c r="A4925" s="80"/>
      <c r="B4925" s="80"/>
      <c r="C4925" s="80"/>
      <c r="D4925" s="80"/>
      <c r="E4925" s="81"/>
      <c r="F4925" s="90"/>
    </row>
    <row r="4926" spans="1:6">
      <c r="A4926" s="80"/>
      <c r="B4926" s="80"/>
      <c r="C4926" s="80"/>
      <c r="D4926" s="80"/>
      <c r="E4926" s="81"/>
      <c r="F4926" s="90"/>
    </row>
    <row r="4927" spans="1:6">
      <c r="A4927" s="80"/>
      <c r="B4927" s="80"/>
      <c r="C4927" s="80"/>
      <c r="D4927" s="80"/>
      <c r="E4927" s="81"/>
      <c r="F4927" s="90"/>
    </row>
    <row r="4928" spans="1:6">
      <c r="A4928" s="80"/>
      <c r="B4928" s="80"/>
      <c r="C4928" s="80"/>
      <c r="D4928" s="80"/>
      <c r="E4928" s="81"/>
      <c r="F4928" s="90"/>
    </row>
    <row r="4929" spans="1:6">
      <c r="A4929" s="80"/>
      <c r="B4929" s="80"/>
      <c r="C4929" s="80"/>
      <c r="D4929" s="80"/>
      <c r="E4929" s="81"/>
      <c r="F4929" s="90"/>
    </row>
    <row r="4930" spans="1:6">
      <c r="A4930" s="80"/>
      <c r="B4930" s="80"/>
      <c r="C4930" s="80"/>
      <c r="D4930" s="80"/>
      <c r="E4930" s="81"/>
      <c r="F4930" s="90"/>
    </row>
    <row r="4931" spans="1:6">
      <c r="A4931" s="80"/>
      <c r="B4931" s="80"/>
      <c r="C4931" s="80"/>
      <c r="D4931" s="80"/>
      <c r="E4931" s="81"/>
      <c r="F4931" s="90"/>
    </row>
    <row r="4932" spans="1:6">
      <c r="A4932" s="80"/>
      <c r="B4932" s="80"/>
      <c r="C4932" s="80"/>
      <c r="D4932" s="80"/>
      <c r="E4932" s="81"/>
      <c r="F4932" s="90"/>
    </row>
    <row r="4933" spans="1:6">
      <c r="A4933" s="80"/>
      <c r="B4933" s="80"/>
      <c r="C4933" s="80"/>
      <c r="D4933" s="80"/>
      <c r="E4933" s="81"/>
      <c r="F4933" s="90"/>
    </row>
    <row r="4934" spans="1:6">
      <c r="A4934" s="80"/>
      <c r="B4934" s="80"/>
      <c r="C4934" s="80"/>
      <c r="D4934" s="80"/>
      <c r="E4934" s="81"/>
      <c r="F4934" s="90"/>
    </row>
    <row r="4935" spans="1:6">
      <c r="A4935" s="80"/>
      <c r="B4935" s="80"/>
      <c r="C4935" s="80"/>
      <c r="D4935" s="80"/>
      <c r="E4935" s="81"/>
      <c r="F4935" s="90"/>
    </row>
    <row r="4936" spans="1:6">
      <c r="A4936" s="80"/>
      <c r="B4936" s="80"/>
      <c r="C4936" s="80"/>
      <c r="D4936" s="80"/>
      <c r="E4936" s="81"/>
      <c r="F4936" s="90"/>
    </row>
    <row r="4937" spans="1:6">
      <c r="A4937" s="80"/>
      <c r="B4937" s="80"/>
      <c r="C4937" s="80"/>
      <c r="D4937" s="80"/>
      <c r="E4937" s="81"/>
      <c r="F4937" s="90"/>
    </row>
    <row r="4938" spans="1:6">
      <c r="A4938" s="80"/>
      <c r="B4938" s="80"/>
      <c r="C4938" s="80"/>
      <c r="D4938" s="80"/>
      <c r="E4938" s="81"/>
      <c r="F4938" s="90"/>
    </row>
    <row r="4939" spans="1:6">
      <c r="A4939" s="80"/>
      <c r="B4939" s="80"/>
      <c r="C4939" s="80"/>
      <c r="D4939" s="80"/>
      <c r="E4939" s="81"/>
      <c r="F4939" s="90"/>
    </row>
    <row r="4940" spans="1:6">
      <c r="A4940" s="80"/>
      <c r="B4940" s="80"/>
      <c r="C4940" s="80"/>
      <c r="D4940" s="80"/>
      <c r="E4940" s="81"/>
      <c r="F4940" s="90"/>
    </row>
    <row r="4941" spans="1:6">
      <c r="A4941" s="80"/>
      <c r="B4941" s="80"/>
      <c r="C4941" s="80"/>
      <c r="D4941" s="80"/>
      <c r="E4941" s="81"/>
      <c r="F4941" s="90"/>
    </row>
    <row r="4942" spans="1:6">
      <c r="A4942" s="80"/>
      <c r="B4942" s="80"/>
      <c r="C4942" s="80"/>
      <c r="D4942" s="80"/>
      <c r="E4942" s="81"/>
      <c r="F4942" s="90"/>
    </row>
    <row r="4943" spans="1:6">
      <c r="A4943" s="80"/>
      <c r="B4943" s="80"/>
      <c r="C4943" s="80"/>
      <c r="D4943" s="80"/>
      <c r="E4943" s="81"/>
      <c r="F4943" s="90"/>
    </row>
    <row r="4944" spans="1:6">
      <c r="A4944" s="80"/>
      <c r="B4944" s="80"/>
      <c r="C4944" s="80"/>
      <c r="D4944" s="80"/>
      <c r="E4944" s="81"/>
      <c r="F4944" s="90"/>
    </row>
    <row r="4945" spans="1:6">
      <c r="A4945" s="80"/>
      <c r="B4945" s="80"/>
      <c r="C4945" s="80"/>
      <c r="D4945" s="80"/>
      <c r="E4945" s="81"/>
      <c r="F4945" s="90"/>
    </row>
    <row r="4946" spans="1:6">
      <c r="A4946" s="80"/>
      <c r="B4946" s="80"/>
      <c r="C4946" s="80"/>
      <c r="D4946" s="80"/>
      <c r="E4946" s="81"/>
      <c r="F4946" s="90"/>
    </row>
    <row r="4947" spans="1:6">
      <c r="A4947" s="80"/>
      <c r="B4947" s="80"/>
      <c r="C4947" s="80"/>
      <c r="D4947" s="80"/>
      <c r="E4947" s="81"/>
      <c r="F4947" s="90"/>
    </row>
    <row r="4948" spans="1:6">
      <c r="A4948" s="80"/>
      <c r="B4948" s="80"/>
      <c r="C4948" s="80"/>
      <c r="D4948" s="80"/>
      <c r="E4948" s="81"/>
      <c r="F4948" s="90"/>
    </row>
    <row r="4949" spans="1:6">
      <c r="A4949" s="80"/>
      <c r="B4949" s="80"/>
      <c r="C4949" s="80"/>
      <c r="D4949" s="80"/>
      <c r="E4949" s="81"/>
      <c r="F4949" s="90"/>
    </row>
    <row r="4950" spans="1:6">
      <c r="A4950" s="80"/>
      <c r="B4950" s="80"/>
      <c r="C4950" s="80"/>
      <c r="D4950" s="80"/>
      <c r="E4950" s="81"/>
      <c r="F4950" s="90"/>
    </row>
    <row r="4951" spans="1:6">
      <c r="A4951" s="80"/>
      <c r="B4951" s="80"/>
      <c r="C4951" s="80"/>
      <c r="D4951" s="80"/>
      <c r="E4951" s="81"/>
      <c r="F4951" s="90"/>
    </row>
    <row r="4952" spans="1:6">
      <c r="A4952" s="80"/>
      <c r="B4952" s="80"/>
      <c r="C4952" s="80"/>
      <c r="D4952" s="80"/>
      <c r="E4952" s="81"/>
      <c r="F4952" s="90"/>
    </row>
    <row r="4953" spans="1:6">
      <c r="A4953" s="80"/>
      <c r="B4953" s="80"/>
      <c r="C4953" s="80"/>
      <c r="D4953" s="80"/>
      <c r="E4953" s="81"/>
      <c r="F4953" s="90"/>
    </row>
    <row r="4954" spans="1:6">
      <c r="A4954" s="80"/>
      <c r="B4954" s="80"/>
      <c r="C4954" s="80"/>
      <c r="D4954" s="80"/>
      <c r="E4954" s="81"/>
      <c r="F4954" s="90"/>
    </row>
    <row r="4955" spans="1:6">
      <c r="A4955" s="80"/>
      <c r="B4955" s="80"/>
      <c r="C4955" s="80"/>
      <c r="D4955" s="80"/>
      <c r="E4955" s="81"/>
      <c r="F4955" s="90"/>
    </row>
    <row r="4956" spans="1:6">
      <c r="A4956" s="80"/>
      <c r="B4956" s="80"/>
      <c r="C4956" s="80"/>
      <c r="D4956" s="80"/>
      <c r="E4956" s="81"/>
      <c r="F4956" s="90"/>
    </row>
    <row r="4957" spans="1:6">
      <c r="A4957" s="80"/>
      <c r="B4957" s="80"/>
      <c r="C4957" s="80"/>
      <c r="D4957" s="80"/>
      <c r="E4957" s="81"/>
      <c r="F4957" s="90"/>
    </row>
    <row r="4958" spans="1:6">
      <c r="A4958" s="80"/>
      <c r="B4958" s="80"/>
      <c r="C4958" s="80"/>
      <c r="D4958" s="80"/>
      <c r="E4958" s="81"/>
      <c r="F4958" s="90"/>
    </row>
    <row r="4959" spans="1:6">
      <c r="A4959" s="80"/>
      <c r="B4959" s="80"/>
      <c r="C4959" s="80"/>
      <c r="D4959" s="80"/>
      <c r="E4959" s="81"/>
      <c r="F4959" s="90"/>
    </row>
    <row r="4960" spans="1:6">
      <c r="A4960" s="80"/>
      <c r="B4960" s="80"/>
      <c r="C4960" s="80"/>
      <c r="D4960" s="80"/>
      <c r="E4960" s="81"/>
      <c r="F4960" s="90"/>
    </row>
    <row r="4961" spans="1:6">
      <c r="A4961" s="80"/>
      <c r="B4961" s="80"/>
      <c r="C4961" s="80"/>
      <c r="D4961" s="80"/>
      <c r="E4961" s="81"/>
      <c r="F4961" s="90"/>
    </row>
    <row r="4962" spans="1:6">
      <c r="A4962" s="80"/>
      <c r="B4962" s="80"/>
      <c r="C4962" s="80"/>
      <c r="D4962" s="80"/>
      <c r="E4962" s="81"/>
      <c r="F4962" s="90"/>
    </row>
    <row r="4963" spans="1:6">
      <c r="A4963" s="80"/>
      <c r="B4963" s="80"/>
      <c r="C4963" s="80"/>
      <c r="D4963" s="80"/>
      <c r="E4963" s="81"/>
      <c r="F4963" s="90"/>
    </row>
    <row r="4964" spans="1:6">
      <c r="A4964" s="80"/>
      <c r="B4964" s="80"/>
      <c r="C4964" s="80"/>
      <c r="D4964" s="80"/>
      <c r="E4964" s="81"/>
      <c r="F4964" s="90"/>
    </row>
    <row r="4965" spans="1:6">
      <c r="A4965" s="80"/>
      <c r="B4965" s="80"/>
      <c r="C4965" s="80"/>
      <c r="D4965" s="80"/>
      <c r="E4965" s="81"/>
      <c r="F4965" s="90"/>
    </row>
    <row r="4966" spans="1:6">
      <c r="A4966" s="80"/>
      <c r="B4966" s="80"/>
      <c r="C4966" s="80"/>
      <c r="D4966" s="80"/>
      <c r="E4966" s="81"/>
      <c r="F4966" s="90"/>
    </row>
    <row r="4967" spans="1:6">
      <c r="A4967" s="80"/>
      <c r="B4967" s="80"/>
      <c r="C4967" s="80"/>
      <c r="D4967" s="80"/>
      <c r="E4967" s="81"/>
      <c r="F4967" s="90"/>
    </row>
    <row r="4968" spans="1:6">
      <c r="A4968" s="80"/>
      <c r="B4968" s="80"/>
      <c r="C4968" s="80"/>
      <c r="D4968" s="80"/>
      <c r="E4968" s="81"/>
      <c r="F4968" s="90"/>
    </row>
    <row r="4969" spans="1:6">
      <c r="A4969" s="80"/>
      <c r="B4969" s="80"/>
      <c r="C4969" s="80"/>
      <c r="D4969" s="80"/>
      <c r="E4969" s="81"/>
      <c r="F4969" s="90"/>
    </row>
    <row r="4970" spans="1:6">
      <c r="A4970" s="80"/>
      <c r="B4970" s="80"/>
      <c r="C4970" s="80"/>
      <c r="D4970" s="80"/>
      <c r="E4970" s="81"/>
      <c r="F4970" s="90"/>
    </row>
    <row r="4971" spans="1:6">
      <c r="A4971" s="80"/>
      <c r="B4971" s="80"/>
      <c r="C4971" s="80"/>
      <c r="D4971" s="80"/>
      <c r="E4971" s="81"/>
      <c r="F4971" s="90"/>
    </row>
    <row r="4972" spans="1:6">
      <c r="A4972" s="80"/>
      <c r="B4972" s="80"/>
      <c r="C4972" s="80"/>
      <c r="D4972" s="80"/>
      <c r="E4972" s="81"/>
      <c r="F4972" s="90"/>
    </row>
    <row r="4973" spans="1:6">
      <c r="A4973" s="80"/>
      <c r="B4973" s="80"/>
      <c r="C4973" s="80"/>
      <c r="D4973" s="80"/>
      <c r="E4973" s="81"/>
      <c r="F4973" s="90"/>
    </row>
    <row r="4974" spans="1:6">
      <c r="A4974" s="80"/>
      <c r="B4974" s="80"/>
      <c r="C4974" s="80"/>
      <c r="D4974" s="80"/>
      <c r="E4974" s="81"/>
      <c r="F4974" s="90"/>
    </row>
    <row r="4975" spans="1:6">
      <c r="A4975" s="80"/>
      <c r="B4975" s="80"/>
      <c r="C4975" s="80"/>
      <c r="D4975" s="80"/>
      <c r="E4975" s="81"/>
      <c r="F4975" s="90"/>
    </row>
    <row r="4976" spans="1:6">
      <c r="A4976" s="80"/>
      <c r="B4976" s="80"/>
      <c r="C4976" s="80"/>
      <c r="D4976" s="80"/>
      <c r="E4976" s="81"/>
      <c r="F4976" s="90"/>
    </row>
    <row r="4977" spans="1:6">
      <c r="A4977" s="80"/>
      <c r="B4977" s="80"/>
      <c r="C4977" s="80"/>
      <c r="D4977" s="80"/>
      <c r="E4977" s="81"/>
      <c r="F4977" s="90"/>
    </row>
    <row r="4978" spans="1:6">
      <c r="A4978" s="80"/>
      <c r="B4978" s="80"/>
      <c r="C4978" s="80"/>
      <c r="D4978" s="80"/>
      <c r="E4978" s="81"/>
      <c r="F4978" s="90"/>
    </row>
    <row r="4979" spans="1:6">
      <c r="A4979" s="80"/>
      <c r="B4979" s="80"/>
      <c r="C4979" s="80"/>
      <c r="D4979" s="80"/>
      <c r="E4979" s="81"/>
      <c r="F4979" s="90"/>
    </row>
    <row r="4980" spans="1:6">
      <c r="A4980" s="80"/>
      <c r="B4980" s="80"/>
      <c r="C4980" s="80"/>
      <c r="D4980" s="80"/>
      <c r="E4980" s="81"/>
      <c r="F4980" s="90"/>
    </row>
    <row r="4981" spans="1:6">
      <c r="A4981" s="80"/>
      <c r="B4981" s="80"/>
      <c r="C4981" s="80"/>
      <c r="D4981" s="80"/>
      <c r="E4981" s="81"/>
      <c r="F4981" s="90"/>
    </row>
    <row r="4982" spans="1:6">
      <c r="A4982" s="80"/>
      <c r="B4982" s="80"/>
      <c r="C4982" s="80"/>
      <c r="D4982" s="80"/>
      <c r="E4982" s="81"/>
      <c r="F4982" s="90"/>
    </row>
    <row r="4983" spans="1:6">
      <c r="A4983" s="80"/>
      <c r="B4983" s="80"/>
      <c r="C4983" s="80"/>
      <c r="D4983" s="80"/>
      <c r="E4983" s="81"/>
      <c r="F4983" s="90"/>
    </row>
    <row r="4984" spans="1:6">
      <c r="A4984" s="80"/>
      <c r="B4984" s="80"/>
      <c r="C4984" s="80"/>
      <c r="D4984" s="80"/>
      <c r="E4984" s="81"/>
      <c r="F4984" s="90"/>
    </row>
    <row r="4985" spans="1:6">
      <c r="A4985" s="80"/>
      <c r="B4985" s="80"/>
      <c r="C4985" s="80"/>
      <c r="D4985" s="80"/>
      <c r="E4985" s="81"/>
      <c r="F4985" s="90"/>
    </row>
    <row r="4986" spans="1:6">
      <c r="A4986" s="80"/>
      <c r="B4986" s="80"/>
      <c r="C4986" s="80"/>
      <c r="D4986" s="80"/>
      <c r="E4986" s="81"/>
      <c r="F4986" s="90"/>
    </row>
    <row r="4987" spans="1:6">
      <c r="A4987" s="80"/>
      <c r="B4987" s="80"/>
      <c r="C4987" s="80"/>
      <c r="D4987" s="80"/>
      <c r="E4987" s="81"/>
      <c r="F4987" s="90"/>
    </row>
    <row r="4988" spans="1:6">
      <c r="A4988" s="80"/>
      <c r="B4988" s="80"/>
      <c r="C4988" s="80"/>
      <c r="D4988" s="80"/>
      <c r="E4988" s="81"/>
      <c r="F4988" s="90"/>
    </row>
    <row r="4989" spans="1:6">
      <c r="A4989" s="80"/>
      <c r="B4989" s="80"/>
      <c r="C4989" s="80"/>
      <c r="D4989" s="80"/>
      <c r="E4989" s="81"/>
      <c r="F4989" s="90"/>
    </row>
    <row r="4990" spans="1:6">
      <c r="A4990" s="80"/>
      <c r="B4990" s="80"/>
      <c r="C4990" s="80"/>
      <c r="D4990" s="80"/>
      <c r="E4990" s="81"/>
      <c r="F4990" s="90"/>
    </row>
    <row r="4991" spans="1:6">
      <c r="A4991" s="80"/>
      <c r="B4991" s="80"/>
      <c r="C4991" s="80"/>
      <c r="D4991" s="80"/>
      <c r="E4991" s="81"/>
      <c r="F4991" s="90"/>
    </row>
    <row r="4992" spans="1:6">
      <c r="A4992" s="80"/>
      <c r="B4992" s="80"/>
      <c r="C4992" s="80"/>
      <c r="D4992" s="80"/>
      <c r="E4992" s="81"/>
      <c r="F4992" s="90"/>
    </row>
    <row r="4993" spans="1:6">
      <c r="A4993" s="80"/>
      <c r="B4993" s="80"/>
      <c r="C4993" s="80"/>
      <c r="D4993" s="80"/>
      <c r="E4993" s="81"/>
      <c r="F4993" s="90"/>
    </row>
    <row r="4994" spans="1:6">
      <c r="A4994" s="80"/>
      <c r="B4994" s="80"/>
      <c r="C4994" s="80"/>
      <c r="D4994" s="80"/>
      <c r="E4994" s="81"/>
      <c r="F4994" s="90"/>
    </row>
    <row r="4995" spans="1:6">
      <c r="A4995" s="80"/>
      <c r="B4995" s="80"/>
      <c r="C4995" s="80"/>
      <c r="D4995" s="80"/>
      <c r="E4995" s="81"/>
      <c r="F4995" s="90"/>
    </row>
    <row r="4996" spans="1:6">
      <c r="A4996" s="80"/>
      <c r="B4996" s="80"/>
      <c r="C4996" s="80"/>
      <c r="D4996" s="80"/>
      <c r="E4996" s="81"/>
      <c r="F4996" s="90"/>
    </row>
    <row r="4997" spans="1:6">
      <c r="A4997" s="80"/>
      <c r="B4997" s="80"/>
      <c r="C4997" s="80"/>
      <c r="D4997" s="80"/>
      <c r="E4997" s="81"/>
      <c r="F4997" s="90"/>
    </row>
    <row r="4998" spans="1:6">
      <c r="A4998" s="80"/>
      <c r="B4998" s="80"/>
      <c r="C4998" s="80"/>
      <c r="D4998" s="80"/>
      <c r="E4998" s="81"/>
      <c r="F4998" s="90"/>
    </row>
    <row r="4999" spans="1:6">
      <c r="A4999" s="80"/>
      <c r="B4999" s="80"/>
      <c r="C4999" s="80"/>
      <c r="D4999" s="80"/>
      <c r="E4999" s="81"/>
      <c r="F4999" s="90"/>
    </row>
    <row r="5000" spans="1:6">
      <c r="A5000" s="80"/>
      <c r="B5000" s="80"/>
      <c r="C5000" s="80"/>
      <c r="D5000" s="80"/>
      <c r="E5000" s="81"/>
      <c r="F5000" s="90"/>
    </row>
    <row r="5001" spans="1:6">
      <c r="A5001" s="80"/>
      <c r="B5001" s="80"/>
      <c r="C5001" s="80"/>
      <c r="D5001" s="80"/>
      <c r="E5001" s="81"/>
      <c r="F5001" s="90"/>
    </row>
    <row r="5002" spans="1:6">
      <c r="A5002" s="80"/>
      <c r="B5002" s="80"/>
      <c r="C5002" s="80"/>
      <c r="D5002" s="80"/>
      <c r="E5002" s="81"/>
      <c r="F5002" s="90"/>
    </row>
    <row r="5003" spans="1:6">
      <c r="A5003" s="80"/>
      <c r="B5003" s="80"/>
      <c r="C5003" s="80"/>
      <c r="D5003" s="80"/>
      <c r="E5003" s="81"/>
      <c r="F5003" s="90"/>
    </row>
    <row r="5004" spans="1:6">
      <c r="A5004" s="80"/>
      <c r="B5004" s="80"/>
      <c r="C5004" s="80"/>
      <c r="D5004" s="80"/>
      <c r="E5004" s="81"/>
      <c r="F5004" s="90"/>
    </row>
    <row r="5005" spans="1:6">
      <c r="A5005" s="80"/>
      <c r="B5005" s="80"/>
      <c r="C5005" s="80"/>
      <c r="D5005" s="80"/>
      <c r="E5005" s="81"/>
      <c r="F5005" s="90"/>
    </row>
    <row r="5006" spans="1:6">
      <c r="A5006" s="80"/>
      <c r="B5006" s="80"/>
      <c r="C5006" s="80"/>
      <c r="D5006" s="80"/>
      <c r="E5006" s="81"/>
      <c r="F5006" s="90"/>
    </row>
    <row r="5007" spans="1:6">
      <c r="A5007" s="80"/>
      <c r="B5007" s="80"/>
      <c r="C5007" s="80"/>
      <c r="D5007" s="80"/>
      <c r="E5007" s="81"/>
      <c r="F5007" s="90"/>
    </row>
    <row r="5008" spans="1:6">
      <c r="A5008" s="80"/>
      <c r="B5008" s="80"/>
      <c r="C5008" s="80"/>
      <c r="D5008" s="80"/>
      <c r="E5008" s="81"/>
      <c r="F5008" s="90"/>
    </row>
    <row r="5009" spans="1:6">
      <c r="A5009" s="80"/>
      <c r="B5009" s="80"/>
      <c r="C5009" s="80"/>
      <c r="D5009" s="80"/>
      <c r="E5009" s="81"/>
      <c r="F5009" s="90"/>
    </row>
    <row r="5010" spans="1:6">
      <c r="A5010" s="80"/>
      <c r="B5010" s="80"/>
      <c r="C5010" s="80"/>
      <c r="D5010" s="80"/>
      <c r="E5010" s="81"/>
      <c r="F5010" s="90"/>
    </row>
    <row r="5011" spans="1:6">
      <c r="A5011" s="80"/>
      <c r="B5011" s="80"/>
      <c r="C5011" s="80"/>
      <c r="D5011" s="80"/>
      <c r="E5011" s="81"/>
      <c r="F5011" s="90"/>
    </row>
    <row r="5012" spans="1:6">
      <c r="A5012" s="80"/>
      <c r="B5012" s="80"/>
      <c r="C5012" s="80"/>
      <c r="D5012" s="80"/>
      <c r="E5012" s="81"/>
      <c r="F5012" s="90"/>
    </row>
    <row r="5013" spans="1:6">
      <c r="A5013" s="80"/>
      <c r="B5013" s="80"/>
      <c r="C5013" s="80"/>
      <c r="D5013" s="80"/>
      <c r="E5013" s="81"/>
      <c r="F5013" s="90"/>
    </row>
    <row r="5014" spans="1:6">
      <c r="A5014" s="80"/>
      <c r="B5014" s="80"/>
      <c r="C5014" s="80"/>
      <c r="D5014" s="80"/>
      <c r="E5014" s="81"/>
      <c r="F5014" s="90"/>
    </row>
    <row r="5015" spans="1:6">
      <c r="A5015" s="80"/>
      <c r="B5015" s="80"/>
      <c r="C5015" s="80"/>
      <c r="D5015" s="80"/>
      <c r="E5015" s="81"/>
      <c r="F5015" s="90"/>
    </row>
    <row r="5016" spans="1:6">
      <c r="A5016" s="80"/>
      <c r="B5016" s="80"/>
      <c r="C5016" s="80"/>
      <c r="D5016" s="80"/>
      <c r="E5016" s="81"/>
      <c r="F5016" s="90"/>
    </row>
    <row r="5017" spans="1:6">
      <c r="A5017" s="80"/>
      <c r="B5017" s="80"/>
      <c r="C5017" s="80"/>
      <c r="D5017" s="80"/>
      <c r="E5017" s="81"/>
      <c r="F5017" s="90"/>
    </row>
    <row r="5018" spans="1:6">
      <c r="A5018" s="80"/>
      <c r="B5018" s="80"/>
      <c r="C5018" s="80"/>
      <c r="D5018" s="80"/>
      <c r="E5018" s="81"/>
      <c r="F5018" s="90"/>
    </row>
    <row r="5019" spans="1:6">
      <c r="A5019" s="80"/>
      <c r="B5019" s="80"/>
      <c r="C5019" s="80"/>
      <c r="D5019" s="80"/>
      <c r="E5019" s="81"/>
      <c r="F5019" s="90"/>
    </row>
    <row r="5020" spans="1:6">
      <c r="A5020" s="80"/>
      <c r="B5020" s="80"/>
      <c r="C5020" s="80"/>
      <c r="D5020" s="80"/>
      <c r="E5020" s="81"/>
      <c r="F5020" s="90"/>
    </row>
    <row r="5021" spans="1:6">
      <c r="A5021" s="80"/>
      <c r="B5021" s="80"/>
      <c r="C5021" s="80"/>
      <c r="D5021" s="80"/>
      <c r="E5021" s="81"/>
      <c r="F5021" s="90"/>
    </row>
    <row r="5022" spans="1:6">
      <c r="A5022" s="80"/>
      <c r="B5022" s="80"/>
      <c r="C5022" s="80"/>
      <c r="D5022" s="80"/>
      <c r="E5022" s="81"/>
      <c r="F5022" s="90"/>
    </row>
    <row r="5023" spans="1:6">
      <c r="A5023" s="80"/>
      <c r="B5023" s="80"/>
      <c r="C5023" s="80"/>
      <c r="D5023" s="80"/>
      <c r="E5023" s="81"/>
      <c r="F5023" s="90"/>
    </row>
    <row r="5024" spans="1:6">
      <c r="A5024" s="80"/>
      <c r="B5024" s="80"/>
      <c r="C5024" s="80"/>
      <c r="D5024" s="80"/>
      <c r="E5024" s="81"/>
      <c r="F5024" s="90"/>
    </row>
    <row r="5025" spans="1:6">
      <c r="A5025" s="80"/>
      <c r="B5025" s="80"/>
      <c r="C5025" s="80"/>
      <c r="D5025" s="80"/>
      <c r="E5025" s="81"/>
      <c r="F5025" s="90"/>
    </row>
    <row r="5026" spans="1:6">
      <c r="A5026" s="80"/>
      <c r="B5026" s="80"/>
      <c r="C5026" s="80"/>
      <c r="D5026" s="80"/>
      <c r="E5026" s="81"/>
      <c r="F5026" s="90"/>
    </row>
    <row r="5027" spans="1:6">
      <c r="A5027" s="80"/>
      <c r="B5027" s="80"/>
      <c r="C5027" s="80"/>
      <c r="D5027" s="80"/>
      <c r="E5027" s="81"/>
      <c r="F5027" s="90"/>
    </row>
    <row r="5028" spans="1:6">
      <c r="A5028" s="80"/>
      <c r="B5028" s="80"/>
      <c r="C5028" s="80"/>
      <c r="D5028" s="80"/>
      <c r="E5028" s="81"/>
      <c r="F5028" s="90"/>
    </row>
    <row r="5029" spans="1:6">
      <c r="A5029" s="80"/>
      <c r="B5029" s="80"/>
      <c r="C5029" s="80"/>
      <c r="D5029" s="80"/>
      <c r="E5029" s="81"/>
      <c r="F5029" s="90"/>
    </row>
    <row r="5030" spans="1:6">
      <c r="A5030" s="80"/>
      <c r="B5030" s="80"/>
      <c r="C5030" s="80"/>
      <c r="D5030" s="80"/>
      <c r="E5030" s="81"/>
      <c r="F5030" s="90"/>
    </row>
    <row r="5031" spans="1:6">
      <c r="A5031" s="80"/>
      <c r="B5031" s="80"/>
      <c r="C5031" s="80"/>
      <c r="D5031" s="80"/>
      <c r="E5031" s="81"/>
      <c r="F5031" s="90"/>
    </row>
    <row r="5032" spans="1:6">
      <c r="A5032" s="80"/>
      <c r="B5032" s="80"/>
      <c r="C5032" s="80"/>
      <c r="D5032" s="80"/>
      <c r="E5032" s="81"/>
      <c r="F5032" s="90"/>
    </row>
    <row r="5033" spans="1:6">
      <c r="A5033" s="80"/>
      <c r="B5033" s="80"/>
      <c r="C5033" s="80"/>
      <c r="D5033" s="80"/>
      <c r="E5033" s="81"/>
      <c r="F5033" s="90"/>
    </row>
    <row r="5034" spans="1:6">
      <c r="A5034" s="80"/>
      <c r="B5034" s="80"/>
      <c r="C5034" s="80"/>
      <c r="D5034" s="80"/>
      <c r="E5034" s="81"/>
      <c r="F5034" s="90"/>
    </row>
    <row r="5035" spans="1:6">
      <c r="A5035" s="80"/>
      <c r="B5035" s="80"/>
      <c r="C5035" s="80"/>
      <c r="D5035" s="80"/>
      <c r="E5035" s="81"/>
      <c r="F5035" s="90"/>
    </row>
    <row r="5036" spans="1:6">
      <c r="A5036" s="80"/>
      <c r="B5036" s="80"/>
      <c r="C5036" s="80"/>
      <c r="D5036" s="80"/>
      <c r="E5036" s="81"/>
      <c r="F5036" s="90"/>
    </row>
    <row r="5037" spans="1:6">
      <c r="A5037" s="80"/>
      <c r="B5037" s="80"/>
      <c r="C5037" s="80"/>
      <c r="D5037" s="80"/>
      <c r="E5037" s="81"/>
      <c r="F5037" s="90"/>
    </row>
    <row r="5038" spans="1:6">
      <c r="A5038" s="80"/>
      <c r="B5038" s="80"/>
      <c r="C5038" s="80"/>
      <c r="D5038" s="80"/>
      <c r="E5038" s="81"/>
      <c r="F5038" s="90"/>
    </row>
    <row r="5039" spans="1:6">
      <c r="A5039" s="80"/>
      <c r="B5039" s="80"/>
      <c r="C5039" s="80"/>
      <c r="D5039" s="80"/>
      <c r="E5039" s="81"/>
      <c r="F5039" s="90"/>
    </row>
    <row r="5040" spans="1:6">
      <c r="A5040" s="80"/>
      <c r="B5040" s="80"/>
      <c r="C5040" s="80"/>
      <c r="D5040" s="80"/>
      <c r="E5040" s="81"/>
      <c r="F5040" s="90"/>
    </row>
    <row r="5041" spans="1:6">
      <c r="A5041" s="80"/>
      <c r="B5041" s="80"/>
      <c r="C5041" s="80"/>
      <c r="D5041" s="80"/>
      <c r="E5041" s="81"/>
      <c r="F5041" s="90"/>
    </row>
    <row r="5042" spans="1:6">
      <c r="A5042" s="80"/>
      <c r="B5042" s="80"/>
      <c r="C5042" s="80"/>
      <c r="D5042" s="80"/>
      <c r="E5042" s="81"/>
      <c r="F5042" s="90"/>
    </row>
    <row r="5043" spans="1:6">
      <c r="A5043" s="80"/>
      <c r="B5043" s="80"/>
      <c r="C5043" s="80"/>
      <c r="D5043" s="80"/>
      <c r="E5043" s="81"/>
      <c r="F5043" s="90"/>
    </row>
    <row r="5044" spans="1:6">
      <c r="A5044" s="80"/>
      <c r="B5044" s="80"/>
      <c r="C5044" s="80"/>
      <c r="D5044" s="80"/>
      <c r="E5044" s="81"/>
      <c r="F5044" s="90"/>
    </row>
    <row r="5045" spans="1:6">
      <c r="A5045" s="80"/>
      <c r="B5045" s="80"/>
      <c r="C5045" s="80"/>
      <c r="D5045" s="80"/>
      <c r="E5045" s="81"/>
      <c r="F5045" s="90"/>
    </row>
    <row r="5046" spans="1:6">
      <c r="A5046" s="80"/>
      <c r="B5046" s="80"/>
      <c r="C5046" s="80"/>
      <c r="D5046" s="80"/>
      <c r="E5046" s="81"/>
      <c r="F5046" s="90"/>
    </row>
    <row r="5047" spans="1:6">
      <c r="A5047" s="80"/>
      <c r="B5047" s="80"/>
      <c r="C5047" s="80"/>
      <c r="D5047" s="80"/>
      <c r="E5047" s="81"/>
      <c r="F5047" s="90"/>
    </row>
    <row r="5048" spans="1:6">
      <c r="A5048" s="80"/>
      <c r="B5048" s="80"/>
      <c r="C5048" s="80"/>
      <c r="D5048" s="80"/>
      <c r="E5048" s="81"/>
      <c r="F5048" s="90"/>
    </row>
    <row r="5049" spans="1:6">
      <c r="A5049" s="80"/>
      <c r="B5049" s="80"/>
      <c r="C5049" s="80"/>
      <c r="D5049" s="80"/>
      <c r="E5049" s="81"/>
      <c r="F5049" s="90"/>
    </row>
    <row r="5050" spans="1:6">
      <c r="A5050" s="80"/>
      <c r="B5050" s="80"/>
      <c r="C5050" s="80"/>
      <c r="D5050" s="80"/>
      <c r="E5050" s="81"/>
      <c r="F5050" s="90"/>
    </row>
    <row r="5051" spans="1:6">
      <c r="A5051" s="80"/>
      <c r="B5051" s="80"/>
      <c r="C5051" s="80"/>
      <c r="D5051" s="80"/>
      <c r="E5051" s="81"/>
      <c r="F5051" s="90"/>
    </row>
    <row r="5052" spans="1:6">
      <c r="A5052" s="80"/>
      <c r="B5052" s="80"/>
      <c r="C5052" s="80"/>
      <c r="D5052" s="80"/>
      <c r="E5052" s="81"/>
      <c r="F5052" s="90"/>
    </row>
    <row r="5053" spans="1:6">
      <c r="A5053" s="80"/>
      <c r="B5053" s="80"/>
      <c r="C5053" s="80"/>
      <c r="D5053" s="80"/>
      <c r="E5053" s="81"/>
      <c r="F5053" s="90"/>
    </row>
    <row r="5054" spans="1:6">
      <c r="A5054" s="80"/>
      <c r="B5054" s="80"/>
      <c r="C5054" s="80"/>
      <c r="D5054" s="80"/>
      <c r="E5054" s="81"/>
      <c r="F5054" s="90"/>
    </row>
    <row r="5055" spans="1:6">
      <c r="A5055" s="80"/>
      <c r="B5055" s="80"/>
      <c r="C5055" s="80"/>
      <c r="D5055" s="80"/>
      <c r="E5055" s="81"/>
      <c r="F5055" s="90"/>
    </row>
    <row r="5056" spans="1:6">
      <c r="A5056" s="80"/>
      <c r="B5056" s="80"/>
      <c r="C5056" s="80"/>
      <c r="D5056" s="80"/>
      <c r="E5056" s="81"/>
      <c r="F5056" s="90"/>
    </row>
    <row r="5057" spans="1:6">
      <c r="A5057" s="80"/>
      <c r="B5057" s="80"/>
      <c r="C5057" s="80"/>
      <c r="D5057" s="80"/>
      <c r="E5057" s="81"/>
      <c r="F5057" s="90"/>
    </row>
    <row r="5058" spans="1:6">
      <c r="A5058" s="80"/>
      <c r="B5058" s="80"/>
      <c r="C5058" s="80"/>
      <c r="D5058" s="80"/>
      <c r="E5058" s="81"/>
      <c r="F5058" s="90"/>
    </row>
    <row r="5059" spans="1:6">
      <c r="A5059" s="80"/>
      <c r="B5059" s="80"/>
      <c r="C5059" s="80"/>
      <c r="D5059" s="80"/>
      <c r="E5059" s="81"/>
      <c r="F5059" s="90"/>
    </row>
    <row r="5060" spans="1:6">
      <c r="A5060" s="80"/>
      <c r="B5060" s="80"/>
      <c r="C5060" s="80"/>
      <c r="D5060" s="80"/>
      <c r="E5060" s="81"/>
      <c r="F5060" s="90"/>
    </row>
    <row r="5061" spans="1:6">
      <c r="A5061" s="80"/>
      <c r="B5061" s="80"/>
      <c r="C5061" s="80"/>
      <c r="D5061" s="80"/>
      <c r="E5061" s="81"/>
      <c r="F5061" s="90"/>
    </row>
    <row r="5062" spans="1:6">
      <c r="A5062" s="80"/>
      <c r="B5062" s="80"/>
      <c r="C5062" s="80"/>
      <c r="D5062" s="80"/>
      <c r="E5062" s="81"/>
      <c r="F5062" s="90"/>
    </row>
    <row r="5063" spans="1:6">
      <c r="A5063" s="80"/>
      <c r="B5063" s="80"/>
      <c r="C5063" s="80"/>
      <c r="D5063" s="80"/>
      <c r="E5063" s="81"/>
      <c r="F5063" s="90"/>
    </row>
    <row r="5064" spans="1:6">
      <c r="A5064" s="80"/>
      <c r="B5064" s="80"/>
      <c r="C5064" s="80"/>
      <c r="D5064" s="80"/>
      <c r="E5064" s="81"/>
      <c r="F5064" s="90"/>
    </row>
    <row r="5065" spans="1:6">
      <c r="A5065" s="80"/>
      <c r="B5065" s="80"/>
      <c r="C5065" s="80"/>
      <c r="D5065" s="80"/>
      <c r="E5065" s="81"/>
      <c r="F5065" s="90"/>
    </row>
    <row r="5066" spans="1:6">
      <c r="A5066" s="80"/>
      <c r="B5066" s="80"/>
      <c r="C5066" s="80"/>
      <c r="D5066" s="80"/>
      <c r="E5066" s="81"/>
      <c r="F5066" s="90"/>
    </row>
    <row r="5067" spans="1:6">
      <c r="A5067" s="80"/>
      <c r="B5067" s="80"/>
      <c r="C5067" s="80"/>
      <c r="D5067" s="80"/>
      <c r="E5067" s="81"/>
      <c r="F5067" s="90"/>
    </row>
    <row r="5068" spans="1:6">
      <c r="A5068" s="80"/>
      <c r="B5068" s="80"/>
      <c r="C5068" s="80"/>
      <c r="D5068" s="80"/>
      <c r="E5068" s="81"/>
      <c r="F5068" s="90"/>
    </row>
    <row r="5069" spans="1:6">
      <c r="A5069" s="80"/>
      <c r="B5069" s="80"/>
      <c r="C5069" s="80"/>
      <c r="D5069" s="80"/>
      <c r="E5069" s="81"/>
      <c r="F5069" s="90"/>
    </row>
    <row r="5070" spans="1:6">
      <c r="A5070" s="80"/>
      <c r="B5070" s="80"/>
      <c r="C5070" s="80"/>
      <c r="D5070" s="80"/>
      <c r="E5070" s="81"/>
      <c r="F5070" s="90"/>
    </row>
    <row r="5071" spans="1:6">
      <c r="A5071" s="80"/>
      <c r="B5071" s="80"/>
      <c r="C5071" s="80"/>
      <c r="D5071" s="80"/>
      <c r="E5071" s="81"/>
      <c r="F5071" s="90"/>
    </row>
    <row r="5072" spans="1:6">
      <c r="A5072" s="80"/>
      <c r="B5072" s="80"/>
      <c r="C5072" s="80"/>
      <c r="D5072" s="80"/>
      <c r="E5072" s="81"/>
      <c r="F5072" s="90"/>
    </row>
    <row r="5073" spans="1:6">
      <c r="A5073" s="80"/>
      <c r="B5073" s="80"/>
      <c r="C5073" s="80"/>
      <c r="D5073" s="80"/>
      <c r="E5073" s="81"/>
      <c r="F5073" s="90"/>
    </row>
    <row r="5074" spans="1:6">
      <c r="A5074" s="80"/>
      <c r="B5074" s="80"/>
      <c r="C5074" s="80"/>
      <c r="D5074" s="80"/>
      <c r="E5074" s="81"/>
      <c r="F5074" s="90"/>
    </row>
    <row r="5075" spans="1:6">
      <c r="A5075" s="80"/>
      <c r="B5075" s="80"/>
      <c r="C5075" s="80"/>
      <c r="D5075" s="80"/>
      <c r="E5075" s="81"/>
      <c r="F5075" s="90"/>
    </row>
    <row r="5076" spans="1:6">
      <c r="A5076" s="80"/>
      <c r="B5076" s="80"/>
      <c r="C5076" s="80"/>
      <c r="D5076" s="80"/>
      <c r="E5076" s="81"/>
      <c r="F5076" s="90"/>
    </row>
    <row r="5077" spans="1:6">
      <c r="A5077" s="80"/>
      <c r="B5077" s="80"/>
      <c r="C5077" s="80"/>
      <c r="D5077" s="80"/>
      <c r="E5077" s="81"/>
      <c r="F5077" s="90"/>
    </row>
    <row r="5078" spans="1:6">
      <c r="A5078" s="80"/>
      <c r="B5078" s="80"/>
      <c r="C5078" s="80"/>
      <c r="D5078" s="80"/>
      <c r="E5078" s="81"/>
      <c r="F5078" s="90"/>
    </row>
    <row r="5079" spans="1:6">
      <c r="A5079" s="80"/>
      <c r="B5079" s="80"/>
      <c r="C5079" s="80"/>
      <c r="D5079" s="80"/>
      <c r="E5079" s="81"/>
      <c r="F5079" s="90"/>
    </row>
    <row r="5080" spans="1:6">
      <c r="A5080" s="80"/>
      <c r="B5080" s="80"/>
      <c r="C5080" s="80"/>
      <c r="D5080" s="80"/>
      <c r="E5080" s="81"/>
      <c r="F5080" s="90"/>
    </row>
    <row r="5081" spans="1:6">
      <c r="A5081" s="80"/>
      <c r="B5081" s="80"/>
      <c r="C5081" s="80"/>
      <c r="D5081" s="80"/>
      <c r="E5081" s="81"/>
      <c r="F5081" s="90"/>
    </row>
    <row r="5082" spans="1:6">
      <c r="A5082" s="80"/>
      <c r="B5082" s="80"/>
      <c r="C5082" s="80"/>
      <c r="D5082" s="80"/>
      <c r="E5082" s="81"/>
      <c r="F5082" s="90"/>
    </row>
    <row r="5083" spans="1:6">
      <c r="A5083" s="80"/>
      <c r="B5083" s="80"/>
      <c r="C5083" s="80"/>
      <c r="D5083" s="80"/>
      <c r="E5083" s="81"/>
      <c r="F5083" s="90"/>
    </row>
    <row r="5084" spans="1:6">
      <c r="A5084" s="80"/>
      <c r="B5084" s="80"/>
      <c r="C5084" s="80"/>
      <c r="D5084" s="80"/>
      <c r="E5084" s="81"/>
      <c r="F5084" s="90"/>
    </row>
    <row r="5085" spans="1:6">
      <c r="A5085" s="80"/>
      <c r="B5085" s="80"/>
      <c r="C5085" s="80"/>
      <c r="D5085" s="80"/>
      <c r="E5085" s="81"/>
      <c r="F5085" s="90"/>
    </row>
    <row r="5086" spans="1:6">
      <c r="A5086" s="80"/>
      <c r="B5086" s="80"/>
      <c r="C5086" s="80"/>
      <c r="D5086" s="80"/>
      <c r="E5086" s="81"/>
      <c r="F5086" s="90"/>
    </row>
    <row r="5087" spans="1:6">
      <c r="A5087" s="80"/>
      <c r="B5087" s="80"/>
      <c r="C5087" s="80"/>
      <c r="D5087" s="80"/>
      <c r="E5087" s="81"/>
      <c r="F5087" s="90"/>
    </row>
    <row r="5088" spans="1:6">
      <c r="A5088" s="80"/>
      <c r="B5088" s="80"/>
      <c r="C5088" s="80"/>
      <c r="D5088" s="80"/>
      <c r="E5088" s="81"/>
      <c r="F5088" s="90"/>
    </row>
    <row r="5089" spans="1:6">
      <c r="A5089" s="80"/>
      <c r="B5089" s="80"/>
      <c r="C5089" s="80"/>
      <c r="D5089" s="80"/>
      <c r="E5089" s="81"/>
      <c r="F5089" s="90"/>
    </row>
    <row r="5090" spans="1:6">
      <c r="A5090" s="80"/>
      <c r="B5090" s="80"/>
      <c r="C5090" s="80"/>
      <c r="D5090" s="80"/>
      <c r="E5090" s="81"/>
      <c r="F5090" s="90"/>
    </row>
    <row r="5091" spans="1:6">
      <c r="A5091" s="80"/>
      <c r="B5091" s="80"/>
      <c r="C5091" s="80"/>
      <c r="D5091" s="80"/>
      <c r="E5091" s="81"/>
      <c r="F5091" s="90"/>
    </row>
    <row r="5092" spans="1:6">
      <c r="A5092" s="80"/>
      <c r="B5092" s="80"/>
      <c r="C5092" s="80"/>
      <c r="D5092" s="80"/>
      <c r="E5092" s="81"/>
      <c r="F5092" s="90"/>
    </row>
    <row r="5093" spans="1:6">
      <c r="A5093" s="80"/>
      <c r="B5093" s="80"/>
      <c r="C5093" s="80"/>
      <c r="D5093" s="80"/>
      <c r="E5093" s="81"/>
      <c r="F5093" s="90"/>
    </row>
    <row r="5094" spans="1:6">
      <c r="A5094" s="80"/>
      <c r="B5094" s="80"/>
      <c r="C5094" s="80"/>
      <c r="D5094" s="80"/>
      <c r="E5094" s="81"/>
      <c r="F5094" s="90"/>
    </row>
    <row r="5095" spans="1:6">
      <c r="A5095" s="80"/>
      <c r="B5095" s="80"/>
      <c r="C5095" s="80"/>
      <c r="D5095" s="80"/>
      <c r="E5095" s="81"/>
      <c r="F5095" s="90"/>
    </row>
    <row r="5096" spans="1:6">
      <c r="A5096" s="80"/>
      <c r="B5096" s="80"/>
      <c r="C5096" s="80"/>
      <c r="D5096" s="80"/>
      <c r="E5096" s="81"/>
      <c r="F5096" s="90"/>
    </row>
    <row r="5097" spans="1:6">
      <c r="A5097" s="80"/>
      <c r="B5097" s="80"/>
      <c r="C5097" s="80"/>
      <c r="D5097" s="80"/>
      <c r="E5097" s="81"/>
      <c r="F5097" s="90"/>
    </row>
    <row r="5098" spans="1:6">
      <c r="A5098" s="80"/>
      <c r="B5098" s="80"/>
      <c r="C5098" s="80"/>
      <c r="D5098" s="80"/>
      <c r="E5098" s="81"/>
      <c r="F5098" s="90"/>
    </row>
    <row r="5099" spans="1:6">
      <c r="A5099" s="80"/>
      <c r="B5099" s="80"/>
      <c r="C5099" s="80"/>
      <c r="D5099" s="80"/>
      <c r="E5099" s="81"/>
      <c r="F5099" s="90"/>
    </row>
    <row r="5100" spans="1:6">
      <c r="A5100" s="80"/>
      <c r="B5100" s="80"/>
      <c r="C5100" s="80"/>
      <c r="D5100" s="80"/>
      <c r="E5100" s="81"/>
      <c r="F5100" s="90"/>
    </row>
    <row r="5101" spans="1:6">
      <c r="A5101" s="80"/>
      <c r="B5101" s="80"/>
      <c r="C5101" s="80"/>
      <c r="D5101" s="80"/>
      <c r="E5101" s="81"/>
      <c r="F5101" s="90"/>
    </row>
    <row r="5102" spans="1:6">
      <c r="A5102" s="80"/>
      <c r="B5102" s="80"/>
      <c r="C5102" s="80"/>
      <c r="D5102" s="80"/>
      <c r="E5102" s="81"/>
      <c r="F5102" s="90"/>
    </row>
    <row r="5103" spans="1:6">
      <c r="A5103" s="80"/>
      <c r="B5103" s="80"/>
      <c r="C5103" s="80"/>
      <c r="D5103" s="80"/>
      <c r="E5103" s="81"/>
      <c r="F5103" s="90"/>
    </row>
    <row r="5104" spans="1:6">
      <c r="A5104" s="80"/>
      <c r="B5104" s="80"/>
      <c r="C5104" s="80"/>
      <c r="D5104" s="80"/>
      <c r="E5104" s="81"/>
      <c r="F5104" s="90"/>
    </row>
    <row r="5105" spans="1:6">
      <c r="A5105" s="80"/>
      <c r="B5105" s="80"/>
      <c r="C5105" s="80"/>
      <c r="D5105" s="80"/>
      <c r="E5105" s="81"/>
      <c r="F5105" s="90"/>
    </row>
    <row r="5106" spans="1:6">
      <c r="A5106" s="80"/>
      <c r="B5106" s="80"/>
      <c r="C5106" s="80"/>
      <c r="D5106" s="80"/>
      <c r="E5106" s="81"/>
      <c r="F5106" s="90"/>
    </row>
    <row r="5107" spans="1:6">
      <c r="A5107" s="80"/>
      <c r="B5107" s="80"/>
      <c r="C5107" s="80"/>
      <c r="D5107" s="80"/>
      <c r="E5107" s="81"/>
      <c r="F5107" s="90"/>
    </row>
    <row r="5108" spans="1:6">
      <c r="A5108" s="80"/>
      <c r="B5108" s="80"/>
      <c r="C5108" s="80"/>
      <c r="D5108" s="80"/>
      <c r="E5108" s="81"/>
      <c r="F5108" s="90"/>
    </row>
    <row r="5109" spans="1:6">
      <c r="A5109" s="80"/>
      <c r="B5109" s="80"/>
      <c r="C5109" s="80"/>
      <c r="D5109" s="80"/>
      <c r="E5109" s="81"/>
      <c r="F5109" s="90"/>
    </row>
    <row r="5110" spans="1:6">
      <c r="A5110" s="80"/>
      <c r="B5110" s="80"/>
      <c r="C5110" s="80"/>
      <c r="D5110" s="80"/>
      <c r="E5110" s="81"/>
      <c r="F5110" s="90"/>
    </row>
    <row r="5111" spans="1:6">
      <c r="A5111" s="80"/>
      <c r="B5111" s="80"/>
      <c r="C5111" s="80"/>
      <c r="D5111" s="80"/>
      <c r="E5111" s="81"/>
      <c r="F5111" s="90"/>
    </row>
    <row r="5112" spans="1:6">
      <c r="A5112" s="80"/>
      <c r="B5112" s="80"/>
      <c r="C5112" s="80"/>
      <c r="D5112" s="80"/>
      <c r="E5112" s="81"/>
      <c r="F5112" s="90"/>
    </row>
    <row r="5113" spans="1:6">
      <c r="A5113" s="80"/>
      <c r="B5113" s="80"/>
      <c r="C5113" s="80"/>
      <c r="D5113" s="80"/>
      <c r="E5113" s="81"/>
      <c r="F5113" s="90"/>
    </row>
    <row r="5114" spans="1:6">
      <c r="A5114" s="80"/>
      <c r="B5114" s="80"/>
      <c r="C5114" s="80"/>
      <c r="D5114" s="80"/>
      <c r="E5114" s="81"/>
      <c r="F5114" s="90"/>
    </row>
    <row r="5115" spans="1:6">
      <c r="A5115" s="80"/>
      <c r="B5115" s="80"/>
      <c r="C5115" s="80"/>
      <c r="D5115" s="80"/>
      <c r="E5115" s="81"/>
      <c r="F5115" s="90"/>
    </row>
    <row r="5116" spans="1:6">
      <c r="A5116" s="80"/>
      <c r="B5116" s="80"/>
      <c r="C5116" s="80"/>
      <c r="D5116" s="80"/>
      <c r="E5116" s="81"/>
      <c r="F5116" s="90"/>
    </row>
    <row r="5117" spans="1:6">
      <c r="A5117" s="80"/>
      <c r="B5117" s="80"/>
      <c r="C5117" s="80"/>
      <c r="D5117" s="80"/>
      <c r="E5117" s="81"/>
      <c r="F5117" s="90"/>
    </row>
    <row r="5118" spans="1:6">
      <c r="A5118" s="80"/>
      <c r="B5118" s="80"/>
      <c r="C5118" s="80"/>
      <c r="D5118" s="80"/>
      <c r="E5118" s="81"/>
      <c r="F5118" s="90"/>
    </row>
    <row r="5119" spans="1:6">
      <c r="A5119" s="80"/>
      <c r="B5119" s="80"/>
      <c r="C5119" s="80"/>
      <c r="D5119" s="80"/>
      <c r="E5119" s="81"/>
      <c r="F5119" s="90"/>
    </row>
    <row r="5120" spans="1:6">
      <c r="A5120" s="80"/>
      <c r="B5120" s="80"/>
      <c r="C5120" s="80"/>
      <c r="D5120" s="80"/>
      <c r="E5120" s="81"/>
      <c r="F5120" s="90"/>
    </row>
    <row r="5121" spans="1:6">
      <c r="A5121" s="80"/>
      <c r="B5121" s="80"/>
      <c r="C5121" s="80"/>
      <c r="D5121" s="80"/>
      <c r="E5121" s="81"/>
      <c r="F5121" s="90"/>
    </row>
    <row r="5122" spans="1:6">
      <c r="A5122" s="80"/>
      <c r="B5122" s="80"/>
      <c r="C5122" s="80"/>
      <c r="D5122" s="80"/>
      <c r="E5122" s="81"/>
      <c r="F5122" s="90"/>
    </row>
    <row r="5123" spans="1:6">
      <c r="A5123" s="80"/>
      <c r="B5123" s="80"/>
      <c r="C5123" s="80"/>
      <c r="D5123" s="80"/>
      <c r="E5123" s="81"/>
      <c r="F5123" s="90"/>
    </row>
    <row r="5124" spans="1:6">
      <c r="A5124" s="80"/>
      <c r="B5124" s="80"/>
      <c r="C5124" s="80"/>
      <c r="D5124" s="80"/>
      <c r="E5124" s="81"/>
      <c r="F5124" s="90"/>
    </row>
    <row r="5125" spans="1:6">
      <c r="A5125" s="80"/>
      <c r="B5125" s="80"/>
      <c r="C5125" s="80"/>
      <c r="D5125" s="80"/>
      <c r="E5125" s="81"/>
      <c r="F5125" s="90"/>
    </row>
    <row r="5126" spans="1:6">
      <c r="A5126" s="80"/>
      <c r="B5126" s="80"/>
      <c r="C5126" s="80"/>
      <c r="D5126" s="80"/>
      <c r="E5126" s="81"/>
      <c r="F5126" s="90"/>
    </row>
    <row r="5127" spans="1:6">
      <c r="A5127" s="80"/>
      <c r="B5127" s="80"/>
      <c r="C5127" s="80"/>
      <c r="D5127" s="80"/>
      <c r="E5127" s="81"/>
      <c r="F5127" s="90"/>
    </row>
    <row r="5128" spans="1:6">
      <c r="A5128" s="80"/>
      <c r="B5128" s="80"/>
      <c r="C5128" s="80"/>
      <c r="D5128" s="80"/>
      <c r="E5128" s="81"/>
      <c r="F5128" s="90"/>
    </row>
    <row r="5129" spans="1:6">
      <c r="A5129" s="80"/>
      <c r="B5129" s="80"/>
      <c r="C5129" s="80"/>
      <c r="D5129" s="80"/>
      <c r="E5129" s="81"/>
      <c r="F5129" s="90"/>
    </row>
    <row r="5130" spans="1:6">
      <c r="A5130" s="80"/>
      <c r="B5130" s="80"/>
      <c r="C5130" s="80"/>
      <c r="D5130" s="80"/>
      <c r="E5130" s="81"/>
      <c r="F5130" s="90"/>
    </row>
    <row r="5131" spans="1:6">
      <c r="A5131" s="80"/>
      <c r="B5131" s="80"/>
      <c r="C5131" s="80"/>
      <c r="D5131" s="80"/>
      <c r="E5131" s="81"/>
      <c r="F5131" s="90"/>
    </row>
    <row r="5132" spans="1:6">
      <c r="A5132" s="80"/>
      <c r="B5132" s="80"/>
      <c r="C5132" s="80"/>
      <c r="D5132" s="80"/>
      <c r="E5132" s="81"/>
      <c r="F5132" s="90"/>
    </row>
    <row r="5133" spans="1:6">
      <c r="A5133" s="80"/>
      <c r="B5133" s="80"/>
      <c r="C5133" s="80"/>
      <c r="D5133" s="80"/>
      <c r="E5133" s="81"/>
      <c r="F5133" s="90"/>
    </row>
    <row r="5134" spans="1:6">
      <c r="A5134" s="80"/>
      <c r="B5134" s="80"/>
      <c r="C5134" s="80"/>
      <c r="D5134" s="80"/>
      <c r="E5134" s="81"/>
      <c r="F5134" s="90"/>
    </row>
    <row r="5135" spans="1:6">
      <c r="A5135" s="80"/>
      <c r="B5135" s="80"/>
      <c r="C5135" s="80"/>
      <c r="D5135" s="80"/>
      <c r="E5135" s="81"/>
      <c r="F5135" s="90"/>
    </row>
    <row r="5136" spans="1:6">
      <c r="A5136" s="80"/>
      <c r="B5136" s="80"/>
      <c r="C5136" s="80"/>
      <c r="D5136" s="80"/>
      <c r="E5136" s="81"/>
      <c r="F5136" s="90"/>
    </row>
    <row r="5137" spans="1:6">
      <c r="A5137" s="80"/>
      <c r="B5137" s="80"/>
      <c r="C5137" s="80"/>
      <c r="D5137" s="80"/>
      <c r="E5137" s="81"/>
      <c r="F5137" s="90"/>
    </row>
    <row r="5138" spans="1:6">
      <c r="A5138" s="80"/>
      <c r="B5138" s="80"/>
      <c r="C5138" s="80"/>
      <c r="D5138" s="80"/>
      <c r="E5138" s="81"/>
      <c r="F5138" s="90"/>
    </row>
    <row r="5139" spans="1:6">
      <c r="A5139" s="80"/>
      <c r="B5139" s="80"/>
      <c r="C5139" s="80"/>
      <c r="D5139" s="80"/>
      <c r="E5139" s="81"/>
      <c r="F5139" s="90"/>
    </row>
    <row r="5140" spans="1:6">
      <c r="A5140" s="80"/>
      <c r="B5140" s="80"/>
      <c r="C5140" s="80"/>
      <c r="D5140" s="80"/>
      <c r="E5140" s="81"/>
      <c r="F5140" s="90"/>
    </row>
    <row r="5141" spans="1:6">
      <c r="A5141" s="80"/>
      <c r="B5141" s="80"/>
      <c r="C5141" s="80"/>
      <c r="D5141" s="80"/>
      <c r="E5141" s="81"/>
      <c r="F5141" s="90"/>
    </row>
    <row r="5142" spans="1:6">
      <c r="A5142" s="80"/>
      <c r="B5142" s="80"/>
      <c r="C5142" s="80"/>
      <c r="D5142" s="80"/>
      <c r="E5142" s="81"/>
      <c r="F5142" s="90"/>
    </row>
    <row r="5143" spans="1:6">
      <c r="A5143" s="80"/>
      <c r="B5143" s="80"/>
      <c r="C5143" s="80"/>
      <c r="D5143" s="80"/>
      <c r="E5143" s="81"/>
      <c r="F5143" s="90"/>
    </row>
    <row r="5144" spans="1:6">
      <c r="A5144" s="80"/>
      <c r="B5144" s="80"/>
      <c r="C5144" s="80"/>
      <c r="D5144" s="80"/>
      <c r="E5144" s="81"/>
      <c r="F5144" s="90"/>
    </row>
    <row r="5145" spans="1:6">
      <c r="A5145" s="80"/>
      <c r="B5145" s="80"/>
      <c r="C5145" s="80"/>
      <c r="D5145" s="80"/>
      <c r="E5145" s="81"/>
      <c r="F5145" s="90"/>
    </row>
    <row r="5146" spans="1:6">
      <c r="A5146" s="80"/>
      <c r="B5146" s="80"/>
      <c r="C5146" s="80"/>
      <c r="D5146" s="80"/>
      <c r="E5146" s="81"/>
      <c r="F5146" s="90"/>
    </row>
    <row r="5147" spans="1:6">
      <c r="A5147" s="80"/>
      <c r="B5147" s="80"/>
      <c r="C5147" s="80"/>
      <c r="D5147" s="80"/>
      <c r="E5147" s="81"/>
      <c r="F5147" s="90"/>
    </row>
    <row r="5148" spans="1:6">
      <c r="A5148" s="80"/>
      <c r="B5148" s="80"/>
      <c r="C5148" s="80"/>
      <c r="D5148" s="80"/>
      <c r="E5148" s="81"/>
      <c r="F5148" s="90"/>
    </row>
    <row r="5149" spans="1:6">
      <c r="A5149" s="80"/>
      <c r="B5149" s="80"/>
      <c r="C5149" s="80"/>
      <c r="D5149" s="80"/>
      <c r="E5149" s="81"/>
      <c r="F5149" s="90"/>
    </row>
    <row r="5150" spans="1:6">
      <c r="A5150" s="80"/>
      <c r="B5150" s="80"/>
      <c r="C5150" s="80"/>
      <c r="D5150" s="80"/>
      <c r="E5150" s="81"/>
      <c r="F5150" s="90"/>
    </row>
    <row r="5151" spans="1:6">
      <c r="A5151" s="80"/>
      <c r="B5151" s="80"/>
      <c r="C5151" s="80"/>
      <c r="D5151" s="80"/>
      <c r="E5151" s="81"/>
      <c r="F5151" s="90"/>
    </row>
    <row r="5152" spans="1:6">
      <c r="A5152" s="80"/>
      <c r="B5152" s="80"/>
      <c r="C5152" s="80"/>
      <c r="D5152" s="80"/>
      <c r="E5152" s="81"/>
      <c r="F5152" s="90"/>
    </row>
    <row r="5153" spans="1:6">
      <c r="A5153" s="80"/>
      <c r="B5153" s="80"/>
      <c r="C5153" s="80"/>
      <c r="D5153" s="80"/>
      <c r="E5153" s="81"/>
      <c r="F5153" s="90"/>
    </row>
    <row r="5154" spans="1:6">
      <c r="A5154" s="80"/>
      <c r="B5154" s="80"/>
      <c r="C5154" s="80"/>
      <c r="D5154" s="80"/>
      <c r="E5154" s="81"/>
      <c r="F5154" s="90"/>
    </row>
    <row r="5155" spans="1:6">
      <c r="A5155" s="80"/>
      <c r="B5155" s="80"/>
      <c r="C5155" s="80"/>
      <c r="D5155" s="80"/>
      <c r="E5155" s="81"/>
      <c r="F5155" s="90"/>
    </row>
    <row r="5156" spans="1:6">
      <c r="A5156" s="80"/>
      <c r="B5156" s="80"/>
      <c r="C5156" s="80"/>
      <c r="D5156" s="80"/>
      <c r="E5156" s="81"/>
      <c r="F5156" s="90"/>
    </row>
    <row r="5157" spans="1:6">
      <c r="A5157" s="80"/>
      <c r="B5157" s="80"/>
      <c r="C5157" s="80"/>
      <c r="D5157" s="80"/>
      <c r="E5157" s="81"/>
      <c r="F5157" s="90"/>
    </row>
    <row r="5158" spans="1:6">
      <c r="A5158" s="80"/>
      <c r="B5158" s="80"/>
      <c r="C5158" s="80"/>
      <c r="D5158" s="80"/>
      <c r="E5158" s="81"/>
      <c r="F5158" s="90"/>
    </row>
    <row r="5159" spans="1:6">
      <c r="A5159" s="80"/>
      <c r="B5159" s="80"/>
      <c r="C5159" s="80"/>
      <c r="D5159" s="80"/>
      <c r="E5159" s="81"/>
      <c r="F5159" s="90"/>
    </row>
    <row r="5160" spans="1:6">
      <c r="A5160" s="80"/>
      <c r="B5160" s="80"/>
      <c r="C5160" s="80"/>
      <c r="D5160" s="80"/>
      <c r="E5160" s="81"/>
      <c r="F5160" s="90"/>
    </row>
    <row r="5161" spans="1:6">
      <c r="A5161" s="80"/>
      <c r="B5161" s="80"/>
      <c r="C5161" s="80"/>
      <c r="D5161" s="80"/>
      <c r="E5161" s="81"/>
      <c r="F5161" s="90"/>
    </row>
    <row r="5162" spans="1:6">
      <c r="A5162" s="80"/>
      <c r="B5162" s="80"/>
      <c r="C5162" s="80"/>
      <c r="D5162" s="80"/>
      <c r="E5162" s="81"/>
      <c r="F5162" s="90"/>
    </row>
    <row r="5163" spans="1:6">
      <c r="A5163" s="80"/>
      <c r="B5163" s="80"/>
      <c r="C5163" s="80"/>
      <c r="D5163" s="80"/>
      <c r="E5163" s="81"/>
      <c r="F5163" s="90"/>
    </row>
    <row r="5164" spans="1:6">
      <c r="A5164" s="80"/>
      <c r="B5164" s="80"/>
      <c r="C5164" s="80"/>
      <c r="D5164" s="80"/>
      <c r="E5164" s="81"/>
      <c r="F5164" s="90"/>
    </row>
    <row r="5165" spans="1:6">
      <c r="A5165" s="80"/>
      <c r="B5165" s="80"/>
      <c r="C5165" s="80"/>
      <c r="D5165" s="80"/>
      <c r="E5165" s="81"/>
      <c r="F5165" s="90"/>
    </row>
    <row r="5166" spans="1:6">
      <c r="A5166" s="80"/>
      <c r="B5166" s="80"/>
      <c r="C5166" s="80"/>
      <c r="D5166" s="80"/>
      <c r="E5166" s="81"/>
      <c r="F5166" s="90"/>
    </row>
    <row r="5167" spans="1:6">
      <c r="A5167" s="80"/>
      <c r="B5167" s="80"/>
      <c r="C5167" s="80"/>
      <c r="D5167" s="80"/>
      <c r="E5167" s="81"/>
      <c r="F5167" s="90"/>
    </row>
    <row r="5168" spans="1:6">
      <c r="A5168" s="80"/>
      <c r="B5168" s="80"/>
      <c r="C5168" s="80"/>
      <c r="D5168" s="80"/>
      <c r="E5168" s="81"/>
      <c r="F5168" s="90"/>
    </row>
    <row r="5169" spans="1:6">
      <c r="A5169" s="80"/>
      <c r="B5169" s="80"/>
      <c r="C5169" s="80"/>
      <c r="D5169" s="80"/>
      <c r="E5169" s="81"/>
      <c r="F5169" s="90"/>
    </row>
    <row r="5170" spans="1:6">
      <c r="A5170" s="80"/>
      <c r="B5170" s="80"/>
      <c r="C5170" s="80"/>
      <c r="D5170" s="80"/>
      <c r="E5170" s="81"/>
      <c r="F5170" s="90"/>
    </row>
    <row r="5171" spans="1:6">
      <c r="A5171" s="80"/>
      <c r="B5171" s="80"/>
      <c r="C5171" s="80"/>
      <c r="D5171" s="80"/>
      <c r="E5171" s="81"/>
      <c r="F5171" s="90"/>
    </row>
    <row r="5172" spans="1:6">
      <c r="A5172" s="80"/>
      <c r="B5172" s="80"/>
      <c r="C5172" s="80"/>
      <c r="D5172" s="80"/>
      <c r="E5172" s="81"/>
      <c r="F5172" s="90"/>
    </row>
    <row r="5173" spans="1:6">
      <c r="A5173" s="80"/>
      <c r="B5173" s="80"/>
      <c r="C5173" s="80"/>
      <c r="D5173" s="80"/>
      <c r="E5173" s="81"/>
      <c r="F5173" s="90"/>
    </row>
    <row r="5174" spans="1:6">
      <c r="A5174" s="80"/>
      <c r="B5174" s="80"/>
      <c r="C5174" s="80"/>
      <c r="D5174" s="80"/>
      <c r="E5174" s="81"/>
      <c r="F5174" s="90"/>
    </row>
    <row r="5175" spans="1:6">
      <c r="A5175" s="80"/>
      <c r="B5175" s="80"/>
      <c r="C5175" s="80"/>
      <c r="D5175" s="80"/>
      <c r="E5175" s="81"/>
      <c r="F5175" s="90"/>
    </row>
    <row r="5176" spans="1:6">
      <c r="A5176" s="80"/>
      <c r="B5176" s="80"/>
      <c r="C5176" s="80"/>
      <c r="D5176" s="80"/>
      <c r="E5176" s="81"/>
      <c r="F5176" s="90"/>
    </row>
    <row r="5177" spans="1:6">
      <c r="A5177" s="80"/>
      <c r="B5177" s="80"/>
      <c r="C5177" s="80"/>
      <c r="D5177" s="80"/>
      <c r="E5177" s="81"/>
      <c r="F5177" s="90"/>
    </row>
    <row r="5178" spans="1:6">
      <c r="A5178" s="80"/>
      <c r="B5178" s="80"/>
      <c r="C5178" s="80"/>
      <c r="D5178" s="80"/>
      <c r="E5178" s="81"/>
      <c r="F5178" s="90"/>
    </row>
    <row r="5179" spans="1:6">
      <c r="A5179" s="80"/>
      <c r="B5179" s="80"/>
      <c r="C5179" s="80"/>
      <c r="D5179" s="80"/>
      <c r="E5179" s="81"/>
      <c r="F5179" s="90"/>
    </row>
    <row r="5180" spans="1:6">
      <c r="A5180" s="80"/>
      <c r="B5180" s="80"/>
      <c r="C5180" s="80"/>
      <c r="D5180" s="80"/>
      <c r="E5180" s="81"/>
      <c r="F5180" s="90"/>
    </row>
    <row r="5181" spans="1:6">
      <c r="A5181" s="80"/>
      <c r="B5181" s="80"/>
      <c r="C5181" s="80"/>
      <c r="D5181" s="80"/>
      <c r="E5181" s="81"/>
      <c r="F5181" s="90"/>
    </row>
    <row r="5182" spans="1:6">
      <c r="A5182" s="80"/>
      <c r="B5182" s="80"/>
      <c r="C5182" s="80"/>
      <c r="D5182" s="80"/>
      <c r="E5182" s="81"/>
      <c r="F5182" s="90"/>
    </row>
    <row r="5183" spans="1:6">
      <c r="A5183" s="80"/>
      <c r="B5183" s="80"/>
      <c r="C5183" s="80"/>
      <c r="D5183" s="80"/>
      <c r="E5183" s="81"/>
      <c r="F5183" s="90"/>
    </row>
    <row r="5184" spans="1:6">
      <c r="A5184" s="80"/>
      <c r="B5184" s="80"/>
      <c r="C5184" s="80"/>
      <c r="D5184" s="80"/>
      <c r="E5184" s="81"/>
      <c r="F5184" s="90"/>
    </row>
    <row r="5185" spans="1:6">
      <c r="A5185" s="80"/>
      <c r="B5185" s="80"/>
      <c r="C5185" s="80"/>
      <c r="D5185" s="80"/>
      <c r="E5185" s="81"/>
      <c r="F5185" s="90"/>
    </row>
    <row r="5186" spans="1:6">
      <c r="A5186" s="80"/>
      <c r="B5186" s="80"/>
      <c r="C5186" s="80"/>
      <c r="D5186" s="80"/>
      <c r="E5186" s="81"/>
      <c r="F5186" s="90"/>
    </row>
    <row r="5187" spans="1:6">
      <c r="A5187" s="80"/>
      <c r="B5187" s="80"/>
      <c r="C5187" s="80"/>
      <c r="D5187" s="80"/>
      <c r="E5187" s="81"/>
      <c r="F5187" s="90"/>
    </row>
    <row r="5188" spans="1:6">
      <c r="A5188" s="80"/>
      <c r="B5188" s="80"/>
      <c r="C5188" s="80"/>
      <c r="D5188" s="80"/>
      <c r="E5188" s="81"/>
      <c r="F5188" s="90"/>
    </row>
    <row r="5189" spans="1:6">
      <c r="A5189" s="80"/>
      <c r="B5189" s="80"/>
      <c r="C5189" s="80"/>
      <c r="D5189" s="80"/>
      <c r="E5189" s="81"/>
      <c r="F5189" s="90"/>
    </row>
    <row r="5190" spans="1:6">
      <c r="A5190" s="80"/>
      <c r="B5190" s="80"/>
      <c r="C5190" s="80"/>
      <c r="D5190" s="80"/>
      <c r="E5190" s="81"/>
      <c r="F5190" s="90"/>
    </row>
    <row r="5191" spans="1:6">
      <c r="A5191" s="80"/>
      <c r="B5191" s="80"/>
      <c r="C5191" s="80"/>
      <c r="D5191" s="80"/>
      <c r="E5191" s="81"/>
      <c r="F5191" s="90"/>
    </row>
    <row r="5192" spans="1:6">
      <c r="A5192" s="80"/>
      <c r="B5192" s="80"/>
      <c r="C5192" s="80"/>
      <c r="D5192" s="80"/>
      <c r="E5192" s="81"/>
      <c r="F5192" s="90"/>
    </row>
    <row r="5193" spans="1:6">
      <c r="A5193" s="80"/>
      <c r="B5193" s="80"/>
      <c r="C5193" s="80"/>
      <c r="D5193" s="80"/>
      <c r="E5193" s="81"/>
      <c r="F5193" s="90"/>
    </row>
    <row r="5194" spans="1:6">
      <c r="A5194" s="80"/>
      <c r="B5194" s="80"/>
      <c r="C5194" s="80"/>
      <c r="D5194" s="80"/>
      <c r="E5194" s="81"/>
      <c r="F5194" s="90"/>
    </row>
    <row r="5195" spans="1:6">
      <c r="A5195" s="80"/>
      <c r="B5195" s="80"/>
      <c r="C5195" s="80"/>
      <c r="D5195" s="80"/>
      <c r="E5195" s="81"/>
      <c r="F5195" s="90"/>
    </row>
    <row r="5196" spans="1:6">
      <c r="A5196" s="80"/>
      <c r="B5196" s="80"/>
      <c r="C5196" s="80"/>
      <c r="D5196" s="80"/>
      <c r="E5196" s="81"/>
      <c r="F5196" s="90"/>
    </row>
    <row r="5197" spans="1:6">
      <c r="A5197" s="80"/>
      <c r="B5197" s="80"/>
      <c r="C5197" s="80"/>
      <c r="D5197" s="80"/>
      <c r="E5197" s="81"/>
      <c r="F5197" s="90"/>
    </row>
    <row r="5198" spans="1:6">
      <c r="A5198" s="80"/>
      <c r="B5198" s="80"/>
      <c r="C5198" s="80"/>
      <c r="D5198" s="80"/>
      <c r="E5198" s="81"/>
      <c r="F5198" s="90"/>
    </row>
    <row r="5199" spans="1:6">
      <c r="A5199" s="80"/>
      <c r="B5199" s="80"/>
      <c r="C5199" s="80"/>
      <c r="D5199" s="80"/>
      <c r="E5199" s="81"/>
      <c r="F5199" s="90"/>
    </row>
    <row r="5200" spans="1:6">
      <c r="A5200" s="80"/>
      <c r="B5200" s="80"/>
      <c r="C5200" s="80"/>
      <c r="D5200" s="80"/>
      <c r="E5200" s="81"/>
      <c r="F5200" s="90"/>
    </row>
    <row r="5201" spans="1:6">
      <c r="A5201" s="80"/>
      <c r="B5201" s="80"/>
      <c r="C5201" s="80"/>
      <c r="D5201" s="80"/>
      <c r="E5201" s="81"/>
      <c r="F5201" s="90"/>
    </row>
    <row r="5202" spans="1:6">
      <c r="A5202" s="80"/>
      <c r="B5202" s="80"/>
      <c r="C5202" s="80"/>
      <c r="D5202" s="80"/>
      <c r="E5202" s="81"/>
      <c r="F5202" s="90"/>
    </row>
    <row r="5203" spans="1:6">
      <c r="A5203" s="80"/>
      <c r="B5203" s="80"/>
      <c r="C5203" s="80"/>
      <c r="D5203" s="80"/>
      <c r="E5203" s="81"/>
      <c r="F5203" s="90"/>
    </row>
    <row r="5204" spans="1:6">
      <c r="A5204" s="80"/>
      <c r="B5204" s="80"/>
      <c r="C5204" s="80"/>
      <c r="D5204" s="80"/>
      <c r="E5204" s="81"/>
      <c r="F5204" s="90"/>
    </row>
    <row r="5205" spans="1:6">
      <c r="A5205" s="80"/>
      <c r="B5205" s="80"/>
      <c r="C5205" s="80"/>
      <c r="D5205" s="80"/>
      <c r="E5205" s="81"/>
      <c r="F5205" s="90"/>
    </row>
    <row r="5206" spans="1:6">
      <c r="A5206" s="80"/>
      <c r="B5206" s="80"/>
      <c r="C5206" s="80"/>
      <c r="D5206" s="80"/>
      <c r="E5206" s="81"/>
      <c r="F5206" s="90"/>
    </row>
    <row r="5207" spans="1:6">
      <c r="A5207" s="80"/>
      <c r="B5207" s="80"/>
      <c r="C5207" s="80"/>
      <c r="D5207" s="80"/>
      <c r="E5207" s="81"/>
      <c r="F5207" s="90"/>
    </row>
    <row r="5208" spans="1:6">
      <c r="A5208" s="80"/>
      <c r="B5208" s="80"/>
      <c r="C5208" s="80"/>
      <c r="D5208" s="80"/>
      <c r="E5208" s="81"/>
      <c r="F5208" s="90"/>
    </row>
    <row r="5209" spans="1:6">
      <c r="A5209" s="80"/>
      <c r="B5209" s="80"/>
      <c r="C5209" s="80"/>
      <c r="D5209" s="80"/>
      <c r="E5209" s="81"/>
      <c r="F5209" s="90"/>
    </row>
    <row r="5210" spans="1:6">
      <c r="A5210" s="80"/>
      <c r="B5210" s="80"/>
      <c r="C5210" s="80"/>
      <c r="D5210" s="80"/>
      <c r="E5210" s="81"/>
      <c r="F5210" s="90"/>
    </row>
    <row r="5211" spans="1:6">
      <c r="A5211" s="80"/>
      <c r="B5211" s="80"/>
      <c r="C5211" s="80"/>
      <c r="D5211" s="80"/>
      <c r="E5211" s="81"/>
      <c r="F5211" s="90"/>
    </row>
    <row r="5212" spans="1:6">
      <c r="A5212" s="80"/>
      <c r="B5212" s="80"/>
      <c r="C5212" s="80"/>
      <c r="D5212" s="80"/>
      <c r="E5212" s="81"/>
      <c r="F5212" s="90"/>
    </row>
    <row r="5213" spans="1:6">
      <c r="A5213" s="80"/>
      <c r="B5213" s="80"/>
      <c r="C5213" s="80"/>
      <c r="D5213" s="80"/>
      <c r="E5213" s="81"/>
      <c r="F5213" s="90"/>
    </row>
    <row r="5214" spans="1:6">
      <c r="A5214" s="80"/>
      <c r="B5214" s="80"/>
      <c r="C5214" s="80"/>
      <c r="D5214" s="80"/>
      <c r="E5214" s="81"/>
      <c r="F5214" s="90"/>
    </row>
    <row r="5215" spans="1:6">
      <c r="A5215" s="80"/>
      <c r="B5215" s="80"/>
      <c r="C5215" s="80"/>
      <c r="D5215" s="80"/>
      <c r="E5215" s="81"/>
      <c r="F5215" s="90"/>
    </row>
    <row r="5216" spans="1:6">
      <c r="A5216" s="80"/>
      <c r="B5216" s="80"/>
      <c r="C5216" s="80"/>
      <c r="D5216" s="80"/>
      <c r="E5216" s="81"/>
      <c r="F5216" s="90"/>
    </row>
    <row r="5217" spans="1:6">
      <c r="A5217" s="80"/>
      <c r="B5217" s="80"/>
      <c r="C5217" s="80"/>
      <c r="D5217" s="80"/>
      <c r="E5217" s="81"/>
      <c r="F5217" s="90"/>
    </row>
    <row r="5218" spans="1:6">
      <c r="A5218" s="80"/>
      <c r="B5218" s="80"/>
      <c r="C5218" s="80"/>
      <c r="D5218" s="80"/>
      <c r="E5218" s="81"/>
      <c r="F5218" s="90"/>
    </row>
    <row r="5219" spans="1:6">
      <c r="A5219" s="80"/>
      <c r="B5219" s="80"/>
      <c r="C5219" s="80"/>
      <c r="D5219" s="80"/>
      <c r="E5219" s="81"/>
      <c r="F5219" s="90"/>
    </row>
    <row r="5220" spans="1:6">
      <c r="A5220" s="80"/>
      <c r="B5220" s="80"/>
      <c r="C5220" s="80"/>
      <c r="D5220" s="80"/>
      <c r="E5220" s="81"/>
      <c r="F5220" s="90"/>
    </row>
    <row r="5221" spans="1:6">
      <c r="A5221" s="80"/>
      <c r="B5221" s="80"/>
      <c r="C5221" s="80"/>
      <c r="D5221" s="80"/>
      <c r="E5221" s="81"/>
      <c r="F5221" s="90"/>
    </row>
    <row r="5222" spans="1:6">
      <c r="A5222" s="80"/>
      <c r="B5222" s="80"/>
      <c r="C5222" s="80"/>
      <c r="D5222" s="80"/>
      <c r="E5222" s="81"/>
      <c r="F5222" s="90"/>
    </row>
    <row r="5223" spans="1:6">
      <c r="A5223" s="80"/>
      <c r="B5223" s="80"/>
      <c r="C5223" s="80"/>
      <c r="D5223" s="80"/>
      <c r="E5223" s="81"/>
      <c r="F5223" s="90"/>
    </row>
    <row r="5224" spans="1:6">
      <c r="A5224" s="80"/>
      <c r="B5224" s="80"/>
      <c r="C5224" s="80"/>
      <c r="D5224" s="80"/>
      <c r="E5224" s="81"/>
      <c r="F5224" s="90"/>
    </row>
    <row r="5225" spans="1:6">
      <c r="A5225" s="80"/>
      <c r="B5225" s="80"/>
      <c r="C5225" s="80"/>
      <c r="D5225" s="80"/>
      <c r="E5225" s="81"/>
      <c r="F5225" s="90"/>
    </row>
    <row r="5226" spans="1:6">
      <c r="A5226" s="80"/>
      <c r="B5226" s="80"/>
      <c r="C5226" s="80"/>
      <c r="D5226" s="80"/>
      <c r="E5226" s="81"/>
      <c r="F5226" s="90"/>
    </row>
    <row r="5227" spans="1:6">
      <c r="A5227" s="80"/>
      <c r="B5227" s="80"/>
      <c r="C5227" s="80"/>
      <c r="D5227" s="80"/>
      <c r="E5227" s="81"/>
      <c r="F5227" s="90"/>
    </row>
    <row r="5228" spans="1:6">
      <c r="A5228" s="80"/>
      <c r="B5228" s="80"/>
      <c r="C5228" s="80"/>
      <c r="D5228" s="80"/>
      <c r="E5228" s="81"/>
      <c r="F5228" s="90"/>
    </row>
    <row r="5229" spans="1:6">
      <c r="A5229" s="80"/>
      <c r="B5229" s="80"/>
      <c r="C5229" s="80"/>
      <c r="D5229" s="80"/>
      <c r="E5229" s="81"/>
      <c r="F5229" s="90"/>
    </row>
    <row r="5230" spans="1:6">
      <c r="A5230" s="80"/>
      <c r="B5230" s="80"/>
      <c r="C5230" s="80"/>
      <c r="D5230" s="80"/>
      <c r="E5230" s="81"/>
      <c r="F5230" s="90"/>
    </row>
    <row r="5231" spans="1:6">
      <c r="A5231" s="80"/>
      <c r="B5231" s="80"/>
      <c r="C5231" s="80"/>
      <c r="D5231" s="80"/>
      <c r="E5231" s="81"/>
      <c r="F5231" s="90"/>
    </row>
    <row r="5232" spans="1:6">
      <c r="A5232" s="80"/>
      <c r="B5232" s="80"/>
      <c r="C5232" s="80"/>
      <c r="D5232" s="80"/>
      <c r="E5232" s="81"/>
      <c r="F5232" s="90"/>
    </row>
    <row r="5233" spans="1:6">
      <c r="A5233" s="80"/>
      <c r="B5233" s="80"/>
      <c r="C5233" s="80"/>
      <c r="D5233" s="80"/>
      <c r="E5233" s="81"/>
      <c r="F5233" s="90"/>
    </row>
    <row r="5234" spans="1:6">
      <c r="A5234" s="80"/>
      <c r="B5234" s="80"/>
      <c r="C5234" s="80"/>
      <c r="D5234" s="80"/>
      <c r="E5234" s="81"/>
      <c r="F5234" s="90"/>
    </row>
    <row r="5235" spans="1:6">
      <c r="A5235" s="80"/>
      <c r="B5235" s="80"/>
      <c r="C5235" s="80"/>
      <c r="D5235" s="80"/>
      <c r="E5235" s="81"/>
      <c r="F5235" s="90"/>
    </row>
    <row r="5236" spans="1:6">
      <c r="A5236" s="80"/>
      <c r="B5236" s="80"/>
      <c r="C5236" s="80"/>
      <c r="D5236" s="80"/>
      <c r="E5236" s="81"/>
      <c r="F5236" s="90"/>
    </row>
    <row r="5237" spans="1:6">
      <c r="A5237" s="80"/>
      <c r="B5237" s="80"/>
      <c r="C5237" s="80"/>
      <c r="D5237" s="80"/>
      <c r="E5237" s="81"/>
      <c r="F5237" s="90"/>
    </row>
    <row r="5238" spans="1:6">
      <c r="A5238" s="80"/>
      <c r="B5238" s="80"/>
      <c r="C5238" s="80"/>
      <c r="D5238" s="80"/>
      <c r="E5238" s="81"/>
      <c r="F5238" s="90"/>
    </row>
    <row r="5239" spans="1:6">
      <c r="A5239" s="80"/>
      <c r="B5239" s="80"/>
      <c r="C5239" s="80"/>
      <c r="D5239" s="80"/>
      <c r="E5239" s="81"/>
      <c r="F5239" s="90"/>
    </row>
    <row r="5240" spans="1:6">
      <c r="A5240" s="80"/>
      <c r="B5240" s="80"/>
      <c r="C5240" s="80"/>
      <c r="D5240" s="80"/>
      <c r="E5240" s="81"/>
      <c r="F5240" s="90"/>
    </row>
    <row r="5241" spans="1:6">
      <c r="A5241" s="80"/>
      <c r="B5241" s="80"/>
      <c r="C5241" s="80"/>
      <c r="D5241" s="80"/>
      <c r="E5241" s="81"/>
      <c r="F5241" s="90"/>
    </row>
    <row r="5242" spans="1:6">
      <c r="A5242" s="80"/>
      <c r="B5242" s="80"/>
      <c r="C5242" s="80"/>
      <c r="D5242" s="80"/>
      <c r="E5242" s="81"/>
      <c r="F5242" s="90"/>
    </row>
    <row r="5243" spans="1:6">
      <c r="A5243" s="80"/>
      <c r="B5243" s="80"/>
      <c r="C5243" s="80"/>
      <c r="D5243" s="80"/>
      <c r="E5243" s="81"/>
      <c r="F5243" s="90"/>
    </row>
    <row r="5244" spans="1:6">
      <c r="A5244" s="80"/>
      <c r="B5244" s="80"/>
      <c r="C5244" s="80"/>
      <c r="D5244" s="80"/>
      <c r="E5244" s="81"/>
      <c r="F5244" s="90"/>
    </row>
    <row r="5245" spans="1:6">
      <c r="A5245" s="80"/>
      <c r="B5245" s="80"/>
      <c r="C5245" s="80"/>
      <c r="D5245" s="80"/>
      <c r="E5245" s="81"/>
      <c r="F5245" s="90"/>
    </row>
    <row r="5246" spans="1:6">
      <c r="A5246" s="80"/>
      <c r="B5246" s="80"/>
      <c r="C5246" s="80"/>
      <c r="D5246" s="80"/>
      <c r="E5246" s="81"/>
      <c r="F5246" s="90"/>
    </row>
    <row r="5247" spans="1:6">
      <c r="A5247" s="80"/>
      <c r="B5247" s="80"/>
      <c r="C5247" s="80"/>
      <c r="D5247" s="80"/>
      <c r="E5247" s="81"/>
      <c r="F5247" s="90"/>
    </row>
    <row r="5248" spans="1:6">
      <c r="A5248" s="80"/>
      <c r="B5248" s="80"/>
      <c r="C5248" s="80"/>
      <c r="D5248" s="80"/>
      <c r="E5248" s="81"/>
      <c r="F5248" s="90"/>
    </row>
    <row r="5249" spans="1:6">
      <c r="A5249" s="80"/>
      <c r="B5249" s="80"/>
      <c r="C5249" s="80"/>
      <c r="D5249" s="80"/>
      <c r="E5249" s="81"/>
      <c r="F5249" s="90"/>
    </row>
    <row r="5250" spans="1:6">
      <c r="A5250" s="80"/>
      <c r="B5250" s="80"/>
      <c r="C5250" s="80"/>
      <c r="D5250" s="80"/>
      <c r="E5250" s="81"/>
      <c r="F5250" s="90"/>
    </row>
    <row r="5251" spans="1:6">
      <c r="A5251" s="80"/>
      <c r="B5251" s="80"/>
      <c r="C5251" s="80"/>
      <c r="D5251" s="80"/>
      <c r="E5251" s="81"/>
      <c r="F5251" s="90"/>
    </row>
    <row r="5252" spans="1:6">
      <c r="A5252" s="80"/>
      <c r="B5252" s="80"/>
      <c r="C5252" s="80"/>
      <c r="D5252" s="80"/>
      <c r="E5252" s="81"/>
      <c r="F5252" s="90"/>
    </row>
    <row r="5253" spans="1:6">
      <c r="A5253" s="80"/>
      <c r="B5253" s="80"/>
      <c r="C5253" s="80"/>
      <c r="D5253" s="80"/>
      <c r="E5253" s="81"/>
      <c r="F5253" s="90"/>
    </row>
    <row r="5254" spans="1:6">
      <c r="A5254" s="80"/>
      <c r="B5254" s="80"/>
      <c r="C5254" s="80"/>
      <c r="D5254" s="80"/>
      <c r="E5254" s="81"/>
      <c r="F5254" s="90"/>
    </row>
    <row r="5255" spans="1:6">
      <c r="A5255" s="80"/>
      <c r="B5255" s="80"/>
      <c r="C5255" s="80"/>
      <c r="D5255" s="80"/>
      <c r="E5255" s="81"/>
      <c r="F5255" s="90"/>
    </row>
    <row r="5256" spans="1:6">
      <c r="A5256" s="80"/>
      <c r="B5256" s="80"/>
      <c r="C5256" s="80"/>
      <c r="D5256" s="80"/>
      <c r="E5256" s="81"/>
      <c r="F5256" s="90"/>
    </row>
    <row r="5257" spans="1:6">
      <c r="A5257" s="80"/>
      <c r="B5257" s="80"/>
      <c r="C5257" s="80"/>
      <c r="D5257" s="80"/>
      <c r="E5257" s="81"/>
      <c r="F5257" s="90"/>
    </row>
    <row r="5258" spans="1:6">
      <c r="A5258" s="80"/>
      <c r="B5258" s="80"/>
      <c r="C5258" s="80"/>
      <c r="D5258" s="80"/>
      <c r="E5258" s="81"/>
      <c r="F5258" s="90"/>
    </row>
    <row r="5259" spans="1:6">
      <c r="A5259" s="80"/>
      <c r="B5259" s="80"/>
      <c r="C5259" s="80"/>
      <c r="D5259" s="80"/>
      <c r="E5259" s="81"/>
      <c r="F5259" s="90"/>
    </row>
    <row r="5260" spans="1:6">
      <c r="A5260" s="80"/>
      <c r="B5260" s="80"/>
      <c r="C5260" s="80"/>
      <c r="D5260" s="80"/>
      <c r="E5260" s="81"/>
      <c r="F5260" s="90"/>
    </row>
    <row r="5261" spans="1:6">
      <c r="A5261" s="80"/>
      <c r="B5261" s="80"/>
      <c r="C5261" s="80"/>
      <c r="D5261" s="80"/>
      <c r="E5261" s="81"/>
      <c r="F5261" s="90"/>
    </row>
    <row r="5262" spans="1:6">
      <c r="A5262" s="80"/>
      <c r="B5262" s="80"/>
      <c r="C5262" s="80"/>
      <c r="D5262" s="80"/>
      <c r="E5262" s="81"/>
      <c r="F5262" s="90"/>
    </row>
    <row r="5263" spans="1:6">
      <c r="A5263" s="80"/>
      <c r="B5263" s="80"/>
      <c r="C5263" s="80"/>
      <c r="D5263" s="80"/>
      <c r="E5263" s="81"/>
      <c r="F5263" s="90"/>
    </row>
    <row r="5264" spans="1:6">
      <c r="A5264" s="80"/>
      <c r="B5264" s="80"/>
      <c r="C5264" s="80"/>
      <c r="D5264" s="80"/>
      <c r="E5264" s="81"/>
      <c r="F5264" s="90"/>
    </row>
    <row r="5265" spans="1:6">
      <c r="A5265" s="80"/>
      <c r="B5265" s="80"/>
      <c r="C5265" s="80"/>
      <c r="D5265" s="80"/>
      <c r="E5265" s="81"/>
      <c r="F5265" s="90"/>
    </row>
    <row r="5266" spans="1:6">
      <c r="A5266" s="80"/>
      <c r="B5266" s="80"/>
      <c r="C5266" s="80"/>
      <c r="D5266" s="80"/>
      <c r="E5266" s="81"/>
      <c r="F5266" s="90"/>
    </row>
    <row r="5267" spans="1:6">
      <c r="A5267" s="80"/>
      <c r="B5267" s="80"/>
      <c r="C5267" s="80"/>
      <c r="D5267" s="80"/>
      <c r="E5267" s="81"/>
      <c r="F5267" s="90"/>
    </row>
    <row r="5268" spans="1:6">
      <c r="A5268" s="80"/>
      <c r="B5268" s="80"/>
      <c r="C5268" s="80"/>
      <c r="D5268" s="80"/>
      <c r="E5268" s="81"/>
      <c r="F5268" s="90"/>
    </row>
    <row r="5269" spans="1:6">
      <c r="A5269" s="80"/>
      <c r="B5269" s="80"/>
      <c r="C5269" s="80"/>
      <c r="D5269" s="80"/>
      <c r="E5269" s="81"/>
      <c r="F5269" s="90"/>
    </row>
    <row r="5270" spans="1:6">
      <c r="A5270" s="80"/>
      <c r="B5270" s="80"/>
      <c r="C5270" s="80"/>
      <c r="D5270" s="80"/>
      <c r="E5270" s="81"/>
      <c r="F5270" s="90"/>
    </row>
    <row r="5271" spans="1:6">
      <c r="A5271" s="80"/>
      <c r="B5271" s="80"/>
      <c r="C5271" s="80"/>
      <c r="D5271" s="80"/>
      <c r="E5271" s="81"/>
      <c r="F5271" s="90"/>
    </row>
    <row r="5272" spans="1:6">
      <c r="A5272" s="80"/>
      <c r="B5272" s="80"/>
      <c r="C5272" s="80"/>
      <c r="D5272" s="80"/>
      <c r="E5272" s="81"/>
      <c r="F5272" s="90"/>
    </row>
    <row r="5273" spans="1:6">
      <c r="A5273" s="80"/>
      <c r="B5273" s="80"/>
      <c r="C5273" s="80"/>
      <c r="D5273" s="80"/>
      <c r="E5273" s="81"/>
      <c r="F5273" s="90"/>
    </row>
    <row r="5274" spans="1:6">
      <c r="A5274" s="80"/>
      <c r="B5274" s="80"/>
      <c r="C5274" s="80"/>
      <c r="D5274" s="80"/>
      <c r="E5274" s="81"/>
      <c r="F5274" s="90"/>
    </row>
    <row r="5275" spans="1:6">
      <c r="A5275" s="80"/>
      <c r="B5275" s="80"/>
      <c r="C5275" s="80"/>
      <c r="D5275" s="80"/>
      <c r="E5275" s="81"/>
      <c r="F5275" s="90"/>
    </row>
    <row r="5276" spans="1:6">
      <c r="A5276" s="80"/>
      <c r="B5276" s="80"/>
      <c r="C5276" s="80"/>
      <c r="D5276" s="80"/>
      <c r="E5276" s="81"/>
      <c r="F5276" s="90"/>
    </row>
    <row r="5277" spans="1:6">
      <c r="A5277" s="80"/>
      <c r="B5277" s="80"/>
      <c r="C5277" s="80"/>
      <c r="D5277" s="80"/>
      <c r="E5277" s="81"/>
      <c r="F5277" s="90"/>
    </row>
    <row r="5278" spans="1:6">
      <c r="A5278" s="80"/>
      <c r="B5278" s="80"/>
      <c r="C5278" s="80"/>
      <c r="D5278" s="80"/>
      <c r="E5278" s="81"/>
      <c r="F5278" s="90"/>
    </row>
    <row r="5279" spans="1:6">
      <c r="A5279" s="80"/>
      <c r="B5279" s="80"/>
      <c r="C5279" s="80"/>
      <c r="D5279" s="80"/>
      <c r="E5279" s="81"/>
      <c r="F5279" s="90"/>
    </row>
    <row r="5280" spans="1:6">
      <c r="A5280" s="80"/>
      <c r="B5280" s="80"/>
      <c r="C5280" s="80"/>
      <c r="D5280" s="80"/>
      <c r="E5280" s="81"/>
      <c r="F5280" s="90"/>
    </row>
    <row r="5281" spans="1:6">
      <c r="A5281" s="80"/>
      <c r="B5281" s="80"/>
      <c r="C5281" s="80"/>
      <c r="D5281" s="80"/>
      <c r="E5281" s="81"/>
      <c r="F5281" s="90"/>
    </row>
    <row r="5282" spans="1:6">
      <c r="A5282" s="80"/>
      <c r="B5282" s="80"/>
      <c r="C5282" s="80"/>
      <c r="D5282" s="80"/>
      <c r="E5282" s="81"/>
      <c r="F5282" s="90"/>
    </row>
    <row r="5283" spans="1:6">
      <c r="A5283" s="80"/>
      <c r="B5283" s="80"/>
      <c r="C5283" s="80"/>
      <c r="D5283" s="80"/>
      <c r="E5283" s="81"/>
      <c r="F5283" s="90"/>
    </row>
    <row r="5284" spans="1:6">
      <c r="A5284" s="80"/>
      <c r="B5284" s="80"/>
      <c r="C5284" s="80"/>
      <c r="D5284" s="80"/>
      <c r="E5284" s="81"/>
      <c r="F5284" s="90"/>
    </row>
    <row r="5285" spans="1:6">
      <c r="A5285" s="80"/>
      <c r="B5285" s="80"/>
      <c r="C5285" s="80"/>
      <c r="D5285" s="80"/>
      <c r="E5285" s="81"/>
      <c r="F5285" s="90"/>
    </row>
    <row r="5286" spans="1:6">
      <c r="A5286" s="80"/>
      <c r="B5286" s="80"/>
      <c r="C5286" s="80"/>
      <c r="D5286" s="80"/>
      <c r="E5286" s="81"/>
      <c r="F5286" s="90"/>
    </row>
    <row r="5287" spans="1:6">
      <c r="A5287" s="80"/>
      <c r="B5287" s="80"/>
      <c r="C5287" s="80"/>
      <c r="D5287" s="80"/>
      <c r="E5287" s="81"/>
      <c r="F5287" s="90"/>
    </row>
    <row r="5288" spans="1:6">
      <c r="A5288" s="80"/>
      <c r="B5288" s="80"/>
      <c r="C5288" s="80"/>
      <c r="D5288" s="80"/>
      <c r="E5288" s="81"/>
      <c r="F5288" s="90"/>
    </row>
    <row r="5289" spans="1:6">
      <c r="A5289" s="80"/>
      <c r="B5289" s="80"/>
      <c r="C5289" s="80"/>
      <c r="D5289" s="80"/>
      <c r="E5289" s="81"/>
      <c r="F5289" s="90"/>
    </row>
    <row r="5290" spans="1:6">
      <c r="A5290" s="80"/>
      <c r="B5290" s="80"/>
      <c r="C5290" s="80"/>
      <c r="D5290" s="80"/>
      <c r="E5290" s="81"/>
      <c r="F5290" s="90"/>
    </row>
    <row r="5291" spans="1:6">
      <c r="A5291" s="80"/>
      <c r="B5291" s="80"/>
      <c r="C5291" s="80"/>
      <c r="D5291" s="80"/>
      <c r="E5291" s="81"/>
      <c r="F5291" s="90"/>
    </row>
    <row r="5292" spans="1:6">
      <c r="A5292" s="80"/>
      <c r="B5292" s="80"/>
      <c r="C5292" s="80"/>
      <c r="D5292" s="80"/>
      <c r="E5292" s="81"/>
      <c r="F5292" s="90"/>
    </row>
    <row r="5293" spans="1:6">
      <c r="A5293" s="80"/>
      <c r="B5293" s="80"/>
      <c r="C5293" s="80"/>
      <c r="D5293" s="80"/>
      <c r="E5293" s="81"/>
      <c r="F5293" s="90"/>
    </row>
    <row r="5294" spans="1:6">
      <c r="A5294" s="80"/>
      <c r="B5294" s="80"/>
      <c r="C5294" s="80"/>
      <c r="D5294" s="80"/>
      <c r="E5294" s="81"/>
      <c r="F5294" s="90"/>
    </row>
    <row r="5295" spans="1:6">
      <c r="A5295" s="80"/>
      <c r="B5295" s="80"/>
      <c r="C5295" s="80"/>
      <c r="D5295" s="80"/>
      <c r="E5295" s="81"/>
      <c r="F5295" s="90"/>
    </row>
    <row r="5296" spans="1:6">
      <c r="A5296" s="80"/>
      <c r="B5296" s="80"/>
      <c r="C5296" s="80"/>
      <c r="D5296" s="80"/>
      <c r="E5296" s="81"/>
      <c r="F5296" s="90"/>
    </row>
    <row r="5297" spans="1:6">
      <c r="A5297" s="80"/>
      <c r="B5297" s="80"/>
      <c r="C5297" s="80"/>
      <c r="D5297" s="80"/>
      <c r="E5297" s="81"/>
      <c r="F5297" s="90"/>
    </row>
    <row r="5298" spans="1:6">
      <c r="A5298" s="80"/>
      <c r="B5298" s="80"/>
      <c r="C5298" s="80"/>
      <c r="D5298" s="80"/>
      <c r="E5298" s="81"/>
      <c r="F5298" s="90"/>
    </row>
    <row r="5299" spans="1:6">
      <c r="A5299" s="80"/>
      <c r="B5299" s="80"/>
      <c r="C5299" s="80"/>
      <c r="D5299" s="80"/>
      <c r="E5299" s="81"/>
      <c r="F5299" s="90"/>
    </row>
    <row r="5300" spans="1:6">
      <c r="A5300" s="80"/>
      <c r="B5300" s="80"/>
      <c r="C5300" s="80"/>
      <c r="D5300" s="80"/>
      <c r="E5300" s="81"/>
      <c r="F5300" s="90"/>
    </row>
    <row r="5301" spans="1:6">
      <c r="A5301" s="80"/>
      <c r="B5301" s="80"/>
      <c r="C5301" s="80"/>
      <c r="D5301" s="80"/>
      <c r="E5301" s="81"/>
      <c r="F5301" s="90"/>
    </row>
    <row r="5302" spans="1:6">
      <c r="A5302" s="80"/>
      <c r="B5302" s="80"/>
      <c r="C5302" s="80"/>
      <c r="D5302" s="80"/>
      <c r="E5302" s="81"/>
      <c r="F5302" s="90"/>
    </row>
    <row r="5303" spans="1:6">
      <c r="A5303" s="80"/>
      <c r="B5303" s="80"/>
      <c r="C5303" s="80"/>
      <c r="D5303" s="80"/>
      <c r="E5303" s="81"/>
      <c r="F5303" s="90"/>
    </row>
    <row r="5304" spans="1:6">
      <c r="A5304" s="80"/>
      <c r="B5304" s="80"/>
      <c r="C5304" s="80"/>
      <c r="D5304" s="80"/>
      <c r="E5304" s="81"/>
      <c r="F5304" s="90"/>
    </row>
    <row r="5305" spans="1:6">
      <c r="A5305" s="80"/>
      <c r="B5305" s="80"/>
      <c r="C5305" s="80"/>
      <c r="D5305" s="80"/>
      <c r="E5305" s="81"/>
      <c r="F5305" s="90"/>
    </row>
    <row r="5306" spans="1:6">
      <c r="A5306" s="80"/>
      <c r="B5306" s="80"/>
      <c r="C5306" s="80"/>
      <c r="D5306" s="80"/>
      <c r="E5306" s="81"/>
      <c r="F5306" s="90"/>
    </row>
    <row r="5307" spans="1:6">
      <c r="A5307" s="80"/>
      <c r="B5307" s="80"/>
      <c r="C5307" s="80"/>
      <c r="D5307" s="80"/>
      <c r="E5307" s="81"/>
      <c r="F5307" s="90"/>
    </row>
    <row r="5308" spans="1:6">
      <c r="A5308" s="80"/>
      <c r="B5308" s="80"/>
      <c r="C5308" s="80"/>
      <c r="D5308" s="80"/>
      <c r="E5308" s="81"/>
      <c r="F5308" s="90"/>
    </row>
    <row r="5309" spans="1:6">
      <c r="A5309" s="80"/>
      <c r="B5309" s="80"/>
      <c r="C5309" s="80"/>
      <c r="D5309" s="80"/>
      <c r="E5309" s="81"/>
      <c r="F5309" s="90"/>
    </row>
    <row r="5310" spans="1:6">
      <c r="A5310" s="80"/>
      <c r="B5310" s="80"/>
      <c r="C5310" s="80"/>
      <c r="D5310" s="80"/>
      <c r="E5310" s="81"/>
      <c r="F5310" s="90"/>
    </row>
    <row r="5311" spans="1:6">
      <c r="A5311" s="80"/>
      <c r="B5311" s="80"/>
      <c r="C5311" s="80"/>
      <c r="D5311" s="80"/>
      <c r="E5311" s="81"/>
      <c r="F5311" s="90"/>
    </row>
    <row r="5312" spans="1:6">
      <c r="A5312" s="80"/>
      <c r="B5312" s="80"/>
      <c r="C5312" s="80"/>
      <c r="D5312" s="80"/>
      <c r="E5312" s="81"/>
      <c r="F5312" s="90"/>
    </row>
    <row r="5313" spans="1:6">
      <c r="A5313" s="80"/>
      <c r="B5313" s="80"/>
      <c r="C5313" s="80"/>
      <c r="D5313" s="80"/>
      <c r="E5313" s="81"/>
      <c r="F5313" s="90"/>
    </row>
    <row r="5314" spans="1:6">
      <c r="A5314" s="80"/>
      <c r="B5314" s="80"/>
      <c r="C5314" s="80"/>
      <c r="D5314" s="80"/>
      <c r="E5314" s="81"/>
      <c r="F5314" s="90"/>
    </row>
    <row r="5315" spans="1:6">
      <c r="A5315" s="80"/>
      <c r="B5315" s="80"/>
      <c r="C5315" s="80"/>
      <c r="D5315" s="80"/>
      <c r="E5315" s="81"/>
      <c r="F5315" s="90"/>
    </row>
    <row r="5316" spans="1:6">
      <c r="A5316" s="80"/>
      <c r="B5316" s="80"/>
      <c r="C5316" s="80"/>
      <c r="D5316" s="80"/>
      <c r="E5316" s="81"/>
      <c r="F5316" s="90"/>
    </row>
    <row r="5317" spans="1:6">
      <c r="A5317" s="80"/>
      <c r="B5317" s="80"/>
      <c r="C5317" s="80"/>
      <c r="D5317" s="80"/>
      <c r="E5317" s="81"/>
      <c r="F5317" s="90"/>
    </row>
    <row r="5318" spans="1:6">
      <c r="A5318" s="80"/>
      <c r="B5318" s="80"/>
      <c r="C5318" s="80"/>
      <c r="D5318" s="80"/>
      <c r="E5318" s="81"/>
      <c r="F5318" s="90"/>
    </row>
    <row r="5319" spans="1:6">
      <c r="A5319" s="80"/>
      <c r="B5319" s="80"/>
      <c r="C5319" s="80"/>
      <c r="D5319" s="80"/>
      <c r="E5319" s="81"/>
      <c r="F5319" s="90"/>
    </row>
    <row r="5320" spans="1:6">
      <c r="A5320" s="80"/>
      <c r="B5320" s="80"/>
      <c r="C5320" s="80"/>
      <c r="D5320" s="80"/>
      <c r="E5320" s="81"/>
      <c r="F5320" s="90"/>
    </row>
    <row r="5321" spans="1:6">
      <c r="A5321" s="80"/>
      <c r="B5321" s="80"/>
      <c r="C5321" s="80"/>
      <c r="D5321" s="80"/>
      <c r="E5321" s="81"/>
      <c r="F5321" s="90"/>
    </row>
    <row r="5322" spans="1:6">
      <c r="A5322" s="80"/>
      <c r="B5322" s="80"/>
      <c r="C5322" s="80"/>
      <c r="D5322" s="80"/>
      <c r="E5322" s="81"/>
      <c r="F5322" s="90"/>
    </row>
    <row r="5323" spans="1:6">
      <c r="A5323" s="80"/>
      <c r="B5323" s="80"/>
      <c r="C5323" s="80"/>
      <c r="D5323" s="80"/>
      <c r="E5323" s="81"/>
      <c r="F5323" s="90"/>
    </row>
    <row r="5324" spans="1:6">
      <c r="A5324" s="80"/>
      <c r="B5324" s="80"/>
      <c r="C5324" s="80"/>
      <c r="D5324" s="80"/>
      <c r="E5324" s="81"/>
      <c r="F5324" s="90"/>
    </row>
    <row r="5325" spans="1:6">
      <c r="A5325" s="80"/>
      <c r="B5325" s="80"/>
      <c r="C5325" s="80"/>
      <c r="D5325" s="80"/>
      <c r="E5325" s="81"/>
      <c r="F5325" s="90"/>
    </row>
    <row r="5326" spans="1:6">
      <c r="A5326" s="80"/>
      <c r="B5326" s="80"/>
      <c r="C5326" s="80"/>
      <c r="D5326" s="80"/>
      <c r="E5326" s="81"/>
      <c r="F5326" s="90"/>
    </row>
    <row r="5327" spans="1:6">
      <c r="A5327" s="80"/>
      <c r="B5327" s="80"/>
      <c r="C5327" s="80"/>
      <c r="D5327" s="80"/>
      <c r="E5327" s="81"/>
      <c r="F5327" s="90"/>
    </row>
    <row r="5328" spans="1:6">
      <c r="A5328" s="80"/>
      <c r="B5328" s="80"/>
      <c r="C5328" s="80"/>
      <c r="D5328" s="80"/>
      <c r="E5328" s="81"/>
      <c r="F5328" s="90"/>
    </row>
    <row r="5329" spans="1:6">
      <c r="A5329" s="80"/>
      <c r="B5329" s="80"/>
      <c r="C5329" s="80"/>
      <c r="D5329" s="80"/>
      <c r="E5329" s="81"/>
      <c r="F5329" s="90"/>
    </row>
    <row r="5330" spans="1:6">
      <c r="A5330" s="80"/>
      <c r="B5330" s="80"/>
      <c r="C5330" s="80"/>
      <c r="D5330" s="80"/>
      <c r="E5330" s="81"/>
      <c r="F5330" s="90"/>
    </row>
    <row r="5331" spans="1:6">
      <c r="A5331" s="80"/>
      <c r="B5331" s="80"/>
      <c r="C5331" s="80"/>
      <c r="D5331" s="80"/>
      <c r="E5331" s="81"/>
      <c r="F5331" s="90"/>
    </row>
    <row r="5332" spans="1:6">
      <c r="A5332" s="80"/>
      <c r="B5332" s="80"/>
      <c r="C5332" s="80"/>
      <c r="D5332" s="80"/>
      <c r="E5332" s="81"/>
      <c r="F5332" s="90"/>
    </row>
    <row r="5333" spans="1:6">
      <c r="A5333" s="80"/>
      <c r="B5333" s="80"/>
      <c r="C5333" s="80"/>
      <c r="D5333" s="80"/>
      <c r="E5333" s="81"/>
      <c r="F5333" s="90"/>
    </row>
    <row r="5334" spans="1:6">
      <c r="A5334" s="80"/>
      <c r="B5334" s="80"/>
      <c r="C5334" s="80"/>
      <c r="D5334" s="80"/>
      <c r="E5334" s="81"/>
      <c r="F5334" s="90"/>
    </row>
    <row r="5335" spans="1:6">
      <c r="A5335" s="80"/>
      <c r="B5335" s="80"/>
      <c r="C5335" s="80"/>
      <c r="D5335" s="80"/>
      <c r="E5335" s="81"/>
      <c r="F5335" s="90"/>
    </row>
    <row r="5336" spans="1:6">
      <c r="A5336" s="80"/>
      <c r="B5336" s="80"/>
      <c r="C5336" s="80"/>
      <c r="D5336" s="80"/>
      <c r="E5336" s="81"/>
      <c r="F5336" s="90"/>
    </row>
    <row r="5337" spans="1:6">
      <c r="A5337" s="80"/>
      <c r="B5337" s="80"/>
      <c r="C5337" s="80"/>
      <c r="D5337" s="80"/>
      <c r="E5337" s="81"/>
      <c r="F5337" s="90"/>
    </row>
    <row r="5338" spans="1:6">
      <c r="A5338" s="80"/>
      <c r="B5338" s="80"/>
      <c r="C5338" s="80"/>
      <c r="D5338" s="80"/>
      <c r="E5338" s="81"/>
      <c r="F5338" s="90"/>
    </row>
    <row r="5339" spans="1:6">
      <c r="A5339" s="80"/>
      <c r="B5339" s="80"/>
      <c r="C5339" s="80"/>
      <c r="D5339" s="80"/>
      <c r="E5339" s="81"/>
      <c r="F5339" s="90"/>
    </row>
    <row r="5340" spans="1:6">
      <c r="A5340" s="80"/>
      <c r="B5340" s="80"/>
      <c r="C5340" s="80"/>
      <c r="D5340" s="80"/>
      <c r="E5340" s="81"/>
      <c r="F5340" s="90"/>
    </row>
    <row r="5341" spans="1:6">
      <c r="A5341" s="80"/>
      <c r="B5341" s="80"/>
      <c r="C5341" s="80"/>
      <c r="D5341" s="80"/>
      <c r="E5341" s="81"/>
      <c r="F5341" s="90"/>
    </row>
    <row r="5342" spans="1:6">
      <c r="A5342" s="80"/>
      <c r="B5342" s="80"/>
      <c r="C5342" s="80"/>
      <c r="D5342" s="80"/>
      <c r="E5342" s="81"/>
      <c r="F5342" s="90"/>
    </row>
    <row r="5343" spans="1:6">
      <c r="A5343" s="80"/>
      <c r="B5343" s="80"/>
      <c r="C5343" s="80"/>
      <c r="D5343" s="80"/>
      <c r="E5343" s="81"/>
      <c r="F5343" s="90"/>
    </row>
    <row r="5344" spans="1:6">
      <c r="A5344" s="80"/>
      <c r="B5344" s="80"/>
      <c r="C5344" s="80"/>
      <c r="D5344" s="80"/>
      <c r="E5344" s="81"/>
      <c r="F5344" s="90"/>
    </row>
    <row r="5345" spans="1:6">
      <c r="A5345" s="80"/>
      <c r="B5345" s="80"/>
      <c r="C5345" s="80"/>
      <c r="D5345" s="80"/>
      <c r="E5345" s="81"/>
      <c r="F5345" s="90"/>
    </row>
    <row r="5346" spans="1:6">
      <c r="A5346" s="80"/>
      <c r="B5346" s="80"/>
      <c r="C5346" s="80"/>
      <c r="D5346" s="80"/>
      <c r="E5346" s="81"/>
      <c r="F5346" s="90"/>
    </row>
    <row r="5347" spans="1:6">
      <c r="A5347" s="80"/>
      <c r="B5347" s="80"/>
      <c r="C5347" s="80"/>
      <c r="D5347" s="80"/>
      <c r="E5347" s="81"/>
      <c r="F5347" s="90"/>
    </row>
    <row r="5348" spans="1:6">
      <c r="A5348" s="80"/>
      <c r="B5348" s="80"/>
      <c r="C5348" s="80"/>
      <c r="D5348" s="80"/>
      <c r="E5348" s="81"/>
      <c r="F5348" s="90"/>
    </row>
    <row r="5349" spans="1:6">
      <c r="A5349" s="80"/>
      <c r="B5349" s="80"/>
      <c r="C5349" s="80"/>
      <c r="D5349" s="80"/>
      <c r="E5349" s="81"/>
      <c r="F5349" s="90"/>
    </row>
    <row r="5350" spans="1:6">
      <c r="A5350" s="80"/>
      <c r="B5350" s="80"/>
      <c r="C5350" s="80"/>
      <c r="D5350" s="80"/>
      <c r="E5350" s="81"/>
      <c r="F5350" s="90"/>
    </row>
    <row r="5351" spans="1:6">
      <c r="A5351" s="80"/>
      <c r="B5351" s="80"/>
      <c r="C5351" s="80"/>
      <c r="D5351" s="80"/>
      <c r="E5351" s="81"/>
      <c r="F5351" s="90"/>
    </row>
    <row r="5352" spans="1:6">
      <c r="A5352" s="80"/>
      <c r="B5352" s="80"/>
      <c r="C5352" s="80"/>
      <c r="D5352" s="80"/>
      <c r="E5352" s="81"/>
      <c r="F5352" s="90"/>
    </row>
    <row r="5353" spans="1:6">
      <c r="A5353" s="80"/>
      <c r="B5353" s="80"/>
      <c r="C5353" s="80"/>
      <c r="D5353" s="80"/>
      <c r="E5353" s="81"/>
      <c r="F5353" s="90"/>
    </row>
    <row r="5354" spans="1:6">
      <c r="A5354" s="80"/>
      <c r="B5354" s="80"/>
      <c r="C5354" s="80"/>
      <c r="D5354" s="80"/>
      <c r="E5354" s="81"/>
      <c r="F5354" s="90"/>
    </row>
    <row r="5355" spans="1:6">
      <c r="A5355" s="80"/>
      <c r="B5355" s="80"/>
      <c r="C5355" s="80"/>
      <c r="D5355" s="80"/>
      <c r="E5355" s="81"/>
      <c r="F5355" s="90"/>
    </row>
    <row r="5356" spans="1:6">
      <c r="A5356" s="80"/>
      <c r="B5356" s="80"/>
      <c r="C5356" s="80"/>
      <c r="D5356" s="80"/>
      <c r="E5356" s="81"/>
      <c r="F5356" s="90"/>
    </row>
    <row r="5357" spans="1:6">
      <c r="A5357" s="80"/>
      <c r="B5357" s="80"/>
      <c r="C5357" s="80"/>
      <c r="D5357" s="80"/>
      <c r="E5357" s="81"/>
      <c r="F5357" s="90"/>
    </row>
    <row r="5358" spans="1:6">
      <c r="A5358" s="80"/>
      <c r="B5358" s="80"/>
      <c r="C5358" s="80"/>
      <c r="D5358" s="80"/>
      <c r="E5358" s="81"/>
      <c r="F5358" s="90"/>
    </row>
    <row r="5359" spans="1:6">
      <c r="A5359" s="80"/>
      <c r="B5359" s="80"/>
      <c r="C5359" s="80"/>
      <c r="D5359" s="80"/>
      <c r="E5359" s="81"/>
      <c r="F5359" s="90"/>
    </row>
    <row r="5360" spans="1:6">
      <c r="A5360" s="80"/>
      <c r="B5360" s="80"/>
      <c r="C5360" s="80"/>
      <c r="D5360" s="80"/>
      <c r="E5360" s="81"/>
      <c r="F5360" s="90"/>
    </row>
    <row r="5361" spans="1:6">
      <c r="A5361" s="80"/>
      <c r="B5361" s="80"/>
      <c r="C5361" s="80"/>
      <c r="D5361" s="80"/>
      <c r="E5361" s="81"/>
      <c r="F5361" s="90"/>
    </row>
    <row r="5362" spans="1:6">
      <c r="A5362" s="80"/>
      <c r="B5362" s="80"/>
      <c r="C5362" s="80"/>
      <c r="D5362" s="80"/>
      <c r="E5362" s="81"/>
      <c r="F5362" s="90"/>
    </row>
    <row r="5363" spans="1:6">
      <c r="A5363" s="80"/>
      <c r="B5363" s="80"/>
      <c r="C5363" s="80"/>
      <c r="D5363" s="80"/>
      <c r="E5363" s="81"/>
      <c r="F5363" s="90"/>
    </row>
    <row r="5364" spans="1:6">
      <c r="A5364" s="80"/>
      <c r="B5364" s="80"/>
      <c r="C5364" s="80"/>
      <c r="D5364" s="80"/>
      <c r="E5364" s="81"/>
      <c r="F5364" s="90"/>
    </row>
    <row r="5365" spans="1:6">
      <c r="A5365" s="80"/>
      <c r="B5365" s="80"/>
      <c r="C5365" s="80"/>
      <c r="D5365" s="80"/>
      <c r="E5365" s="81"/>
      <c r="F5365" s="90"/>
    </row>
    <row r="5366" spans="1:6">
      <c r="A5366" s="80"/>
      <c r="B5366" s="80"/>
      <c r="C5366" s="80"/>
      <c r="D5366" s="80"/>
      <c r="E5366" s="81"/>
      <c r="F5366" s="90"/>
    </row>
    <row r="5367" spans="1:6">
      <c r="A5367" s="80"/>
      <c r="B5367" s="80"/>
      <c r="C5367" s="80"/>
      <c r="D5367" s="80"/>
      <c r="E5367" s="81"/>
      <c r="F5367" s="90"/>
    </row>
    <row r="5368" spans="1:6">
      <c r="A5368" s="80"/>
      <c r="B5368" s="80"/>
      <c r="C5368" s="80"/>
      <c r="D5368" s="80"/>
      <c r="E5368" s="81"/>
      <c r="F5368" s="90"/>
    </row>
    <row r="5369" spans="1:6">
      <c r="A5369" s="80"/>
      <c r="B5369" s="80"/>
      <c r="C5369" s="80"/>
      <c r="D5369" s="80"/>
      <c r="E5369" s="81"/>
      <c r="F5369" s="90"/>
    </row>
    <row r="5370" spans="1:6">
      <c r="A5370" s="80"/>
      <c r="B5370" s="80"/>
      <c r="C5370" s="80"/>
      <c r="D5370" s="80"/>
      <c r="E5370" s="81"/>
      <c r="F5370" s="90"/>
    </row>
    <row r="5371" spans="1:6">
      <c r="A5371" s="80"/>
      <c r="B5371" s="80"/>
      <c r="C5371" s="80"/>
      <c r="D5371" s="80"/>
      <c r="E5371" s="81"/>
      <c r="F5371" s="90"/>
    </row>
    <row r="5372" spans="1:6">
      <c r="A5372" s="80"/>
      <c r="B5372" s="80"/>
      <c r="C5372" s="80"/>
      <c r="D5372" s="80"/>
      <c r="E5372" s="81"/>
      <c r="F5372" s="90"/>
    </row>
    <row r="5373" spans="1:6">
      <c r="A5373" s="80"/>
      <c r="B5373" s="80"/>
      <c r="C5373" s="80"/>
      <c r="D5373" s="80"/>
      <c r="E5373" s="81"/>
      <c r="F5373" s="90"/>
    </row>
    <row r="5374" spans="1:6">
      <c r="A5374" s="80"/>
      <c r="B5374" s="80"/>
      <c r="C5374" s="80"/>
      <c r="D5374" s="80"/>
      <c r="E5374" s="81"/>
      <c r="F5374" s="90"/>
    </row>
    <row r="5375" spans="1:6">
      <c r="A5375" s="80"/>
      <c r="B5375" s="80"/>
      <c r="C5375" s="80"/>
      <c r="D5375" s="80"/>
      <c r="E5375" s="81"/>
      <c r="F5375" s="90"/>
    </row>
    <row r="5376" spans="1:6">
      <c r="A5376" s="80"/>
      <c r="B5376" s="80"/>
      <c r="C5376" s="80"/>
      <c r="D5376" s="80"/>
      <c r="E5376" s="81"/>
      <c r="F5376" s="90"/>
    </row>
    <row r="5377" spans="1:6">
      <c r="A5377" s="80"/>
      <c r="B5377" s="80"/>
      <c r="C5377" s="80"/>
      <c r="D5377" s="80"/>
      <c r="E5377" s="81"/>
      <c r="F5377" s="90"/>
    </row>
    <row r="5378" spans="1:6">
      <c r="A5378" s="80"/>
      <c r="B5378" s="80"/>
      <c r="C5378" s="80"/>
      <c r="D5378" s="80"/>
      <c r="E5378" s="81"/>
      <c r="F5378" s="90"/>
    </row>
    <row r="5379" spans="1:6">
      <c r="A5379" s="80"/>
      <c r="B5379" s="80"/>
      <c r="C5379" s="80"/>
      <c r="D5379" s="80"/>
      <c r="E5379" s="81"/>
      <c r="F5379" s="90"/>
    </row>
    <row r="5380" spans="1:6">
      <c r="A5380" s="80"/>
      <c r="B5380" s="80"/>
      <c r="C5380" s="80"/>
      <c r="D5380" s="80"/>
      <c r="E5380" s="81"/>
      <c r="F5380" s="90"/>
    </row>
    <row r="5381" spans="1:6">
      <c r="A5381" s="80"/>
      <c r="B5381" s="80"/>
      <c r="C5381" s="80"/>
      <c r="D5381" s="80"/>
      <c r="E5381" s="81"/>
      <c r="F5381" s="90"/>
    </row>
    <row r="5382" spans="1:6">
      <c r="A5382" s="80"/>
      <c r="B5382" s="80"/>
      <c r="C5382" s="80"/>
      <c r="D5382" s="80"/>
      <c r="E5382" s="81"/>
      <c r="F5382" s="90"/>
    </row>
    <row r="5383" spans="1:6">
      <c r="A5383" s="80"/>
      <c r="B5383" s="80"/>
      <c r="C5383" s="80"/>
      <c r="D5383" s="80"/>
      <c r="E5383" s="81"/>
      <c r="F5383" s="90"/>
    </row>
    <row r="5384" spans="1:6">
      <c r="A5384" s="80"/>
      <c r="B5384" s="80"/>
      <c r="C5384" s="80"/>
      <c r="D5384" s="80"/>
      <c r="E5384" s="81"/>
      <c r="F5384" s="90"/>
    </row>
    <row r="5385" spans="1:6">
      <c r="A5385" s="80"/>
      <c r="B5385" s="80"/>
      <c r="C5385" s="80"/>
      <c r="D5385" s="80"/>
      <c r="E5385" s="81"/>
      <c r="F5385" s="90"/>
    </row>
    <row r="5386" spans="1:6">
      <c r="A5386" s="80"/>
      <c r="B5386" s="80"/>
      <c r="C5386" s="80"/>
      <c r="D5386" s="80"/>
      <c r="E5386" s="81"/>
      <c r="F5386" s="90"/>
    </row>
    <row r="5387" spans="1:6">
      <c r="A5387" s="80"/>
      <c r="B5387" s="80"/>
      <c r="C5387" s="80"/>
      <c r="D5387" s="80"/>
      <c r="E5387" s="81"/>
      <c r="F5387" s="90"/>
    </row>
    <row r="5388" spans="1:6">
      <c r="A5388" s="80"/>
      <c r="B5388" s="80"/>
      <c r="C5388" s="80"/>
      <c r="D5388" s="80"/>
      <c r="E5388" s="81"/>
      <c r="F5388" s="90"/>
    </row>
    <row r="5389" spans="1:6">
      <c r="A5389" s="80"/>
      <c r="B5389" s="80"/>
      <c r="C5389" s="80"/>
      <c r="D5389" s="80"/>
      <c r="E5389" s="81"/>
      <c r="F5389" s="90"/>
    </row>
    <row r="5390" spans="1:6">
      <c r="A5390" s="80"/>
      <c r="B5390" s="80"/>
      <c r="C5390" s="80"/>
      <c r="D5390" s="80"/>
      <c r="E5390" s="81"/>
      <c r="F5390" s="90"/>
    </row>
    <row r="5391" spans="1:6">
      <c r="A5391" s="80"/>
      <c r="B5391" s="80"/>
      <c r="C5391" s="80"/>
      <c r="D5391" s="80"/>
      <c r="E5391" s="81"/>
      <c r="F5391" s="90"/>
    </row>
    <row r="5392" spans="1:6">
      <c r="A5392" s="80"/>
      <c r="B5392" s="80"/>
      <c r="C5392" s="80"/>
      <c r="D5392" s="80"/>
      <c r="E5392" s="81"/>
      <c r="F5392" s="90"/>
    </row>
    <row r="5393" spans="1:6">
      <c r="A5393" s="80"/>
      <c r="B5393" s="80"/>
      <c r="C5393" s="80"/>
      <c r="D5393" s="80"/>
      <c r="E5393" s="81"/>
      <c r="F5393" s="90"/>
    </row>
    <row r="5394" spans="1:6">
      <c r="A5394" s="80"/>
      <c r="B5394" s="80"/>
      <c r="C5394" s="80"/>
      <c r="D5394" s="80"/>
      <c r="E5394" s="81"/>
      <c r="F5394" s="90"/>
    </row>
    <row r="5395" spans="1:6">
      <c r="A5395" s="80"/>
      <c r="B5395" s="80"/>
      <c r="C5395" s="80"/>
      <c r="D5395" s="80"/>
      <c r="E5395" s="81"/>
      <c r="F5395" s="90"/>
    </row>
    <row r="5396" spans="1:6">
      <c r="A5396" s="80"/>
      <c r="B5396" s="80"/>
      <c r="C5396" s="80"/>
      <c r="D5396" s="80"/>
      <c r="E5396" s="81"/>
      <c r="F5396" s="90"/>
    </row>
    <row r="5397" spans="1:6">
      <c r="A5397" s="80"/>
      <c r="B5397" s="80"/>
      <c r="C5397" s="80"/>
      <c r="D5397" s="80"/>
      <c r="E5397" s="81"/>
      <c r="F5397" s="90"/>
    </row>
    <row r="5398" spans="1:6">
      <c r="A5398" s="80"/>
      <c r="B5398" s="80"/>
      <c r="C5398" s="80"/>
      <c r="D5398" s="80"/>
      <c r="E5398" s="81"/>
      <c r="F5398" s="90"/>
    </row>
    <row r="5399" spans="1:6">
      <c r="A5399" s="80"/>
      <c r="B5399" s="80"/>
      <c r="C5399" s="80"/>
      <c r="D5399" s="80"/>
      <c r="E5399" s="81"/>
      <c r="F5399" s="90"/>
    </row>
    <row r="5400" spans="1:6">
      <c r="A5400" s="80"/>
      <c r="B5400" s="80"/>
      <c r="C5400" s="80"/>
      <c r="D5400" s="80"/>
      <c r="E5400" s="81"/>
      <c r="F5400" s="90"/>
    </row>
    <row r="5401" spans="1:6">
      <c r="A5401" s="80"/>
      <c r="B5401" s="80"/>
      <c r="C5401" s="80"/>
      <c r="D5401" s="80"/>
      <c r="E5401" s="81"/>
      <c r="F5401" s="90"/>
    </row>
    <row r="5402" spans="1:6">
      <c r="A5402" s="80"/>
      <c r="B5402" s="80"/>
      <c r="C5402" s="80"/>
      <c r="D5402" s="80"/>
      <c r="E5402" s="81"/>
      <c r="F5402" s="90"/>
    </row>
    <row r="5403" spans="1:6">
      <c r="A5403" s="80"/>
      <c r="B5403" s="80"/>
      <c r="C5403" s="80"/>
      <c r="D5403" s="80"/>
      <c r="E5403" s="81"/>
      <c r="F5403" s="90"/>
    </row>
    <row r="5404" spans="1:6">
      <c r="A5404" s="80"/>
      <c r="B5404" s="80"/>
      <c r="C5404" s="80"/>
      <c r="D5404" s="80"/>
      <c r="E5404" s="81"/>
      <c r="F5404" s="90"/>
    </row>
    <row r="5405" spans="1:6">
      <c r="A5405" s="80"/>
      <c r="B5405" s="80"/>
      <c r="C5405" s="80"/>
      <c r="D5405" s="80"/>
      <c r="E5405" s="81"/>
      <c r="F5405" s="90"/>
    </row>
    <row r="5406" spans="1:6">
      <c r="A5406" s="80"/>
      <c r="B5406" s="80"/>
      <c r="C5406" s="80"/>
      <c r="D5406" s="80"/>
      <c r="E5406" s="81"/>
      <c r="F5406" s="90"/>
    </row>
    <row r="5407" spans="1:6">
      <c r="A5407" s="80"/>
      <c r="B5407" s="80"/>
      <c r="C5407" s="80"/>
      <c r="D5407" s="80"/>
      <c r="E5407" s="81"/>
      <c r="F5407" s="90"/>
    </row>
    <row r="5408" spans="1:6">
      <c r="A5408" s="80"/>
      <c r="B5408" s="80"/>
      <c r="C5408" s="80"/>
      <c r="D5408" s="80"/>
      <c r="E5408" s="81"/>
      <c r="F5408" s="90"/>
    </row>
    <row r="5409" spans="1:6">
      <c r="A5409" s="80"/>
      <c r="B5409" s="80"/>
      <c r="C5409" s="80"/>
      <c r="D5409" s="80"/>
      <c r="E5409" s="81"/>
      <c r="F5409" s="90"/>
    </row>
    <row r="5410" spans="1:6">
      <c r="A5410" s="80"/>
      <c r="B5410" s="80"/>
      <c r="C5410" s="80"/>
      <c r="D5410" s="80"/>
      <c r="E5410" s="81"/>
      <c r="F5410" s="90"/>
    </row>
    <row r="5411" spans="1:6">
      <c r="A5411" s="80"/>
      <c r="B5411" s="80"/>
      <c r="C5411" s="80"/>
      <c r="D5411" s="80"/>
      <c r="E5411" s="81"/>
      <c r="F5411" s="90"/>
    </row>
    <row r="5412" spans="1:6">
      <c r="A5412" s="80"/>
      <c r="B5412" s="80"/>
      <c r="C5412" s="80"/>
      <c r="D5412" s="80"/>
      <c r="E5412" s="81"/>
      <c r="F5412" s="90"/>
    </row>
    <row r="5413" spans="1:6">
      <c r="A5413" s="80"/>
      <c r="B5413" s="80"/>
      <c r="C5413" s="80"/>
      <c r="D5413" s="80"/>
      <c r="E5413" s="81"/>
      <c r="F5413" s="90"/>
    </row>
    <row r="5414" spans="1:6">
      <c r="A5414" s="80"/>
      <c r="B5414" s="80"/>
      <c r="C5414" s="80"/>
      <c r="D5414" s="80"/>
      <c r="E5414" s="81"/>
      <c r="F5414" s="90"/>
    </row>
    <row r="5415" spans="1:6">
      <c r="A5415" s="80"/>
      <c r="B5415" s="80"/>
      <c r="C5415" s="80"/>
      <c r="D5415" s="80"/>
      <c r="E5415" s="81"/>
      <c r="F5415" s="90"/>
    </row>
    <row r="5416" spans="1:6">
      <c r="A5416" s="80"/>
      <c r="B5416" s="80"/>
      <c r="C5416" s="80"/>
      <c r="D5416" s="80"/>
      <c r="E5416" s="81"/>
      <c r="F5416" s="90"/>
    </row>
    <row r="5417" spans="1:6">
      <c r="A5417" s="80"/>
      <c r="B5417" s="80"/>
      <c r="C5417" s="80"/>
      <c r="D5417" s="80"/>
      <c r="E5417" s="81"/>
      <c r="F5417" s="90"/>
    </row>
    <row r="5418" spans="1:6">
      <c r="A5418" s="80"/>
      <c r="B5418" s="80"/>
      <c r="C5418" s="80"/>
      <c r="D5418" s="80"/>
      <c r="E5418" s="81"/>
      <c r="F5418" s="90"/>
    </row>
    <row r="5419" spans="1:6">
      <c r="A5419" s="80"/>
      <c r="B5419" s="80"/>
      <c r="C5419" s="80"/>
      <c r="D5419" s="80"/>
      <c r="E5419" s="81"/>
      <c r="F5419" s="90"/>
    </row>
    <row r="5420" spans="1:6">
      <c r="A5420" s="80"/>
      <c r="B5420" s="80"/>
      <c r="C5420" s="80"/>
      <c r="D5420" s="80"/>
      <c r="E5420" s="81"/>
      <c r="F5420" s="90"/>
    </row>
    <row r="5421" spans="1:6">
      <c r="A5421" s="80"/>
      <c r="B5421" s="80"/>
      <c r="C5421" s="80"/>
      <c r="D5421" s="80"/>
      <c r="E5421" s="81"/>
      <c r="F5421" s="90"/>
    </row>
    <row r="5422" spans="1:6">
      <c r="A5422" s="80"/>
      <c r="B5422" s="80"/>
      <c r="C5422" s="80"/>
      <c r="D5422" s="80"/>
      <c r="E5422" s="81"/>
      <c r="F5422" s="90"/>
    </row>
    <row r="5423" spans="1:6">
      <c r="A5423" s="80"/>
      <c r="B5423" s="80"/>
      <c r="C5423" s="80"/>
      <c r="D5423" s="80"/>
      <c r="E5423" s="81"/>
      <c r="F5423" s="90"/>
    </row>
    <row r="5424" spans="1:6">
      <c r="A5424" s="80"/>
      <c r="B5424" s="80"/>
      <c r="C5424" s="80"/>
      <c r="D5424" s="80"/>
      <c r="E5424" s="81"/>
      <c r="F5424" s="90"/>
    </row>
    <row r="5425" spans="1:6">
      <c r="A5425" s="80"/>
      <c r="B5425" s="80"/>
      <c r="C5425" s="80"/>
      <c r="D5425" s="80"/>
      <c r="E5425" s="81"/>
      <c r="F5425" s="90"/>
    </row>
    <row r="5426" spans="1:6">
      <c r="A5426" s="80"/>
      <c r="B5426" s="80"/>
      <c r="C5426" s="80"/>
      <c r="D5426" s="80"/>
      <c r="E5426" s="81"/>
      <c r="F5426" s="90"/>
    </row>
    <row r="5427" spans="1:6">
      <c r="A5427" s="80"/>
      <c r="B5427" s="80"/>
      <c r="C5427" s="80"/>
      <c r="D5427" s="80"/>
      <c r="E5427" s="81"/>
      <c r="F5427" s="90"/>
    </row>
    <row r="5428" spans="1:6">
      <c r="A5428" s="80"/>
      <c r="B5428" s="80"/>
      <c r="C5428" s="80"/>
      <c r="D5428" s="80"/>
      <c r="E5428" s="81"/>
      <c r="F5428" s="90"/>
    </row>
    <row r="5429" spans="1:6">
      <c r="A5429" s="80"/>
      <c r="B5429" s="80"/>
      <c r="C5429" s="80"/>
      <c r="D5429" s="80"/>
      <c r="E5429" s="81"/>
      <c r="F5429" s="90"/>
    </row>
    <row r="5430" spans="1:6">
      <c r="A5430" s="80"/>
      <c r="B5430" s="80"/>
      <c r="C5430" s="80"/>
      <c r="D5430" s="80"/>
      <c r="E5430" s="81"/>
      <c r="F5430" s="90"/>
    </row>
    <row r="5431" spans="1:6">
      <c r="A5431" s="80"/>
      <c r="B5431" s="80"/>
      <c r="C5431" s="80"/>
      <c r="D5431" s="80"/>
      <c r="E5431" s="81"/>
      <c r="F5431" s="90"/>
    </row>
    <row r="5432" spans="1:6">
      <c r="A5432" s="80"/>
      <c r="B5432" s="80"/>
      <c r="C5432" s="80"/>
      <c r="D5432" s="80"/>
      <c r="E5432" s="81"/>
      <c r="F5432" s="90"/>
    </row>
    <row r="5433" spans="1:6">
      <c r="A5433" s="80"/>
      <c r="B5433" s="80"/>
      <c r="C5433" s="80"/>
      <c r="D5433" s="80"/>
      <c r="E5433" s="81"/>
      <c r="F5433" s="90"/>
    </row>
    <row r="5434" spans="1:6">
      <c r="A5434" s="80"/>
      <c r="B5434" s="80"/>
      <c r="C5434" s="80"/>
      <c r="D5434" s="80"/>
      <c r="E5434" s="81"/>
      <c r="F5434" s="90"/>
    </row>
    <row r="5435" spans="1:6">
      <c r="A5435" s="80"/>
      <c r="B5435" s="80"/>
      <c r="C5435" s="80"/>
      <c r="D5435" s="80"/>
      <c r="E5435" s="81"/>
      <c r="F5435" s="90"/>
    </row>
    <row r="5436" spans="1:6">
      <c r="A5436" s="80"/>
      <c r="B5436" s="80"/>
      <c r="C5436" s="80"/>
      <c r="D5436" s="80"/>
      <c r="E5436" s="81"/>
      <c r="F5436" s="90"/>
    </row>
    <row r="5437" spans="1:6">
      <c r="A5437" s="80"/>
      <c r="B5437" s="80"/>
      <c r="C5437" s="80"/>
      <c r="D5437" s="80"/>
      <c r="E5437" s="81"/>
      <c r="F5437" s="90"/>
    </row>
    <row r="5438" spans="1:6">
      <c r="A5438" s="80"/>
      <c r="B5438" s="80"/>
      <c r="C5438" s="80"/>
      <c r="D5438" s="80"/>
      <c r="E5438" s="81"/>
      <c r="F5438" s="90"/>
    </row>
    <row r="5439" spans="1:6">
      <c r="A5439" s="80"/>
      <c r="B5439" s="80"/>
      <c r="C5439" s="80"/>
      <c r="D5439" s="80"/>
      <c r="E5439" s="81"/>
      <c r="F5439" s="90"/>
    </row>
    <row r="5440" spans="1:6">
      <c r="A5440" s="80"/>
      <c r="B5440" s="80"/>
      <c r="C5440" s="80"/>
      <c r="D5440" s="80"/>
      <c r="E5440" s="81"/>
      <c r="F5440" s="90"/>
    </row>
    <row r="5441" spans="1:6">
      <c r="A5441" s="80"/>
      <c r="B5441" s="80"/>
      <c r="C5441" s="80"/>
      <c r="D5441" s="80"/>
      <c r="E5441" s="81"/>
      <c r="F5441" s="90"/>
    </row>
    <row r="5442" spans="1:6">
      <c r="A5442" s="80"/>
      <c r="B5442" s="80"/>
      <c r="C5442" s="80"/>
      <c r="D5442" s="80"/>
      <c r="E5442" s="81"/>
      <c r="F5442" s="90"/>
    </row>
    <row r="5443" spans="1:6">
      <c r="A5443" s="80"/>
      <c r="B5443" s="80"/>
      <c r="C5443" s="80"/>
      <c r="D5443" s="80"/>
      <c r="E5443" s="81"/>
      <c r="F5443" s="90"/>
    </row>
    <row r="5444" spans="1:6">
      <c r="A5444" s="80"/>
      <c r="B5444" s="80"/>
      <c r="C5444" s="80"/>
      <c r="D5444" s="80"/>
      <c r="E5444" s="81"/>
      <c r="F5444" s="90"/>
    </row>
    <row r="5445" spans="1:6">
      <c r="A5445" s="80"/>
      <c r="B5445" s="80"/>
      <c r="C5445" s="80"/>
      <c r="D5445" s="80"/>
      <c r="E5445" s="81"/>
      <c r="F5445" s="90"/>
    </row>
    <row r="5446" spans="1:6">
      <c r="A5446" s="80"/>
      <c r="B5446" s="80"/>
      <c r="C5446" s="80"/>
      <c r="D5446" s="80"/>
      <c r="E5446" s="81"/>
      <c r="F5446" s="90"/>
    </row>
    <row r="5447" spans="1:6">
      <c r="A5447" s="80"/>
      <c r="B5447" s="80"/>
      <c r="C5447" s="80"/>
      <c r="D5447" s="80"/>
      <c r="E5447" s="81"/>
      <c r="F5447" s="90"/>
    </row>
    <row r="5448" spans="1:6">
      <c r="A5448" s="80"/>
      <c r="B5448" s="80"/>
      <c r="C5448" s="80"/>
      <c r="D5448" s="80"/>
      <c r="E5448" s="81"/>
      <c r="F5448" s="90"/>
    </row>
    <row r="5449" spans="1:6">
      <c r="A5449" s="80"/>
      <c r="B5449" s="80"/>
      <c r="C5449" s="80"/>
      <c r="D5449" s="80"/>
      <c r="E5449" s="81"/>
      <c r="F5449" s="90"/>
    </row>
    <row r="5450" spans="1:6">
      <c r="A5450" s="80"/>
      <c r="B5450" s="80"/>
      <c r="C5450" s="80"/>
      <c r="D5450" s="80"/>
      <c r="E5450" s="81"/>
      <c r="F5450" s="90"/>
    </row>
    <row r="5451" spans="1:6">
      <c r="A5451" s="80"/>
      <c r="B5451" s="80"/>
      <c r="C5451" s="80"/>
      <c r="D5451" s="80"/>
      <c r="E5451" s="81"/>
      <c r="F5451" s="90"/>
    </row>
    <row r="5452" spans="1:6">
      <c r="A5452" s="80"/>
      <c r="B5452" s="80"/>
      <c r="C5452" s="80"/>
      <c r="D5452" s="80"/>
      <c r="E5452" s="81"/>
      <c r="F5452" s="90"/>
    </row>
    <row r="5453" spans="1:6">
      <c r="A5453" s="80"/>
      <c r="B5453" s="80"/>
      <c r="C5453" s="80"/>
      <c r="D5453" s="80"/>
      <c r="E5453" s="81"/>
      <c r="F5453" s="90"/>
    </row>
    <row r="5454" spans="1:6">
      <c r="A5454" s="80"/>
      <c r="B5454" s="80"/>
      <c r="C5454" s="80"/>
      <c r="D5454" s="80"/>
      <c r="E5454" s="81"/>
      <c r="F5454" s="90"/>
    </row>
    <row r="5455" spans="1:6">
      <c r="A5455" s="80"/>
      <c r="B5455" s="80"/>
      <c r="C5455" s="80"/>
      <c r="D5455" s="80"/>
      <c r="E5455" s="81"/>
      <c r="F5455" s="90"/>
    </row>
    <row r="5456" spans="1:6">
      <c r="A5456" s="80"/>
      <c r="B5456" s="80"/>
      <c r="C5456" s="80"/>
      <c r="D5456" s="80"/>
      <c r="E5456" s="81"/>
      <c r="F5456" s="90"/>
    </row>
    <row r="5457" spans="1:6">
      <c r="A5457" s="80"/>
      <c r="B5457" s="80"/>
      <c r="C5457" s="80"/>
      <c r="D5457" s="80"/>
      <c r="E5457" s="81"/>
      <c r="F5457" s="90"/>
    </row>
    <row r="5458" spans="1:6">
      <c r="A5458" s="80"/>
      <c r="B5458" s="80"/>
      <c r="C5458" s="80"/>
      <c r="D5458" s="80"/>
      <c r="E5458" s="81"/>
      <c r="F5458" s="90"/>
    </row>
    <row r="5459" spans="1:6">
      <c r="A5459" s="80"/>
      <c r="B5459" s="80"/>
      <c r="C5459" s="80"/>
      <c r="D5459" s="80"/>
      <c r="E5459" s="81"/>
      <c r="F5459" s="90"/>
    </row>
    <row r="5460" spans="1:6">
      <c r="A5460" s="80"/>
      <c r="B5460" s="80"/>
      <c r="C5460" s="80"/>
      <c r="D5460" s="80"/>
      <c r="E5460" s="81"/>
      <c r="F5460" s="90"/>
    </row>
    <row r="5461" spans="1:6">
      <c r="A5461" s="80"/>
      <c r="B5461" s="80"/>
      <c r="C5461" s="80"/>
      <c r="D5461" s="80"/>
      <c r="E5461" s="81"/>
      <c r="F5461" s="90"/>
    </row>
    <row r="5462" spans="1:6">
      <c r="A5462" s="80"/>
      <c r="B5462" s="80"/>
      <c r="C5462" s="80"/>
      <c r="D5462" s="80"/>
      <c r="E5462" s="81"/>
      <c r="F5462" s="90"/>
    </row>
    <row r="5463" spans="1:6">
      <c r="A5463" s="80"/>
      <c r="B5463" s="80"/>
      <c r="C5463" s="80"/>
      <c r="D5463" s="80"/>
      <c r="E5463" s="81"/>
      <c r="F5463" s="90"/>
    </row>
    <row r="5464" spans="1:6">
      <c r="A5464" s="80"/>
      <c r="B5464" s="80"/>
      <c r="C5464" s="80"/>
      <c r="D5464" s="80"/>
      <c r="E5464" s="81"/>
      <c r="F5464" s="90"/>
    </row>
    <row r="5465" spans="1:6">
      <c r="A5465" s="80"/>
      <c r="B5465" s="80"/>
      <c r="C5465" s="80"/>
      <c r="D5465" s="80"/>
      <c r="E5465" s="81"/>
      <c r="F5465" s="90"/>
    </row>
    <row r="5466" spans="1:6">
      <c r="A5466" s="80"/>
      <c r="B5466" s="80"/>
      <c r="C5466" s="80"/>
      <c r="D5466" s="80"/>
      <c r="E5466" s="81"/>
      <c r="F5466" s="90"/>
    </row>
    <row r="5467" spans="1:6">
      <c r="A5467" s="80"/>
      <c r="B5467" s="80"/>
      <c r="C5467" s="80"/>
      <c r="D5467" s="80"/>
      <c r="E5467" s="81"/>
      <c r="F5467" s="90"/>
    </row>
    <row r="5468" spans="1:6">
      <c r="A5468" s="80"/>
      <c r="B5468" s="80"/>
      <c r="C5468" s="80"/>
      <c r="D5468" s="80"/>
      <c r="E5468" s="81"/>
      <c r="F5468" s="90"/>
    </row>
    <row r="5469" spans="1:6">
      <c r="A5469" s="80"/>
      <c r="B5469" s="80"/>
      <c r="C5469" s="80"/>
      <c r="D5469" s="80"/>
      <c r="E5469" s="81"/>
      <c r="F5469" s="90"/>
    </row>
    <row r="5470" spans="1:6">
      <c r="A5470" s="80"/>
      <c r="B5470" s="80"/>
      <c r="C5470" s="80"/>
      <c r="D5470" s="80"/>
      <c r="E5470" s="81"/>
      <c r="F5470" s="90"/>
    </row>
    <row r="5471" spans="1:6">
      <c r="A5471" s="80"/>
      <c r="B5471" s="80"/>
      <c r="C5471" s="80"/>
      <c r="D5471" s="80"/>
      <c r="E5471" s="81"/>
      <c r="F5471" s="90"/>
    </row>
    <row r="5472" spans="1:6">
      <c r="A5472" s="80"/>
      <c r="B5472" s="80"/>
      <c r="C5472" s="80"/>
      <c r="D5472" s="80"/>
      <c r="E5472" s="81"/>
      <c r="F5472" s="90"/>
    </row>
    <row r="5473" spans="1:6">
      <c r="A5473" s="80"/>
      <c r="B5473" s="80"/>
      <c r="C5473" s="80"/>
      <c r="D5473" s="80"/>
      <c r="E5473" s="81"/>
      <c r="F5473" s="90"/>
    </row>
    <row r="5474" spans="1:6">
      <c r="A5474" s="80"/>
      <c r="B5474" s="80"/>
      <c r="C5474" s="80"/>
      <c r="D5474" s="80"/>
      <c r="E5474" s="81"/>
      <c r="F5474" s="90"/>
    </row>
    <row r="5475" spans="1:6">
      <c r="A5475" s="80"/>
      <c r="B5475" s="80"/>
      <c r="C5475" s="80"/>
      <c r="D5475" s="80"/>
      <c r="E5475" s="81"/>
      <c r="F5475" s="90"/>
    </row>
    <row r="5476" spans="1:6">
      <c r="A5476" s="80"/>
      <c r="B5476" s="80"/>
      <c r="C5476" s="80"/>
      <c r="D5476" s="80"/>
      <c r="E5476" s="81"/>
      <c r="F5476" s="90"/>
    </row>
    <row r="5477" spans="1:6">
      <c r="A5477" s="80"/>
      <c r="B5477" s="80"/>
      <c r="C5477" s="80"/>
      <c r="D5477" s="80"/>
      <c r="E5477" s="81"/>
      <c r="F5477" s="90"/>
    </row>
    <row r="5478" spans="1:6">
      <c r="A5478" s="80"/>
      <c r="B5478" s="80"/>
      <c r="C5478" s="80"/>
      <c r="D5478" s="80"/>
      <c r="E5478" s="81"/>
      <c r="F5478" s="90"/>
    </row>
    <row r="5479" spans="1:6">
      <c r="A5479" s="80"/>
      <c r="B5479" s="80"/>
      <c r="C5479" s="80"/>
      <c r="D5479" s="80"/>
      <c r="E5479" s="81"/>
      <c r="F5479" s="90"/>
    </row>
    <row r="5480" spans="1:6">
      <c r="A5480" s="80"/>
      <c r="B5480" s="80"/>
      <c r="C5480" s="80"/>
      <c r="D5480" s="80"/>
      <c r="E5480" s="81"/>
      <c r="F5480" s="90"/>
    </row>
    <row r="5481" spans="1:6">
      <c r="A5481" s="80"/>
      <c r="B5481" s="80"/>
      <c r="C5481" s="80"/>
      <c r="D5481" s="80"/>
      <c r="E5481" s="81"/>
      <c r="F5481" s="90"/>
    </row>
    <row r="5482" spans="1:6">
      <c r="A5482" s="80"/>
      <c r="B5482" s="80"/>
      <c r="C5482" s="80"/>
      <c r="D5482" s="80"/>
      <c r="E5482" s="81"/>
      <c r="F5482" s="90"/>
    </row>
    <row r="5483" spans="1:6">
      <c r="A5483" s="80"/>
      <c r="B5483" s="80"/>
      <c r="C5483" s="80"/>
      <c r="D5483" s="80"/>
      <c r="E5483" s="81"/>
      <c r="F5483" s="90"/>
    </row>
    <row r="5484" spans="1:6">
      <c r="A5484" s="80"/>
      <c r="B5484" s="80"/>
      <c r="C5484" s="80"/>
      <c r="D5484" s="80"/>
      <c r="E5484" s="81"/>
      <c r="F5484" s="90"/>
    </row>
    <row r="5485" spans="1:6">
      <c r="A5485" s="80"/>
      <c r="B5485" s="80"/>
      <c r="C5485" s="80"/>
      <c r="D5485" s="80"/>
      <c r="E5485" s="81"/>
      <c r="F5485" s="90"/>
    </row>
    <row r="5486" spans="1:6">
      <c r="A5486" s="80"/>
      <c r="B5486" s="80"/>
      <c r="C5486" s="80"/>
      <c r="D5486" s="80"/>
      <c r="E5486" s="81"/>
      <c r="F5486" s="90"/>
    </row>
    <row r="5487" spans="1:6">
      <c r="A5487" s="80"/>
      <c r="B5487" s="80"/>
      <c r="C5487" s="80"/>
      <c r="D5487" s="80"/>
      <c r="E5487" s="81"/>
      <c r="F5487" s="90"/>
    </row>
    <row r="5488" spans="1:6">
      <c r="A5488" s="80"/>
      <c r="B5488" s="80"/>
      <c r="C5488" s="80"/>
      <c r="D5488" s="80"/>
      <c r="E5488" s="81"/>
      <c r="F5488" s="90"/>
    </row>
    <row r="5489" spans="1:6">
      <c r="A5489" s="80"/>
      <c r="B5489" s="80"/>
      <c r="C5489" s="80"/>
      <c r="D5489" s="80"/>
      <c r="E5489" s="81"/>
      <c r="F5489" s="90"/>
    </row>
    <row r="5490" spans="1:6">
      <c r="A5490" s="80"/>
      <c r="B5490" s="80"/>
      <c r="C5490" s="80"/>
      <c r="D5490" s="80"/>
      <c r="E5490" s="81"/>
      <c r="F5490" s="90"/>
    </row>
    <row r="5491" spans="1:6">
      <c r="A5491" s="80"/>
      <c r="B5491" s="80"/>
      <c r="C5491" s="80"/>
      <c r="D5491" s="80"/>
      <c r="E5491" s="81"/>
      <c r="F5491" s="90"/>
    </row>
    <row r="5492" spans="1:6">
      <c r="A5492" s="80"/>
      <c r="B5492" s="80"/>
      <c r="C5492" s="80"/>
      <c r="D5492" s="80"/>
      <c r="E5492" s="81"/>
      <c r="F5492" s="90"/>
    </row>
    <row r="5493" spans="1:6">
      <c r="A5493" s="80"/>
      <c r="B5493" s="80"/>
      <c r="C5493" s="80"/>
      <c r="D5493" s="80"/>
      <c r="E5493" s="81"/>
      <c r="F5493" s="90"/>
    </row>
    <row r="5494" spans="1:6">
      <c r="A5494" s="80"/>
      <c r="B5494" s="80"/>
      <c r="C5494" s="80"/>
      <c r="D5494" s="80"/>
      <c r="E5494" s="81"/>
      <c r="F5494" s="90"/>
    </row>
    <row r="5495" spans="1:6">
      <c r="A5495" s="80"/>
      <c r="B5495" s="80"/>
      <c r="C5495" s="80"/>
      <c r="D5495" s="80"/>
      <c r="E5495" s="81"/>
      <c r="F5495" s="90"/>
    </row>
    <row r="5496" spans="1:6">
      <c r="A5496" s="80"/>
      <c r="B5496" s="80"/>
      <c r="C5496" s="80"/>
      <c r="D5496" s="80"/>
      <c r="E5496" s="81"/>
      <c r="F5496" s="90"/>
    </row>
    <row r="5497" spans="1:6">
      <c r="A5497" s="80"/>
      <c r="B5497" s="80"/>
      <c r="C5497" s="80"/>
      <c r="D5497" s="80"/>
      <c r="E5497" s="81"/>
      <c r="F5497" s="90"/>
    </row>
    <row r="5498" spans="1:6">
      <c r="A5498" s="80"/>
      <c r="B5498" s="80"/>
      <c r="C5498" s="80"/>
      <c r="D5498" s="80"/>
      <c r="E5498" s="81"/>
      <c r="F5498" s="90"/>
    </row>
    <row r="5499" spans="1:6">
      <c r="A5499" s="80"/>
      <c r="B5499" s="80"/>
      <c r="C5499" s="80"/>
      <c r="D5499" s="80"/>
      <c r="E5499" s="81"/>
      <c r="F5499" s="90"/>
    </row>
    <row r="5500" spans="1:6">
      <c r="A5500" s="80"/>
      <c r="B5500" s="80"/>
      <c r="C5500" s="80"/>
      <c r="D5500" s="80"/>
      <c r="E5500" s="81"/>
      <c r="F5500" s="90"/>
    </row>
    <row r="5501" spans="1:6">
      <c r="A5501" s="80"/>
      <c r="B5501" s="80"/>
      <c r="C5501" s="80"/>
      <c r="D5501" s="80"/>
      <c r="E5501" s="81"/>
      <c r="F5501" s="90"/>
    </row>
    <row r="5502" spans="1:6">
      <c r="A5502" s="80"/>
      <c r="B5502" s="80"/>
      <c r="C5502" s="80"/>
      <c r="D5502" s="80"/>
      <c r="E5502" s="81"/>
      <c r="F5502" s="90"/>
    </row>
    <row r="5503" spans="1:6">
      <c r="A5503" s="80"/>
      <c r="B5503" s="80"/>
      <c r="C5503" s="80"/>
      <c r="D5503" s="80"/>
      <c r="E5503" s="81"/>
      <c r="F5503" s="90"/>
    </row>
    <row r="5504" spans="1:6">
      <c r="A5504" s="80"/>
      <c r="B5504" s="80"/>
      <c r="C5504" s="80"/>
      <c r="D5504" s="80"/>
      <c r="E5504" s="81"/>
      <c r="F5504" s="90"/>
    </row>
    <row r="5505" spans="1:6">
      <c r="A5505" s="80"/>
      <c r="B5505" s="80"/>
      <c r="C5505" s="80"/>
      <c r="D5505" s="80"/>
      <c r="E5505" s="81"/>
      <c r="F5505" s="90"/>
    </row>
    <row r="5506" spans="1:6">
      <c r="A5506" s="80"/>
      <c r="B5506" s="80"/>
      <c r="C5506" s="80"/>
      <c r="D5506" s="80"/>
      <c r="E5506" s="81"/>
      <c r="F5506" s="90"/>
    </row>
    <row r="5507" spans="1:6">
      <c r="A5507" s="80"/>
      <c r="B5507" s="80"/>
      <c r="C5507" s="80"/>
      <c r="D5507" s="80"/>
      <c r="E5507" s="81"/>
      <c r="F5507" s="90"/>
    </row>
    <row r="5508" spans="1:6">
      <c r="A5508" s="80"/>
      <c r="B5508" s="80"/>
      <c r="C5508" s="80"/>
      <c r="D5508" s="80"/>
      <c r="E5508" s="81"/>
      <c r="F5508" s="90"/>
    </row>
    <row r="5509" spans="1:6">
      <c r="A5509" s="80"/>
      <c r="B5509" s="80"/>
      <c r="C5509" s="80"/>
      <c r="D5509" s="80"/>
      <c r="E5509" s="81"/>
      <c r="F5509" s="90"/>
    </row>
    <row r="5510" spans="1:6">
      <c r="A5510" s="80"/>
      <c r="B5510" s="80"/>
      <c r="C5510" s="80"/>
      <c r="D5510" s="80"/>
      <c r="E5510" s="81"/>
      <c r="F5510" s="90"/>
    </row>
    <row r="5511" spans="1:6">
      <c r="A5511" s="80"/>
      <c r="B5511" s="80"/>
      <c r="C5511" s="80"/>
      <c r="D5511" s="80"/>
      <c r="E5511" s="81"/>
      <c r="F5511" s="90"/>
    </row>
    <row r="5512" spans="1:6">
      <c r="A5512" s="80"/>
      <c r="B5512" s="80"/>
      <c r="C5512" s="80"/>
      <c r="D5512" s="80"/>
      <c r="E5512" s="81"/>
      <c r="F5512" s="90"/>
    </row>
    <row r="5513" spans="1:6">
      <c r="A5513" s="80"/>
      <c r="B5513" s="80"/>
      <c r="C5513" s="80"/>
      <c r="D5513" s="80"/>
      <c r="E5513" s="81"/>
      <c r="F5513" s="90"/>
    </row>
    <row r="5514" spans="1:6">
      <c r="A5514" s="80"/>
      <c r="B5514" s="80"/>
      <c r="C5514" s="80"/>
      <c r="D5514" s="80"/>
      <c r="E5514" s="81"/>
      <c r="F5514" s="90"/>
    </row>
    <row r="5515" spans="1:6">
      <c r="A5515" s="80"/>
      <c r="B5515" s="80"/>
      <c r="C5515" s="80"/>
      <c r="D5515" s="80"/>
      <c r="E5515" s="81"/>
      <c r="F5515" s="90"/>
    </row>
    <row r="5516" spans="1:6">
      <c r="A5516" s="80"/>
      <c r="B5516" s="80"/>
      <c r="C5516" s="80"/>
      <c r="D5516" s="80"/>
      <c r="E5516" s="81"/>
      <c r="F5516" s="90"/>
    </row>
    <row r="5517" spans="1:6">
      <c r="A5517" s="80"/>
      <c r="B5517" s="80"/>
      <c r="C5517" s="80"/>
      <c r="D5517" s="80"/>
      <c r="E5517" s="81"/>
      <c r="F5517" s="90"/>
    </row>
    <row r="5518" spans="1:6">
      <c r="A5518" s="80"/>
      <c r="B5518" s="80"/>
      <c r="C5518" s="80"/>
      <c r="D5518" s="80"/>
      <c r="E5518" s="81"/>
      <c r="F5518" s="90"/>
    </row>
    <row r="5519" spans="1:6">
      <c r="A5519" s="80"/>
      <c r="B5519" s="80"/>
      <c r="C5519" s="80"/>
      <c r="D5519" s="80"/>
      <c r="E5519" s="81"/>
      <c r="F5519" s="90"/>
    </row>
    <row r="5520" spans="1:6">
      <c r="A5520" s="80"/>
      <c r="B5520" s="80"/>
      <c r="C5520" s="80"/>
      <c r="D5520" s="80"/>
      <c r="E5520" s="81"/>
      <c r="F5520" s="90"/>
    </row>
    <row r="5521" spans="1:6">
      <c r="A5521" s="80"/>
      <c r="B5521" s="80"/>
      <c r="C5521" s="80"/>
      <c r="D5521" s="80"/>
      <c r="E5521" s="81"/>
      <c r="F5521" s="90"/>
    </row>
    <row r="5522" spans="1:6">
      <c r="A5522" s="80"/>
      <c r="B5522" s="80"/>
      <c r="C5522" s="80"/>
      <c r="D5522" s="80"/>
      <c r="E5522" s="81"/>
      <c r="F5522" s="90"/>
    </row>
    <row r="5523" spans="1:6">
      <c r="A5523" s="80"/>
      <c r="B5523" s="80"/>
      <c r="C5523" s="80"/>
      <c r="D5523" s="80"/>
      <c r="E5523" s="81"/>
      <c r="F5523" s="90"/>
    </row>
    <row r="5524" spans="1:6">
      <c r="A5524" s="80"/>
      <c r="B5524" s="80"/>
      <c r="C5524" s="80"/>
      <c r="D5524" s="80"/>
      <c r="E5524" s="81"/>
      <c r="F5524" s="90"/>
    </row>
    <row r="5525" spans="1:6">
      <c r="A5525" s="80"/>
      <c r="B5525" s="80"/>
      <c r="C5525" s="80"/>
      <c r="D5525" s="80"/>
      <c r="E5525" s="81"/>
      <c r="F5525" s="90"/>
    </row>
    <row r="5526" spans="1:6">
      <c r="A5526" s="80"/>
      <c r="B5526" s="80"/>
      <c r="C5526" s="80"/>
      <c r="D5526" s="80"/>
      <c r="E5526" s="81"/>
      <c r="F5526" s="90"/>
    </row>
    <row r="5527" spans="1:6">
      <c r="A5527" s="80"/>
      <c r="B5527" s="80"/>
      <c r="C5527" s="80"/>
      <c r="D5527" s="80"/>
      <c r="E5527" s="81"/>
      <c r="F5527" s="90"/>
    </row>
    <row r="5528" spans="1:6">
      <c r="A5528" s="80"/>
      <c r="B5528" s="80"/>
      <c r="C5528" s="80"/>
      <c r="D5528" s="80"/>
      <c r="E5528" s="81"/>
      <c r="F5528" s="90"/>
    </row>
    <row r="5529" spans="1:6">
      <c r="A5529" s="80"/>
      <c r="B5529" s="80"/>
      <c r="C5529" s="80"/>
      <c r="D5529" s="80"/>
      <c r="E5529" s="81"/>
      <c r="F5529" s="90"/>
    </row>
    <row r="5530" spans="1:6">
      <c r="A5530" s="80"/>
      <c r="B5530" s="80"/>
      <c r="C5530" s="80"/>
      <c r="D5530" s="80"/>
      <c r="E5530" s="81"/>
      <c r="F5530" s="90"/>
    </row>
    <row r="5531" spans="1:6">
      <c r="A5531" s="80"/>
      <c r="B5531" s="80"/>
      <c r="C5531" s="80"/>
      <c r="D5531" s="80"/>
      <c r="E5531" s="81"/>
      <c r="F5531" s="90"/>
    </row>
    <row r="5532" spans="1:6">
      <c r="A5532" s="80"/>
      <c r="B5532" s="80"/>
      <c r="C5532" s="80"/>
      <c r="D5532" s="80"/>
      <c r="E5532" s="81"/>
      <c r="F5532" s="90"/>
    </row>
    <row r="5533" spans="1:6">
      <c r="A5533" s="80"/>
      <c r="B5533" s="80"/>
      <c r="C5533" s="80"/>
      <c r="D5533" s="80"/>
      <c r="E5533" s="81"/>
      <c r="F5533" s="90"/>
    </row>
    <row r="5534" spans="1:6">
      <c r="A5534" s="80"/>
      <c r="B5534" s="80"/>
      <c r="C5534" s="80"/>
      <c r="D5534" s="80"/>
      <c r="E5534" s="81"/>
      <c r="F5534" s="90"/>
    </row>
    <row r="5535" spans="1:6">
      <c r="A5535" s="80"/>
      <c r="B5535" s="80"/>
      <c r="C5535" s="80"/>
      <c r="D5535" s="80"/>
      <c r="E5535" s="81"/>
      <c r="F5535" s="90"/>
    </row>
    <row r="5536" spans="1:6">
      <c r="A5536" s="80"/>
      <c r="B5536" s="80"/>
      <c r="C5536" s="80"/>
      <c r="D5536" s="80"/>
      <c r="E5536" s="81"/>
      <c r="F5536" s="90"/>
    </row>
    <row r="5537" spans="1:6">
      <c r="A5537" s="80"/>
      <c r="B5537" s="80"/>
      <c r="C5537" s="80"/>
      <c r="D5537" s="80"/>
      <c r="E5537" s="81"/>
      <c r="F5537" s="90"/>
    </row>
    <row r="5538" spans="1:6">
      <c r="A5538" s="80"/>
      <c r="B5538" s="80"/>
      <c r="C5538" s="80"/>
      <c r="D5538" s="80"/>
      <c r="E5538" s="81"/>
      <c r="F5538" s="90"/>
    </row>
    <row r="5539" spans="1:6">
      <c r="A5539" s="80"/>
      <c r="B5539" s="80"/>
      <c r="C5539" s="80"/>
      <c r="D5539" s="80"/>
      <c r="E5539" s="81"/>
      <c r="F5539" s="90"/>
    </row>
    <row r="5540" spans="1:6">
      <c r="A5540" s="80"/>
      <c r="B5540" s="80"/>
      <c r="C5540" s="80"/>
      <c r="D5540" s="80"/>
      <c r="E5540" s="81"/>
      <c r="F5540" s="90"/>
    </row>
    <row r="5541" spans="1:6">
      <c r="A5541" s="80"/>
      <c r="B5541" s="80"/>
      <c r="C5541" s="80"/>
      <c r="D5541" s="80"/>
      <c r="E5541" s="81"/>
      <c r="F5541" s="90"/>
    </row>
    <row r="5542" spans="1:6">
      <c r="A5542" s="80"/>
      <c r="B5542" s="80"/>
      <c r="C5542" s="80"/>
      <c r="D5542" s="80"/>
      <c r="E5542" s="81"/>
      <c r="F5542" s="90"/>
    </row>
    <row r="5543" spans="1:6">
      <c r="A5543" s="80"/>
      <c r="B5543" s="80"/>
      <c r="C5543" s="80"/>
      <c r="D5543" s="80"/>
      <c r="E5543" s="81"/>
      <c r="F5543" s="90"/>
    </row>
    <row r="5544" spans="1:6">
      <c r="A5544" s="80"/>
      <c r="B5544" s="80"/>
      <c r="C5544" s="80"/>
      <c r="D5544" s="80"/>
      <c r="E5544" s="81"/>
      <c r="F5544" s="90"/>
    </row>
    <row r="5545" spans="1:6">
      <c r="A5545" s="80"/>
      <c r="B5545" s="80"/>
      <c r="C5545" s="80"/>
      <c r="D5545" s="80"/>
      <c r="E5545" s="81"/>
      <c r="F5545" s="90"/>
    </row>
    <row r="5546" spans="1:6">
      <c r="A5546" s="80"/>
      <c r="B5546" s="80"/>
      <c r="C5546" s="80"/>
      <c r="D5546" s="80"/>
      <c r="E5546" s="81"/>
      <c r="F5546" s="90"/>
    </row>
    <row r="5547" spans="1:6">
      <c r="A5547" s="80"/>
      <c r="B5547" s="80"/>
      <c r="C5547" s="80"/>
      <c r="D5547" s="80"/>
      <c r="E5547" s="81"/>
      <c r="F5547" s="90"/>
    </row>
    <row r="5548" spans="1:6">
      <c r="A5548" s="80"/>
      <c r="B5548" s="80"/>
      <c r="C5548" s="80"/>
      <c r="D5548" s="80"/>
      <c r="E5548" s="81"/>
      <c r="F5548" s="90"/>
    </row>
    <row r="5549" spans="1:6">
      <c r="A5549" s="80"/>
      <c r="B5549" s="80"/>
      <c r="C5549" s="80"/>
      <c r="D5549" s="80"/>
      <c r="E5549" s="81"/>
      <c r="F5549" s="90"/>
    </row>
    <row r="5550" spans="1:6">
      <c r="A5550" s="80"/>
      <c r="B5550" s="80"/>
      <c r="C5550" s="80"/>
      <c r="D5550" s="80"/>
      <c r="E5550" s="81"/>
      <c r="F5550" s="90"/>
    </row>
    <row r="5551" spans="1:6">
      <c r="A5551" s="80"/>
      <c r="B5551" s="80"/>
      <c r="C5551" s="80"/>
      <c r="D5551" s="80"/>
      <c r="E5551" s="81"/>
      <c r="F5551" s="90"/>
    </row>
    <row r="5552" spans="1:6">
      <c r="A5552" s="80"/>
      <c r="B5552" s="80"/>
      <c r="C5552" s="80"/>
      <c r="D5552" s="80"/>
      <c r="E5552" s="81"/>
      <c r="F5552" s="90"/>
    </row>
    <row r="5553" spans="1:6">
      <c r="A5553" s="80"/>
      <c r="B5553" s="80"/>
      <c r="C5553" s="80"/>
      <c r="D5553" s="80"/>
      <c r="E5553" s="81"/>
      <c r="F5553" s="90"/>
    </row>
    <row r="5554" spans="1:6">
      <c r="A5554" s="80"/>
      <c r="B5554" s="80"/>
      <c r="C5554" s="80"/>
      <c r="D5554" s="80"/>
      <c r="E5554" s="81"/>
      <c r="F5554" s="90"/>
    </row>
    <row r="5555" spans="1:6">
      <c r="A5555" s="80"/>
      <c r="B5555" s="80"/>
      <c r="C5555" s="80"/>
      <c r="D5555" s="80"/>
      <c r="E5555" s="81"/>
      <c r="F5555" s="90"/>
    </row>
    <row r="5556" spans="1:6">
      <c r="A5556" s="80"/>
      <c r="B5556" s="80"/>
      <c r="C5556" s="80"/>
      <c r="D5556" s="80"/>
      <c r="E5556" s="81"/>
      <c r="F5556" s="90"/>
    </row>
    <row r="5557" spans="1:6">
      <c r="A5557" s="80"/>
      <c r="B5557" s="80"/>
      <c r="C5557" s="80"/>
      <c r="D5557" s="80"/>
      <c r="E5557" s="81"/>
      <c r="F5557" s="90"/>
    </row>
    <row r="5558" spans="1:6">
      <c r="A5558" s="80"/>
      <c r="B5558" s="80"/>
      <c r="C5558" s="80"/>
      <c r="D5558" s="80"/>
      <c r="E5558" s="81"/>
      <c r="F5558" s="90"/>
    </row>
    <row r="5559" spans="1:6">
      <c r="A5559" s="80"/>
      <c r="B5559" s="80"/>
      <c r="C5559" s="80"/>
      <c r="D5559" s="80"/>
      <c r="E5559" s="81"/>
      <c r="F5559" s="90"/>
    </row>
    <row r="5560" spans="1:6">
      <c r="A5560" s="80"/>
      <c r="B5560" s="80"/>
      <c r="C5560" s="80"/>
      <c r="D5560" s="80"/>
      <c r="E5560" s="81"/>
      <c r="F5560" s="90"/>
    </row>
    <row r="5561" spans="1:6">
      <c r="A5561" s="80"/>
      <c r="B5561" s="80"/>
      <c r="C5561" s="80"/>
      <c r="D5561" s="80"/>
      <c r="E5561" s="81"/>
      <c r="F5561" s="90"/>
    </row>
    <row r="5562" spans="1:6">
      <c r="A5562" s="80"/>
      <c r="B5562" s="80"/>
      <c r="C5562" s="80"/>
      <c r="D5562" s="80"/>
      <c r="E5562" s="81"/>
      <c r="F5562" s="90"/>
    </row>
    <row r="5563" spans="1:6">
      <c r="A5563" s="80"/>
      <c r="B5563" s="80"/>
      <c r="C5563" s="80"/>
      <c r="D5563" s="80"/>
      <c r="E5563" s="81"/>
      <c r="F5563" s="90"/>
    </row>
    <row r="5564" spans="1:6">
      <c r="A5564" s="80"/>
      <c r="B5564" s="80"/>
      <c r="C5564" s="80"/>
      <c r="D5564" s="80"/>
      <c r="E5564" s="81"/>
      <c r="F5564" s="90"/>
    </row>
    <row r="5565" spans="1:6">
      <c r="A5565" s="80"/>
      <c r="B5565" s="80"/>
      <c r="C5565" s="80"/>
      <c r="D5565" s="80"/>
      <c r="E5565" s="81"/>
      <c r="F5565" s="90"/>
    </row>
    <row r="5566" spans="1:6">
      <c r="A5566" s="80"/>
      <c r="B5566" s="80"/>
      <c r="C5566" s="80"/>
      <c r="D5566" s="80"/>
      <c r="E5566" s="81"/>
      <c r="F5566" s="90"/>
    </row>
    <row r="5567" spans="1:6">
      <c r="A5567" s="80"/>
      <c r="B5567" s="80"/>
      <c r="C5567" s="80"/>
      <c r="D5567" s="80"/>
      <c r="E5567" s="81"/>
      <c r="F5567" s="90"/>
    </row>
    <row r="5568" spans="1:6">
      <c r="A5568" s="80"/>
      <c r="B5568" s="80"/>
      <c r="C5568" s="80"/>
      <c r="D5568" s="80"/>
      <c r="E5568" s="81"/>
      <c r="F5568" s="90"/>
    </row>
    <row r="5569" spans="1:6">
      <c r="A5569" s="80"/>
      <c r="B5569" s="80"/>
      <c r="C5569" s="80"/>
      <c r="D5569" s="80"/>
      <c r="E5569" s="81"/>
      <c r="F5569" s="90"/>
    </row>
    <row r="5570" spans="1:6">
      <c r="A5570" s="80"/>
      <c r="B5570" s="80"/>
      <c r="C5570" s="80"/>
      <c r="D5570" s="80"/>
      <c r="E5570" s="81"/>
      <c r="F5570" s="90"/>
    </row>
    <row r="5571" spans="1:6">
      <c r="A5571" s="80"/>
      <c r="B5571" s="80"/>
      <c r="C5571" s="80"/>
      <c r="D5571" s="80"/>
      <c r="E5571" s="81"/>
      <c r="F5571" s="90"/>
    </row>
    <row r="5572" spans="1:6">
      <c r="A5572" s="80"/>
      <c r="B5572" s="80"/>
      <c r="C5572" s="80"/>
      <c r="D5572" s="80"/>
      <c r="E5572" s="81"/>
      <c r="F5572" s="90"/>
    </row>
    <row r="5573" spans="1:6">
      <c r="A5573" s="80"/>
      <c r="B5573" s="80"/>
      <c r="C5573" s="80"/>
      <c r="D5573" s="80"/>
      <c r="E5573" s="81"/>
      <c r="F5573" s="90"/>
    </row>
    <row r="5574" spans="1:6">
      <c r="A5574" s="80"/>
      <c r="B5574" s="80"/>
      <c r="C5574" s="80"/>
      <c r="D5574" s="80"/>
      <c r="E5574" s="81"/>
      <c r="F5574" s="90"/>
    </row>
    <row r="5575" spans="1:6">
      <c r="A5575" s="80"/>
      <c r="B5575" s="80"/>
      <c r="C5575" s="80"/>
      <c r="D5575" s="80"/>
      <c r="E5575" s="81"/>
      <c r="F5575" s="90"/>
    </row>
    <row r="5576" spans="1:6">
      <c r="A5576" s="80"/>
      <c r="B5576" s="80"/>
      <c r="C5576" s="80"/>
      <c r="D5576" s="80"/>
      <c r="E5576" s="81"/>
      <c r="F5576" s="90"/>
    </row>
    <row r="5577" spans="1:6">
      <c r="A5577" s="80"/>
      <c r="B5577" s="80"/>
      <c r="C5577" s="80"/>
      <c r="D5577" s="80"/>
      <c r="E5577" s="81"/>
      <c r="F5577" s="90"/>
    </row>
    <row r="5578" spans="1:6">
      <c r="A5578" s="80"/>
      <c r="B5578" s="80"/>
      <c r="C5578" s="80"/>
      <c r="D5578" s="80"/>
      <c r="E5578" s="81"/>
      <c r="F5578" s="90"/>
    </row>
    <row r="5579" spans="1:6">
      <c r="A5579" s="80"/>
      <c r="B5579" s="80"/>
      <c r="C5579" s="80"/>
      <c r="D5579" s="80"/>
      <c r="E5579" s="81"/>
      <c r="F5579" s="90"/>
    </row>
    <row r="5580" spans="1:6">
      <c r="A5580" s="80"/>
      <c r="B5580" s="80"/>
      <c r="C5580" s="80"/>
      <c r="D5580" s="80"/>
      <c r="E5580" s="81"/>
      <c r="F5580" s="90"/>
    </row>
    <row r="5581" spans="1:6">
      <c r="A5581" s="80"/>
      <c r="B5581" s="80"/>
      <c r="C5581" s="80"/>
      <c r="D5581" s="80"/>
      <c r="E5581" s="81"/>
      <c r="F5581" s="90"/>
    </row>
    <row r="5582" spans="1:6">
      <c r="A5582" s="80"/>
      <c r="B5582" s="80"/>
      <c r="C5582" s="80"/>
      <c r="D5582" s="80"/>
      <c r="E5582" s="81"/>
      <c r="F5582" s="90"/>
    </row>
    <row r="5583" spans="1:6">
      <c r="A5583" s="80"/>
      <c r="B5583" s="80"/>
      <c r="C5583" s="80"/>
      <c r="D5583" s="80"/>
      <c r="E5583" s="81"/>
      <c r="F5583" s="90"/>
    </row>
    <row r="5584" spans="1:6">
      <c r="A5584" s="80"/>
      <c r="B5584" s="80"/>
      <c r="C5584" s="80"/>
      <c r="D5584" s="80"/>
      <c r="E5584" s="81"/>
      <c r="F5584" s="90"/>
    </row>
    <row r="5585" spans="1:6">
      <c r="A5585" s="80"/>
      <c r="B5585" s="80"/>
      <c r="C5585" s="80"/>
      <c r="D5585" s="80"/>
      <c r="E5585" s="81"/>
      <c r="F5585" s="90"/>
    </row>
    <row r="5586" spans="1:6">
      <c r="A5586" s="80"/>
      <c r="B5586" s="80"/>
      <c r="C5586" s="80"/>
      <c r="D5586" s="80"/>
      <c r="E5586" s="81"/>
      <c r="F5586" s="90"/>
    </row>
    <row r="5587" spans="1:6">
      <c r="A5587" s="80"/>
      <c r="B5587" s="80"/>
      <c r="C5587" s="80"/>
      <c r="D5587" s="80"/>
      <c r="E5587" s="81"/>
      <c r="F5587" s="90"/>
    </row>
    <row r="5588" spans="1:6">
      <c r="A5588" s="80"/>
      <c r="B5588" s="80"/>
      <c r="C5588" s="80"/>
      <c r="D5588" s="80"/>
      <c r="E5588" s="81"/>
      <c r="F5588" s="90"/>
    </row>
    <row r="5589" spans="1:6">
      <c r="A5589" s="80"/>
      <c r="B5589" s="80"/>
      <c r="C5589" s="80"/>
      <c r="D5589" s="80"/>
      <c r="E5589" s="81"/>
      <c r="F5589" s="90"/>
    </row>
    <row r="5590" spans="1:6">
      <c r="A5590" s="80"/>
      <c r="B5590" s="80"/>
      <c r="C5590" s="80"/>
      <c r="D5590" s="80"/>
      <c r="E5590" s="81"/>
      <c r="F5590" s="90"/>
    </row>
    <row r="5591" spans="1:6">
      <c r="A5591" s="80"/>
      <c r="B5591" s="80"/>
      <c r="C5591" s="80"/>
      <c r="D5591" s="80"/>
      <c r="E5591" s="81"/>
      <c r="F5591" s="90"/>
    </row>
    <row r="5592" spans="1:6">
      <c r="A5592" s="80"/>
      <c r="B5592" s="80"/>
      <c r="C5592" s="80"/>
      <c r="D5592" s="80"/>
      <c r="E5592" s="81"/>
      <c r="F5592" s="90"/>
    </row>
    <row r="5593" spans="1:6">
      <c r="A5593" s="80"/>
      <c r="B5593" s="80"/>
      <c r="C5593" s="80"/>
      <c r="D5593" s="80"/>
      <c r="E5593" s="81"/>
      <c r="F5593" s="90"/>
    </row>
    <row r="5594" spans="1:6">
      <c r="A5594" s="80"/>
      <c r="B5594" s="80"/>
      <c r="C5594" s="80"/>
      <c r="D5594" s="80"/>
      <c r="E5594" s="81"/>
      <c r="F5594" s="90"/>
    </row>
    <row r="5595" spans="1:6">
      <c r="A5595" s="80"/>
      <c r="B5595" s="80"/>
      <c r="C5595" s="80"/>
      <c r="D5595" s="80"/>
      <c r="E5595" s="81"/>
      <c r="F5595" s="90"/>
    </row>
    <row r="5596" spans="1:6">
      <c r="A5596" s="80"/>
      <c r="B5596" s="80"/>
      <c r="C5596" s="80"/>
      <c r="D5596" s="80"/>
      <c r="E5596" s="81"/>
      <c r="F5596" s="90"/>
    </row>
    <row r="5597" spans="1:6">
      <c r="A5597" s="80"/>
      <c r="B5597" s="80"/>
      <c r="C5597" s="80"/>
      <c r="D5597" s="80"/>
      <c r="E5597" s="81"/>
      <c r="F5597" s="90"/>
    </row>
    <row r="5598" spans="1:6">
      <c r="A5598" s="80"/>
      <c r="B5598" s="80"/>
      <c r="C5598" s="80"/>
      <c r="D5598" s="80"/>
      <c r="E5598" s="81"/>
      <c r="F5598" s="90"/>
    </row>
    <row r="5599" spans="1:6">
      <c r="A5599" s="80"/>
      <c r="B5599" s="80"/>
      <c r="C5599" s="80"/>
      <c r="D5599" s="80"/>
      <c r="E5599" s="81"/>
      <c r="F5599" s="90"/>
    </row>
    <row r="5600" spans="1:6">
      <c r="A5600" s="80"/>
      <c r="B5600" s="80"/>
      <c r="C5600" s="80"/>
      <c r="D5600" s="80"/>
      <c r="E5600" s="81"/>
      <c r="F5600" s="90"/>
    </row>
    <row r="5601" spans="1:6">
      <c r="A5601" s="80"/>
      <c r="B5601" s="80"/>
      <c r="C5601" s="80"/>
      <c r="D5601" s="80"/>
      <c r="E5601" s="81"/>
      <c r="F5601" s="90"/>
    </row>
    <row r="5602" spans="1:6">
      <c r="A5602" s="80"/>
      <c r="B5602" s="80"/>
      <c r="C5602" s="80"/>
      <c r="D5602" s="80"/>
      <c r="E5602" s="81"/>
      <c r="F5602" s="90"/>
    </row>
    <row r="5603" spans="1:6">
      <c r="A5603" s="80"/>
      <c r="B5603" s="80"/>
      <c r="C5603" s="80"/>
      <c r="D5603" s="80"/>
      <c r="E5603" s="81"/>
      <c r="F5603" s="90"/>
    </row>
    <row r="5604" spans="1:6">
      <c r="A5604" s="80"/>
      <c r="B5604" s="80"/>
      <c r="C5604" s="80"/>
      <c r="D5604" s="80"/>
      <c r="E5604" s="81"/>
      <c r="F5604" s="90"/>
    </row>
    <row r="5605" spans="1:6">
      <c r="A5605" s="80"/>
      <c r="B5605" s="80"/>
      <c r="C5605" s="80"/>
      <c r="D5605" s="80"/>
      <c r="E5605" s="81"/>
      <c r="F5605" s="90"/>
    </row>
    <row r="5606" spans="1:6">
      <c r="A5606" s="80"/>
      <c r="B5606" s="80"/>
      <c r="C5606" s="80"/>
      <c r="D5606" s="80"/>
      <c r="E5606" s="81"/>
      <c r="F5606" s="90"/>
    </row>
    <row r="5607" spans="1:6">
      <c r="A5607" s="80"/>
      <c r="B5607" s="80"/>
      <c r="C5607" s="80"/>
      <c r="D5607" s="80"/>
      <c r="E5607" s="81"/>
      <c r="F5607" s="90"/>
    </row>
    <row r="5608" spans="1:6">
      <c r="A5608" s="80"/>
      <c r="B5608" s="80"/>
      <c r="C5608" s="80"/>
      <c r="D5608" s="80"/>
      <c r="E5608" s="81"/>
      <c r="F5608" s="90"/>
    </row>
    <row r="5609" spans="1:6">
      <c r="A5609" s="80"/>
      <c r="B5609" s="80"/>
      <c r="C5609" s="80"/>
      <c r="D5609" s="80"/>
      <c r="E5609" s="81"/>
      <c r="F5609" s="90"/>
    </row>
    <row r="5610" spans="1:6">
      <c r="A5610" s="80"/>
      <c r="B5610" s="80"/>
      <c r="C5610" s="80"/>
      <c r="D5610" s="80"/>
      <c r="E5610" s="81"/>
      <c r="F5610" s="90"/>
    </row>
    <row r="5611" spans="1:6">
      <c r="A5611" s="80"/>
      <c r="B5611" s="80"/>
      <c r="C5611" s="80"/>
      <c r="D5611" s="80"/>
      <c r="E5611" s="81"/>
      <c r="F5611" s="90"/>
    </row>
    <row r="5612" spans="1:6">
      <c r="A5612" s="80"/>
      <c r="B5612" s="80"/>
      <c r="C5612" s="80"/>
      <c r="D5612" s="80"/>
      <c r="E5612" s="81"/>
      <c r="F5612" s="90"/>
    </row>
    <row r="5613" spans="1:6">
      <c r="A5613" s="80"/>
      <c r="B5613" s="80"/>
      <c r="C5613" s="80"/>
      <c r="D5613" s="80"/>
      <c r="E5613" s="81"/>
      <c r="F5613" s="90"/>
    </row>
    <row r="5614" spans="1:6">
      <c r="A5614" s="80"/>
      <c r="B5614" s="80"/>
      <c r="C5614" s="80"/>
      <c r="D5614" s="80"/>
      <c r="E5614" s="81"/>
      <c r="F5614" s="90"/>
    </row>
    <row r="5615" spans="1:6">
      <c r="A5615" s="80"/>
      <c r="B5615" s="80"/>
      <c r="C5615" s="80"/>
      <c r="D5615" s="80"/>
      <c r="E5615" s="81"/>
      <c r="F5615" s="90"/>
    </row>
    <row r="5616" spans="1:6">
      <c r="A5616" s="80"/>
      <c r="B5616" s="80"/>
      <c r="C5616" s="80"/>
      <c r="D5616" s="80"/>
      <c r="E5616" s="81"/>
      <c r="F5616" s="90"/>
    </row>
    <row r="5617" spans="1:6">
      <c r="A5617" s="80"/>
      <c r="B5617" s="80"/>
      <c r="C5617" s="80"/>
      <c r="D5617" s="80"/>
      <c r="E5617" s="81"/>
      <c r="F5617" s="90"/>
    </row>
    <row r="5618" spans="1:6">
      <c r="A5618" s="80"/>
      <c r="B5618" s="80"/>
      <c r="C5618" s="80"/>
      <c r="D5618" s="80"/>
      <c r="E5618" s="81"/>
      <c r="F5618" s="90"/>
    </row>
    <row r="5619" spans="1:6">
      <c r="A5619" s="80"/>
      <c r="B5619" s="80"/>
      <c r="C5619" s="80"/>
      <c r="D5619" s="80"/>
      <c r="E5619" s="81"/>
      <c r="F5619" s="90"/>
    </row>
    <row r="5620" spans="1:6">
      <c r="A5620" s="80"/>
      <c r="B5620" s="80"/>
      <c r="C5620" s="80"/>
      <c r="D5620" s="80"/>
      <c r="E5620" s="81"/>
      <c r="F5620" s="90"/>
    </row>
    <row r="5621" spans="1:6">
      <c r="A5621" s="80"/>
      <c r="B5621" s="80"/>
      <c r="C5621" s="80"/>
      <c r="D5621" s="80"/>
      <c r="E5621" s="81"/>
      <c r="F5621" s="90"/>
    </row>
    <row r="5622" spans="1:6">
      <c r="A5622" s="80"/>
      <c r="B5622" s="80"/>
      <c r="C5622" s="80"/>
      <c r="D5622" s="80"/>
      <c r="E5622" s="81"/>
      <c r="F5622" s="90"/>
    </row>
    <row r="5623" spans="1:6">
      <c r="A5623" s="80"/>
      <c r="B5623" s="80"/>
      <c r="C5623" s="80"/>
      <c r="D5623" s="80"/>
      <c r="E5623" s="81"/>
      <c r="F5623" s="90"/>
    </row>
    <row r="5624" spans="1:6">
      <c r="A5624" s="80"/>
      <c r="B5624" s="80"/>
      <c r="C5624" s="80"/>
      <c r="D5624" s="80"/>
      <c r="E5624" s="81"/>
      <c r="F5624" s="90"/>
    </row>
    <row r="5625" spans="1:6">
      <c r="A5625" s="80"/>
      <c r="B5625" s="80"/>
      <c r="C5625" s="80"/>
      <c r="D5625" s="80"/>
      <c r="E5625" s="81"/>
      <c r="F5625" s="90"/>
    </row>
    <row r="5626" spans="1:6">
      <c r="A5626" s="80"/>
      <c r="B5626" s="80"/>
      <c r="C5626" s="80"/>
      <c r="D5626" s="80"/>
      <c r="E5626" s="81"/>
      <c r="F5626" s="90"/>
    </row>
    <row r="5627" spans="1:6">
      <c r="A5627" s="80"/>
      <c r="B5627" s="80"/>
      <c r="C5627" s="80"/>
      <c r="D5627" s="80"/>
      <c r="E5627" s="81"/>
      <c r="F5627" s="90"/>
    </row>
    <row r="5628" spans="1:6">
      <c r="A5628" s="80"/>
      <c r="B5628" s="80"/>
      <c r="C5628" s="80"/>
      <c r="D5628" s="80"/>
      <c r="E5628" s="81"/>
      <c r="F5628" s="90"/>
    </row>
    <row r="5629" spans="1:6">
      <c r="A5629" s="80"/>
      <c r="B5629" s="80"/>
      <c r="C5629" s="80"/>
      <c r="D5629" s="80"/>
      <c r="E5629" s="81"/>
      <c r="F5629" s="90"/>
    </row>
    <row r="5630" spans="1:6">
      <c r="A5630" s="80"/>
      <c r="B5630" s="80"/>
      <c r="C5630" s="80"/>
      <c r="D5630" s="80"/>
      <c r="E5630" s="81"/>
      <c r="F5630" s="90"/>
    </row>
    <row r="5631" spans="1:6">
      <c r="A5631" s="80"/>
      <c r="B5631" s="80"/>
      <c r="C5631" s="80"/>
      <c r="D5631" s="80"/>
      <c r="E5631" s="81"/>
      <c r="F5631" s="90"/>
    </row>
    <row r="5632" spans="1:6">
      <c r="A5632" s="80"/>
      <c r="B5632" s="80"/>
      <c r="C5632" s="80"/>
      <c r="D5632" s="80"/>
      <c r="E5632" s="81"/>
      <c r="F5632" s="90"/>
    </row>
    <row r="5633" spans="1:6">
      <c r="A5633" s="80"/>
      <c r="B5633" s="80"/>
      <c r="C5633" s="80"/>
      <c r="D5633" s="80"/>
      <c r="E5633" s="81"/>
      <c r="F5633" s="90"/>
    </row>
    <row r="5634" spans="1:6">
      <c r="A5634" s="80"/>
      <c r="B5634" s="80"/>
      <c r="C5634" s="80"/>
      <c r="D5634" s="80"/>
      <c r="E5634" s="81"/>
      <c r="F5634" s="90"/>
    </row>
    <row r="5635" spans="1:6">
      <c r="A5635" s="80"/>
      <c r="B5635" s="80"/>
      <c r="C5635" s="80"/>
      <c r="D5635" s="80"/>
      <c r="E5635" s="81"/>
      <c r="F5635" s="90"/>
    </row>
    <row r="5636" spans="1:6">
      <c r="A5636" s="80"/>
      <c r="B5636" s="80"/>
      <c r="C5636" s="80"/>
      <c r="D5636" s="80"/>
      <c r="E5636" s="81"/>
      <c r="F5636" s="90"/>
    </row>
    <row r="5637" spans="1:6">
      <c r="A5637" s="80"/>
      <c r="B5637" s="80"/>
      <c r="C5637" s="80"/>
      <c r="D5637" s="80"/>
      <c r="E5637" s="81"/>
      <c r="F5637" s="90"/>
    </row>
    <row r="5638" spans="1:6">
      <c r="A5638" s="80"/>
      <c r="B5638" s="80"/>
      <c r="C5638" s="80"/>
      <c r="D5638" s="80"/>
      <c r="E5638" s="81"/>
      <c r="F5638" s="90"/>
    </row>
    <row r="5639" spans="1:6">
      <c r="A5639" s="80"/>
      <c r="B5639" s="80"/>
      <c r="C5639" s="80"/>
      <c r="D5639" s="80"/>
      <c r="E5639" s="81"/>
      <c r="F5639" s="90"/>
    </row>
    <row r="5640" spans="1:6">
      <c r="A5640" s="80"/>
      <c r="B5640" s="80"/>
      <c r="C5640" s="80"/>
      <c r="D5640" s="80"/>
      <c r="E5640" s="81"/>
      <c r="F5640" s="90"/>
    </row>
    <row r="5641" spans="1:6">
      <c r="A5641" s="80"/>
      <c r="B5641" s="80"/>
      <c r="C5641" s="80"/>
      <c r="D5641" s="80"/>
      <c r="E5641" s="81"/>
      <c r="F5641" s="90"/>
    </row>
    <row r="5642" spans="1:6">
      <c r="A5642" s="80"/>
      <c r="B5642" s="80"/>
      <c r="C5642" s="80"/>
      <c r="D5642" s="80"/>
      <c r="E5642" s="81"/>
      <c r="F5642" s="90"/>
    </row>
    <row r="5643" spans="1:6">
      <c r="A5643" s="80"/>
      <c r="B5643" s="80"/>
      <c r="C5643" s="80"/>
      <c r="D5643" s="80"/>
      <c r="E5643" s="81"/>
      <c r="F5643" s="90"/>
    </row>
    <row r="5644" spans="1:6">
      <c r="A5644" s="80"/>
      <c r="B5644" s="80"/>
      <c r="C5644" s="80"/>
      <c r="D5644" s="80"/>
      <c r="E5644" s="81"/>
      <c r="F5644" s="90"/>
    </row>
    <row r="5645" spans="1:6">
      <c r="A5645" s="80"/>
      <c r="B5645" s="80"/>
      <c r="C5645" s="80"/>
      <c r="D5645" s="80"/>
      <c r="E5645" s="81"/>
      <c r="F5645" s="90"/>
    </row>
    <row r="5646" spans="1:6">
      <c r="A5646" s="80"/>
      <c r="B5646" s="80"/>
      <c r="C5646" s="80"/>
      <c r="D5646" s="80"/>
      <c r="E5646" s="81"/>
      <c r="F5646" s="90"/>
    </row>
    <row r="5647" spans="1:6">
      <c r="A5647" s="80"/>
      <c r="B5647" s="80"/>
      <c r="C5647" s="80"/>
      <c r="D5647" s="80"/>
      <c r="E5647" s="81"/>
      <c r="F5647" s="90"/>
    </row>
    <row r="5648" spans="1:6">
      <c r="A5648" s="80"/>
      <c r="B5648" s="80"/>
      <c r="C5648" s="80"/>
      <c r="D5648" s="80"/>
      <c r="E5648" s="81"/>
      <c r="F5648" s="90"/>
    </row>
    <row r="5649" spans="1:6">
      <c r="A5649" s="80"/>
      <c r="B5649" s="80"/>
      <c r="C5649" s="80"/>
      <c r="D5649" s="80"/>
      <c r="E5649" s="81"/>
      <c r="F5649" s="90"/>
    </row>
    <row r="5650" spans="1:6">
      <c r="A5650" s="80"/>
      <c r="B5650" s="80"/>
      <c r="C5650" s="80"/>
      <c r="D5650" s="80"/>
      <c r="E5650" s="81"/>
      <c r="F5650" s="90"/>
    </row>
    <row r="5651" spans="1:6">
      <c r="A5651" s="80"/>
      <c r="B5651" s="80"/>
      <c r="C5651" s="80"/>
      <c r="D5651" s="80"/>
      <c r="E5651" s="81"/>
      <c r="F5651" s="90"/>
    </row>
    <row r="5652" spans="1:6">
      <c r="A5652" s="80"/>
      <c r="B5652" s="80"/>
      <c r="C5652" s="80"/>
      <c r="D5652" s="80"/>
      <c r="E5652" s="81"/>
      <c r="F5652" s="90"/>
    </row>
    <row r="5653" spans="1:6">
      <c r="A5653" s="80"/>
      <c r="B5653" s="80"/>
      <c r="C5653" s="80"/>
      <c r="D5653" s="80"/>
      <c r="E5653" s="81"/>
      <c r="F5653" s="90"/>
    </row>
    <row r="5654" spans="1:6">
      <c r="A5654" s="80"/>
      <c r="B5654" s="80"/>
      <c r="C5654" s="80"/>
      <c r="D5654" s="80"/>
      <c r="E5654" s="81"/>
      <c r="F5654" s="90"/>
    </row>
    <row r="5655" spans="1:6">
      <c r="A5655" s="80"/>
      <c r="B5655" s="80"/>
      <c r="C5655" s="80"/>
      <c r="D5655" s="80"/>
      <c r="E5655" s="81"/>
      <c r="F5655" s="90"/>
    </row>
    <row r="5656" spans="1:6">
      <c r="A5656" s="80"/>
      <c r="B5656" s="80"/>
      <c r="C5656" s="80"/>
      <c r="D5656" s="80"/>
      <c r="E5656" s="81"/>
      <c r="F5656" s="90"/>
    </row>
    <row r="5657" spans="1:6">
      <c r="A5657" s="80"/>
      <c r="B5657" s="80"/>
      <c r="C5657" s="80"/>
      <c r="D5657" s="80"/>
      <c r="E5657" s="81"/>
      <c r="F5657" s="90"/>
    </row>
    <row r="5658" spans="1:6">
      <c r="A5658" s="80"/>
      <c r="B5658" s="80"/>
      <c r="C5658" s="80"/>
      <c r="D5658" s="80"/>
      <c r="E5658" s="81"/>
      <c r="F5658" s="90"/>
    </row>
    <row r="5659" spans="1:6">
      <c r="A5659" s="80"/>
      <c r="B5659" s="80"/>
      <c r="C5659" s="80"/>
      <c r="D5659" s="80"/>
      <c r="E5659" s="81"/>
      <c r="F5659" s="90"/>
    </row>
    <row r="5660" spans="1:6">
      <c r="A5660" s="80"/>
      <c r="B5660" s="80"/>
      <c r="C5660" s="80"/>
      <c r="D5660" s="80"/>
      <c r="E5660" s="81"/>
      <c r="F5660" s="90"/>
    </row>
    <row r="5661" spans="1:6">
      <c r="A5661" s="80"/>
      <c r="B5661" s="80"/>
      <c r="C5661" s="80"/>
      <c r="D5661" s="80"/>
      <c r="E5661" s="81"/>
      <c r="F5661" s="90"/>
    </row>
    <row r="5662" spans="1:6">
      <c r="A5662" s="80"/>
      <c r="B5662" s="80"/>
      <c r="C5662" s="80"/>
      <c r="D5662" s="80"/>
      <c r="E5662" s="81"/>
      <c r="F5662" s="90"/>
    </row>
    <row r="5663" spans="1:6">
      <c r="A5663" s="80"/>
      <c r="B5663" s="80"/>
      <c r="C5663" s="80"/>
      <c r="D5663" s="80"/>
      <c r="E5663" s="81"/>
      <c r="F5663" s="90"/>
    </row>
    <row r="5664" spans="1:6">
      <c r="A5664" s="80"/>
      <c r="B5664" s="80"/>
      <c r="C5664" s="80"/>
      <c r="D5664" s="80"/>
      <c r="E5664" s="81"/>
      <c r="F5664" s="90"/>
    </row>
    <row r="5665" spans="1:6">
      <c r="A5665" s="80"/>
      <c r="B5665" s="80"/>
      <c r="C5665" s="80"/>
      <c r="D5665" s="80"/>
      <c r="E5665" s="81"/>
      <c r="F5665" s="90"/>
    </row>
    <row r="5666" spans="1:6">
      <c r="A5666" s="80"/>
      <c r="B5666" s="80"/>
      <c r="C5666" s="80"/>
      <c r="D5666" s="80"/>
      <c r="E5666" s="81"/>
      <c r="F5666" s="90"/>
    </row>
    <row r="5667" spans="1:6">
      <c r="A5667" s="80"/>
      <c r="B5667" s="80"/>
      <c r="C5667" s="80"/>
      <c r="D5667" s="80"/>
      <c r="E5667" s="81"/>
      <c r="F5667" s="90"/>
    </row>
    <row r="5668" spans="1:6">
      <c r="A5668" s="80"/>
      <c r="B5668" s="80"/>
      <c r="C5668" s="80"/>
      <c r="D5668" s="80"/>
      <c r="E5668" s="81"/>
      <c r="F5668" s="90"/>
    </row>
    <row r="5669" spans="1:6">
      <c r="A5669" s="80"/>
      <c r="B5669" s="80"/>
      <c r="C5669" s="80"/>
      <c r="D5669" s="80"/>
      <c r="E5669" s="81"/>
      <c r="F5669" s="90"/>
    </row>
    <row r="5670" spans="1:6">
      <c r="A5670" s="80"/>
      <c r="B5670" s="80"/>
      <c r="C5670" s="80"/>
      <c r="D5670" s="80"/>
      <c r="E5670" s="81"/>
      <c r="F5670" s="90"/>
    </row>
    <row r="5671" spans="1:6">
      <c r="A5671" s="80"/>
      <c r="B5671" s="80"/>
      <c r="C5671" s="80"/>
      <c r="D5671" s="80"/>
      <c r="E5671" s="81"/>
      <c r="F5671" s="90"/>
    </row>
    <row r="5672" spans="1:6">
      <c r="A5672" s="80"/>
      <c r="B5672" s="80"/>
      <c r="C5672" s="80"/>
      <c r="D5672" s="80"/>
      <c r="E5672" s="81"/>
      <c r="F5672" s="90"/>
    </row>
    <row r="5673" spans="1:6">
      <c r="A5673" s="80"/>
      <c r="B5673" s="80"/>
      <c r="C5673" s="80"/>
      <c r="D5673" s="80"/>
      <c r="E5673" s="81"/>
      <c r="F5673" s="90"/>
    </row>
    <row r="5674" spans="1:6">
      <c r="A5674" s="80"/>
      <c r="B5674" s="80"/>
      <c r="C5674" s="80"/>
      <c r="D5674" s="80"/>
      <c r="E5674" s="81"/>
      <c r="F5674" s="90"/>
    </row>
    <row r="5675" spans="1:6">
      <c r="A5675" s="80"/>
      <c r="B5675" s="80"/>
      <c r="C5675" s="80"/>
      <c r="D5675" s="80"/>
      <c r="E5675" s="81"/>
      <c r="F5675" s="90"/>
    </row>
    <row r="5676" spans="1:6">
      <c r="A5676" s="80"/>
      <c r="B5676" s="80"/>
      <c r="C5676" s="80"/>
      <c r="D5676" s="80"/>
      <c r="E5676" s="81"/>
      <c r="F5676" s="90"/>
    </row>
    <row r="5677" spans="1:6">
      <c r="A5677" s="80"/>
      <c r="B5677" s="80"/>
      <c r="C5677" s="80"/>
      <c r="D5677" s="80"/>
      <c r="E5677" s="81"/>
      <c r="F5677" s="90"/>
    </row>
    <row r="5678" spans="1:6">
      <c r="A5678" s="80"/>
      <c r="B5678" s="80"/>
      <c r="C5678" s="80"/>
      <c r="D5678" s="80"/>
      <c r="E5678" s="81"/>
      <c r="F5678" s="90"/>
    </row>
    <row r="5679" spans="1:6">
      <c r="A5679" s="80"/>
      <c r="B5679" s="80"/>
      <c r="C5679" s="80"/>
      <c r="D5679" s="80"/>
      <c r="E5679" s="81"/>
      <c r="F5679" s="90"/>
    </row>
    <row r="5680" spans="1:6">
      <c r="A5680" s="80"/>
      <c r="B5680" s="80"/>
      <c r="C5680" s="80"/>
      <c r="D5680" s="80"/>
      <c r="E5680" s="81"/>
      <c r="F5680" s="90"/>
    </row>
    <row r="5681" spans="1:6">
      <c r="A5681" s="80"/>
      <c r="B5681" s="80"/>
      <c r="C5681" s="80"/>
      <c r="D5681" s="80"/>
      <c r="E5681" s="81"/>
      <c r="F5681" s="90"/>
    </row>
    <row r="5682" spans="1:6">
      <c r="A5682" s="80"/>
      <c r="B5682" s="80"/>
      <c r="C5682" s="80"/>
      <c r="D5682" s="80"/>
      <c r="E5682" s="81"/>
      <c r="F5682" s="90"/>
    </row>
    <row r="5683" spans="1:6">
      <c r="A5683" s="80"/>
      <c r="B5683" s="80"/>
      <c r="C5683" s="80"/>
      <c r="D5683" s="80"/>
      <c r="E5683" s="81"/>
      <c r="F5683" s="90"/>
    </row>
    <row r="5684" spans="1:6">
      <c r="A5684" s="80"/>
      <c r="B5684" s="80"/>
      <c r="C5684" s="80"/>
      <c r="D5684" s="80"/>
      <c r="E5684" s="81"/>
      <c r="F5684" s="90"/>
    </row>
    <row r="5685" spans="1:6">
      <c r="A5685" s="80"/>
      <c r="B5685" s="80"/>
      <c r="C5685" s="80"/>
      <c r="D5685" s="80"/>
      <c r="E5685" s="81"/>
      <c r="F5685" s="90"/>
    </row>
    <row r="5686" spans="1:6">
      <c r="A5686" s="80"/>
      <c r="B5686" s="80"/>
      <c r="C5686" s="80"/>
      <c r="D5686" s="80"/>
      <c r="E5686" s="81"/>
      <c r="F5686" s="90"/>
    </row>
    <row r="5687" spans="1:6">
      <c r="A5687" s="80"/>
      <c r="B5687" s="80"/>
      <c r="C5687" s="80"/>
      <c r="D5687" s="80"/>
      <c r="E5687" s="81"/>
      <c r="F5687" s="90"/>
    </row>
    <row r="5688" spans="1:6">
      <c r="A5688" s="80"/>
      <c r="B5688" s="80"/>
      <c r="C5688" s="80"/>
      <c r="D5688" s="80"/>
      <c r="E5688" s="81"/>
      <c r="F5688" s="90"/>
    </row>
    <row r="5689" spans="1:6">
      <c r="A5689" s="80"/>
      <c r="B5689" s="80"/>
      <c r="C5689" s="80"/>
      <c r="D5689" s="80"/>
      <c r="E5689" s="81"/>
      <c r="F5689" s="90"/>
    </row>
    <row r="5690" spans="1:6">
      <c r="A5690" s="80"/>
      <c r="B5690" s="80"/>
      <c r="C5690" s="80"/>
      <c r="D5690" s="80"/>
      <c r="E5690" s="81"/>
      <c r="F5690" s="90"/>
    </row>
    <row r="5691" spans="1:6">
      <c r="A5691" s="80"/>
      <c r="B5691" s="80"/>
      <c r="C5691" s="80"/>
      <c r="D5691" s="80"/>
      <c r="E5691" s="81"/>
      <c r="F5691" s="90"/>
    </row>
    <row r="5692" spans="1:6">
      <c r="A5692" s="80"/>
      <c r="B5692" s="80"/>
      <c r="C5692" s="80"/>
      <c r="D5692" s="80"/>
      <c r="E5692" s="81"/>
      <c r="F5692" s="90"/>
    </row>
    <row r="5693" spans="1:6">
      <c r="A5693" s="80"/>
      <c r="B5693" s="80"/>
      <c r="C5693" s="80"/>
      <c r="D5693" s="80"/>
      <c r="E5693" s="81"/>
      <c r="F5693" s="90"/>
    </row>
    <row r="5694" spans="1:6">
      <c r="A5694" s="80"/>
      <c r="B5694" s="80"/>
      <c r="C5694" s="80"/>
      <c r="D5694" s="80"/>
      <c r="E5694" s="81"/>
      <c r="F5694" s="90"/>
    </row>
    <row r="5695" spans="1:6">
      <c r="A5695" s="80"/>
      <c r="B5695" s="80"/>
      <c r="C5695" s="80"/>
      <c r="D5695" s="80"/>
      <c r="E5695" s="81"/>
      <c r="F5695" s="90"/>
    </row>
    <row r="5696" spans="1:6">
      <c r="A5696" s="80"/>
      <c r="B5696" s="80"/>
      <c r="C5696" s="80"/>
      <c r="D5696" s="80"/>
      <c r="E5696" s="81"/>
      <c r="F5696" s="90"/>
    </row>
    <row r="5697" spans="1:6">
      <c r="A5697" s="80"/>
      <c r="B5697" s="80"/>
      <c r="C5697" s="80"/>
      <c r="D5697" s="80"/>
      <c r="E5697" s="81"/>
      <c r="F5697" s="90"/>
    </row>
    <row r="5698" spans="1:6">
      <c r="A5698" s="80"/>
      <c r="B5698" s="80"/>
      <c r="C5698" s="80"/>
      <c r="D5698" s="80"/>
      <c r="E5698" s="81"/>
      <c r="F5698" s="90"/>
    </row>
    <row r="5699" spans="1:6">
      <c r="A5699" s="80"/>
      <c r="B5699" s="80"/>
      <c r="C5699" s="80"/>
      <c r="D5699" s="80"/>
      <c r="E5699" s="81"/>
      <c r="F5699" s="90"/>
    </row>
    <row r="5700" spans="1:6">
      <c r="A5700" s="80"/>
      <c r="B5700" s="80"/>
      <c r="C5700" s="80"/>
      <c r="D5700" s="80"/>
      <c r="E5700" s="81"/>
      <c r="F5700" s="90"/>
    </row>
    <row r="5701" spans="1:6">
      <c r="A5701" s="80"/>
      <c r="B5701" s="80"/>
      <c r="C5701" s="80"/>
      <c r="D5701" s="80"/>
      <c r="E5701" s="81"/>
      <c r="F5701" s="90"/>
    </row>
    <row r="5702" spans="1:6">
      <c r="A5702" s="80"/>
      <c r="B5702" s="80"/>
      <c r="C5702" s="80"/>
      <c r="D5702" s="80"/>
      <c r="E5702" s="81"/>
      <c r="F5702" s="90"/>
    </row>
    <row r="5703" spans="1:6">
      <c r="A5703" s="80"/>
      <c r="B5703" s="80"/>
      <c r="C5703" s="80"/>
      <c r="D5703" s="80"/>
      <c r="E5703" s="81"/>
      <c r="F5703" s="90"/>
    </row>
    <row r="5704" spans="1:6">
      <c r="A5704" s="80"/>
      <c r="B5704" s="80"/>
      <c r="C5704" s="80"/>
      <c r="D5704" s="80"/>
      <c r="E5704" s="81"/>
      <c r="F5704" s="90"/>
    </row>
    <row r="5705" spans="1:6">
      <c r="A5705" s="80"/>
      <c r="B5705" s="80"/>
      <c r="C5705" s="80"/>
      <c r="D5705" s="80"/>
      <c r="E5705" s="81"/>
      <c r="F5705" s="90"/>
    </row>
    <row r="5706" spans="1:6">
      <c r="A5706" s="80"/>
      <c r="B5706" s="80"/>
      <c r="C5706" s="80"/>
      <c r="D5706" s="80"/>
      <c r="E5706" s="81"/>
      <c r="F5706" s="90"/>
    </row>
    <row r="5707" spans="1:6">
      <c r="A5707" s="80"/>
      <c r="B5707" s="80"/>
      <c r="C5707" s="80"/>
      <c r="D5707" s="80"/>
      <c r="E5707" s="81"/>
      <c r="F5707" s="90"/>
    </row>
    <row r="5708" spans="1:6">
      <c r="A5708" s="80"/>
      <c r="B5708" s="80"/>
      <c r="C5708" s="80"/>
      <c r="D5708" s="80"/>
      <c r="E5708" s="81"/>
      <c r="F5708" s="90"/>
    </row>
    <row r="5709" spans="1:6">
      <c r="A5709" s="80"/>
      <c r="B5709" s="80"/>
      <c r="C5709" s="80"/>
      <c r="D5709" s="80"/>
      <c r="E5709" s="81"/>
      <c r="F5709" s="90"/>
    </row>
    <row r="5710" spans="1:6">
      <c r="A5710" s="80"/>
      <c r="B5710" s="80"/>
      <c r="C5710" s="80"/>
      <c r="D5710" s="80"/>
      <c r="E5710" s="81"/>
      <c r="F5710" s="90"/>
    </row>
    <row r="5711" spans="1:6">
      <c r="A5711" s="80"/>
      <c r="B5711" s="80"/>
      <c r="C5711" s="80"/>
      <c r="D5711" s="80"/>
      <c r="E5711" s="81"/>
      <c r="F5711" s="90"/>
    </row>
    <row r="5712" spans="1:6">
      <c r="A5712" s="80"/>
      <c r="B5712" s="80"/>
      <c r="C5712" s="80"/>
      <c r="D5712" s="80"/>
      <c r="E5712" s="81"/>
      <c r="F5712" s="90"/>
    </row>
    <row r="5713" spans="1:6">
      <c r="A5713" s="80"/>
      <c r="B5713" s="80"/>
      <c r="C5713" s="80"/>
      <c r="D5713" s="80"/>
      <c r="E5713" s="81"/>
      <c r="F5713" s="90"/>
    </row>
    <row r="5714" spans="1:6">
      <c r="A5714" s="80"/>
      <c r="B5714" s="80"/>
      <c r="C5714" s="80"/>
      <c r="D5714" s="80"/>
      <c r="E5714" s="81"/>
      <c r="F5714" s="90"/>
    </row>
    <row r="5715" spans="1:6">
      <c r="A5715" s="80"/>
      <c r="B5715" s="80"/>
      <c r="C5715" s="80"/>
      <c r="D5715" s="80"/>
      <c r="E5715" s="81"/>
      <c r="F5715" s="90"/>
    </row>
    <row r="5716" spans="1:6">
      <c r="A5716" s="80"/>
      <c r="B5716" s="80"/>
      <c r="C5716" s="80"/>
      <c r="D5716" s="80"/>
      <c r="E5716" s="81"/>
      <c r="F5716" s="90"/>
    </row>
    <row r="5717" spans="1:6">
      <c r="A5717" s="80"/>
      <c r="B5717" s="80"/>
      <c r="C5717" s="80"/>
      <c r="D5717" s="80"/>
      <c r="E5717" s="81"/>
      <c r="F5717" s="90"/>
    </row>
    <row r="5718" spans="1:6">
      <c r="A5718" s="80"/>
      <c r="B5718" s="80"/>
      <c r="C5718" s="80"/>
      <c r="D5718" s="80"/>
      <c r="E5718" s="81"/>
      <c r="F5718" s="90"/>
    </row>
    <row r="5719" spans="1:6">
      <c r="A5719" s="80"/>
      <c r="B5719" s="80"/>
      <c r="C5719" s="80"/>
      <c r="D5719" s="80"/>
      <c r="E5719" s="81"/>
      <c r="F5719" s="90"/>
    </row>
    <row r="5720" spans="1:6">
      <c r="A5720" s="80"/>
      <c r="B5720" s="80"/>
      <c r="C5720" s="80"/>
      <c r="D5720" s="80"/>
      <c r="E5720" s="81"/>
      <c r="F5720" s="90"/>
    </row>
    <row r="5721" spans="1:6">
      <c r="A5721" s="80"/>
      <c r="B5721" s="80"/>
      <c r="C5721" s="80"/>
      <c r="D5721" s="80"/>
      <c r="E5721" s="81"/>
      <c r="F5721" s="90"/>
    </row>
    <row r="5722" spans="1:6">
      <c r="A5722" s="80"/>
      <c r="B5722" s="80"/>
      <c r="C5722" s="80"/>
      <c r="D5722" s="80"/>
      <c r="E5722" s="81"/>
      <c r="F5722" s="90"/>
    </row>
    <row r="5723" spans="1:6">
      <c r="A5723" s="80"/>
      <c r="B5723" s="80"/>
      <c r="C5723" s="80"/>
      <c r="D5723" s="80"/>
      <c r="E5723" s="81"/>
      <c r="F5723" s="90"/>
    </row>
    <row r="5724" spans="1:6">
      <c r="A5724" s="80"/>
      <c r="B5724" s="80"/>
      <c r="C5724" s="80"/>
      <c r="D5724" s="80"/>
      <c r="E5724" s="81"/>
      <c r="F5724" s="90"/>
    </row>
    <row r="5725" spans="1:6">
      <c r="A5725" s="80"/>
      <c r="B5725" s="80"/>
      <c r="C5725" s="80"/>
      <c r="D5725" s="80"/>
      <c r="E5725" s="81"/>
      <c r="F5725" s="90"/>
    </row>
    <row r="5726" spans="1:6">
      <c r="A5726" s="80"/>
      <c r="B5726" s="80"/>
      <c r="C5726" s="80"/>
      <c r="D5726" s="80"/>
      <c r="E5726" s="81"/>
      <c r="F5726" s="90"/>
    </row>
    <row r="5727" spans="1:6">
      <c r="A5727" s="80"/>
      <c r="B5727" s="80"/>
      <c r="C5727" s="80"/>
      <c r="D5727" s="80"/>
      <c r="E5727" s="81"/>
      <c r="F5727" s="90"/>
    </row>
    <row r="5728" spans="1:6">
      <c r="A5728" s="80"/>
      <c r="B5728" s="80"/>
      <c r="C5728" s="80"/>
      <c r="D5728" s="80"/>
      <c r="E5728" s="81"/>
      <c r="F5728" s="90"/>
    </row>
    <row r="5729" spans="1:6">
      <c r="A5729" s="80"/>
      <c r="B5729" s="80"/>
      <c r="C5729" s="80"/>
      <c r="D5729" s="80"/>
      <c r="E5729" s="81"/>
      <c r="F5729" s="90"/>
    </row>
    <row r="5730" spans="1:6">
      <c r="A5730" s="80"/>
      <c r="B5730" s="80"/>
      <c r="C5730" s="80"/>
      <c r="D5730" s="80"/>
      <c r="E5730" s="81"/>
      <c r="F5730" s="90"/>
    </row>
    <row r="5731" spans="1:6">
      <c r="A5731" s="80"/>
      <c r="B5731" s="80"/>
      <c r="C5731" s="80"/>
      <c r="D5731" s="80"/>
      <c r="E5731" s="81"/>
      <c r="F5731" s="90"/>
    </row>
    <row r="5732" spans="1:6">
      <c r="A5732" s="80"/>
      <c r="B5732" s="80"/>
      <c r="C5732" s="80"/>
      <c r="D5732" s="80"/>
      <c r="E5732" s="81"/>
      <c r="F5732" s="90"/>
    </row>
    <row r="5733" spans="1:6">
      <c r="A5733" s="80"/>
      <c r="B5733" s="80"/>
      <c r="C5733" s="80"/>
      <c r="D5733" s="80"/>
      <c r="E5733" s="81"/>
      <c r="F5733" s="90"/>
    </row>
    <row r="5734" spans="1:6">
      <c r="A5734" s="80"/>
      <c r="B5734" s="80"/>
      <c r="C5734" s="80"/>
      <c r="D5734" s="80"/>
      <c r="E5734" s="81"/>
      <c r="F5734" s="90"/>
    </row>
    <row r="5735" spans="1:6">
      <c r="A5735" s="80"/>
      <c r="B5735" s="80"/>
      <c r="C5735" s="80"/>
      <c r="D5735" s="80"/>
      <c r="E5735" s="81"/>
      <c r="F5735" s="90"/>
    </row>
    <row r="5736" spans="1:6">
      <c r="A5736" s="80"/>
      <c r="B5736" s="80"/>
      <c r="C5736" s="80"/>
      <c r="D5736" s="80"/>
      <c r="E5736" s="81"/>
      <c r="F5736" s="90"/>
    </row>
    <row r="5737" spans="1:6">
      <c r="A5737" s="80"/>
      <c r="B5737" s="80"/>
      <c r="C5737" s="80"/>
      <c r="D5737" s="80"/>
      <c r="E5737" s="81"/>
      <c r="F5737" s="90"/>
    </row>
    <row r="5738" spans="1:6">
      <c r="A5738" s="80"/>
      <c r="B5738" s="80"/>
      <c r="C5738" s="80"/>
      <c r="D5738" s="80"/>
      <c r="E5738" s="81"/>
      <c r="F5738" s="90"/>
    </row>
    <row r="5739" spans="1:6">
      <c r="A5739" s="80"/>
      <c r="B5739" s="80"/>
      <c r="C5739" s="80"/>
      <c r="D5739" s="80"/>
      <c r="E5739" s="81"/>
      <c r="F5739" s="90"/>
    </row>
    <row r="5740" spans="1:6">
      <c r="A5740" s="80"/>
      <c r="B5740" s="80"/>
      <c r="C5740" s="80"/>
      <c r="D5740" s="80"/>
      <c r="E5740" s="81"/>
      <c r="F5740" s="90"/>
    </row>
    <row r="5741" spans="1:6">
      <c r="A5741" s="80"/>
      <c r="B5741" s="80"/>
      <c r="C5741" s="80"/>
      <c r="D5741" s="80"/>
      <c r="E5741" s="81"/>
      <c r="F5741" s="90"/>
    </row>
    <row r="5742" spans="1:6">
      <c r="A5742" s="80"/>
      <c r="B5742" s="80"/>
      <c r="C5742" s="80"/>
      <c r="D5742" s="80"/>
      <c r="E5742" s="81"/>
      <c r="F5742" s="90"/>
    </row>
    <row r="5743" spans="1:6">
      <c r="A5743" s="80"/>
      <c r="B5743" s="80"/>
      <c r="C5743" s="80"/>
      <c r="D5743" s="80"/>
      <c r="E5743" s="81"/>
      <c r="F5743" s="90"/>
    </row>
    <row r="5744" spans="1:6">
      <c r="A5744" s="80"/>
      <c r="B5744" s="80"/>
      <c r="C5744" s="80"/>
      <c r="D5744" s="80"/>
      <c r="E5744" s="81"/>
      <c r="F5744" s="90"/>
    </row>
    <row r="5745" spans="1:6">
      <c r="A5745" s="80"/>
      <c r="B5745" s="80"/>
      <c r="C5745" s="80"/>
      <c r="D5745" s="80"/>
      <c r="E5745" s="81"/>
      <c r="F5745" s="90"/>
    </row>
    <row r="5746" spans="1:6">
      <c r="A5746" s="80"/>
      <c r="B5746" s="80"/>
      <c r="C5746" s="80"/>
      <c r="D5746" s="80"/>
      <c r="E5746" s="81"/>
      <c r="F5746" s="90"/>
    </row>
    <row r="5747" spans="1:6">
      <c r="A5747" s="80"/>
      <c r="B5747" s="80"/>
      <c r="C5747" s="80"/>
      <c r="D5747" s="80"/>
      <c r="E5747" s="81"/>
      <c r="F5747" s="90"/>
    </row>
    <row r="5748" spans="1:6">
      <c r="A5748" s="80"/>
      <c r="B5748" s="80"/>
      <c r="C5748" s="80"/>
      <c r="D5748" s="80"/>
      <c r="E5748" s="81"/>
      <c r="F5748" s="90"/>
    </row>
    <row r="5749" spans="1:6">
      <c r="A5749" s="80"/>
      <c r="B5749" s="80"/>
      <c r="C5749" s="80"/>
      <c r="D5749" s="80"/>
      <c r="E5749" s="81"/>
      <c r="F5749" s="90"/>
    </row>
    <row r="5750" spans="1:6">
      <c r="A5750" s="80"/>
      <c r="B5750" s="80"/>
      <c r="C5750" s="80"/>
      <c r="D5750" s="80"/>
      <c r="E5750" s="81"/>
      <c r="F5750" s="90"/>
    </row>
    <row r="5751" spans="1:6">
      <c r="A5751" s="80"/>
      <c r="B5751" s="80"/>
      <c r="C5751" s="80"/>
      <c r="D5751" s="80"/>
      <c r="E5751" s="81"/>
      <c r="F5751" s="90"/>
    </row>
    <row r="5752" spans="1:6">
      <c r="A5752" s="80"/>
      <c r="B5752" s="80"/>
      <c r="C5752" s="80"/>
      <c r="D5752" s="80"/>
      <c r="E5752" s="81"/>
      <c r="F5752" s="90"/>
    </row>
    <row r="5753" spans="1:6">
      <c r="A5753" s="80"/>
      <c r="B5753" s="80"/>
      <c r="C5753" s="80"/>
      <c r="D5753" s="80"/>
      <c r="E5753" s="81"/>
      <c r="F5753" s="90"/>
    </row>
    <row r="5754" spans="1:6">
      <c r="A5754" s="80"/>
      <c r="B5754" s="80"/>
      <c r="C5754" s="80"/>
      <c r="D5754" s="80"/>
      <c r="E5754" s="81"/>
      <c r="F5754" s="90"/>
    </row>
    <row r="5755" spans="1:6">
      <c r="A5755" s="80"/>
      <c r="B5755" s="80"/>
      <c r="C5755" s="80"/>
      <c r="D5755" s="80"/>
      <c r="E5755" s="81"/>
      <c r="F5755" s="90"/>
    </row>
    <row r="5756" spans="1:6">
      <c r="A5756" s="80"/>
      <c r="B5756" s="80"/>
      <c r="C5756" s="80"/>
      <c r="D5756" s="80"/>
      <c r="E5756" s="81"/>
      <c r="F5756" s="90"/>
    </row>
    <row r="5757" spans="1:6">
      <c r="A5757" s="80"/>
      <c r="B5757" s="80"/>
      <c r="C5757" s="80"/>
      <c r="D5757" s="80"/>
      <c r="E5757" s="81"/>
      <c r="F5757" s="90"/>
    </row>
    <row r="5758" spans="1:6">
      <c r="A5758" s="80"/>
      <c r="B5758" s="80"/>
      <c r="C5758" s="80"/>
      <c r="D5758" s="80"/>
      <c r="E5758" s="81"/>
      <c r="F5758" s="90"/>
    </row>
    <row r="5759" spans="1:6">
      <c r="A5759" s="80"/>
      <c r="B5759" s="80"/>
      <c r="C5759" s="80"/>
      <c r="D5759" s="80"/>
      <c r="E5759" s="81"/>
      <c r="F5759" s="90"/>
    </row>
    <row r="5760" spans="1:6">
      <c r="A5760" s="80"/>
      <c r="B5760" s="80"/>
      <c r="C5760" s="80"/>
      <c r="D5760" s="80"/>
      <c r="E5760" s="81"/>
      <c r="F5760" s="90"/>
    </row>
    <row r="5761" spans="1:6">
      <c r="A5761" s="80"/>
      <c r="B5761" s="80"/>
      <c r="C5761" s="80"/>
      <c r="D5761" s="80"/>
      <c r="E5761" s="81"/>
      <c r="F5761" s="90"/>
    </row>
    <row r="5762" spans="1:6">
      <c r="A5762" s="80"/>
      <c r="B5762" s="80"/>
      <c r="C5762" s="80"/>
      <c r="D5762" s="80"/>
      <c r="E5762" s="81"/>
      <c r="F5762" s="90"/>
    </row>
    <row r="5763" spans="1:6">
      <c r="A5763" s="80"/>
      <c r="B5763" s="80"/>
      <c r="C5763" s="80"/>
      <c r="D5763" s="80"/>
      <c r="E5763" s="81"/>
      <c r="F5763" s="90"/>
    </row>
    <row r="5764" spans="1:6">
      <c r="A5764" s="80"/>
      <c r="B5764" s="80"/>
      <c r="C5764" s="80"/>
      <c r="D5764" s="80"/>
      <c r="E5764" s="81"/>
      <c r="F5764" s="90"/>
    </row>
    <row r="5765" spans="1:6">
      <c r="A5765" s="80"/>
      <c r="B5765" s="80"/>
      <c r="C5765" s="80"/>
      <c r="D5765" s="80"/>
      <c r="E5765" s="81"/>
      <c r="F5765" s="90"/>
    </row>
    <row r="5766" spans="1:6">
      <c r="A5766" s="80"/>
      <c r="B5766" s="80"/>
      <c r="C5766" s="80"/>
      <c r="D5766" s="80"/>
      <c r="E5766" s="81"/>
      <c r="F5766" s="90"/>
    </row>
    <row r="5767" spans="1:6">
      <c r="A5767" s="80"/>
      <c r="B5767" s="80"/>
      <c r="C5767" s="80"/>
      <c r="D5767" s="80"/>
      <c r="E5767" s="81"/>
      <c r="F5767" s="90"/>
    </row>
    <row r="5768" spans="1:6">
      <c r="A5768" s="80"/>
      <c r="B5768" s="80"/>
      <c r="C5768" s="80"/>
      <c r="D5768" s="80"/>
      <c r="E5768" s="81"/>
      <c r="F5768" s="90"/>
    </row>
    <row r="5769" spans="1:6">
      <c r="A5769" s="80"/>
      <c r="B5769" s="80"/>
      <c r="C5769" s="80"/>
      <c r="D5769" s="80"/>
      <c r="E5769" s="81"/>
      <c r="F5769" s="90"/>
    </row>
    <row r="5770" spans="1:6">
      <c r="A5770" s="80"/>
      <c r="B5770" s="80"/>
      <c r="C5770" s="80"/>
      <c r="D5770" s="80"/>
      <c r="E5770" s="81"/>
      <c r="F5770" s="90"/>
    </row>
    <row r="5771" spans="1:6">
      <c r="A5771" s="80"/>
      <c r="B5771" s="80"/>
      <c r="C5771" s="80"/>
      <c r="D5771" s="80"/>
      <c r="E5771" s="81"/>
      <c r="F5771" s="90"/>
    </row>
    <row r="5772" spans="1:6">
      <c r="A5772" s="80"/>
      <c r="B5772" s="80"/>
      <c r="C5772" s="80"/>
      <c r="D5772" s="80"/>
      <c r="E5772" s="81"/>
      <c r="F5772" s="90"/>
    </row>
    <row r="5773" spans="1:6">
      <c r="A5773" s="80"/>
      <c r="B5773" s="80"/>
      <c r="C5773" s="80"/>
      <c r="D5773" s="80"/>
      <c r="E5773" s="81"/>
      <c r="F5773" s="90"/>
    </row>
    <row r="5774" spans="1:6">
      <c r="A5774" s="80"/>
      <c r="B5774" s="80"/>
      <c r="C5774" s="80"/>
      <c r="D5774" s="80"/>
      <c r="E5774" s="81"/>
      <c r="F5774" s="90"/>
    </row>
    <row r="5775" spans="1:6">
      <c r="A5775" s="80"/>
      <c r="B5775" s="80"/>
      <c r="C5775" s="80"/>
      <c r="D5775" s="80"/>
      <c r="E5775" s="81"/>
      <c r="F5775" s="90"/>
    </row>
    <row r="5776" spans="1:6">
      <c r="A5776" s="80"/>
      <c r="B5776" s="80"/>
      <c r="C5776" s="80"/>
      <c r="D5776" s="80"/>
      <c r="E5776" s="81"/>
      <c r="F5776" s="90"/>
    </row>
    <row r="5777" spans="1:6">
      <c r="A5777" s="80"/>
      <c r="B5777" s="80"/>
      <c r="C5777" s="80"/>
      <c r="D5777" s="80"/>
      <c r="E5777" s="81"/>
      <c r="F5777" s="90"/>
    </row>
    <row r="5778" spans="1:6">
      <c r="A5778" s="80"/>
      <c r="B5778" s="80"/>
      <c r="C5778" s="80"/>
      <c r="D5778" s="80"/>
      <c r="E5778" s="81"/>
      <c r="F5778" s="90"/>
    </row>
    <row r="5779" spans="1:6">
      <c r="A5779" s="80"/>
      <c r="B5779" s="80"/>
      <c r="C5779" s="80"/>
      <c r="D5779" s="80"/>
      <c r="E5779" s="81"/>
      <c r="F5779" s="90"/>
    </row>
    <row r="5780" spans="1:6">
      <c r="A5780" s="80"/>
      <c r="B5780" s="80"/>
      <c r="C5780" s="80"/>
      <c r="D5780" s="80"/>
      <c r="E5780" s="81"/>
      <c r="F5780" s="90"/>
    </row>
    <row r="5781" spans="1:6">
      <c r="A5781" s="80"/>
      <c r="B5781" s="80"/>
      <c r="C5781" s="80"/>
      <c r="D5781" s="80"/>
      <c r="E5781" s="81"/>
      <c r="F5781" s="90"/>
    </row>
    <row r="5782" spans="1:6">
      <c r="A5782" s="80"/>
      <c r="B5782" s="80"/>
      <c r="C5782" s="80"/>
      <c r="D5782" s="80"/>
      <c r="E5782" s="81"/>
      <c r="F5782" s="90"/>
    </row>
    <row r="5783" spans="1:6">
      <c r="A5783" s="80"/>
      <c r="B5783" s="80"/>
      <c r="C5783" s="80"/>
      <c r="D5783" s="80"/>
      <c r="E5783" s="81"/>
      <c r="F5783" s="90"/>
    </row>
    <row r="5784" spans="1:6">
      <c r="A5784" s="80"/>
      <c r="B5784" s="80"/>
      <c r="C5784" s="80"/>
      <c r="D5784" s="80"/>
      <c r="E5784" s="81"/>
      <c r="F5784" s="90"/>
    </row>
    <row r="5785" spans="1:6">
      <c r="A5785" s="80"/>
      <c r="B5785" s="80"/>
      <c r="C5785" s="80"/>
      <c r="D5785" s="80"/>
      <c r="E5785" s="81"/>
      <c r="F5785" s="90"/>
    </row>
    <row r="5786" spans="1:6">
      <c r="A5786" s="80"/>
      <c r="B5786" s="80"/>
      <c r="C5786" s="80"/>
      <c r="D5786" s="80"/>
      <c r="E5786" s="81"/>
      <c r="F5786" s="90"/>
    </row>
    <row r="5787" spans="1:6">
      <c r="A5787" s="80"/>
      <c r="B5787" s="80"/>
      <c r="C5787" s="80"/>
      <c r="D5787" s="80"/>
      <c r="E5787" s="81"/>
      <c r="F5787" s="90"/>
    </row>
    <row r="5788" spans="1:6">
      <c r="A5788" s="80"/>
      <c r="B5788" s="80"/>
      <c r="C5788" s="80"/>
      <c r="D5788" s="80"/>
      <c r="E5788" s="81"/>
      <c r="F5788" s="90"/>
    </row>
    <row r="5789" spans="1:6">
      <c r="A5789" s="80"/>
      <c r="B5789" s="80"/>
      <c r="C5789" s="80"/>
      <c r="D5789" s="80"/>
      <c r="E5789" s="81"/>
      <c r="F5789" s="90"/>
    </row>
    <row r="5790" spans="1:6">
      <c r="A5790" s="80"/>
      <c r="B5790" s="80"/>
      <c r="C5790" s="80"/>
      <c r="D5790" s="80"/>
      <c r="E5790" s="81"/>
      <c r="F5790" s="90"/>
    </row>
    <row r="5791" spans="1:6">
      <c r="A5791" s="80"/>
      <c r="B5791" s="80"/>
      <c r="C5791" s="80"/>
      <c r="D5791" s="80"/>
      <c r="E5791" s="81"/>
      <c r="F5791" s="90"/>
    </row>
    <row r="5792" spans="1:6">
      <c r="A5792" s="80"/>
      <c r="B5792" s="80"/>
      <c r="C5792" s="80"/>
      <c r="D5792" s="80"/>
      <c r="E5792" s="81"/>
      <c r="F5792" s="90"/>
    </row>
    <row r="5793" spans="1:6">
      <c r="A5793" s="80"/>
      <c r="B5793" s="80"/>
      <c r="C5793" s="80"/>
      <c r="D5793" s="80"/>
      <c r="E5793" s="81"/>
      <c r="F5793" s="90"/>
    </row>
    <row r="5794" spans="1:6">
      <c r="A5794" s="80"/>
      <c r="B5794" s="80"/>
      <c r="C5794" s="80"/>
      <c r="D5794" s="80"/>
      <c r="E5794" s="81"/>
      <c r="F5794" s="90"/>
    </row>
    <row r="5795" spans="1:6">
      <c r="A5795" s="80"/>
      <c r="B5795" s="80"/>
      <c r="C5795" s="80"/>
      <c r="D5795" s="80"/>
      <c r="E5795" s="81"/>
      <c r="F5795" s="90"/>
    </row>
    <row r="5796" spans="1:6">
      <c r="A5796" s="80"/>
      <c r="B5796" s="80"/>
      <c r="C5796" s="80"/>
      <c r="D5796" s="80"/>
      <c r="E5796" s="81"/>
      <c r="F5796" s="90"/>
    </row>
    <row r="5797" spans="1:6">
      <c r="A5797" s="80"/>
      <c r="B5797" s="80"/>
      <c r="C5797" s="80"/>
      <c r="D5797" s="80"/>
      <c r="E5797" s="81"/>
      <c r="F5797" s="90"/>
    </row>
    <row r="5798" spans="1:6">
      <c r="A5798" s="80"/>
      <c r="B5798" s="80"/>
      <c r="C5798" s="80"/>
      <c r="D5798" s="80"/>
      <c r="E5798" s="81"/>
      <c r="F5798" s="90"/>
    </row>
    <row r="5799" spans="1:6">
      <c r="A5799" s="80"/>
      <c r="B5799" s="80"/>
      <c r="C5799" s="80"/>
      <c r="D5799" s="80"/>
      <c r="E5799" s="81"/>
      <c r="F5799" s="90"/>
    </row>
    <row r="5800" spans="1:6">
      <c r="A5800" s="80"/>
      <c r="B5800" s="80"/>
      <c r="C5800" s="80"/>
      <c r="D5800" s="80"/>
      <c r="E5800" s="81"/>
      <c r="F5800" s="90"/>
    </row>
    <row r="5801" spans="1:6">
      <c r="A5801" s="80"/>
      <c r="B5801" s="80"/>
      <c r="C5801" s="80"/>
      <c r="D5801" s="80"/>
      <c r="E5801" s="81"/>
      <c r="F5801" s="90"/>
    </row>
    <row r="5802" spans="1:6">
      <c r="A5802" s="80"/>
      <c r="B5802" s="80"/>
      <c r="C5802" s="80"/>
      <c r="D5802" s="80"/>
      <c r="E5802" s="81"/>
      <c r="F5802" s="90"/>
    </row>
    <row r="5803" spans="1:6">
      <c r="A5803" s="80"/>
      <c r="B5803" s="80"/>
      <c r="C5803" s="80"/>
      <c r="D5803" s="80"/>
      <c r="E5803" s="81"/>
      <c r="F5803" s="90"/>
    </row>
    <row r="5804" spans="1:6">
      <c r="A5804" s="80"/>
      <c r="B5804" s="80"/>
      <c r="C5804" s="80"/>
      <c r="D5804" s="80"/>
      <c r="E5804" s="81"/>
      <c r="F5804" s="90"/>
    </row>
    <row r="5805" spans="1:6">
      <c r="A5805" s="80"/>
      <c r="B5805" s="80"/>
      <c r="C5805" s="80"/>
      <c r="D5805" s="80"/>
      <c r="E5805" s="81"/>
      <c r="F5805" s="90"/>
    </row>
    <row r="5806" spans="1:6">
      <c r="A5806" s="80"/>
      <c r="B5806" s="80"/>
      <c r="C5806" s="80"/>
      <c r="D5806" s="80"/>
      <c r="E5806" s="81"/>
      <c r="F5806" s="90"/>
    </row>
    <row r="5807" spans="1:6">
      <c r="A5807" s="80"/>
      <c r="B5807" s="80"/>
      <c r="C5807" s="80"/>
      <c r="D5807" s="80"/>
      <c r="E5807" s="81"/>
      <c r="F5807" s="90"/>
    </row>
    <row r="5808" spans="1:6">
      <c r="A5808" s="80"/>
      <c r="B5808" s="80"/>
      <c r="C5808" s="80"/>
      <c r="D5808" s="80"/>
      <c r="E5808" s="81"/>
      <c r="F5808" s="90"/>
    </row>
    <row r="5809" spans="1:6">
      <c r="A5809" s="80"/>
      <c r="B5809" s="80"/>
      <c r="C5809" s="80"/>
      <c r="D5809" s="80"/>
      <c r="E5809" s="81"/>
      <c r="F5809" s="90"/>
    </row>
    <row r="5810" spans="1:6">
      <c r="A5810" s="80"/>
      <c r="B5810" s="80"/>
      <c r="C5810" s="80"/>
      <c r="D5810" s="80"/>
      <c r="E5810" s="81"/>
      <c r="F5810" s="90"/>
    </row>
    <row r="5811" spans="1:6">
      <c r="A5811" s="80"/>
      <c r="B5811" s="80"/>
      <c r="C5811" s="80"/>
      <c r="D5811" s="80"/>
      <c r="E5811" s="81"/>
      <c r="F5811" s="90"/>
    </row>
    <row r="5812" spans="1:6">
      <c r="A5812" s="80"/>
      <c r="B5812" s="80"/>
      <c r="C5812" s="80"/>
      <c r="D5812" s="80"/>
      <c r="E5812" s="81"/>
      <c r="F5812" s="90"/>
    </row>
    <row r="5813" spans="1:6">
      <c r="A5813" s="80"/>
      <c r="B5813" s="80"/>
      <c r="C5813" s="80"/>
      <c r="D5813" s="80"/>
      <c r="E5813" s="81"/>
      <c r="F5813" s="90"/>
    </row>
    <row r="5814" spans="1:6">
      <c r="A5814" s="80"/>
      <c r="B5814" s="80"/>
      <c r="C5814" s="80"/>
      <c r="D5814" s="80"/>
      <c r="E5814" s="81"/>
      <c r="F5814" s="90"/>
    </row>
    <row r="5815" spans="1:6">
      <c r="A5815" s="80"/>
      <c r="B5815" s="80"/>
      <c r="C5815" s="80"/>
      <c r="D5815" s="80"/>
      <c r="E5815" s="81"/>
      <c r="F5815" s="90"/>
    </row>
    <row r="5816" spans="1:6">
      <c r="A5816" s="80"/>
      <c r="B5816" s="80"/>
      <c r="C5816" s="80"/>
      <c r="D5816" s="80"/>
      <c r="E5816" s="81"/>
      <c r="F5816" s="90"/>
    </row>
    <row r="5817" spans="1:6">
      <c r="A5817" s="80"/>
      <c r="B5817" s="80"/>
      <c r="C5817" s="80"/>
      <c r="D5817" s="80"/>
      <c r="E5817" s="81"/>
      <c r="F5817" s="90"/>
    </row>
    <row r="5818" spans="1:6">
      <c r="A5818" s="80"/>
      <c r="B5818" s="80"/>
      <c r="C5818" s="80"/>
      <c r="D5818" s="80"/>
      <c r="E5818" s="81"/>
      <c r="F5818" s="90"/>
    </row>
    <row r="5819" spans="1:6">
      <c r="A5819" s="80"/>
      <c r="B5819" s="80"/>
      <c r="C5819" s="80"/>
      <c r="D5819" s="80"/>
      <c r="E5819" s="81"/>
      <c r="F5819" s="90"/>
    </row>
    <row r="5820" spans="1:6">
      <c r="A5820" s="80"/>
      <c r="B5820" s="80"/>
      <c r="C5820" s="80"/>
      <c r="D5820" s="80"/>
      <c r="E5820" s="81"/>
      <c r="F5820" s="90"/>
    </row>
    <row r="5821" spans="1:6">
      <c r="A5821" s="80"/>
      <c r="B5821" s="80"/>
      <c r="C5821" s="80"/>
      <c r="D5821" s="80"/>
      <c r="E5821" s="81"/>
      <c r="F5821" s="90"/>
    </row>
    <row r="5822" spans="1:6">
      <c r="A5822" s="80"/>
      <c r="B5822" s="80"/>
      <c r="C5822" s="80"/>
      <c r="D5822" s="80"/>
      <c r="E5822" s="81"/>
      <c r="F5822" s="90"/>
    </row>
    <row r="5823" spans="1:6">
      <c r="A5823" s="80"/>
      <c r="B5823" s="80"/>
      <c r="C5823" s="80"/>
      <c r="D5823" s="80"/>
      <c r="E5823" s="81"/>
      <c r="F5823" s="90"/>
    </row>
    <row r="5824" spans="1:6">
      <c r="A5824" s="80"/>
      <c r="B5824" s="80"/>
      <c r="C5824" s="80"/>
      <c r="D5824" s="80"/>
      <c r="E5824" s="81"/>
      <c r="F5824" s="90"/>
    </row>
    <row r="5825" spans="1:6">
      <c r="A5825" s="80"/>
      <c r="B5825" s="80"/>
      <c r="C5825" s="80"/>
      <c r="D5825" s="80"/>
      <c r="E5825" s="81"/>
      <c r="F5825" s="90"/>
    </row>
    <row r="5826" spans="1:6">
      <c r="A5826" s="80"/>
      <c r="B5826" s="80"/>
      <c r="C5826" s="80"/>
      <c r="D5826" s="80"/>
      <c r="E5826" s="81"/>
      <c r="F5826" s="90"/>
    </row>
    <row r="5827" spans="1:6">
      <c r="A5827" s="80"/>
      <c r="B5827" s="80"/>
      <c r="C5827" s="80"/>
      <c r="D5827" s="80"/>
      <c r="E5827" s="81"/>
      <c r="F5827" s="90"/>
    </row>
    <row r="5828" spans="1:6">
      <c r="A5828" s="80"/>
      <c r="B5828" s="80"/>
      <c r="C5828" s="80"/>
      <c r="D5828" s="80"/>
      <c r="E5828" s="81"/>
      <c r="F5828" s="90"/>
    </row>
    <row r="5829" spans="1:6">
      <c r="A5829" s="80"/>
      <c r="B5829" s="80"/>
      <c r="C5829" s="80"/>
      <c r="D5829" s="80"/>
      <c r="E5829" s="81"/>
      <c r="F5829" s="90"/>
    </row>
    <row r="5830" spans="1:6">
      <c r="A5830" s="80"/>
      <c r="B5830" s="80"/>
      <c r="C5830" s="80"/>
      <c r="D5830" s="80"/>
      <c r="E5830" s="81"/>
      <c r="F5830" s="90"/>
    </row>
    <row r="5831" spans="1:6">
      <c r="A5831" s="80"/>
      <c r="B5831" s="80"/>
      <c r="C5831" s="80"/>
      <c r="D5831" s="80"/>
      <c r="E5831" s="81"/>
      <c r="F5831" s="90"/>
    </row>
    <row r="5832" spans="1:6">
      <c r="A5832" s="80"/>
      <c r="B5832" s="80"/>
      <c r="C5832" s="80"/>
      <c r="D5832" s="80"/>
      <c r="E5832" s="81"/>
      <c r="F5832" s="90"/>
    </row>
    <row r="5833" spans="1:6">
      <c r="A5833" s="80"/>
      <c r="B5833" s="80"/>
      <c r="C5833" s="80"/>
      <c r="D5833" s="80"/>
      <c r="E5833" s="81"/>
      <c r="F5833" s="90"/>
    </row>
    <row r="5834" spans="1:6">
      <c r="A5834" s="80"/>
      <c r="B5834" s="80"/>
      <c r="C5834" s="80"/>
      <c r="D5834" s="80"/>
      <c r="E5834" s="81"/>
      <c r="F5834" s="90"/>
    </row>
    <row r="5835" spans="1:6">
      <c r="A5835" s="80"/>
      <c r="B5835" s="80"/>
      <c r="C5835" s="80"/>
      <c r="D5835" s="80"/>
      <c r="E5835" s="81"/>
      <c r="F5835" s="90"/>
    </row>
    <row r="5836" spans="1:6">
      <c r="A5836" s="80"/>
      <c r="B5836" s="80"/>
      <c r="C5836" s="80"/>
      <c r="D5836" s="80"/>
      <c r="E5836" s="81"/>
      <c r="F5836" s="90"/>
    </row>
    <row r="5837" spans="1:6">
      <c r="A5837" s="80"/>
      <c r="B5837" s="80"/>
      <c r="C5837" s="80"/>
      <c r="D5837" s="80"/>
      <c r="E5837" s="81"/>
      <c r="F5837" s="90"/>
    </row>
    <row r="5838" spans="1:6">
      <c r="A5838" s="80"/>
      <c r="B5838" s="80"/>
      <c r="C5838" s="80"/>
      <c r="D5838" s="80"/>
      <c r="E5838" s="81"/>
      <c r="F5838" s="90"/>
    </row>
    <row r="5839" spans="1:6">
      <c r="A5839" s="80"/>
      <c r="B5839" s="80"/>
      <c r="C5839" s="80"/>
      <c r="D5839" s="80"/>
      <c r="E5839" s="81"/>
      <c r="F5839" s="90"/>
    </row>
    <row r="5840" spans="1:6">
      <c r="A5840" s="80"/>
      <c r="B5840" s="80"/>
      <c r="C5840" s="80"/>
      <c r="D5840" s="80"/>
      <c r="E5840" s="81"/>
      <c r="F5840" s="90"/>
    </row>
    <row r="5841" spans="1:6">
      <c r="A5841" s="80"/>
      <c r="B5841" s="80"/>
      <c r="C5841" s="80"/>
      <c r="D5841" s="80"/>
      <c r="E5841" s="81"/>
      <c r="F5841" s="90"/>
    </row>
    <row r="5842" spans="1:6">
      <c r="A5842" s="80"/>
      <c r="B5842" s="80"/>
      <c r="C5842" s="80"/>
      <c r="D5842" s="80"/>
      <c r="E5842" s="81"/>
      <c r="F5842" s="90"/>
    </row>
    <row r="5843" spans="1:6">
      <c r="A5843" s="80"/>
      <c r="B5843" s="80"/>
      <c r="C5843" s="80"/>
      <c r="D5843" s="80"/>
      <c r="E5843" s="81"/>
      <c r="F5843" s="90"/>
    </row>
    <row r="5844" spans="1:6">
      <c r="A5844" s="80"/>
      <c r="B5844" s="80"/>
      <c r="C5844" s="80"/>
      <c r="D5844" s="80"/>
      <c r="E5844" s="81"/>
      <c r="F5844" s="90"/>
    </row>
    <row r="5845" spans="1:6">
      <c r="A5845" s="80"/>
      <c r="B5845" s="80"/>
      <c r="C5845" s="80"/>
      <c r="D5845" s="80"/>
      <c r="E5845" s="81"/>
      <c r="F5845" s="90"/>
    </row>
    <row r="5846" spans="1:6">
      <c r="A5846" s="80"/>
      <c r="B5846" s="80"/>
      <c r="C5846" s="80"/>
      <c r="D5846" s="80"/>
      <c r="E5846" s="81"/>
      <c r="F5846" s="90"/>
    </row>
    <row r="5847" spans="1:6">
      <c r="A5847" s="80"/>
      <c r="B5847" s="80"/>
      <c r="C5847" s="80"/>
      <c r="D5847" s="80"/>
      <c r="E5847" s="81"/>
      <c r="F5847" s="90"/>
    </row>
    <row r="5848" spans="1:6">
      <c r="A5848" s="80"/>
      <c r="B5848" s="80"/>
      <c r="C5848" s="80"/>
      <c r="D5848" s="80"/>
      <c r="E5848" s="81"/>
      <c r="F5848" s="90"/>
    </row>
    <row r="5849" spans="1:6">
      <c r="A5849" s="80"/>
      <c r="B5849" s="80"/>
      <c r="C5849" s="80"/>
      <c r="D5849" s="80"/>
      <c r="E5849" s="81"/>
      <c r="F5849" s="90"/>
    </row>
    <row r="5850" spans="1:6">
      <c r="A5850" s="80"/>
      <c r="B5850" s="80"/>
      <c r="C5850" s="80"/>
      <c r="D5850" s="80"/>
      <c r="E5850" s="81"/>
      <c r="F5850" s="90"/>
    </row>
    <row r="5851" spans="1:6">
      <c r="A5851" s="80"/>
      <c r="B5851" s="80"/>
      <c r="C5851" s="80"/>
      <c r="D5851" s="80"/>
      <c r="E5851" s="81"/>
      <c r="F5851" s="90"/>
    </row>
    <row r="5852" spans="1:6">
      <c r="A5852" s="80"/>
      <c r="B5852" s="80"/>
      <c r="C5852" s="80"/>
      <c r="D5852" s="80"/>
      <c r="E5852" s="81"/>
      <c r="F5852" s="90"/>
    </row>
    <row r="5853" spans="1:6">
      <c r="A5853" s="80"/>
      <c r="B5853" s="80"/>
      <c r="C5853" s="80"/>
      <c r="D5853" s="80"/>
      <c r="E5853" s="81"/>
      <c r="F5853" s="90"/>
    </row>
    <row r="5854" spans="1:6">
      <c r="A5854" s="80"/>
      <c r="B5854" s="80"/>
      <c r="C5854" s="80"/>
      <c r="D5854" s="80"/>
      <c r="E5854" s="81"/>
      <c r="F5854" s="90"/>
    </row>
    <row r="5855" spans="1:6">
      <c r="A5855" s="80"/>
      <c r="B5855" s="80"/>
      <c r="C5855" s="80"/>
      <c r="D5855" s="80"/>
      <c r="E5855" s="81"/>
      <c r="F5855" s="90"/>
    </row>
    <row r="5856" spans="1:6">
      <c r="A5856" s="80"/>
      <c r="B5856" s="80"/>
      <c r="C5856" s="80"/>
      <c r="D5856" s="80"/>
      <c r="E5856" s="81"/>
      <c r="F5856" s="90"/>
    </row>
    <row r="5857" spans="1:6">
      <c r="A5857" s="80"/>
      <c r="B5857" s="80"/>
      <c r="C5857" s="80"/>
      <c r="D5857" s="80"/>
      <c r="E5857" s="81"/>
      <c r="F5857" s="90"/>
    </row>
    <row r="5858" spans="1:6">
      <c r="A5858" s="80"/>
      <c r="B5858" s="80"/>
      <c r="C5858" s="80"/>
      <c r="D5858" s="80"/>
      <c r="E5858" s="81"/>
      <c r="F5858" s="90"/>
    </row>
    <row r="5859" spans="1:6">
      <c r="A5859" s="80"/>
      <c r="B5859" s="80"/>
      <c r="C5859" s="80"/>
      <c r="D5859" s="80"/>
      <c r="E5859" s="81"/>
      <c r="F5859" s="90"/>
    </row>
    <row r="5860" spans="1:6">
      <c r="A5860" s="80"/>
      <c r="B5860" s="80"/>
      <c r="C5860" s="80"/>
      <c r="D5860" s="80"/>
      <c r="E5860" s="81"/>
      <c r="F5860" s="90"/>
    </row>
    <row r="5861" spans="1:6">
      <c r="A5861" s="80"/>
      <c r="B5861" s="80"/>
      <c r="C5861" s="80"/>
      <c r="D5861" s="80"/>
      <c r="E5861" s="81"/>
      <c r="F5861" s="90"/>
    </row>
    <row r="5862" spans="1:6">
      <c r="A5862" s="80"/>
      <c r="B5862" s="80"/>
      <c r="C5862" s="80"/>
      <c r="D5862" s="80"/>
      <c r="E5862" s="81"/>
      <c r="F5862" s="90"/>
    </row>
    <row r="5863" spans="1:6">
      <c r="A5863" s="80"/>
      <c r="B5863" s="80"/>
      <c r="C5863" s="80"/>
      <c r="D5863" s="80"/>
      <c r="E5863" s="81"/>
      <c r="F5863" s="90"/>
    </row>
    <row r="5864" spans="1:6">
      <c r="A5864" s="80"/>
      <c r="B5864" s="80"/>
      <c r="C5864" s="80"/>
      <c r="D5864" s="80"/>
      <c r="E5864" s="81"/>
      <c r="F5864" s="90"/>
    </row>
    <row r="5865" spans="1:6">
      <c r="A5865" s="80"/>
      <c r="B5865" s="80"/>
      <c r="C5865" s="80"/>
      <c r="D5865" s="80"/>
      <c r="E5865" s="81"/>
      <c r="F5865" s="90"/>
    </row>
    <row r="5866" spans="1:6">
      <c r="A5866" s="80"/>
      <c r="B5866" s="80"/>
      <c r="C5866" s="80"/>
      <c r="D5866" s="80"/>
      <c r="E5866" s="81"/>
      <c r="F5866" s="90"/>
    </row>
    <row r="5867" spans="1:6">
      <c r="A5867" s="80"/>
      <c r="B5867" s="80"/>
      <c r="C5867" s="80"/>
      <c r="D5867" s="80"/>
      <c r="E5867" s="81"/>
      <c r="F5867" s="90"/>
    </row>
    <row r="5868" spans="1:6">
      <c r="A5868" s="80"/>
      <c r="B5868" s="80"/>
      <c r="C5868" s="80"/>
      <c r="D5868" s="80"/>
      <c r="E5868" s="81"/>
      <c r="F5868" s="90"/>
    </row>
    <row r="5869" spans="1:6">
      <c r="A5869" s="80"/>
      <c r="B5869" s="80"/>
      <c r="C5869" s="80"/>
      <c r="D5869" s="80"/>
      <c r="E5869" s="81"/>
      <c r="F5869" s="90"/>
    </row>
    <row r="5870" spans="1:6">
      <c r="A5870" s="80"/>
      <c r="B5870" s="80"/>
      <c r="C5870" s="80"/>
      <c r="D5870" s="80"/>
      <c r="E5870" s="81"/>
      <c r="F5870" s="90"/>
    </row>
    <row r="5871" spans="1:6">
      <c r="A5871" s="80"/>
      <c r="B5871" s="80"/>
      <c r="C5871" s="80"/>
      <c r="D5871" s="80"/>
      <c r="E5871" s="81"/>
      <c r="F5871" s="90"/>
    </row>
    <row r="5872" spans="1:6">
      <c r="A5872" s="80"/>
      <c r="B5872" s="80"/>
      <c r="C5872" s="80"/>
      <c r="D5872" s="80"/>
      <c r="E5872" s="81"/>
      <c r="F5872" s="90"/>
    </row>
    <row r="5873" spans="1:6">
      <c r="A5873" s="80"/>
      <c r="B5873" s="80"/>
      <c r="C5873" s="80"/>
      <c r="D5873" s="80"/>
      <c r="E5873" s="81"/>
      <c r="F5873" s="90"/>
    </row>
    <row r="5874" spans="1:6">
      <c r="A5874" s="80"/>
      <c r="B5874" s="80"/>
      <c r="C5874" s="80"/>
      <c r="D5874" s="80"/>
      <c r="E5874" s="81"/>
      <c r="F5874" s="90"/>
    </row>
    <row r="5875" spans="1:6">
      <c r="A5875" s="80"/>
      <c r="B5875" s="80"/>
      <c r="C5875" s="80"/>
      <c r="D5875" s="80"/>
      <c r="E5875" s="81"/>
      <c r="F5875" s="90"/>
    </row>
    <row r="5876" spans="1:6">
      <c r="A5876" s="80"/>
      <c r="B5876" s="80"/>
      <c r="C5876" s="80"/>
      <c r="D5876" s="80"/>
      <c r="E5876" s="81"/>
      <c r="F5876" s="90"/>
    </row>
    <row r="5877" spans="1:6">
      <c r="A5877" s="80"/>
      <c r="B5877" s="80"/>
      <c r="C5877" s="80"/>
      <c r="D5877" s="80"/>
      <c r="E5877" s="81"/>
      <c r="F5877" s="90"/>
    </row>
    <row r="5878" spans="1:6">
      <c r="A5878" s="80"/>
      <c r="B5878" s="80"/>
      <c r="C5878" s="80"/>
      <c r="D5878" s="80"/>
      <c r="E5878" s="81"/>
      <c r="F5878" s="90"/>
    </row>
    <row r="5879" spans="1:6">
      <c r="A5879" s="80"/>
      <c r="B5879" s="80"/>
      <c r="C5879" s="80"/>
      <c r="D5879" s="80"/>
      <c r="E5879" s="81"/>
      <c r="F5879" s="90"/>
    </row>
    <row r="5880" spans="1:6">
      <c r="A5880" s="80"/>
      <c r="B5880" s="80"/>
      <c r="C5880" s="80"/>
      <c r="D5880" s="80"/>
      <c r="E5880" s="81"/>
      <c r="F5880" s="90"/>
    </row>
    <row r="5881" spans="1:6">
      <c r="A5881" s="80"/>
      <c r="B5881" s="80"/>
      <c r="C5881" s="80"/>
      <c r="D5881" s="80"/>
      <c r="E5881" s="81"/>
      <c r="F5881" s="90"/>
    </row>
    <row r="5882" spans="1:6">
      <c r="A5882" s="80"/>
      <c r="B5882" s="80"/>
      <c r="C5882" s="80"/>
      <c r="D5882" s="80"/>
      <c r="E5882" s="81"/>
      <c r="F5882" s="90"/>
    </row>
    <row r="5883" spans="1:6">
      <c r="A5883" s="80"/>
      <c r="B5883" s="80"/>
      <c r="C5883" s="80"/>
      <c r="D5883" s="80"/>
      <c r="E5883" s="81"/>
      <c r="F5883" s="90"/>
    </row>
    <row r="5884" spans="1:6">
      <c r="A5884" s="80"/>
      <c r="B5884" s="80"/>
      <c r="C5884" s="80"/>
      <c r="D5884" s="80"/>
      <c r="E5884" s="81"/>
      <c r="F5884" s="90"/>
    </row>
    <row r="5885" spans="1:6">
      <c r="A5885" s="80"/>
      <c r="B5885" s="80"/>
      <c r="C5885" s="80"/>
      <c r="D5885" s="80"/>
      <c r="E5885" s="81"/>
      <c r="F5885" s="90"/>
    </row>
    <row r="5886" spans="1:6">
      <c r="A5886" s="80"/>
      <c r="B5886" s="80"/>
      <c r="C5886" s="80"/>
      <c r="D5886" s="80"/>
      <c r="E5886" s="81"/>
      <c r="F5886" s="90"/>
    </row>
    <row r="5887" spans="1:6">
      <c r="A5887" s="80"/>
      <c r="B5887" s="80"/>
      <c r="C5887" s="80"/>
      <c r="D5887" s="80"/>
      <c r="E5887" s="81"/>
      <c r="F5887" s="90"/>
    </row>
    <row r="5888" spans="1:6">
      <c r="A5888" s="80"/>
      <c r="B5888" s="80"/>
      <c r="C5888" s="80"/>
      <c r="D5888" s="80"/>
      <c r="E5888" s="81"/>
      <c r="F5888" s="90"/>
    </row>
    <row r="5889" spans="1:6">
      <c r="A5889" s="80"/>
      <c r="B5889" s="80"/>
      <c r="C5889" s="80"/>
      <c r="D5889" s="80"/>
      <c r="E5889" s="81"/>
      <c r="F5889" s="90"/>
    </row>
    <row r="5890" spans="1:6">
      <c r="A5890" s="80"/>
      <c r="B5890" s="80"/>
      <c r="C5890" s="80"/>
      <c r="D5890" s="80"/>
      <c r="E5890" s="81"/>
      <c r="F5890" s="90"/>
    </row>
    <row r="5891" spans="1:6">
      <c r="A5891" s="80"/>
      <c r="B5891" s="80"/>
      <c r="C5891" s="80"/>
      <c r="D5891" s="80"/>
      <c r="E5891" s="81"/>
      <c r="F5891" s="90"/>
    </row>
    <row r="5892" spans="1:6">
      <c r="A5892" s="80"/>
      <c r="B5892" s="80"/>
      <c r="C5892" s="80"/>
      <c r="D5892" s="80"/>
      <c r="E5892" s="81"/>
      <c r="F5892" s="90"/>
    </row>
    <row r="5893" spans="1:6">
      <c r="A5893" s="80"/>
      <c r="B5893" s="80"/>
      <c r="C5893" s="80"/>
      <c r="D5893" s="80"/>
      <c r="E5893" s="81"/>
      <c r="F5893" s="90"/>
    </row>
    <row r="5894" spans="1:6">
      <c r="A5894" s="80"/>
      <c r="B5894" s="80"/>
      <c r="C5894" s="80"/>
      <c r="D5894" s="80"/>
      <c r="E5894" s="81"/>
      <c r="F5894" s="90"/>
    </row>
    <row r="5895" spans="1:6">
      <c r="A5895" s="80"/>
      <c r="B5895" s="80"/>
      <c r="C5895" s="80"/>
      <c r="D5895" s="80"/>
      <c r="E5895" s="81"/>
      <c r="F5895" s="90"/>
    </row>
    <row r="5896" spans="1:6">
      <c r="A5896" s="80"/>
      <c r="B5896" s="80"/>
      <c r="C5896" s="80"/>
      <c r="D5896" s="80"/>
      <c r="E5896" s="81"/>
      <c r="F5896" s="90"/>
    </row>
    <row r="5897" spans="1:6">
      <c r="A5897" s="80"/>
      <c r="B5897" s="80"/>
      <c r="C5897" s="80"/>
      <c r="D5897" s="80"/>
      <c r="E5897" s="81"/>
      <c r="F5897" s="90"/>
    </row>
    <row r="5898" spans="1:6">
      <c r="A5898" s="80"/>
      <c r="B5898" s="80"/>
      <c r="C5898" s="80"/>
      <c r="D5898" s="80"/>
      <c r="E5898" s="81"/>
      <c r="F5898" s="90"/>
    </row>
    <row r="5899" spans="1:6">
      <c r="A5899" s="80"/>
      <c r="B5899" s="80"/>
      <c r="C5899" s="80"/>
      <c r="D5899" s="80"/>
      <c r="E5899" s="81"/>
      <c r="F5899" s="90"/>
    </row>
    <row r="5900" spans="1:6">
      <c r="A5900" s="80"/>
      <c r="B5900" s="80"/>
      <c r="C5900" s="80"/>
      <c r="D5900" s="80"/>
      <c r="E5900" s="81"/>
      <c r="F5900" s="90"/>
    </row>
    <row r="5901" spans="1:6">
      <c r="A5901" s="80"/>
      <c r="B5901" s="80"/>
      <c r="C5901" s="80"/>
      <c r="D5901" s="80"/>
      <c r="E5901" s="81"/>
      <c r="F5901" s="90"/>
    </row>
    <row r="5902" spans="1:6">
      <c r="A5902" s="80"/>
      <c r="B5902" s="80"/>
      <c r="C5902" s="80"/>
      <c r="D5902" s="80"/>
      <c r="E5902" s="81"/>
      <c r="F5902" s="90"/>
    </row>
    <row r="5903" spans="1:6">
      <c r="A5903" s="80"/>
      <c r="B5903" s="80"/>
      <c r="C5903" s="80"/>
      <c r="D5903" s="80"/>
      <c r="E5903" s="81"/>
      <c r="F5903" s="90"/>
    </row>
    <row r="5904" spans="1:6">
      <c r="A5904" s="80"/>
      <c r="B5904" s="80"/>
      <c r="C5904" s="80"/>
      <c r="D5904" s="80"/>
      <c r="E5904" s="81"/>
      <c r="F5904" s="90"/>
    </row>
    <row r="5905" spans="1:6">
      <c r="A5905" s="80"/>
      <c r="B5905" s="80"/>
      <c r="C5905" s="80"/>
      <c r="D5905" s="80"/>
      <c r="E5905" s="81"/>
      <c r="F5905" s="90"/>
    </row>
    <row r="5906" spans="1:6">
      <c r="A5906" s="80"/>
      <c r="B5906" s="80"/>
      <c r="C5906" s="80"/>
      <c r="D5906" s="80"/>
      <c r="E5906" s="81"/>
      <c r="F5906" s="90"/>
    </row>
    <row r="5907" spans="1:6">
      <c r="A5907" s="80"/>
      <c r="B5907" s="80"/>
      <c r="C5907" s="80"/>
      <c r="D5907" s="80"/>
      <c r="E5907" s="81"/>
      <c r="F5907" s="90"/>
    </row>
    <row r="5908" spans="1:6">
      <c r="A5908" s="80"/>
      <c r="B5908" s="80"/>
      <c r="C5908" s="80"/>
      <c r="D5908" s="80"/>
      <c r="E5908" s="81"/>
      <c r="F5908" s="90"/>
    </row>
    <row r="5909" spans="1:6">
      <c r="A5909" s="80"/>
      <c r="B5909" s="80"/>
      <c r="C5909" s="80"/>
      <c r="D5909" s="80"/>
      <c r="E5909" s="81"/>
      <c r="F5909" s="90"/>
    </row>
    <row r="5910" spans="1:6">
      <c r="A5910" s="80"/>
      <c r="B5910" s="80"/>
      <c r="C5910" s="80"/>
      <c r="D5910" s="80"/>
      <c r="E5910" s="81"/>
      <c r="F5910" s="90"/>
    </row>
    <row r="5911" spans="1:6">
      <c r="A5911" s="80"/>
      <c r="B5911" s="80"/>
      <c r="C5911" s="80"/>
      <c r="D5911" s="80"/>
      <c r="E5911" s="81"/>
      <c r="F5911" s="90"/>
    </row>
    <row r="5912" spans="1:6">
      <c r="A5912" s="80"/>
      <c r="B5912" s="80"/>
      <c r="C5912" s="80"/>
      <c r="D5912" s="80"/>
      <c r="E5912" s="81"/>
      <c r="F5912" s="90"/>
    </row>
    <row r="5913" spans="1:6">
      <c r="A5913" s="80"/>
      <c r="B5913" s="80"/>
      <c r="C5913" s="80"/>
      <c r="D5913" s="80"/>
      <c r="E5913" s="81"/>
      <c r="F5913" s="90"/>
    </row>
    <row r="5914" spans="1:6">
      <c r="A5914" s="80"/>
      <c r="B5914" s="80"/>
      <c r="C5914" s="80"/>
      <c r="D5914" s="80"/>
      <c r="E5914" s="81"/>
      <c r="F5914" s="90"/>
    </row>
    <row r="5915" spans="1:6">
      <c r="A5915" s="80"/>
      <c r="B5915" s="80"/>
      <c r="C5915" s="80"/>
      <c r="D5915" s="80"/>
      <c r="E5915" s="81"/>
      <c r="F5915" s="90"/>
    </row>
    <row r="5916" spans="1:6">
      <c r="A5916" s="80"/>
      <c r="B5916" s="80"/>
      <c r="C5916" s="80"/>
      <c r="D5916" s="80"/>
      <c r="E5916" s="81"/>
      <c r="F5916" s="90"/>
    </row>
    <row r="5917" spans="1:6">
      <c r="A5917" s="80"/>
      <c r="B5917" s="80"/>
      <c r="C5917" s="80"/>
      <c r="D5917" s="80"/>
      <c r="E5917" s="81"/>
      <c r="F5917" s="90"/>
    </row>
    <row r="5918" spans="1:6">
      <c r="A5918" s="80"/>
      <c r="B5918" s="80"/>
      <c r="C5918" s="80"/>
      <c r="D5918" s="80"/>
      <c r="E5918" s="81"/>
      <c r="F5918" s="90"/>
    </row>
    <row r="5919" spans="1:6">
      <c r="A5919" s="80"/>
      <c r="B5919" s="80"/>
      <c r="C5919" s="80"/>
      <c r="D5919" s="80"/>
      <c r="E5919" s="81"/>
      <c r="F5919" s="90"/>
    </row>
    <row r="5920" spans="1:6">
      <c r="A5920" s="80"/>
      <c r="B5920" s="80"/>
      <c r="C5920" s="80"/>
      <c r="D5920" s="80"/>
      <c r="E5920" s="81"/>
      <c r="F5920" s="90"/>
    </row>
    <row r="5921" spans="1:6">
      <c r="A5921" s="80"/>
      <c r="B5921" s="80"/>
      <c r="C5921" s="80"/>
      <c r="D5921" s="80"/>
      <c r="E5921" s="81"/>
      <c r="F5921" s="90"/>
    </row>
    <row r="5922" spans="1:6">
      <c r="A5922" s="80"/>
      <c r="B5922" s="80"/>
      <c r="C5922" s="80"/>
      <c r="D5922" s="80"/>
      <c r="E5922" s="81"/>
      <c r="F5922" s="90"/>
    </row>
    <row r="5923" spans="1:6">
      <c r="A5923" s="80"/>
      <c r="B5923" s="80"/>
      <c r="C5923" s="80"/>
      <c r="D5923" s="80"/>
      <c r="E5923" s="81"/>
      <c r="F5923" s="90"/>
    </row>
    <row r="5924" spans="1:6">
      <c r="A5924" s="80"/>
      <c r="B5924" s="80"/>
      <c r="C5924" s="80"/>
      <c r="D5924" s="80"/>
      <c r="E5924" s="81"/>
      <c r="F5924" s="90"/>
    </row>
    <row r="5925" spans="1:6">
      <c r="A5925" s="80"/>
      <c r="B5925" s="80"/>
      <c r="C5925" s="80"/>
      <c r="D5925" s="80"/>
      <c r="E5925" s="81"/>
      <c r="F5925" s="90"/>
    </row>
    <row r="5926" spans="1:6">
      <c r="A5926" s="80"/>
      <c r="B5926" s="80"/>
      <c r="C5926" s="80"/>
      <c r="D5926" s="80"/>
      <c r="E5926" s="81"/>
      <c r="F5926" s="90"/>
    </row>
    <row r="5927" spans="1:6">
      <c r="A5927" s="80"/>
      <c r="B5927" s="80"/>
      <c r="C5927" s="80"/>
      <c r="D5927" s="80"/>
      <c r="E5927" s="81"/>
      <c r="F5927" s="90"/>
    </row>
    <row r="5928" spans="1:6">
      <c r="A5928" s="80"/>
      <c r="B5928" s="80"/>
      <c r="C5928" s="80"/>
      <c r="D5928" s="80"/>
      <c r="E5928" s="81"/>
      <c r="F5928" s="90"/>
    </row>
    <row r="5929" spans="1:6">
      <c r="A5929" s="80"/>
      <c r="B5929" s="80"/>
      <c r="C5929" s="80"/>
      <c r="D5929" s="80"/>
      <c r="E5929" s="81"/>
      <c r="F5929" s="90"/>
    </row>
    <row r="5930" spans="1:6">
      <c r="A5930" s="80"/>
      <c r="B5930" s="80"/>
      <c r="C5930" s="80"/>
      <c r="D5930" s="80"/>
      <c r="E5930" s="81"/>
      <c r="F5930" s="90"/>
    </row>
    <row r="5931" spans="1:6">
      <c r="A5931" s="80"/>
      <c r="B5931" s="80"/>
      <c r="C5931" s="80"/>
      <c r="D5931" s="80"/>
      <c r="E5931" s="81"/>
      <c r="F5931" s="90"/>
    </row>
    <row r="5932" spans="1:6">
      <c r="A5932" s="80"/>
      <c r="B5932" s="80"/>
      <c r="C5932" s="80"/>
      <c r="D5932" s="80"/>
      <c r="E5932" s="81"/>
      <c r="F5932" s="90"/>
    </row>
    <row r="5933" spans="1:6">
      <c r="A5933" s="80"/>
      <c r="B5933" s="80"/>
      <c r="C5933" s="80"/>
      <c r="D5933" s="80"/>
      <c r="E5933" s="81"/>
      <c r="F5933" s="90"/>
    </row>
    <row r="5934" spans="1:6">
      <c r="A5934" s="80"/>
      <c r="B5934" s="80"/>
      <c r="C5934" s="80"/>
      <c r="D5934" s="80"/>
      <c r="E5934" s="81"/>
      <c r="F5934" s="90"/>
    </row>
    <row r="5935" spans="1:6">
      <c r="A5935" s="80"/>
      <c r="B5935" s="80"/>
      <c r="C5935" s="80"/>
      <c r="D5935" s="80"/>
      <c r="E5935" s="81"/>
      <c r="F5935" s="90"/>
    </row>
    <row r="5936" spans="1:6">
      <c r="A5936" s="80"/>
      <c r="B5936" s="80"/>
      <c r="C5936" s="80"/>
      <c r="D5936" s="80"/>
      <c r="E5936" s="81"/>
      <c r="F5936" s="90"/>
    </row>
    <row r="5937" spans="1:6">
      <c r="A5937" s="80"/>
      <c r="B5937" s="80"/>
      <c r="C5937" s="80"/>
      <c r="D5937" s="80"/>
      <c r="E5937" s="81"/>
      <c r="F5937" s="90"/>
    </row>
    <row r="5938" spans="1:6">
      <c r="A5938" s="80"/>
      <c r="B5938" s="80"/>
      <c r="C5938" s="80"/>
      <c r="D5938" s="80"/>
      <c r="E5938" s="81"/>
      <c r="F5938" s="90"/>
    </row>
    <row r="5939" spans="1:6">
      <c r="A5939" s="80"/>
      <c r="B5939" s="80"/>
      <c r="C5939" s="80"/>
      <c r="D5939" s="80"/>
      <c r="E5939" s="81"/>
      <c r="F5939" s="90"/>
    </row>
    <row r="5940" spans="1:6">
      <c r="A5940" s="80"/>
      <c r="B5940" s="80"/>
      <c r="C5940" s="80"/>
      <c r="D5940" s="80"/>
      <c r="E5940" s="81"/>
      <c r="F5940" s="90"/>
    </row>
    <row r="5941" spans="1:6">
      <c r="A5941" s="80"/>
      <c r="B5941" s="80"/>
      <c r="C5941" s="80"/>
      <c r="D5941" s="80"/>
      <c r="E5941" s="81"/>
      <c r="F5941" s="90"/>
    </row>
    <row r="5942" spans="1:6">
      <c r="A5942" s="80"/>
      <c r="B5942" s="80"/>
      <c r="C5942" s="80"/>
      <c r="D5942" s="80"/>
      <c r="E5942" s="81"/>
      <c r="F5942" s="90"/>
    </row>
    <row r="5943" spans="1:6">
      <c r="A5943" s="80"/>
      <c r="B5943" s="80"/>
      <c r="C5943" s="80"/>
      <c r="D5943" s="80"/>
      <c r="E5943" s="81"/>
      <c r="F5943" s="90"/>
    </row>
    <row r="5944" spans="1:6">
      <c r="A5944" s="80"/>
      <c r="B5944" s="80"/>
      <c r="C5944" s="80"/>
      <c r="D5944" s="80"/>
      <c r="E5944" s="81"/>
      <c r="F5944" s="90"/>
    </row>
    <row r="5945" spans="1:6">
      <c r="A5945" s="80"/>
      <c r="B5945" s="80"/>
      <c r="C5945" s="80"/>
      <c r="D5945" s="80"/>
      <c r="E5945" s="81"/>
      <c r="F5945" s="90"/>
    </row>
    <row r="5946" spans="1:6">
      <c r="A5946" s="80"/>
      <c r="B5946" s="80"/>
      <c r="C5946" s="80"/>
      <c r="D5946" s="80"/>
      <c r="E5946" s="81"/>
      <c r="F5946" s="90"/>
    </row>
    <row r="5947" spans="1:6">
      <c r="A5947" s="80"/>
      <c r="B5947" s="80"/>
      <c r="C5947" s="80"/>
      <c r="D5947" s="80"/>
      <c r="E5947" s="81"/>
      <c r="F5947" s="90"/>
    </row>
    <row r="5948" spans="1:6">
      <c r="A5948" s="80"/>
      <c r="B5948" s="80"/>
      <c r="C5948" s="80"/>
      <c r="D5948" s="80"/>
      <c r="E5948" s="81"/>
      <c r="F5948" s="90"/>
    </row>
    <row r="5949" spans="1:6">
      <c r="A5949" s="80"/>
      <c r="B5949" s="80"/>
      <c r="C5949" s="80"/>
      <c r="D5949" s="80"/>
      <c r="E5949" s="81"/>
      <c r="F5949" s="90"/>
    </row>
    <row r="5950" spans="1:6">
      <c r="A5950" s="80"/>
      <c r="B5950" s="80"/>
      <c r="C5950" s="80"/>
      <c r="D5950" s="80"/>
      <c r="E5950" s="81"/>
      <c r="F5950" s="90"/>
    </row>
    <row r="5951" spans="1:6">
      <c r="A5951" s="80"/>
      <c r="B5951" s="80"/>
      <c r="C5951" s="80"/>
      <c r="D5951" s="80"/>
      <c r="E5951" s="81"/>
      <c r="F5951" s="90"/>
    </row>
    <row r="5952" spans="1:6">
      <c r="A5952" s="80"/>
      <c r="B5952" s="80"/>
      <c r="C5952" s="80"/>
      <c r="D5952" s="80"/>
      <c r="E5952" s="81"/>
      <c r="F5952" s="90"/>
    </row>
    <row r="5953" spans="1:6">
      <c r="A5953" s="80"/>
      <c r="B5953" s="80"/>
      <c r="C5953" s="80"/>
      <c r="D5953" s="80"/>
      <c r="E5953" s="81"/>
      <c r="F5953" s="90"/>
    </row>
    <row r="5954" spans="1:6">
      <c r="A5954" s="80"/>
      <c r="B5954" s="80"/>
      <c r="C5954" s="80"/>
      <c r="D5954" s="80"/>
      <c r="E5954" s="81"/>
      <c r="F5954" s="90"/>
    </row>
    <row r="5955" spans="1:6">
      <c r="A5955" s="80"/>
      <c r="B5955" s="80"/>
      <c r="C5955" s="80"/>
      <c r="D5955" s="80"/>
      <c r="E5955" s="81"/>
      <c r="F5955" s="90"/>
    </row>
    <row r="5956" spans="1:6">
      <c r="A5956" s="80"/>
      <c r="B5956" s="80"/>
      <c r="C5956" s="80"/>
      <c r="D5956" s="80"/>
      <c r="E5956" s="81"/>
      <c r="F5956" s="90"/>
    </row>
    <row r="5957" spans="1:6">
      <c r="A5957" s="80"/>
      <c r="B5957" s="80"/>
      <c r="C5957" s="80"/>
      <c r="D5957" s="80"/>
      <c r="E5957" s="81"/>
      <c r="F5957" s="90"/>
    </row>
    <row r="5958" spans="1:6">
      <c r="A5958" s="80"/>
      <c r="B5958" s="80"/>
      <c r="C5958" s="80"/>
      <c r="D5958" s="80"/>
      <c r="E5958" s="81"/>
      <c r="F5958" s="90"/>
    </row>
    <row r="5959" spans="1:6">
      <c r="A5959" s="80"/>
      <c r="B5959" s="80"/>
      <c r="C5959" s="80"/>
      <c r="D5959" s="80"/>
      <c r="E5959" s="81"/>
      <c r="F5959" s="90"/>
    </row>
    <row r="5960" spans="1:6">
      <c r="A5960" s="80"/>
      <c r="B5960" s="80"/>
      <c r="C5960" s="80"/>
      <c r="D5960" s="80"/>
      <c r="E5960" s="81"/>
      <c r="F5960" s="90"/>
    </row>
    <row r="5961" spans="1:6">
      <c r="A5961" s="80"/>
      <c r="B5961" s="80"/>
      <c r="C5961" s="80"/>
      <c r="D5961" s="80"/>
      <c r="E5961" s="81"/>
      <c r="F5961" s="90"/>
    </row>
    <row r="5962" spans="1:6">
      <c r="A5962" s="80"/>
      <c r="B5962" s="80"/>
      <c r="C5962" s="80"/>
      <c r="D5962" s="80"/>
      <c r="E5962" s="81"/>
      <c r="F5962" s="90"/>
    </row>
    <row r="5963" spans="1:6">
      <c r="A5963" s="80"/>
      <c r="B5963" s="80"/>
      <c r="C5963" s="80"/>
      <c r="D5963" s="80"/>
      <c r="E5963" s="81"/>
      <c r="F5963" s="90"/>
    </row>
    <row r="5964" spans="1:6">
      <c r="A5964" s="80"/>
      <c r="B5964" s="80"/>
      <c r="C5964" s="80"/>
      <c r="D5964" s="80"/>
      <c r="E5964" s="81"/>
      <c r="F5964" s="90"/>
    </row>
    <row r="5965" spans="1:6">
      <c r="A5965" s="80"/>
      <c r="B5965" s="80"/>
      <c r="C5965" s="80"/>
      <c r="D5965" s="80"/>
      <c r="E5965" s="81"/>
      <c r="F5965" s="90"/>
    </row>
    <row r="5966" spans="1:6">
      <c r="A5966" s="80"/>
      <c r="B5966" s="80"/>
      <c r="C5966" s="80"/>
      <c r="D5966" s="80"/>
      <c r="E5966" s="81"/>
      <c r="F5966" s="90"/>
    </row>
    <row r="5967" spans="1:6">
      <c r="A5967" s="80"/>
      <c r="B5967" s="80"/>
      <c r="C5967" s="80"/>
      <c r="D5967" s="80"/>
      <c r="E5967" s="81"/>
      <c r="F5967" s="90"/>
    </row>
    <row r="5968" spans="1:6">
      <c r="A5968" s="80"/>
      <c r="B5968" s="80"/>
      <c r="C5968" s="80"/>
      <c r="D5968" s="80"/>
      <c r="E5968" s="81"/>
      <c r="F5968" s="90"/>
    </row>
    <row r="5969" spans="1:6">
      <c r="A5969" s="80"/>
      <c r="B5969" s="80"/>
      <c r="C5969" s="80"/>
      <c r="D5969" s="80"/>
      <c r="E5969" s="81"/>
      <c r="F5969" s="90"/>
    </row>
    <row r="5970" spans="1:6">
      <c r="A5970" s="80"/>
      <c r="B5970" s="80"/>
      <c r="C5970" s="80"/>
      <c r="D5970" s="80"/>
      <c r="E5970" s="81"/>
      <c r="F5970" s="90"/>
    </row>
    <row r="5971" spans="1:6">
      <c r="A5971" s="80"/>
      <c r="B5971" s="80"/>
      <c r="C5971" s="80"/>
      <c r="D5971" s="80"/>
      <c r="E5971" s="81"/>
      <c r="F5971" s="90"/>
    </row>
    <row r="5972" spans="1:6">
      <c r="A5972" s="80"/>
      <c r="B5972" s="80"/>
      <c r="C5972" s="80"/>
      <c r="D5972" s="80"/>
      <c r="E5972" s="81"/>
      <c r="F5972" s="90"/>
    </row>
    <row r="5973" spans="1:6">
      <c r="A5973" s="80"/>
      <c r="B5973" s="80"/>
      <c r="C5973" s="80"/>
      <c r="D5973" s="80"/>
      <c r="E5973" s="81"/>
      <c r="F5973" s="90"/>
    </row>
    <row r="5974" spans="1:6">
      <c r="A5974" s="80"/>
      <c r="B5974" s="80"/>
      <c r="C5974" s="80"/>
      <c r="D5974" s="80"/>
      <c r="E5974" s="81"/>
      <c r="F5974" s="90"/>
    </row>
    <row r="5975" spans="1:6">
      <c r="A5975" s="80"/>
      <c r="B5975" s="80"/>
      <c r="C5975" s="80"/>
      <c r="D5975" s="80"/>
      <c r="E5975" s="81"/>
      <c r="F5975" s="90"/>
    </row>
    <row r="5976" spans="1:6">
      <c r="A5976" s="80"/>
      <c r="B5976" s="80"/>
      <c r="C5976" s="80"/>
      <c r="D5976" s="80"/>
      <c r="E5976" s="81"/>
      <c r="F5976" s="90"/>
    </row>
    <row r="5977" spans="1:6">
      <c r="A5977" s="80"/>
      <c r="B5977" s="80"/>
      <c r="C5977" s="80"/>
      <c r="D5977" s="80"/>
      <c r="E5977" s="81"/>
      <c r="F5977" s="90"/>
    </row>
    <row r="5978" spans="1:6">
      <c r="A5978" s="80"/>
      <c r="B5978" s="80"/>
      <c r="C5978" s="80"/>
      <c r="D5978" s="80"/>
      <c r="E5978" s="81"/>
      <c r="F5978" s="90"/>
    </row>
    <row r="5979" spans="1:6">
      <c r="A5979" s="80"/>
      <c r="B5979" s="80"/>
      <c r="C5979" s="80"/>
      <c r="D5979" s="80"/>
      <c r="E5979" s="81"/>
      <c r="F5979" s="90"/>
    </row>
    <row r="5980" spans="1:6">
      <c r="A5980" s="80"/>
      <c r="B5980" s="80"/>
      <c r="C5980" s="80"/>
      <c r="D5980" s="80"/>
      <c r="E5980" s="81"/>
      <c r="F5980" s="90"/>
    </row>
    <row r="5981" spans="1:6">
      <c r="A5981" s="80"/>
      <c r="B5981" s="80"/>
      <c r="C5981" s="80"/>
      <c r="D5981" s="80"/>
      <c r="E5981" s="81"/>
      <c r="F5981" s="90"/>
    </row>
    <row r="5982" spans="1:6">
      <c r="A5982" s="80"/>
      <c r="B5982" s="80"/>
      <c r="C5982" s="80"/>
      <c r="D5982" s="80"/>
      <c r="E5982" s="81"/>
      <c r="F5982" s="90"/>
    </row>
    <row r="5983" spans="1:6">
      <c r="A5983" s="80"/>
      <c r="B5983" s="80"/>
      <c r="C5983" s="80"/>
      <c r="D5983" s="80"/>
      <c r="E5983" s="81"/>
      <c r="F5983" s="90"/>
    </row>
    <row r="5984" spans="1:6">
      <c r="A5984" s="80"/>
      <c r="B5984" s="80"/>
      <c r="C5984" s="80"/>
      <c r="D5984" s="80"/>
      <c r="E5984" s="81"/>
      <c r="F5984" s="90"/>
    </row>
    <row r="5985" spans="1:6">
      <c r="A5985" s="80"/>
      <c r="B5985" s="80"/>
      <c r="C5985" s="80"/>
      <c r="D5985" s="80"/>
      <c r="E5985" s="81"/>
      <c r="F5985" s="90"/>
    </row>
    <row r="5986" spans="1:6">
      <c r="A5986" s="80"/>
      <c r="B5986" s="80"/>
      <c r="C5986" s="80"/>
      <c r="D5986" s="80"/>
      <c r="E5986" s="81"/>
      <c r="F5986" s="90"/>
    </row>
    <row r="5987" spans="1:6">
      <c r="A5987" s="80"/>
      <c r="B5987" s="80"/>
      <c r="C5987" s="80"/>
      <c r="D5987" s="80"/>
      <c r="E5987" s="81"/>
      <c r="F5987" s="90"/>
    </row>
    <row r="5988" spans="1:6">
      <c r="A5988" s="80"/>
      <c r="B5988" s="80"/>
      <c r="C5988" s="80"/>
      <c r="D5988" s="80"/>
      <c r="E5988" s="81"/>
      <c r="F5988" s="90"/>
    </row>
    <row r="5989" spans="1:6">
      <c r="A5989" s="80"/>
      <c r="B5989" s="80"/>
      <c r="C5989" s="80"/>
      <c r="D5989" s="80"/>
      <c r="E5989" s="81"/>
      <c r="F5989" s="90"/>
    </row>
    <row r="5990" spans="1:6">
      <c r="A5990" s="80"/>
      <c r="B5990" s="80"/>
      <c r="C5990" s="80"/>
      <c r="D5990" s="80"/>
      <c r="E5990" s="81"/>
      <c r="F5990" s="90"/>
    </row>
    <row r="5991" spans="1:6">
      <c r="A5991" s="80"/>
      <c r="B5991" s="80"/>
      <c r="C5991" s="80"/>
      <c r="D5991" s="80"/>
      <c r="E5991" s="81"/>
      <c r="F5991" s="90"/>
    </row>
    <row r="5992" spans="1:6">
      <c r="A5992" s="80"/>
      <c r="B5992" s="80"/>
      <c r="C5992" s="80"/>
      <c r="D5992" s="80"/>
      <c r="E5992" s="81"/>
      <c r="F5992" s="90"/>
    </row>
    <row r="5993" spans="1:6">
      <c r="A5993" s="80"/>
      <c r="B5993" s="80"/>
      <c r="C5993" s="80"/>
      <c r="D5993" s="80"/>
      <c r="E5993" s="81"/>
      <c r="F5993" s="90"/>
    </row>
    <row r="5994" spans="1:6">
      <c r="A5994" s="80"/>
      <c r="B5994" s="80"/>
      <c r="C5994" s="80"/>
      <c r="D5994" s="80"/>
      <c r="E5994" s="81"/>
      <c r="F5994" s="90"/>
    </row>
    <row r="5995" spans="1:6">
      <c r="A5995" s="80"/>
      <c r="B5995" s="80"/>
      <c r="C5995" s="80"/>
      <c r="D5995" s="80"/>
      <c r="E5995" s="81"/>
      <c r="F5995" s="90"/>
    </row>
    <row r="5996" spans="1:6">
      <c r="A5996" s="80"/>
      <c r="B5996" s="80"/>
      <c r="C5996" s="80"/>
      <c r="D5996" s="80"/>
      <c r="E5996" s="81"/>
      <c r="F5996" s="90"/>
    </row>
    <row r="5997" spans="1:6">
      <c r="A5997" s="80"/>
      <c r="B5997" s="80"/>
      <c r="C5997" s="80"/>
      <c r="D5997" s="80"/>
      <c r="E5997" s="81"/>
      <c r="F5997" s="90"/>
    </row>
    <row r="5998" spans="1:6">
      <c r="A5998" s="80"/>
      <c r="B5998" s="80"/>
      <c r="C5998" s="80"/>
      <c r="D5998" s="80"/>
      <c r="E5998" s="81"/>
      <c r="F5998" s="90"/>
    </row>
    <row r="5999" spans="1:6">
      <c r="A5999" s="80"/>
      <c r="B5999" s="80"/>
      <c r="C5999" s="80"/>
      <c r="D5999" s="80"/>
      <c r="E5999" s="81"/>
      <c r="F5999" s="90"/>
    </row>
    <row r="6000" spans="1:6">
      <c r="A6000" s="80"/>
      <c r="B6000" s="80"/>
      <c r="C6000" s="80"/>
      <c r="D6000" s="80"/>
      <c r="E6000" s="81"/>
      <c r="F6000" s="90"/>
    </row>
    <row r="6001" spans="1:6">
      <c r="A6001" s="80"/>
      <c r="B6001" s="80"/>
      <c r="C6001" s="80"/>
      <c r="D6001" s="80"/>
      <c r="E6001" s="81"/>
      <c r="F6001" s="90"/>
    </row>
    <row r="6002" spans="1:6">
      <c r="A6002" s="80"/>
      <c r="B6002" s="80"/>
      <c r="C6002" s="80"/>
      <c r="D6002" s="80"/>
      <c r="E6002" s="81"/>
      <c r="F6002" s="90"/>
    </row>
    <row r="6003" spans="1:6">
      <c r="A6003" s="80"/>
      <c r="B6003" s="80"/>
      <c r="C6003" s="80"/>
      <c r="D6003" s="80"/>
      <c r="E6003" s="81"/>
      <c r="F6003" s="90"/>
    </row>
    <row r="6004" spans="1:6">
      <c r="A6004" s="80"/>
      <c r="B6004" s="80"/>
      <c r="C6004" s="80"/>
      <c r="D6004" s="80"/>
      <c r="E6004" s="81"/>
      <c r="F6004" s="90"/>
    </row>
    <row r="6005" spans="1:6">
      <c r="A6005" s="80"/>
      <c r="B6005" s="80"/>
      <c r="C6005" s="80"/>
      <c r="D6005" s="80"/>
      <c r="E6005" s="81"/>
      <c r="F6005" s="90"/>
    </row>
    <row r="6006" spans="1:6">
      <c r="A6006" s="80"/>
      <c r="B6006" s="80"/>
      <c r="C6006" s="80"/>
      <c r="D6006" s="80"/>
      <c r="E6006" s="81"/>
      <c r="F6006" s="90"/>
    </row>
    <row r="6007" spans="1:6">
      <c r="A6007" s="80"/>
      <c r="B6007" s="80"/>
      <c r="C6007" s="80"/>
      <c r="D6007" s="80"/>
      <c r="E6007" s="81"/>
      <c r="F6007" s="90"/>
    </row>
    <row r="6008" spans="1:6">
      <c r="A6008" s="80"/>
      <c r="B6008" s="80"/>
      <c r="C6008" s="80"/>
      <c r="D6008" s="80"/>
      <c r="E6008" s="81"/>
      <c r="F6008" s="90"/>
    </row>
    <row r="6009" spans="1:6">
      <c r="A6009" s="80"/>
      <c r="B6009" s="80"/>
      <c r="C6009" s="80"/>
      <c r="D6009" s="80"/>
      <c r="E6009" s="81"/>
      <c r="F6009" s="90"/>
    </row>
    <row r="6010" spans="1:6">
      <c r="A6010" s="80"/>
      <c r="B6010" s="80"/>
      <c r="C6010" s="80"/>
      <c r="D6010" s="80"/>
      <c r="E6010" s="81"/>
      <c r="F6010" s="90"/>
    </row>
    <row r="6011" spans="1:6">
      <c r="A6011" s="80"/>
      <c r="B6011" s="80"/>
      <c r="C6011" s="80"/>
      <c r="D6011" s="80"/>
      <c r="E6011" s="81"/>
      <c r="F6011" s="90"/>
    </row>
    <row r="6012" spans="1:6">
      <c r="A6012" s="80"/>
      <c r="B6012" s="80"/>
      <c r="C6012" s="80"/>
      <c r="D6012" s="80"/>
      <c r="E6012" s="81"/>
      <c r="F6012" s="90"/>
    </row>
    <row r="6013" spans="1:6">
      <c r="A6013" s="80"/>
      <c r="B6013" s="80"/>
      <c r="C6013" s="80"/>
      <c r="D6013" s="80"/>
      <c r="E6013" s="81"/>
      <c r="F6013" s="90"/>
    </row>
    <row r="6014" spans="1:6">
      <c r="A6014" s="80"/>
      <c r="B6014" s="80"/>
      <c r="C6014" s="80"/>
      <c r="D6014" s="80"/>
      <c r="E6014" s="81"/>
      <c r="F6014" s="90"/>
    </row>
    <row r="6015" spans="1:6">
      <c r="A6015" s="80"/>
      <c r="B6015" s="80"/>
      <c r="C6015" s="80"/>
      <c r="D6015" s="80"/>
      <c r="E6015" s="81"/>
      <c r="F6015" s="90"/>
    </row>
    <row r="6016" spans="1:6">
      <c r="A6016" s="80"/>
      <c r="B6016" s="80"/>
      <c r="C6016" s="80"/>
      <c r="D6016" s="80"/>
      <c r="E6016" s="81"/>
      <c r="F6016" s="90"/>
    </row>
    <row r="6017" spans="1:6">
      <c r="A6017" s="80"/>
      <c r="B6017" s="80"/>
      <c r="C6017" s="80"/>
      <c r="D6017" s="80"/>
      <c r="E6017" s="81"/>
      <c r="F6017" s="90"/>
    </row>
    <row r="6018" spans="1:6">
      <c r="A6018" s="80"/>
      <c r="B6018" s="80"/>
      <c r="C6018" s="80"/>
      <c r="D6018" s="80"/>
      <c r="E6018" s="81"/>
      <c r="F6018" s="90"/>
    </row>
    <row r="6019" spans="1:6">
      <c r="A6019" s="80"/>
      <c r="B6019" s="80"/>
      <c r="C6019" s="80"/>
      <c r="D6019" s="80"/>
      <c r="E6019" s="81"/>
      <c r="F6019" s="90"/>
    </row>
    <row r="6020" spans="1:6">
      <c r="A6020" s="80"/>
      <c r="B6020" s="80"/>
      <c r="C6020" s="80"/>
      <c r="D6020" s="80"/>
      <c r="E6020" s="81"/>
      <c r="F6020" s="90"/>
    </row>
    <row r="6021" spans="1:6">
      <c r="A6021" s="80"/>
      <c r="B6021" s="80"/>
      <c r="C6021" s="80"/>
      <c r="D6021" s="80"/>
      <c r="E6021" s="81"/>
      <c r="F6021" s="90"/>
    </row>
    <row r="6022" spans="1:6">
      <c r="A6022" s="80"/>
      <c r="B6022" s="80"/>
      <c r="C6022" s="80"/>
      <c r="D6022" s="80"/>
      <c r="E6022" s="81"/>
      <c r="F6022" s="90"/>
    </row>
    <row r="6023" spans="1:6">
      <c r="A6023" s="80"/>
      <c r="B6023" s="80"/>
      <c r="C6023" s="80"/>
      <c r="D6023" s="80"/>
      <c r="E6023" s="81"/>
      <c r="F6023" s="90"/>
    </row>
    <row r="6024" spans="1:6">
      <c r="A6024" s="80"/>
      <c r="B6024" s="80"/>
      <c r="C6024" s="80"/>
      <c r="D6024" s="80"/>
      <c r="E6024" s="81"/>
      <c r="F6024" s="90"/>
    </row>
    <row r="6025" spans="1:6">
      <c r="A6025" s="80"/>
      <c r="B6025" s="80"/>
      <c r="C6025" s="80"/>
      <c r="D6025" s="80"/>
      <c r="E6025" s="81"/>
      <c r="F6025" s="90"/>
    </row>
    <row r="6026" spans="1:6">
      <c r="A6026" s="80"/>
      <c r="B6026" s="80"/>
      <c r="C6026" s="80"/>
      <c r="D6026" s="80"/>
      <c r="E6026" s="81"/>
      <c r="F6026" s="90"/>
    </row>
    <row r="6027" spans="1:6">
      <c r="A6027" s="80"/>
      <c r="B6027" s="80"/>
      <c r="C6027" s="80"/>
      <c r="D6027" s="80"/>
      <c r="E6027" s="81"/>
      <c r="F6027" s="90"/>
    </row>
    <row r="6028" spans="1:6">
      <c r="A6028" s="80"/>
      <c r="B6028" s="80"/>
      <c r="C6028" s="80"/>
      <c r="D6028" s="80"/>
      <c r="E6028" s="81"/>
      <c r="F6028" s="90"/>
    </row>
    <row r="6029" spans="1:6">
      <c r="A6029" s="80"/>
      <c r="B6029" s="80"/>
      <c r="C6029" s="80"/>
      <c r="D6029" s="80"/>
      <c r="E6029" s="81"/>
      <c r="F6029" s="90"/>
    </row>
    <row r="6030" spans="1:6">
      <c r="A6030" s="80"/>
      <c r="B6030" s="80"/>
      <c r="C6030" s="80"/>
      <c r="D6030" s="80"/>
      <c r="E6030" s="81"/>
      <c r="F6030" s="90"/>
    </row>
    <row r="6031" spans="1:6">
      <c r="A6031" s="80"/>
      <c r="B6031" s="80"/>
      <c r="C6031" s="80"/>
      <c r="D6031" s="80"/>
      <c r="E6031" s="81"/>
      <c r="F6031" s="90"/>
    </row>
    <row r="6032" spans="1:6">
      <c r="A6032" s="80"/>
      <c r="B6032" s="80"/>
      <c r="C6032" s="80"/>
      <c r="D6032" s="80"/>
      <c r="E6032" s="81"/>
      <c r="F6032" s="90"/>
    </row>
    <row r="6033" spans="1:6">
      <c r="A6033" s="80"/>
      <c r="B6033" s="80"/>
      <c r="C6033" s="80"/>
      <c r="D6033" s="80"/>
      <c r="E6033" s="81"/>
      <c r="F6033" s="90"/>
    </row>
    <row r="6034" spans="1:6">
      <c r="A6034" s="80"/>
      <c r="B6034" s="80"/>
      <c r="C6034" s="80"/>
      <c r="D6034" s="80"/>
      <c r="E6034" s="81"/>
      <c r="F6034" s="90"/>
    </row>
    <row r="6035" spans="1:6">
      <c r="A6035" s="80"/>
      <c r="B6035" s="80"/>
      <c r="C6035" s="80"/>
      <c r="D6035" s="80"/>
      <c r="E6035" s="81"/>
      <c r="F6035" s="90"/>
    </row>
    <row r="6036" spans="1:6">
      <c r="A6036" s="80"/>
      <c r="B6036" s="80"/>
      <c r="C6036" s="80"/>
      <c r="D6036" s="80"/>
      <c r="E6036" s="81"/>
      <c r="F6036" s="90"/>
    </row>
    <row r="6037" spans="1:6">
      <c r="A6037" s="80"/>
      <c r="B6037" s="80"/>
      <c r="C6037" s="80"/>
      <c r="D6037" s="80"/>
      <c r="E6037" s="81"/>
      <c r="F6037" s="90"/>
    </row>
    <row r="6038" spans="1:6">
      <c r="A6038" s="80"/>
      <c r="B6038" s="80"/>
      <c r="C6038" s="80"/>
      <c r="D6038" s="80"/>
      <c r="E6038" s="81"/>
      <c r="F6038" s="90"/>
    </row>
    <row r="6039" spans="1:6">
      <c r="A6039" s="80"/>
      <c r="B6039" s="80"/>
      <c r="C6039" s="80"/>
      <c r="D6039" s="80"/>
      <c r="E6039" s="81"/>
      <c r="F6039" s="90"/>
    </row>
    <row r="6040" spans="1:6">
      <c r="A6040" s="80"/>
      <c r="B6040" s="80"/>
      <c r="C6040" s="80"/>
      <c r="D6040" s="80"/>
      <c r="E6040" s="81"/>
      <c r="F6040" s="90"/>
    </row>
    <row r="6041" spans="1:6">
      <c r="A6041" s="80"/>
      <c r="B6041" s="80"/>
      <c r="C6041" s="80"/>
      <c r="D6041" s="80"/>
      <c r="E6041" s="81"/>
      <c r="F6041" s="90"/>
    </row>
    <row r="6042" spans="1:6">
      <c r="A6042" s="80"/>
      <c r="B6042" s="80"/>
      <c r="C6042" s="80"/>
      <c r="D6042" s="80"/>
      <c r="E6042" s="81"/>
      <c r="F6042" s="90"/>
    </row>
    <row r="6043" spans="1:6">
      <c r="A6043" s="80"/>
      <c r="B6043" s="80"/>
      <c r="C6043" s="80"/>
      <c r="D6043" s="80"/>
      <c r="E6043" s="81"/>
      <c r="F6043" s="90"/>
    </row>
    <row r="6044" spans="1:6">
      <c r="A6044" s="80"/>
      <c r="B6044" s="80"/>
      <c r="C6044" s="80"/>
      <c r="D6044" s="80"/>
      <c r="E6044" s="81"/>
      <c r="F6044" s="90"/>
    </row>
    <row r="6045" spans="1:6">
      <c r="A6045" s="80"/>
      <c r="B6045" s="80"/>
      <c r="C6045" s="80"/>
      <c r="D6045" s="80"/>
      <c r="E6045" s="81"/>
      <c r="F6045" s="90"/>
    </row>
    <row r="6046" spans="1:6">
      <c r="A6046" s="80"/>
      <c r="B6046" s="80"/>
      <c r="C6046" s="80"/>
      <c r="D6046" s="80"/>
      <c r="E6046" s="81"/>
      <c r="F6046" s="90"/>
    </row>
    <row r="6047" spans="1:6">
      <c r="A6047" s="80"/>
      <c r="B6047" s="80"/>
      <c r="C6047" s="80"/>
      <c r="D6047" s="80"/>
      <c r="E6047" s="81"/>
      <c r="F6047" s="90"/>
    </row>
    <row r="6048" spans="1:6">
      <c r="A6048" s="80"/>
      <c r="B6048" s="80"/>
      <c r="C6048" s="80"/>
      <c r="D6048" s="80"/>
      <c r="E6048" s="81"/>
      <c r="F6048" s="90"/>
    </row>
    <row r="6049" spans="1:6">
      <c r="A6049" s="80"/>
      <c r="B6049" s="80"/>
      <c r="C6049" s="80"/>
      <c r="D6049" s="80"/>
      <c r="E6049" s="81"/>
      <c r="F6049" s="90"/>
    </row>
    <row r="6050" spans="1:6">
      <c r="A6050" s="80"/>
      <c r="B6050" s="80"/>
      <c r="C6050" s="80"/>
      <c r="D6050" s="80"/>
      <c r="E6050" s="81"/>
      <c r="F6050" s="90"/>
    </row>
    <row r="6051" spans="1:6">
      <c r="A6051" s="80"/>
      <c r="B6051" s="80"/>
      <c r="C6051" s="80"/>
      <c r="D6051" s="80"/>
      <c r="E6051" s="81"/>
      <c r="F6051" s="90"/>
    </row>
    <row r="6052" spans="1:6">
      <c r="A6052" s="80"/>
      <c r="B6052" s="80"/>
      <c r="C6052" s="80"/>
      <c r="D6052" s="80"/>
      <c r="E6052" s="81"/>
      <c r="F6052" s="90"/>
    </row>
    <row r="6053" spans="1:6">
      <c r="A6053" s="80"/>
      <c r="B6053" s="80"/>
      <c r="C6053" s="80"/>
      <c r="D6053" s="80"/>
      <c r="E6053" s="81"/>
      <c r="F6053" s="90"/>
    </row>
    <row r="6054" spans="1:6">
      <c r="A6054" s="80"/>
      <c r="B6054" s="80"/>
      <c r="C6054" s="80"/>
      <c r="D6054" s="80"/>
      <c r="E6054" s="81"/>
      <c r="F6054" s="90"/>
    </row>
    <row r="6055" spans="1:6">
      <c r="A6055" s="80"/>
      <c r="B6055" s="80"/>
      <c r="C6055" s="80"/>
      <c r="D6055" s="80"/>
      <c r="E6055" s="81"/>
      <c r="F6055" s="90"/>
    </row>
    <row r="6056" spans="1:6">
      <c r="A6056" s="80"/>
      <c r="B6056" s="80"/>
      <c r="C6056" s="80"/>
      <c r="D6056" s="80"/>
      <c r="E6056" s="81"/>
      <c r="F6056" s="90"/>
    </row>
    <row r="6057" spans="1:6">
      <c r="A6057" s="80"/>
      <c r="B6057" s="80"/>
      <c r="C6057" s="80"/>
      <c r="D6057" s="80"/>
      <c r="E6057" s="81"/>
      <c r="F6057" s="90"/>
    </row>
    <row r="6058" spans="1:6">
      <c r="A6058" s="80"/>
      <c r="B6058" s="80"/>
      <c r="C6058" s="80"/>
      <c r="D6058" s="80"/>
      <c r="E6058" s="81"/>
      <c r="F6058" s="90"/>
    </row>
    <row r="6059" spans="1:6">
      <c r="A6059" s="80"/>
      <c r="B6059" s="80"/>
      <c r="C6059" s="80"/>
      <c r="D6059" s="80"/>
      <c r="E6059" s="81"/>
      <c r="F6059" s="90"/>
    </row>
    <row r="6060" spans="1:6">
      <c r="A6060" s="80"/>
      <c r="B6060" s="80"/>
      <c r="C6060" s="80"/>
      <c r="D6060" s="80"/>
      <c r="E6060" s="81"/>
      <c r="F6060" s="90"/>
    </row>
    <row r="6061" spans="1:6">
      <c r="A6061" s="80"/>
      <c r="B6061" s="80"/>
      <c r="C6061" s="80"/>
      <c r="D6061" s="80"/>
      <c r="E6061" s="81"/>
      <c r="F6061" s="90"/>
    </row>
    <row r="6062" spans="1:6">
      <c r="A6062" s="80"/>
      <c r="B6062" s="80"/>
      <c r="C6062" s="80"/>
      <c r="D6062" s="80"/>
      <c r="E6062" s="81"/>
      <c r="F6062" s="90"/>
    </row>
    <row r="6063" spans="1:6">
      <c r="A6063" s="80"/>
      <c r="B6063" s="80"/>
      <c r="C6063" s="80"/>
      <c r="D6063" s="80"/>
      <c r="E6063" s="81"/>
      <c r="F6063" s="90"/>
    </row>
    <row r="6064" spans="1:6">
      <c r="A6064" s="80"/>
      <c r="B6064" s="80"/>
      <c r="C6064" s="80"/>
      <c r="D6064" s="80"/>
      <c r="E6064" s="81"/>
      <c r="F6064" s="90"/>
    </row>
    <row r="6065" spans="1:6">
      <c r="A6065" s="80"/>
      <c r="B6065" s="80"/>
      <c r="C6065" s="80"/>
      <c r="D6065" s="80"/>
      <c r="E6065" s="81"/>
      <c r="F6065" s="90"/>
    </row>
    <row r="6066" spans="1:6">
      <c r="A6066" s="80"/>
      <c r="B6066" s="80"/>
      <c r="C6066" s="80"/>
      <c r="D6066" s="80"/>
      <c r="E6066" s="81"/>
      <c r="F6066" s="90"/>
    </row>
    <row r="6067" spans="1:6">
      <c r="A6067" s="80"/>
      <c r="B6067" s="80"/>
      <c r="C6067" s="80"/>
      <c r="D6067" s="80"/>
      <c r="E6067" s="81"/>
      <c r="F6067" s="90"/>
    </row>
    <row r="6068" spans="1:6">
      <c r="A6068" s="80"/>
      <c r="B6068" s="80"/>
      <c r="C6068" s="80"/>
      <c r="D6068" s="80"/>
      <c r="E6068" s="81"/>
      <c r="F6068" s="90"/>
    </row>
    <row r="6069" spans="1:6">
      <c r="A6069" s="80"/>
      <c r="B6069" s="80"/>
      <c r="C6069" s="80"/>
      <c r="D6069" s="80"/>
      <c r="E6069" s="81"/>
      <c r="F6069" s="90"/>
    </row>
    <row r="6070" spans="1:6">
      <c r="A6070" s="80"/>
      <c r="B6070" s="80"/>
      <c r="C6070" s="80"/>
      <c r="D6070" s="80"/>
      <c r="E6070" s="81"/>
      <c r="F6070" s="90"/>
    </row>
    <row r="6071" spans="1:6">
      <c r="A6071" s="80"/>
      <c r="B6071" s="80"/>
      <c r="C6071" s="80"/>
      <c r="D6071" s="80"/>
      <c r="E6071" s="81"/>
      <c r="F6071" s="90"/>
    </row>
    <row r="6072" spans="1:6">
      <c r="A6072" s="80"/>
      <c r="B6072" s="80"/>
      <c r="C6072" s="80"/>
      <c r="D6072" s="80"/>
      <c r="E6072" s="81"/>
      <c r="F6072" s="90"/>
    </row>
    <row r="6073" spans="1:6">
      <c r="A6073" s="80"/>
      <c r="B6073" s="80"/>
      <c r="C6073" s="80"/>
      <c r="D6073" s="80"/>
      <c r="E6073" s="81"/>
      <c r="F6073" s="90"/>
    </row>
    <row r="6074" spans="1:6">
      <c r="A6074" s="80"/>
      <c r="B6074" s="80"/>
      <c r="C6074" s="80"/>
      <c r="D6074" s="80"/>
      <c r="E6074" s="81"/>
      <c r="F6074" s="90"/>
    </row>
    <row r="6075" spans="1:6">
      <c r="A6075" s="80"/>
      <c r="B6075" s="80"/>
      <c r="C6075" s="80"/>
      <c r="D6075" s="80"/>
      <c r="E6075" s="81"/>
      <c r="F6075" s="90"/>
    </row>
    <row r="6076" spans="1:6">
      <c r="A6076" s="80"/>
      <c r="B6076" s="80"/>
      <c r="C6076" s="80"/>
      <c r="D6076" s="80"/>
      <c r="E6076" s="81"/>
      <c r="F6076" s="90"/>
    </row>
    <row r="6077" spans="1:6">
      <c r="A6077" s="80"/>
      <c r="B6077" s="80"/>
      <c r="C6077" s="80"/>
      <c r="D6077" s="80"/>
      <c r="E6077" s="81"/>
      <c r="F6077" s="90"/>
    </row>
    <row r="6078" spans="1:6">
      <c r="A6078" s="80"/>
      <c r="B6078" s="80"/>
      <c r="C6078" s="80"/>
      <c r="D6078" s="80"/>
      <c r="E6078" s="81"/>
      <c r="F6078" s="90"/>
    </row>
    <row r="6079" spans="1:6">
      <c r="A6079" s="80"/>
      <c r="B6079" s="80"/>
      <c r="C6079" s="80"/>
      <c r="D6079" s="80"/>
      <c r="E6079" s="81"/>
      <c r="F6079" s="90"/>
    </row>
    <row r="6080" spans="1:6">
      <c r="A6080" s="80"/>
      <c r="B6080" s="80"/>
      <c r="C6080" s="80"/>
      <c r="D6080" s="80"/>
      <c r="E6080" s="81"/>
      <c r="F6080" s="90"/>
    </row>
    <row r="6081" spans="1:6">
      <c r="A6081" s="80"/>
      <c r="B6081" s="80"/>
      <c r="C6081" s="80"/>
      <c r="D6081" s="80"/>
      <c r="E6081" s="81"/>
      <c r="F6081" s="90"/>
    </row>
    <row r="6082" spans="1:6">
      <c r="A6082" s="80"/>
      <c r="B6082" s="80"/>
      <c r="C6082" s="80"/>
      <c r="D6082" s="80"/>
      <c r="E6082" s="81"/>
      <c r="F6082" s="90"/>
    </row>
    <row r="6083" spans="1:6">
      <c r="A6083" s="80"/>
      <c r="B6083" s="80"/>
      <c r="C6083" s="80"/>
      <c r="D6083" s="80"/>
      <c r="E6083" s="81"/>
      <c r="F6083" s="90"/>
    </row>
    <row r="6084" spans="1:6">
      <c r="A6084" s="80"/>
      <c r="B6084" s="80"/>
      <c r="C6084" s="80"/>
      <c r="D6084" s="80"/>
      <c r="E6084" s="81"/>
      <c r="F6084" s="90"/>
    </row>
    <row r="6085" spans="1:6">
      <c r="A6085" s="80"/>
      <c r="B6085" s="80"/>
      <c r="C6085" s="80"/>
      <c r="D6085" s="80"/>
      <c r="E6085" s="81"/>
      <c r="F6085" s="90"/>
    </row>
    <row r="6086" spans="1:6">
      <c r="A6086" s="80"/>
      <c r="B6086" s="80"/>
      <c r="C6086" s="80"/>
      <c r="D6086" s="80"/>
      <c r="E6086" s="81"/>
      <c r="F6086" s="90"/>
    </row>
    <row r="6087" spans="1:6">
      <c r="A6087" s="80"/>
      <c r="B6087" s="80"/>
      <c r="C6087" s="80"/>
      <c r="D6087" s="80"/>
      <c r="E6087" s="81"/>
      <c r="F6087" s="90"/>
    </row>
    <row r="6088" spans="1:6">
      <c r="A6088" s="80"/>
      <c r="B6088" s="80"/>
      <c r="C6088" s="80"/>
      <c r="D6088" s="80"/>
      <c r="E6088" s="81"/>
      <c r="F6088" s="90"/>
    </row>
    <row r="6089" spans="1:6">
      <c r="A6089" s="80"/>
      <c r="B6089" s="80"/>
      <c r="C6089" s="80"/>
      <c r="D6089" s="80"/>
      <c r="E6089" s="81"/>
      <c r="F6089" s="90"/>
    </row>
    <row r="6090" spans="1:6">
      <c r="A6090" s="80"/>
      <c r="B6090" s="80"/>
      <c r="C6090" s="80"/>
      <c r="D6090" s="80"/>
      <c r="E6090" s="81"/>
      <c r="F6090" s="90"/>
    </row>
    <row r="6091" spans="1:6">
      <c r="A6091" s="80"/>
      <c r="B6091" s="80"/>
      <c r="C6091" s="80"/>
      <c r="D6091" s="80"/>
      <c r="E6091" s="81"/>
      <c r="F6091" s="90"/>
    </row>
    <row r="6092" spans="1:6">
      <c r="A6092" s="80"/>
      <c r="B6092" s="80"/>
      <c r="C6092" s="80"/>
      <c r="D6092" s="80"/>
      <c r="E6092" s="81"/>
      <c r="F6092" s="90"/>
    </row>
    <row r="6093" spans="1:6">
      <c r="A6093" s="80"/>
      <c r="B6093" s="80"/>
      <c r="C6093" s="80"/>
      <c r="D6093" s="80"/>
      <c r="E6093" s="81"/>
      <c r="F6093" s="90"/>
    </row>
    <row r="6094" spans="1:6">
      <c r="A6094" s="80"/>
      <c r="B6094" s="80"/>
      <c r="C6094" s="80"/>
      <c r="D6094" s="80"/>
      <c r="E6094" s="81"/>
      <c r="F6094" s="90"/>
    </row>
    <row r="6095" spans="1:6">
      <c r="A6095" s="80"/>
      <c r="B6095" s="80"/>
      <c r="C6095" s="80"/>
      <c r="D6095" s="80"/>
      <c r="E6095" s="81"/>
      <c r="F6095" s="90"/>
    </row>
    <row r="6096" spans="1:6">
      <c r="A6096" s="80"/>
      <c r="B6096" s="80"/>
      <c r="C6096" s="80"/>
      <c r="D6096" s="80"/>
      <c r="E6096" s="81"/>
      <c r="F6096" s="90"/>
    </row>
    <row r="6097" spans="1:6">
      <c r="A6097" s="80"/>
      <c r="B6097" s="80"/>
      <c r="C6097" s="80"/>
      <c r="D6097" s="80"/>
      <c r="E6097" s="81"/>
      <c r="F6097" s="90"/>
    </row>
    <row r="6098" spans="1:6">
      <c r="A6098" s="80"/>
      <c r="B6098" s="80"/>
      <c r="C6098" s="80"/>
      <c r="D6098" s="80"/>
      <c r="E6098" s="81"/>
      <c r="F6098" s="90"/>
    </row>
    <row r="6099" spans="1:6">
      <c r="A6099" s="80"/>
      <c r="B6099" s="80"/>
      <c r="C6099" s="80"/>
      <c r="D6099" s="80"/>
      <c r="E6099" s="81"/>
      <c r="F6099" s="90"/>
    </row>
    <row r="6100" spans="1:6">
      <c r="A6100" s="80"/>
      <c r="B6100" s="80"/>
      <c r="C6100" s="80"/>
      <c r="D6100" s="80"/>
      <c r="E6100" s="81"/>
      <c r="F6100" s="90"/>
    </row>
    <row r="6101" spans="1:6">
      <c r="A6101" s="80"/>
      <c r="B6101" s="80"/>
      <c r="C6101" s="80"/>
      <c r="D6101" s="80"/>
      <c r="E6101" s="81"/>
      <c r="F6101" s="90"/>
    </row>
    <row r="6102" spans="1:6">
      <c r="A6102" s="80"/>
      <c r="B6102" s="80"/>
      <c r="C6102" s="80"/>
      <c r="D6102" s="80"/>
      <c r="E6102" s="81"/>
      <c r="F6102" s="90"/>
    </row>
    <row r="6103" spans="1:6">
      <c r="A6103" s="80"/>
      <c r="B6103" s="80"/>
      <c r="C6103" s="80"/>
      <c r="D6103" s="80"/>
      <c r="E6103" s="81"/>
      <c r="F6103" s="90"/>
    </row>
    <row r="6104" spans="1:6">
      <c r="A6104" s="80"/>
      <c r="B6104" s="80"/>
      <c r="C6104" s="80"/>
      <c r="D6104" s="80"/>
      <c r="E6104" s="81"/>
      <c r="F6104" s="90"/>
    </row>
    <row r="6105" spans="1:6">
      <c r="A6105" s="80"/>
      <c r="B6105" s="80"/>
      <c r="C6105" s="80"/>
      <c r="D6105" s="80"/>
      <c r="E6105" s="81"/>
      <c r="F6105" s="90"/>
    </row>
    <row r="6106" spans="1:6">
      <c r="A6106" s="80"/>
      <c r="B6106" s="80"/>
      <c r="C6106" s="80"/>
      <c r="D6106" s="80"/>
      <c r="E6106" s="81"/>
      <c r="F6106" s="90"/>
    </row>
    <row r="6107" spans="1:6">
      <c r="A6107" s="80"/>
      <c r="B6107" s="80"/>
      <c r="C6107" s="80"/>
      <c r="D6107" s="80"/>
      <c r="E6107" s="81"/>
      <c r="F6107" s="90"/>
    </row>
    <row r="6108" spans="1:6">
      <c r="A6108" s="80"/>
      <c r="B6108" s="80"/>
      <c r="C6108" s="80"/>
      <c r="D6108" s="80"/>
      <c r="E6108" s="81"/>
      <c r="F6108" s="90"/>
    </row>
    <row r="6109" spans="1:6">
      <c r="A6109" s="80"/>
      <c r="B6109" s="80"/>
      <c r="C6109" s="80"/>
      <c r="D6109" s="80"/>
      <c r="E6109" s="81"/>
      <c r="F6109" s="90"/>
    </row>
    <row r="6110" spans="1:6">
      <c r="A6110" s="80"/>
      <c r="B6110" s="80"/>
      <c r="C6110" s="80"/>
      <c r="D6110" s="80"/>
      <c r="E6110" s="81"/>
      <c r="F6110" s="90"/>
    </row>
    <row r="6111" spans="1:6">
      <c r="A6111" s="80"/>
      <c r="B6111" s="80"/>
      <c r="C6111" s="80"/>
      <c r="D6111" s="80"/>
      <c r="E6111" s="81"/>
      <c r="F6111" s="90"/>
    </row>
    <row r="6112" spans="1:6">
      <c r="A6112" s="80"/>
      <c r="B6112" s="80"/>
      <c r="C6112" s="80"/>
      <c r="D6112" s="80"/>
      <c r="E6112" s="81"/>
      <c r="F6112" s="90"/>
    </row>
    <row r="6113" spans="1:6">
      <c r="A6113" s="80"/>
      <c r="B6113" s="80"/>
      <c r="C6113" s="80"/>
      <c r="D6113" s="80"/>
      <c r="E6113" s="81"/>
      <c r="F6113" s="90"/>
    </row>
    <row r="6114" spans="1:6">
      <c r="A6114" s="80"/>
      <c r="B6114" s="80"/>
      <c r="C6114" s="80"/>
      <c r="D6114" s="80"/>
      <c r="E6114" s="81"/>
      <c r="F6114" s="90"/>
    </row>
    <row r="6115" spans="1:6">
      <c r="A6115" s="80"/>
      <c r="B6115" s="80"/>
      <c r="C6115" s="80"/>
      <c r="D6115" s="80"/>
      <c r="E6115" s="81"/>
      <c r="F6115" s="90"/>
    </row>
    <row r="6116" spans="1:6">
      <c r="A6116" s="80"/>
      <c r="B6116" s="80"/>
      <c r="C6116" s="80"/>
      <c r="D6116" s="80"/>
      <c r="E6116" s="81"/>
      <c r="F6116" s="90"/>
    </row>
    <row r="6117" spans="1:6">
      <c r="A6117" s="80"/>
      <c r="B6117" s="80"/>
      <c r="C6117" s="80"/>
      <c r="D6117" s="80"/>
      <c r="E6117" s="81"/>
      <c r="F6117" s="90"/>
    </row>
    <row r="6118" spans="1:6">
      <c r="A6118" s="80"/>
      <c r="B6118" s="80"/>
      <c r="C6118" s="80"/>
      <c r="D6118" s="80"/>
      <c r="E6118" s="81"/>
      <c r="F6118" s="90"/>
    </row>
    <row r="6119" spans="1:6">
      <c r="A6119" s="80"/>
      <c r="B6119" s="80"/>
      <c r="C6119" s="80"/>
      <c r="D6119" s="80"/>
      <c r="E6119" s="81"/>
      <c r="F6119" s="90"/>
    </row>
    <row r="6120" spans="1:6">
      <c r="A6120" s="80"/>
      <c r="B6120" s="80"/>
      <c r="C6120" s="80"/>
      <c r="D6120" s="80"/>
      <c r="E6120" s="81"/>
      <c r="F6120" s="90"/>
    </row>
    <row r="6121" spans="1:6">
      <c r="A6121" s="80"/>
      <c r="B6121" s="80"/>
      <c r="C6121" s="80"/>
      <c r="D6121" s="80"/>
      <c r="E6121" s="81"/>
      <c r="F6121" s="90"/>
    </row>
    <row r="6122" spans="1:6">
      <c r="A6122" s="80"/>
      <c r="B6122" s="80"/>
      <c r="C6122" s="80"/>
      <c r="D6122" s="80"/>
      <c r="E6122" s="81"/>
      <c r="F6122" s="90"/>
    </row>
    <row r="6123" spans="1:6">
      <c r="A6123" s="80"/>
      <c r="B6123" s="80"/>
      <c r="C6123" s="80"/>
      <c r="D6123" s="80"/>
      <c r="E6123" s="81"/>
      <c r="F6123" s="90"/>
    </row>
    <row r="6124" spans="1:6">
      <c r="A6124" s="80"/>
      <c r="B6124" s="80"/>
      <c r="C6124" s="80"/>
      <c r="D6124" s="80"/>
      <c r="E6124" s="81"/>
      <c r="F6124" s="90"/>
    </row>
    <row r="6125" spans="1:6">
      <c r="A6125" s="80"/>
      <c r="B6125" s="80"/>
      <c r="C6125" s="80"/>
      <c r="D6125" s="80"/>
      <c r="E6125" s="81"/>
      <c r="F6125" s="90"/>
    </row>
    <row r="6126" spans="1:6">
      <c r="A6126" s="80"/>
      <c r="B6126" s="80"/>
      <c r="C6126" s="80"/>
      <c r="D6126" s="80"/>
      <c r="E6126" s="81"/>
      <c r="F6126" s="90"/>
    </row>
    <row r="6127" spans="1:6">
      <c r="A6127" s="80"/>
      <c r="B6127" s="80"/>
      <c r="C6127" s="80"/>
      <c r="D6127" s="80"/>
      <c r="E6127" s="81"/>
      <c r="F6127" s="90"/>
    </row>
    <row r="6128" spans="1:6">
      <c r="A6128" s="80"/>
      <c r="B6128" s="80"/>
      <c r="C6128" s="80"/>
      <c r="D6128" s="80"/>
      <c r="E6128" s="81"/>
      <c r="F6128" s="90"/>
    </row>
    <row r="6129" spans="1:6">
      <c r="A6129" s="80"/>
      <c r="B6129" s="80"/>
      <c r="C6129" s="80"/>
      <c r="D6129" s="80"/>
      <c r="E6129" s="81"/>
      <c r="F6129" s="90"/>
    </row>
    <row r="6130" spans="1:6">
      <c r="A6130" s="80"/>
      <c r="B6130" s="80"/>
      <c r="C6130" s="80"/>
      <c r="D6130" s="80"/>
      <c r="E6130" s="81"/>
      <c r="F6130" s="90"/>
    </row>
    <row r="6131" spans="1:6">
      <c r="A6131" s="80"/>
      <c r="B6131" s="80"/>
      <c r="C6131" s="80"/>
      <c r="D6131" s="80"/>
      <c r="E6131" s="81"/>
      <c r="F6131" s="90"/>
    </row>
    <row r="6132" spans="1:6">
      <c r="A6132" s="80"/>
      <c r="B6132" s="80"/>
      <c r="C6132" s="80"/>
      <c r="D6132" s="80"/>
      <c r="E6132" s="81"/>
      <c r="F6132" s="90"/>
    </row>
    <row r="6133" spans="1:6">
      <c r="A6133" s="80"/>
      <c r="B6133" s="80"/>
      <c r="C6133" s="80"/>
      <c r="D6133" s="80"/>
      <c r="E6133" s="81"/>
      <c r="F6133" s="90"/>
    </row>
    <row r="6134" spans="1:6">
      <c r="A6134" s="80"/>
      <c r="B6134" s="80"/>
      <c r="C6134" s="80"/>
      <c r="D6134" s="80"/>
      <c r="E6134" s="81"/>
      <c r="F6134" s="90"/>
    </row>
    <row r="6135" spans="1:6">
      <c r="A6135" s="80"/>
      <c r="B6135" s="80"/>
      <c r="C6135" s="80"/>
      <c r="D6135" s="80"/>
      <c r="E6135" s="81"/>
      <c r="F6135" s="90"/>
    </row>
    <row r="6136" spans="1:6">
      <c r="A6136" s="80"/>
      <c r="B6136" s="80"/>
      <c r="C6136" s="80"/>
      <c r="D6136" s="80"/>
      <c r="E6136" s="81"/>
      <c r="F6136" s="90"/>
    </row>
    <row r="6137" spans="1:6">
      <c r="A6137" s="80"/>
      <c r="B6137" s="80"/>
      <c r="C6137" s="80"/>
      <c r="D6137" s="80"/>
      <c r="E6137" s="81"/>
      <c r="F6137" s="90"/>
    </row>
    <row r="6138" spans="1:6">
      <c r="A6138" s="80"/>
      <c r="B6138" s="80"/>
      <c r="C6138" s="80"/>
      <c r="D6138" s="80"/>
      <c r="E6138" s="81"/>
      <c r="F6138" s="90"/>
    </row>
    <row r="6139" spans="1:6">
      <c r="A6139" s="80"/>
      <c r="B6139" s="80"/>
      <c r="C6139" s="80"/>
      <c r="D6139" s="80"/>
      <c r="E6139" s="81"/>
      <c r="F6139" s="90"/>
    </row>
    <row r="6140" spans="1:6">
      <c r="A6140" s="80"/>
      <c r="B6140" s="80"/>
      <c r="C6140" s="80"/>
      <c r="D6140" s="80"/>
      <c r="E6140" s="81"/>
      <c r="F6140" s="90"/>
    </row>
    <row r="6141" spans="1:6">
      <c r="A6141" s="80"/>
      <c r="B6141" s="80"/>
      <c r="C6141" s="80"/>
      <c r="D6141" s="80"/>
      <c r="E6141" s="81"/>
      <c r="F6141" s="90"/>
    </row>
    <row r="6142" spans="1:6">
      <c r="A6142" s="80"/>
      <c r="B6142" s="80"/>
      <c r="C6142" s="80"/>
      <c r="D6142" s="80"/>
      <c r="E6142" s="81"/>
      <c r="F6142" s="90"/>
    </row>
    <row r="6143" spans="1:6">
      <c r="A6143" s="80"/>
      <c r="B6143" s="80"/>
      <c r="C6143" s="80"/>
      <c r="D6143" s="80"/>
      <c r="E6143" s="81"/>
      <c r="F6143" s="90"/>
    </row>
    <row r="6144" spans="1:6">
      <c r="A6144" s="80"/>
      <c r="B6144" s="80"/>
      <c r="C6144" s="80"/>
      <c r="D6144" s="80"/>
      <c r="E6144" s="81"/>
      <c r="F6144" s="90"/>
    </row>
    <row r="6145" spans="1:6">
      <c r="A6145" s="80"/>
      <c r="B6145" s="80"/>
      <c r="C6145" s="80"/>
      <c r="D6145" s="80"/>
      <c r="E6145" s="81"/>
      <c r="F6145" s="90"/>
    </row>
    <row r="6146" spans="1:6">
      <c r="A6146" s="80"/>
      <c r="B6146" s="80"/>
      <c r="C6146" s="80"/>
      <c r="D6146" s="80"/>
      <c r="E6146" s="81"/>
      <c r="F6146" s="90"/>
    </row>
    <row r="6147" spans="1:6">
      <c r="A6147" s="80"/>
      <c r="B6147" s="80"/>
      <c r="C6147" s="80"/>
      <c r="D6147" s="80"/>
      <c r="E6147" s="81"/>
      <c r="F6147" s="90"/>
    </row>
    <row r="6148" spans="1:6">
      <c r="A6148" s="80"/>
      <c r="B6148" s="80"/>
      <c r="C6148" s="80"/>
      <c r="D6148" s="80"/>
      <c r="E6148" s="81"/>
      <c r="F6148" s="90"/>
    </row>
    <row r="6149" spans="1:6">
      <c r="A6149" s="80"/>
      <c r="B6149" s="80"/>
      <c r="C6149" s="80"/>
      <c r="D6149" s="80"/>
      <c r="E6149" s="81"/>
      <c r="F6149" s="90"/>
    </row>
    <row r="6150" spans="1:6">
      <c r="A6150" s="80"/>
      <c r="B6150" s="80"/>
      <c r="C6150" s="80"/>
      <c r="D6150" s="80"/>
      <c r="E6150" s="81"/>
      <c r="F6150" s="90"/>
    </row>
    <row r="6151" spans="1:6">
      <c r="A6151" s="80"/>
      <c r="B6151" s="80"/>
      <c r="C6151" s="80"/>
      <c r="D6151" s="80"/>
      <c r="E6151" s="81"/>
      <c r="F6151" s="90"/>
    </row>
    <row r="6152" spans="1:6">
      <c r="A6152" s="80"/>
      <c r="B6152" s="80"/>
      <c r="C6152" s="80"/>
      <c r="D6152" s="80"/>
      <c r="E6152" s="81"/>
      <c r="F6152" s="90"/>
    </row>
    <row r="6153" spans="1:6">
      <c r="A6153" s="80"/>
      <c r="B6153" s="80"/>
      <c r="C6153" s="80"/>
      <c r="D6153" s="80"/>
      <c r="E6153" s="81"/>
      <c r="F6153" s="90"/>
    </row>
    <row r="6154" spans="1:6">
      <c r="A6154" s="80"/>
      <c r="B6154" s="80"/>
      <c r="C6154" s="80"/>
      <c r="D6154" s="80"/>
      <c r="E6154" s="81"/>
      <c r="F6154" s="90"/>
    </row>
    <row r="6155" spans="1:6">
      <c r="A6155" s="80"/>
      <c r="B6155" s="80"/>
      <c r="C6155" s="80"/>
      <c r="D6155" s="80"/>
      <c r="E6155" s="81"/>
      <c r="F6155" s="90"/>
    </row>
    <row r="6156" spans="1:6">
      <c r="A6156" s="80"/>
      <c r="B6156" s="80"/>
      <c r="C6156" s="80"/>
      <c r="D6156" s="80"/>
      <c r="E6156" s="81"/>
      <c r="F6156" s="90"/>
    </row>
    <row r="6157" spans="1:6">
      <c r="A6157" s="80"/>
      <c r="B6157" s="80"/>
      <c r="C6157" s="80"/>
      <c r="D6157" s="80"/>
      <c r="E6157" s="81"/>
      <c r="F6157" s="90"/>
    </row>
    <row r="6158" spans="1:6">
      <c r="A6158" s="80"/>
      <c r="B6158" s="80"/>
      <c r="C6158" s="80"/>
      <c r="D6158" s="80"/>
      <c r="E6158" s="81"/>
      <c r="F6158" s="90"/>
    </row>
    <row r="6159" spans="1:6">
      <c r="A6159" s="80"/>
      <c r="B6159" s="80"/>
      <c r="C6159" s="80"/>
      <c r="D6159" s="80"/>
      <c r="E6159" s="81"/>
      <c r="F6159" s="90"/>
    </row>
    <row r="6160" spans="1:6">
      <c r="A6160" s="80"/>
      <c r="B6160" s="80"/>
      <c r="C6160" s="80"/>
      <c r="D6160" s="80"/>
      <c r="E6160" s="81"/>
      <c r="F6160" s="90"/>
    </row>
    <row r="6161" spans="1:6">
      <c r="A6161" s="80"/>
      <c r="B6161" s="80"/>
      <c r="C6161" s="80"/>
      <c r="D6161" s="80"/>
      <c r="E6161" s="81"/>
      <c r="F6161" s="90"/>
    </row>
    <row r="6162" spans="1:6">
      <c r="A6162" s="80"/>
      <c r="B6162" s="80"/>
      <c r="C6162" s="80"/>
      <c r="D6162" s="80"/>
      <c r="E6162" s="81"/>
      <c r="F6162" s="90"/>
    </row>
    <row r="6163" spans="1:6">
      <c r="A6163" s="80"/>
      <c r="B6163" s="80"/>
      <c r="C6163" s="80"/>
      <c r="D6163" s="80"/>
      <c r="E6163" s="81"/>
      <c r="F6163" s="90"/>
    </row>
    <row r="6164" spans="1:6">
      <c r="A6164" s="80"/>
      <c r="B6164" s="80"/>
      <c r="C6164" s="80"/>
      <c r="D6164" s="80"/>
      <c r="E6164" s="81"/>
      <c r="F6164" s="90"/>
    </row>
    <row r="6165" spans="1:6">
      <c r="A6165" s="80"/>
      <c r="B6165" s="80"/>
      <c r="C6165" s="80"/>
      <c r="D6165" s="80"/>
      <c r="E6165" s="81"/>
      <c r="F6165" s="90"/>
    </row>
    <row r="6166" spans="1:6">
      <c r="A6166" s="80"/>
      <c r="B6166" s="80"/>
      <c r="C6166" s="80"/>
      <c r="D6166" s="80"/>
      <c r="E6166" s="81"/>
      <c r="F6166" s="90"/>
    </row>
    <row r="6167" spans="1:6">
      <c r="A6167" s="80"/>
      <c r="B6167" s="80"/>
      <c r="C6167" s="80"/>
      <c r="D6167" s="80"/>
      <c r="E6167" s="81"/>
      <c r="F6167" s="90"/>
    </row>
    <row r="6168" spans="1:6">
      <c r="A6168" s="80"/>
      <c r="B6168" s="80"/>
      <c r="C6168" s="80"/>
      <c r="D6168" s="80"/>
      <c r="E6168" s="81"/>
      <c r="F6168" s="90"/>
    </row>
    <row r="6169" spans="1:6">
      <c r="A6169" s="80"/>
      <c r="B6169" s="80"/>
      <c r="C6169" s="80"/>
      <c r="D6169" s="80"/>
      <c r="E6169" s="81"/>
      <c r="F6169" s="90"/>
    </row>
    <row r="6170" spans="1:6">
      <c r="A6170" s="80"/>
      <c r="B6170" s="80"/>
      <c r="C6170" s="80"/>
      <c r="D6170" s="80"/>
      <c r="E6170" s="81"/>
      <c r="F6170" s="90"/>
    </row>
    <row r="6171" spans="1:6">
      <c r="A6171" s="80"/>
      <c r="B6171" s="80"/>
      <c r="C6171" s="80"/>
      <c r="D6171" s="80"/>
      <c r="E6171" s="81"/>
      <c r="F6171" s="90"/>
    </row>
    <row r="6172" spans="1:6">
      <c r="A6172" s="80"/>
      <c r="B6172" s="80"/>
      <c r="C6172" s="80"/>
      <c r="D6172" s="80"/>
      <c r="E6172" s="81"/>
      <c r="F6172" s="90"/>
    </row>
    <row r="6173" spans="1:6">
      <c r="A6173" s="80"/>
      <c r="B6173" s="80"/>
      <c r="C6173" s="80"/>
      <c r="D6173" s="80"/>
      <c r="E6173" s="81"/>
      <c r="F6173" s="90"/>
    </row>
    <row r="6174" spans="1:6">
      <c r="A6174" s="80"/>
      <c r="B6174" s="80"/>
      <c r="C6174" s="80"/>
      <c r="D6174" s="80"/>
      <c r="E6174" s="81"/>
      <c r="F6174" s="90"/>
    </row>
    <row r="6175" spans="1:6">
      <c r="A6175" s="80"/>
      <c r="B6175" s="80"/>
      <c r="C6175" s="80"/>
      <c r="D6175" s="80"/>
      <c r="E6175" s="81"/>
      <c r="F6175" s="90"/>
    </row>
    <row r="6176" spans="1:6">
      <c r="A6176" s="80"/>
      <c r="B6176" s="80"/>
      <c r="C6176" s="80"/>
      <c r="D6176" s="80"/>
      <c r="E6176" s="81"/>
      <c r="F6176" s="90"/>
    </row>
    <row r="6177" spans="1:6">
      <c r="A6177" s="80"/>
      <c r="B6177" s="80"/>
      <c r="C6177" s="80"/>
      <c r="D6177" s="80"/>
      <c r="E6177" s="81"/>
      <c r="F6177" s="90"/>
    </row>
    <row r="6178" spans="1:6">
      <c r="A6178" s="80"/>
      <c r="B6178" s="80"/>
      <c r="C6178" s="80"/>
      <c r="D6178" s="80"/>
      <c r="E6178" s="81"/>
      <c r="F6178" s="90"/>
    </row>
    <row r="6179" spans="1:6">
      <c r="A6179" s="80"/>
      <c r="B6179" s="80"/>
      <c r="C6179" s="80"/>
      <c r="D6179" s="80"/>
      <c r="E6179" s="81"/>
      <c r="F6179" s="90"/>
    </row>
    <row r="6180" spans="1:6">
      <c r="A6180" s="80"/>
      <c r="B6180" s="80"/>
      <c r="C6180" s="80"/>
      <c r="D6180" s="80"/>
      <c r="E6180" s="81"/>
      <c r="F6180" s="90"/>
    </row>
    <row r="6181" spans="1:6">
      <c r="A6181" s="80"/>
      <c r="B6181" s="80"/>
      <c r="C6181" s="80"/>
      <c r="D6181" s="80"/>
      <c r="E6181" s="81"/>
      <c r="F6181" s="90"/>
    </row>
    <row r="6182" spans="1:6">
      <c r="A6182" s="80"/>
      <c r="B6182" s="80"/>
      <c r="C6182" s="80"/>
      <c r="D6182" s="80"/>
      <c r="E6182" s="81"/>
      <c r="F6182" s="90"/>
    </row>
    <row r="6183" spans="1:6">
      <c r="A6183" s="80"/>
      <c r="B6183" s="80"/>
      <c r="C6183" s="80"/>
      <c r="D6183" s="80"/>
      <c r="E6183" s="81"/>
      <c r="F6183" s="90"/>
    </row>
    <row r="6184" spans="1:6">
      <c r="A6184" s="80"/>
      <c r="B6184" s="80"/>
      <c r="C6184" s="80"/>
      <c r="D6184" s="80"/>
      <c r="E6184" s="81"/>
      <c r="F6184" s="90"/>
    </row>
    <row r="6185" spans="1:6">
      <c r="A6185" s="80"/>
      <c r="B6185" s="80"/>
      <c r="C6185" s="80"/>
      <c r="D6185" s="80"/>
      <c r="E6185" s="81"/>
      <c r="F6185" s="90"/>
    </row>
    <row r="6186" spans="1:6">
      <c r="A6186" s="80"/>
      <c r="B6186" s="80"/>
      <c r="C6186" s="80"/>
      <c r="D6186" s="80"/>
      <c r="E6186" s="81"/>
      <c r="F6186" s="90"/>
    </row>
    <row r="6187" spans="1:6">
      <c r="A6187" s="80"/>
      <c r="B6187" s="80"/>
      <c r="C6187" s="80"/>
      <c r="D6187" s="80"/>
      <c r="E6187" s="81"/>
      <c r="F6187" s="90"/>
    </row>
    <row r="6188" spans="1:6">
      <c r="A6188" s="80"/>
      <c r="B6188" s="80"/>
      <c r="C6188" s="80"/>
      <c r="D6188" s="80"/>
      <c r="E6188" s="81"/>
      <c r="F6188" s="90"/>
    </row>
    <row r="6189" spans="1:6">
      <c r="A6189" s="80"/>
      <c r="B6189" s="80"/>
      <c r="C6189" s="80"/>
      <c r="D6189" s="80"/>
      <c r="E6189" s="81"/>
      <c r="F6189" s="90"/>
    </row>
    <row r="6190" spans="1:6">
      <c r="A6190" s="80"/>
      <c r="B6190" s="80"/>
      <c r="C6190" s="80"/>
      <c r="D6190" s="80"/>
      <c r="E6190" s="81"/>
      <c r="F6190" s="90"/>
    </row>
    <row r="6191" spans="1:6">
      <c r="A6191" s="80"/>
      <c r="B6191" s="80"/>
      <c r="C6191" s="80"/>
      <c r="D6191" s="80"/>
      <c r="E6191" s="81"/>
      <c r="F6191" s="90"/>
    </row>
    <row r="6192" spans="1:6">
      <c r="A6192" s="80"/>
      <c r="B6192" s="80"/>
      <c r="C6192" s="80"/>
      <c r="D6192" s="80"/>
      <c r="E6192" s="81"/>
      <c r="F6192" s="90"/>
    </row>
    <row r="6193" spans="1:6">
      <c r="A6193" s="80"/>
      <c r="B6193" s="80"/>
      <c r="C6193" s="80"/>
      <c r="D6193" s="80"/>
      <c r="E6193" s="81"/>
      <c r="F6193" s="90"/>
    </row>
    <row r="6194" spans="1:6">
      <c r="A6194" s="80"/>
      <c r="B6194" s="80"/>
      <c r="C6194" s="80"/>
      <c r="D6194" s="80"/>
      <c r="E6194" s="81"/>
      <c r="F6194" s="90"/>
    </row>
    <row r="6195" spans="1:6">
      <c r="A6195" s="80"/>
      <c r="B6195" s="80"/>
      <c r="C6195" s="80"/>
      <c r="D6195" s="80"/>
      <c r="E6195" s="81"/>
      <c r="F6195" s="90"/>
    </row>
    <row r="6196" spans="1:6">
      <c r="A6196" s="80"/>
      <c r="B6196" s="80"/>
      <c r="C6196" s="80"/>
      <c r="D6196" s="80"/>
      <c r="E6196" s="81"/>
      <c r="F6196" s="90"/>
    </row>
    <row r="6197" spans="1:6">
      <c r="A6197" s="80"/>
      <c r="B6197" s="80"/>
      <c r="C6197" s="80"/>
      <c r="D6197" s="80"/>
      <c r="E6197" s="81"/>
      <c r="F6197" s="90"/>
    </row>
    <row r="6198" spans="1:6">
      <c r="A6198" s="80"/>
      <c r="B6198" s="80"/>
      <c r="C6198" s="80"/>
      <c r="D6198" s="80"/>
      <c r="E6198" s="81"/>
      <c r="F6198" s="90"/>
    </row>
    <row r="6199" spans="1:6">
      <c r="A6199" s="80"/>
      <c r="B6199" s="80"/>
      <c r="C6199" s="80"/>
      <c r="D6199" s="80"/>
      <c r="E6199" s="81"/>
      <c r="F6199" s="90"/>
    </row>
    <row r="6200" spans="1:6">
      <c r="A6200" s="80"/>
      <c r="B6200" s="80"/>
      <c r="C6200" s="80"/>
      <c r="D6200" s="80"/>
      <c r="E6200" s="81"/>
      <c r="F6200" s="90"/>
    </row>
    <row r="6201" spans="1:6">
      <c r="A6201" s="80"/>
      <c r="B6201" s="80"/>
      <c r="C6201" s="80"/>
      <c r="D6201" s="80"/>
      <c r="E6201" s="81"/>
      <c r="F6201" s="90"/>
    </row>
    <row r="6202" spans="1:6">
      <c r="A6202" s="80"/>
      <c r="B6202" s="80"/>
      <c r="C6202" s="80"/>
      <c r="D6202" s="80"/>
      <c r="E6202" s="81"/>
      <c r="F6202" s="90"/>
    </row>
    <row r="6203" spans="1:6">
      <c r="A6203" s="80"/>
      <c r="B6203" s="80"/>
      <c r="C6203" s="80"/>
      <c r="D6203" s="80"/>
      <c r="E6203" s="81"/>
      <c r="F6203" s="90"/>
    </row>
    <row r="6204" spans="1:6">
      <c r="A6204" s="80"/>
      <c r="B6204" s="80"/>
      <c r="C6204" s="80"/>
      <c r="D6204" s="80"/>
      <c r="E6204" s="81"/>
      <c r="F6204" s="90"/>
    </row>
    <row r="6205" spans="1:6">
      <c r="A6205" s="80"/>
      <c r="B6205" s="80"/>
      <c r="C6205" s="80"/>
      <c r="D6205" s="80"/>
      <c r="E6205" s="81"/>
      <c r="F6205" s="90"/>
    </row>
    <row r="6206" spans="1:6">
      <c r="A6206" s="80"/>
      <c r="B6206" s="80"/>
      <c r="C6206" s="80"/>
      <c r="D6206" s="80"/>
      <c r="E6206" s="81"/>
      <c r="F6206" s="90"/>
    </row>
    <row r="6207" spans="1:6">
      <c r="A6207" s="80"/>
      <c r="B6207" s="80"/>
      <c r="C6207" s="80"/>
      <c r="D6207" s="80"/>
      <c r="E6207" s="81"/>
      <c r="F6207" s="90"/>
    </row>
    <row r="6208" spans="1:6">
      <c r="A6208" s="80"/>
      <c r="B6208" s="80"/>
      <c r="C6208" s="80"/>
      <c r="D6208" s="80"/>
      <c r="E6208" s="81"/>
      <c r="F6208" s="90"/>
    </row>
    <row r="6209" spans="1:6">
      <c r="A6209" s="80"/>
      <c r="B6209" s="80"/>
      <c r="C6209" s="80"/>
      <c r="D6209" s="80"/>
      <c r="E6209" s="81"/>
      <c r="F6209" s="90"/>
    </row>
    <row r="6210" spans="1:6">
      <c r="A6210" s="80"/>
      <c r="B6210" s="80"/>
      <c r="C6210" s="80"/>
      <c r="D6210" s="80"/>
      <c r="E6210" s="81"/>
      <c r="F6210" s="90"/>
    </row>
    <row r="6211" spans="1:6">
      <c r="A6211" s="80"/>
      <c r="B6211" s="80"/>
      <c r="C6211" s="80"/>
      <c r="D6211" s="80"/>
      <c r="E6211" s="81"/>
      <c r="F6211" s="90"/>
    </row>
    <row r="6212" spans="1:6">
      <c r="A6212" s="80"/>
      <c r="B6212" s="80"/>
      <c r="C6212" s="80"/>
      <c r="D6212" s="80"/>
      <c r="E6212" s="81"/>
      <c r="F6212" s="90"/>
    </row>
    <row r="6213" spans="1:6">
      <c r="A6213" s="80"/>
      <c r="B6213" s="80"/>
      <c r="C6213" s="80"/>
      <c r="D6213" s="80"/>
      <c r="E6213" s="81"/>
      <c r="F6213" s="90"/>
    </row>
    <row r="6214" spans="1:6">
      <c r="A6214" s="80"/>
      <c r="B6214" s="80"/>
      <c r="C6214" s="80"/>
      <c r="D6214" s="80"/>
      <c r="E6214" s="81"/>
      <c r="F6214" s="90"/>
    </row>
    <row r="6215" spans="1:6">
      <c r="A6215" s="80"/>
      <c r="B6215" s="80"/>
      <c r="C6215" s="80"/>
      <c r="D6215" s="80"/>
      <c r="E6215" s="81"/>
      <c r="F6215" s="90"/>
    </row>
    <row r="6216" spans="1:6">
      <c r="A6216" s="80"/>
      <c r="B6216" s="80"/>
      <c r="C6216" s="80"/>
      <c r="D6216" s="80"/>
      <c r="E6216" s="81"/>
      <c r="F6216" s="90"/>
    </row>
    <row r="6217" spans="1:6">
      <c r="A6217" s="80"/>
      <c r="B6217" s="80"/>
      <c r="C6217" s="80"/>
      <c r="D6217" s="80"/>
      <c r="E6217" s="81"/>
      <c r="F6217" s="90"/>
    </row>
    <row r="6218" spans="1:6">
      <c r="A6218" s="80"/>
      <c r="B6218" s="80"/>
      <c r="C6218" s="80"/>
      <c r="D6218" s="80"/>
      <c r="E6218" s="81"/>
      <c r="F6218" s="90"/>
    </row>
    <row r="6219" spans="1:6">
      <c r="A6219" s="80"/>
      <c r="B6219" s="80"/>
      <c r="C6219" s="80"/>
      <c r="D6219" s="80"/>
      <c r="E6219" s="81"/>
      <c r="F6219" s="90"/>
    </row>
    <row r="6220" spans="1:6">
      <c r="A6220" s="80"/>
      <c r="B6220" s="80"/>
      <c r="C6220" s="80"/>
      <c r="D6220" s="80"/>
      <c r="E6220" s="81"/>
      <c r="F6220" s="90"/>
    </row>
    <row r="6221" spans="1:6">
      <c r="A6221" s="80"/>
      <c r="B6221" s="80"/>
      <c r="C6221" s="80"/>
      <c r="D6221" s="80"/>
      <c r="E6221" s="81"/>
      <c r="F6221" s="90"/>
    </row>
    <row r="6222" spans="1:6">
      <c r="A6222" s="80"/>
      <c r="B6222" s="80"/>
      <c r="C6222" s="80"/>
      <c r="D6222" s="80"/>
      <c r="E6222" s="81"/>
      <c r="F6222" s="90"/>
    </row>
    <row r="6223" spans="1:6">
      <c r="A6223" s="80"/>
      <c r="B6223" s="80"/>
      <c r="C6223" s="80"/>
      <c r="D6223" s="80"/>
      <c r="E6223" s="81"/>
      <c r="F6223" s="90"/>
    </row>
    <row r="6224" spans="1:6">
      <c r="A6224" s="80"/>
      <c r="B6224" s="80"/>
      <c r="C6224" s="80"/>
      <c r="D6224" s="80"/>
      <c r="E6224" s="81"/>
      <c r="F6224" s="90"/>
    </row>
    <row r="6225" spans="1:6">
      <c r="A6225" s="80"/>
      <c r="B6225" s="80"/>
      <c r="C6225" s="80"/>
      <c r="D6225" s="80"/>
      <c r="E6225" s="81"/>
      <c r="F6225" s="90"/>
    </row>
    <row r="6226" spans="1:6">
      <c r="A6226" s="80"/>
      <c r="B6226" s="80"/>
      <c r="C6226" s="80"/>
      <c r="D6226" s="80"/>
      <c r="E6226" s="81"/>
      <c r="F6226" s="90"/>
    </row>
    <row r="6227" spans="1:6">
      <c r="A6227" s="80"/>
      <c r="B6227" s="80"/>
      <c r="C6227" s="80"/>
      <c r="D6227" s="80"/>
      <c r="E6227" s="81"/>
      <c r="F6227" s="90"/>
    </row>
    <row r="6228" spans="1:6">
      <c r="A6228" s="80"/>
      <c r="B6228" s="80"/>
      <c r="C6228" s="80"/>
      <c r="D6228" s="80"/>
      <c r="E6228" s="81"/>
      <c r="F6228" s="90"/>
    </row>
    <row r="6229" spans="1:6">
      <c r="A6229" s="80"/>
      <c r="B6229" s="80"/>
      <c r="C6229" s="80"/>
      <c r="D6229" s="80"/>
      <c r="E6229" s="81"/>
      <c r="F6229" s="90"/>
    </row>
    <row r="6230" spans="1:6">
      <c r="A6230" s="80"/>
      <c r="B6230" s="80"/>
      <c r="C6230" s="80"/>
      <c r="D6230" s="80"/>
      <c r="E6230" s="81"/>
      <c r="F6230" s="90"/>
    </row>
    <row r="6231" spans="1:6">
      <c r="A6231" s="80"/>
      <c r="B6231" s="80"/>
      <c r="C6231" s="80"/>
      <c r="D6231" s="80"/>
      <c r="E6231" s="81"/>
      <c r="F6231" s="90"/>
    </row>
    <row r="6232" spans="1:6">
      <c r="A6232" s="80"/>
      <c r="B6232" s="80"/>
      <c r="C6232" s="80"/>
      <c r="D6232" s="80"/>
      <c r="E6232" s="81"/>
      <c r="F6232" s="90"/>
    </row>
    <row r="6233" spans="1:6">
      <c r="A6233" s="80"/>
      <c r="B6233" s="80"/>
      <c r="C6233" s="80"/>
      <c r="D6233" s="80"/>
      <c r="E6233" s="81"/>
      <c r="F6233" s="90"/>
    </row>
    <row r="6234" spans="1:6">
      <c r="A6234" s="80"/>
      <c r="B6234" s="80"/>
      <c r="C6234" s="80"/>
      <c r="D6234" s="80"/>
      <c r="E6234" s="81"/>
      <c r="F6234" s="90"/>
    </row>
    <row r="6235" spans="1:6">
      <c r="A6235" s="80"/>
      <c r="B6235" s="80"/>
      <c r="C6235" s="80"/>
      <c r="D6235" s="80"/>
      <c r="E6235" s="81"/>
      <c r="F6235" s="90"/>
    </row>
    <row r="6236" spans="1:6">
      <c r="A6236" s="80"/>
      <c r="B6236" s="80"/>
      <c r="C6236" s="80"/>
      <c r="D6236" s="80"/>
      <c r="E6236" s="81"/>
      <c r="F6236" s="90"/>
    </row>
    <row r="6237" spans="1:6">
      <c r="A6237" s="80"/>
      <c r="B6237" s="80"/>
      <c r="C6237" s="80"/>
      <c r="D6237" s="80"/>
      <c r="E6237" s="81"/>
      <c r="F6237" s="90"/>
    </row>
    <row r="6238" spans="1:6">
      <c r="A6238" s="80"/>
      <c r="B6238" s="80"/>
      <c r="C6238" s="80"/>
      <c r="D6238" s="80"/>
      <c r="E6238" s="81"/>
      <c r="F6238" s="90"/>
    </row>
    <row r="6239" spans="1:6">
      <c r="A6239" s="80"/>
      <c r="B6239" s="80"/>
      <c r="C6239" s="80"/>
      <c r="D6239" s="80"/>
      <c r="E6239" s="81"/>
      <c r="F6239" s="90"/>
    </row>
    <row r="6240" spans="1:6">
      <c r="A6240" s="80"/>
      <c r="B6240" s="80"/>
      <c r="C6240" s="80"/>
      <c r="D6240" s="80"/>
      <c r="E6240" s="81"/>
      <c r="F6240" s="90"/>
    </row>
    <row r="6241" spans="1:6">
      <c r="A6241" s="80"/>
      <c r="B6241" s="80"/>
      <c r="C6241" s="80"/>
      <c r="D6241" s="80"/>
      <c r="E6241" s="81"/>
      <c r="F6241" s="90"/>
    </row>
    <row r="6242" spans="1:6">
      <c r="A6242" s="80"/>
      <c r="B6242" s="80"/>
      <c r="C6242" s="80"/>
      <c r="D6242" s="80"/>
      <c r="E6242" s="81"/>
      <c r="F6242" s="90"/>
    </row>
    <row r="6243" spans="1:6">
      <c r="A6243" s="80"/>
      <c r="B6243" s="80"/>
      <c r="C6243" s="80"/>
      <c r="D6243" s="80"/>
      <c r="E6243" s="81"/>
      <c r="F6243" s="90"/>
    </row>
    <row r="6244" spans="1:6">
      <c r="A6244" s="80"/>
      <c r="B6244" s="80"/>
      <c r="C6244" s="80"/>
      <c r="D6244" s="80"/>
      <c r="E6244" s="81"/>
      <c r="F6244" s="90"/>
    </row>
    <row r="6245" spans="1:6">
      <c r="A6245" s="80"/>
      <c r="B6245" s="80"/>
      <c r="C6245" s="80"/>
      <c r="D6245" s="80"/>
      <c r="E6245" s="81"/>
      <c r="F6245" s="90"/>
    </row>
    <row r="6246" spans="1:6">
      <c r="A6246" s="80"/>
      <c r="B6246" s="80"/>
      <c r="C6246" s="80"/>
      <c r="D6246" s="80"/>
      <c r="E6246" s="81"/>
      <c r="F6246" s="90"/>
    </row>
    <row r="6247" spans="1:6">
      <c r="A6247" s="80"/>
      <c r="B6247" s="80"/>
      <c r="C6247" s="80"/>
      <c r="D6247" s="80"/>
      <c r="E6247" s="81"/>
      <c r="F6247" s="90"/>
    </row>
    <row r="6248" spans="1:6">
      <c r="A6248" s="80"/>
      <c r="B6248" s="80"/>
      <c r="C6248" s="80"/>
      <c r="D6248" s="80"/>
      <c r="E6248" s="81"/>
      <c r="F6248" s="90"/>
    </row>
    <row r="6249" spans="1:6">
      <c r="A6249" s="80"/>
      <c r="B6249" s="80"/>
      <c r="C6249" s="80"/>
      <c r="D6249" s="80"/>
      <c r="E6249" s="81"/>
      <c r="F6249" s="90"/>
    </row>
    <row r="6250" spans="1:6">
      <c r="A6250" s="80"/>
      <c r="B6250" s="80"/>
      <c r="C6250" s="80"/>
      <c r="D6250" s="80"/>
      <c r="E6250" s="81"/>
      <c r="F6250" s="90"/>
    </row>
    <row r="6251" spans="1:6">
      <c r="A6251" s="80"/>
      <c r="B6251" s="80"/>
      <c r="C6251" s="80"/>
      <c r="D6251" s="80"/>
      <c r="E6251" s="81"/>
      <c r="F6251" s="90"/>
    </row>
    <row r="6252" spans="1:6">
      <c r="A6252" s="80"/>
      <c r="B6252" s="80"/>
      <c r="C6252" s="80"/>
      <c r="D6252" s="80"/>
      <c r="E6252" s="81"/>
      <c r="F6252" s="90"/>
    </row>
    <row r="6253" spans="1:6">
      <c r="A6253" s="80"/>
      <c r="B6253" s="80"/>
      <c r="C6253" s="80"/>
      <c r="D6253" s="80"/>
      <c r="E6253" s="81"/>
      <c r="F6253" s="90"/>
    </row>
    <row r="6254" spans="1:6">
      <c r="A6254" s="80"/>
      <c r="B6254" s="80"/>
      <c r="C6254" s="80"/>
      <c r="D6254" s="80"/>
      <c r="E6254" s="81"/>
      <c r="F6254" s="90"/>
    </row>
    <row r="6255" spans="1:6">
      <c r="A6255" s="80"/>
      <c r="B6255" s="80"/>
      <c r="C6255" s="80"/>
      <c r="D6255" s="80"/>
      <c r="E6255" s="81"/>
      <c r="F6255" s="90"/>
    </row>
    <row r="6256" spans="1:6">
      <c r="A6256" s="80"/>
      <c r="B6256" s="80"/>
      <c r="C6256" s="80"/>
      <c r="D6256" s="80"/>
      <c r="E6256" s="81"/>
      <c r="F6256" s="90"/>
    </row>
    <row r="6257" spans="1:6">
      <c r="A6257" s="80"/>
      <c r="B6257" s="80"/>
      <c r="C6257" s="80"/>
      <c r="D6257" s="80"/>
      <c r="E6257" s="81"/>
      <c r="F6257" s="90"/>
    </row>
    <row r="6258" spans="1:6">
      <c r="A6258" s="80"/>
      <c r="B6258" s="80"/>
      <c r="C6258" s="80"/>
      <c r="D6258" s="80"/>
      <c r="E6258" s="81"/>
      <c r="F6258" s="90"/>
    </row>
    <row r="6259" spans="1:6">
      <c r="A6259" s="80"/>
      <c r="B6259" s="80"/>
      <c r="C6259" s="80"/>
      <c r="D6259" s="80"/>
      <c r="E6259" s="81"/>
      <c r="F6259" s="90"/>
    </row>
    <row r="6260" spans="1:6">
      <c r="A6260" s="80"/>
      <c r="B6260" s="80"/>
      <c r="C6260" s="80"/>
      <c r="D6260" s="80"/>
      <c r="E6260" s="81"/>
      <c r="F6260" s="90"/>
    </row>
    <row r="6261" spans="1:6">
      <c r="A6261" s="80"/>
      <c r="B6261" s="80"/>
      <c r="C6261" s="80"/>
      <c r="D6261" s="80"/>
      <c r="E6261" s="81"/>
      <c r="F6261" s="90"/>
    </row>
    <row r="6262" spans="1:6">
      <c r="A6262" s="80"/>
      <c r="B6262" s="80"/>
      <c r="C6262" s="80"/>
      <c r="D6262" s="80"/>
      <c r="E6262" s="81"/>
      <c r="F6262" s="90"/>
    </row>
    <row r="6263" spans="1:6">
      <c r="A6263" s="80"/>
      <c r="B6263" s="80"/>
      <c r="C6263" s="80"/>
      <c r="D6263" s="80"/>
      <c r="E6263" s="81"/>
      <c r="F6263" s="90"/>
    </row>
    <row r="6264" spans="1:6">
      <c r="A6264" s="80"/>
      <c r="B6264" s="80"/>
      <c r="C6264" s="80"/>
      <c r="D6264" s="80"/>
      <c r="E6264" s="81"/>
      <c r="F6264" s="90"/>
    </row>
    <row r="6265" spans="1:6">
      <c r="A6265" s="80"/>
      <c r="B6265" s="80"/>
      <c r="C6265" s="80"/>
      <c r="D6265" s="80"/>
      <c r="E6265" s="81"/>
      <c r="F6265" s="90"/>
    </row>
    <row r="6266" spans="1:6">
      <c r="A6266" s="80"/>
      <c r="B6266" s="80"/>
      <c r="C6266" s="80"/>
      <c r="D6266" s="80"/>
      <c r="E6266" s="81"/>
      <c r="F6266" s="90"/>
    </row>
    <row r="6267" spans="1:6">
      <c r="A6267" s="80"/>
      <c r="B6267" s="80"/>
      <c r="C6267" s="80"/>
      <c r="D6267" s="80"/>
      <c r="E6267" s="81"/>
      <c r="F6267" s="90"/>
    </row>
    <row r="6268" spans="1:6">
      <c r="A6268" s="80"/>
      <c r="B6268" s="80"/>
      <c r="C6268" s="80"/>
      <c r="D6268" s="80"/>
      <c r="E6268" s="81"/>
      <c r="F6268" s="90"/>
    </row>
    <row r="6269" spans="1:6">
      <c r="A6269" s="80"/>
      <c r="B6269" s="80"/>
      <c r="C6269" s="80"/>
      <c r="D6269" s="80"/>
      <c r="E6269" s="81"/>
      <c r="F6269" s="90"/>
    </row>
    <row r="6270" spans="1:6">
      <c r="A6270" s="80"/>
      <c r="B6270" s="80"/>
      <c r="C6270" s="80"/>
      <c r="D6270" s="80"/>
      <c r="E6270" s="81"/>
      <c r="F6270" s="90"/>
    </row>
    <row r="6271" spans="1:6">
      <c r="A6271" s="80"/>
      <c r="B6271" s="80"/>
      <c r="C6271" s="80"/>
      <c r="D6271" s="80"/>
      <c r="E6271" s="81"/>
      <c r="F6271" s="90"/>
    </row>
    <row r="6272" spans="1:6">
      <c r="A6272" s="80"/>
      <c r="B6272" s="80"/>
      <c r="C6272" s="80"/>
      <c r="D6272" s="80"/>
      <c r="E6272" s="81"/>
      <c r="F6272" s="90"/>
    </row>
    <row r="6273" spans="1:6">
      <c r="A6273" s="80"/>
      <c r="B6273" s="80"/>
      <c r="C6273" s="80"/>
      <c r="D6273" s="80"/>
      <c r="E6273" s="81"/>
      <c r="F6273" s="90"/>
    </row>
    <row r="6274" spans="1:6">
      <c r="A6274" s="80"/>
      <c r="B6274" s="80"/>
      <c r="C6274" s="80"/>
      <c r="D6274" s="80"/>
      <c r="E6274" s="81"/>
      <c r="F6274" s="90"/>
    </row>
    <row r="6275" spans="1:6">
      <c r="A6275" s="80"/>
      <c r="B6275" s="80"/>
      <c r="C6275" s="80"/>
      <c r="D6275" s="80"/>
      <c r="E6275" s="81"/>
      <c r="F6275" s="90"/>
    </row>
    <row r="6276" spans="1:6">
      <c r="A6276" s="80"/>
      <c r="B6276" s="80"/>
      <c r="C6276" s="80"/>
      <c r="D6276" s="80"/>
      <c r="E6276" s="81"/>
      <c r="F6276" s="90"/>
    </row>
    <row r="6277" spans="1:6">
      <c r="A6277" s="80"/>
      <c r="B6277" s="80"/>
      <c r="C6277" s="80"/>
      <c r="D6277" s="80"/>
      <c r="E6277" s="81"/>
      <c r="F6277" s="90"/>
    </row>
    <row r="6278" spans="1:6">
      <c r="A6278" s="80"/>
      <c r="B6278" s="80"/>
      <c r="C6278" s="80"/>
      <c r="D6278" s="80"/>
      <c r="E6278" s="81"/>
      <c r="F6278" s="90"/>
    </row>
    <row r="6279" spans="1:6">
      <c r="A6279" s="80"/>
      <c r="B6279" s="80"/>
      <c r="C6279" s="80"/>
      <c r="D6279" s="80"/>
      <c r="E6279" s="81"/>
      <c r="F6279" s="90"/>
    </row>
    <row r="6280" spans="1:6">
      <c r="A6280" s="80"/>
      <c r="B6280" s="80"/>
      <c r="C6280" s="80"/>
      <c r="D6280" s="80"/>
      <c r="E6280" s="81"/>
      <c r="F6280" s="90"/>
    </row>
    <row r="6281" spans="1:6">
      <c r="A6281" s="80"/>
      <c r="B6281" s="80"/>
      <c r="C6281" s="80"/>
      <c r="D6281" s="80"/>
      <c r="E6281" s="81"/>
      <c r="F6281" s="90"/>
    </row>
    <row r="6282" spans="1:6">
      <c r="A6282" s="80"/>
      <c r="B6282" s="80"/>
      <c r="C6282" s="80"/>
      <c r="D6282" s="80"/>
      <c r="E6282" s="81"/>
      <c r="F6282" s="90"/>
    </row>
    <row r="6283" spans="1:6">
      <c r="A6283" s="80"/>
      <c r="B6283" s="80"/>
      <c r="C6283" s="80"/>
      <c r="D6283" s="80"/>
      <c r="E6283" s="81"/>
      <c r="F6283" s="90"/>
    </row>
    <row r="6284" spans="1:6">
      <c r="A6284" s="80"/>
      <c r="B6284" s="80"/>
      <c r="C6284" s="80"/>
      <c r="D6284" s="80"/>
      <c r="E6284" s="81"/>
      <c r="F6284" s="90"/>
    </row>
    <row r="6285" spans="1:6">
      <c r="A6285" s="80"/>
      <c r="B6285" s="80"/>
      <c r="C6285" s="80"/>
      <c r="D6285" s="80"/>
      <c r="E6285" s="81"/>
      <c r="F6285" s="90"/>
    </row>
    <row r="6286" spans="1:6">
      <c r="A6286" s="80"/>
      <c r="B6286" s="80"/>
      <c r="C6286" s="80"/>
      <c r="D6286" s="80"/>
      <c r="E6286" s="81"/>
      <c r="F6286" s="90"/>
    </row>
    <row r="6287" spans="1:6">
      <c r="A6287" s="80"/>
      <c r="B6287" s="80"/>
      <c r="C6287" s="80"/>
      <c r="D6287" s="80"/>
      <c r="E6287" s="81"/>
      <c r="F6287" s="90"/>
    </row>
    <row r="6288" spans="1:6">
      <c r="A6288" s="80"/>
      <c r="B6288" s="80"/>
      <c r="C6288" s="80"/>
      <c r="D6288" s="80"/>
      <c r="E6288" s="81"/>
      <c r="F6288" s="90"/>
    </row>
    <row r="6289" spans="1:6">
      <c r="A6289" s="80"/>
      <c r="B6289" s="80"/>
      <c r="C6289" s="80"/>
      <c r="D6289" s="80"/>
      <c r="E6289" s="81"/>
      <c r="F6289" s="90"/>
    </row>
    <row r="6290" spans="1:6">
      <c r="A6290" s="80"/>
      <c r="B6290" s="80"/>
      <c r="C6290" s="80"/>
      <c r="D6290" s="80"/>
      <c r="E6290" s="81"/>
      <c r="F6290" s="90"/>
    </row>
    <row r="6291" spans="1:6">
      <c r="A6291" s="80"/>
      <c r="B6291" s="80"/>
      <c r="C6291" s="80"/>
      <c r="D6291" s="80"/>
      <c r="E6291" s="81"/>
      <c r="F6291" s="90"/>
    </row>
    <row r="6292" spans="1:6">
      <c r="A6292" s="80"/>
      <c r="B6292" s="80"/>
      <c r="C6292" s="80"/>
      <c r="D6292" s="80"/>
      <c r="E6292" s="81"/>
      <c r="F6292" s="90"/>
    </row>
    <row r="6293" spans="1:6">
      <c r="A6293" s="80"/>
      <c r="B6293" s="80"/>
      <c r="C6293" s="80"/>
      <c r="D6293" s="80"/>
      <c r="E6293" s="81"/>
      <c r="F6293" s="90"/>
    </row>
    <row r="6294" spans="1:6">
      <c r="A6294" s="80"/>
      <c r="B6294" s="80"/>
      <c r="C6294" s="80"/>
      <c r="D6294" s="80"/>
      <c r="E6294" s="81"/>
      <c r="F6294" s="90"/>
    </row>
    <row r="6295" spans="1:6">
      <c r="A6295" s="80"/>
      <c r="B6295" s="80"/>
      <c r="C6295" s="80"/>
      <c r="D6295" s="80"/>
      <c r="E6295" s="81"/>
      <c r="F6295" s="90"/>
    </row>
    <row r="6296" spans="1:6">
      <c r="A6296" s="80"/>
      <c r="B6296" s="80"/>
      <c r="C6296" s="80"/>
      <c r="D6296" s="80"/>
      <c r="E6296" s="81"/>
      <c r="F6296" s="90"/>
    </row>
    <row r="6297" spans="1:6">
      <c r="A6297" s="80"/>
      <c r="B6297" s="80"/>
      <c r="C6297" s="80"/>
      <c r="D6297" s="80"/>
      <c r="E6297" s="81"/>
      <c r="F6297" s="90"/>
    </row>
    <row r="6298" spans="1:6">
      <c r="A6298" s="80"/>
      <c r="B6298" s="80"/>
      <c r="C6298" s="80"/>
      <c r="D6298" s="80"/>
      <c r="E6298" s="81"/>
      <c r="F6298" s="90"/>
    </row>
    <row r="6299" spans="1:6">
      <c r="A6299" s="80"/>
      <c r="B6299" s="80"/>
      <c r="C6299" s="80"/>
      <c r="D6299" s="80"/>
      <c r="E6299" s="81"/>
      <c r="F6299" s="90"/>
    </row>
    <row r="6300" spans="1:6">
      <c r="A6300" s="80"/>
      <c r="B6300" s="80"/>
      <c r="C6300" s="80"/>
      <c r="D6300" s="80"/>
      <c r="E6300" s="81"/>
      <c r="F6300" s="90"/>
    </row>
    <row r="6301" spans="1:6">
      <c r="A6301" s="80"/>
      <c r="B6301" s="80"/>
      <c r="C6301" s="80"/>
      <c r="D6301" s="80"/>
      <c r="E6301" s="81"/>
      <c r="F6301" s="90"/>
    </row>
    <row r="6302" spans="1:6">
      <c r="A6302" s="80"/>
      <c r="B6302" s="80"/>
      <c r="C6302" s="80"/>
      <c r="D6302" s="80"/>
      <c r="E6302" s="81"/>
      <c r="F6302" s="90"/>
    </row>
    <row r="6303" spans="1:6">
      <c r="A6303" s="80"/>
      <c r="B6303" s="80"/>
      <c r="C6303" s="80"/>
      <c r="D6303" s="80"/>
      <c r="E6303" s="81"/>
      <c r="F6303" s="90"/>
    </row>
    <row r="6304" spans="1:6">
      <c r="A6304" s="80"/>
      <c r="B6304" s="80"/>
      <c r="C6304" s="80"/>
      <c r="D6304" s="80"/>
      <c r="E6304" s="81"/>
      <c r="F6304" s="90"/>
    </row>
    <row r="6305" spans="1:6">
      <c r="A6305" s="80"/>
      <c r="B6305" s="80"/>
      <c r="C6305" s="80"/>
      <c r="D6305" s="80"/>
      <c r="E6305" s="81"/>
      <c r="F6305" s="90"/>
    </row>
    <row r="6306" spans="1:6">
      <c r="A6306" s="80"/>
      <c r="B6306" s="80"/>
      <c r="C6306" s="80"/>
      <c r="D6306" s="80"/>
      <c r="E6306" s="81"/>
      <c r="F6306" s="90"/>
    </row>
    <row r="6307" spans="1:6">
      <c r="A6307" s="80"/>
      <c r="B6307" s="80"/>
      <c r="C6307" s="80"/>
      <c r="D6307" s="80"/>
      <c r="E6307" s="81"/>
      <c r="F6307" s="90"/>
    </row>
    <row r="6308" spans="1:6">
      <c r="A6308" s="80"/>
      <c r="B6308" s="80"/>
      <c r="C6308" s="80"/>
      <c r="D6308" s="80"/>
      <c r="E6308" s="81"/>
      <c r="F6308" s="90"/>
    </row>
    <row r="6309" spans="1:6">
      <c r="A6309" s="80"/>
      <c r="B6309" s="80"/>
      <c r="C6309" s="80"/>
      <c r="D6309" s="80"/>
      <c r="E6309" s="81"/>
      <c r="F6309" s="90"/>
    </row>
    <row r="6310" spans="1:6">
      <c r="A6310" s="80"/>
      <c r="B6310" s="80"/>
      <c r="C6310" s="80"/>
      <c r="D6310" s="80"/>
      <c r="E6310" s="81"/>
      <c r="F6310" s="90"/>
    </row>
    <row r="6311" spans="1:6">
      <c r="A6311" s="80"/>
      <c r="B6311" s="80"/>
      <c r="C6311" s="80"/>
      <c r="D6311" s="80"/>
      <c r="E6311" s="81"/>
      <c r="F6311" s="90"/>
    </row>
    <row r="6312" spans="1:6">
      <c r="A6312" s="80"/>
      <c r="B6312" s="80"/>
      <c r="C6312" s="80"/>
      <c r="D6312" s="80"/>
      <c r="E6312" s="81"/>
      <c r="F6312" s="90"/>
    </row>
    <row r="6313" spans="1:6">
      <c r="A6313" s="80"/>
      <c r="B6313" s="80"/>
      <c r="C6313" s="80"/>
      <c r="D6313" s="80"/>
      <c r="E6313" s="81"/>
      <c r="F6313" s="90"/>
    </row>
    <row r="6314" spans="1:6">
      <c r="A6314" s="80"/>
      <c r="B6314" s="80"/>
      <c r="C6314" s="80"/>
      <c r="D6314" s="80"/>
      <c r="E6314" s="81"/>
      <c r="F6314" s="90"/>
    </row>
    <row r="6315" spans="1:6">
      <c r="A6315" s="80"/>
      <c r="B6315" s="80"/>
      <c r="C6315" s="80"/>
      <c r="D6315" s="80"/>
      <c r="E6315" s="81"/>
      <c r="F6315" s="90"/>
    </row>
    <row r="6316" spans="1:6">
      <c r="A6316" s="80"/>
      <c r="B6316" s="80"/>
      <c r="C6316" s="80"/>
      <c r="D6316" s="80"/>
      <c r="E6316" s="81"/>
      <c r="F6316" s="90"/>
    </row>
    <row r="6317" spans="1:6">
      <c r="A6317" s="80"/>
      <c r="B6317" s="80"/>
      <c r="C6317" s="80"/>
      <c r="D6317" s="80"/>
      <c r="E6317" s="81"/>
      <c r="F6317" s="90"/>
    </row>
    <row r="6318" spans="1:6">
      <c r="A6318" s="80"/>
      <c r="B6318" s="80"/>
      <c r="C6318" s="80"/>
      <c r="D6318" s="80"/>
      <c r="E6318" s="81"/>
      <c r="F6318" s="90"/>
    </row>
    <row r="6319" spans="1:6">
      <c r="A6319" s="80"/>
      <c r="B6319" s="80"/>
      <c r="C6319" s="80"/>
      <c r="D6319" s="80"/>
      <c r="E6319" s="81"/>
      <c r="F6319" s="90"/>
    </row>
    <row r="6320" spans="1:6">
      <c r="A6320" s="80"/>
      <c r="B6320" s="80"/>
      <c r="C6320" s="80"/>
      <c r="D6320" s="80"/>
      <c r="E6320" s="81"/>
      <c r="F6320" s="90"/>
    </row>
    <row r="6321" spans="1:6">
      <c r="A6321" s="80"/>
      <c r="B6321" s="80"/>
      <c r="C6321" s="80"/>
      <c r="D6321" s="80"/>
      <c r="E6321" s="81"/>
      <c r="F6321" s="90"/>
    </row>
    <row r="6322" spans="1:6">
      <c r="A6322" s="80"/>
      <c r="B6322" s="80"/>
      <c r="C6322" s="80"/>
      <c r="D6322" s="80"/>
      <c r="E6322" s="81"/>
      <c r="F6322" s="90"/>
    </row>
    <row r="6323" spans="1:6">
      <c r="A6323" s="80"/>
      <c r="B6323" s="80"/>
      <c r="C6323" s="80"/>
      <c r="D6323" s="80"/>
      <c r="E6323" s="81"/>
      <c r="F6323" s="90"/>
    </row>
    <row r="6324" spans="1:6">
      <c r="A6324" s="80"/>
      <c r="B6324" s="80"/>
      <c r="C6324" s="80"/>
      <c r="D6324" s="80"/>
      <c r="E6324" s="81"/>
      <c r="F6324" s="90"/>
    </row>
    <row r="6325" spans="1:6">
      <c r="A6325" s="80"/>
      <c r="B6325" s="80"/>
      <c r="C6325" s="80"/>
      <c r="D6325" s="80"/>
      <c r="E6325" s="81"/>
      <c r="F6325" s="90"/>
    </row>
    <row r="6326" spans="1:6">
      <c r="A6326" s="80"/>
      <c r="B6326" s="80"/>
      <c r="C6326" s="80"/>
      <c r="D6326" s="80"/>
      <c r="E6326" s="81"/>
      <c r="F6326" s="90"/>
    </row>
    <row r="6327" spans="1:6">
      <c r="A6327" s="80"/>
      <c r="B6327" s="80"/>
      <c r="C6327" s="80"/>
      <c r="D6327" s="80"/>
      <c r="E6327" s="81"/>
      <c r="F6327" s="90"/>
    </row>
    <row r="6328" spans="1:6">
      <c r="A6328" s="80"/>
      <c r="B6328" s="80"/>
      <c r="C6328" s="80"/>
      <c r="D6328" s="80"/>
      <c r="E6328" s="81"/>
      <c r="F6328" s="90"/>
    </row>
    <row r="6329" spans="1:6">
      <c r="A6329" s="80"/>
      <c r="B6329" s="80"/>
      <c r="C6329" s="80"/>
      <c r="D6329" s="80"/>
      <c r="E6329" s="81"/>
      <c r="F6329" s="90"/>
    </row>
    <row r="6330" spans="1:6">
      <c r="A6330" s="80"/>
      <c r="B6330" s="80"/>
      <c r="C6330" s="80"/>
      <c r="D6330" s="80"/>
      <c r="E6330" s="81"/>
      <c r="F6330" s="90"/>
    </row>
    <row r="6331" spans="1:6">
      <c r="A6331" s="80"/>
      <c r="B6331" s="80"/>
      <c r="C6331" s="80"/>
      <c r="D6331" s="80"/>
      <c r="E6331" s="81"/>
      <c r="F6331" s="90"/>
    </row>
    <row r="6332" spans="1:6">
      <c r="A6332" s="80"/>
      <c r="B6332" s="80"/>
      <c r="C6332" s="80"/>
      <c r="D6332" s="80"/>
      <c r="E6332" s="81"/>
      <c r="F6332" s="90"/>
    </row>
    <row r="6333" spans="1:6">
      <c r="A6333" s="80"/>
      <c r="B6333" s="80"/>
      <c r="C6333" s="80"/>
      <c r="D6333" s="80"/>
      <c r="E6333" s="81"/>
      <c r="F6333" s="90"/>
    </row>
    <row r="6334" spans="1:6">
      <c r="A6334" s="80"/>
      <c r="B6334" s="80"/>
      <c r="C6334" s="80"/>
      <c r="D6334" s="80"/>
      <c r="E6334" s="81"/>
      <c r="F6334" s="90"/>
    </row>
    <row r="6335" spans="1:6">
      <c r="A6335" s="80"/>
      <c r="B6335" s="80"/>
      <c r="C6335" s="80"/>
      <c r="D6335" s="80"/>
      <c r="E6335" s="81"/>
      <c r="F6335" s="90"/>
    </row>
    <row r="6336" spans="1:6">
      <c r="A6336" s="80"/>
      <c r="B6336" s="80"/>
      <c r="C6336" s="80"/>
      <c r="D6336" s="80"/>
      <c r="E6336" s="81"/>
      <c r="F6336" s="90"/>
    </row>
    <row r="6337" spans="1:6">
      <c r="A6337" s="80"/>
      <c r="B6337" s="80"/>
      <c r="C6337" s="80"/>
      <c r="D6337" s="80"/>
      <c r="E6337" s="81"/>
      <c r="F6337" s="90"/>
    </row>
    <row r="6338" spans="1:6">
      <c r="A6338" s="80"/>
      <c r="B6338" s="80"/>
      <c r="C6338" s="80"/>
      <c r="D6338" s="80"/>
      <c r="E6338" s="81"/>
      <c r="F6338" s="90"/>
    </row>
    <row r="6339" spans="1:6">
      <c r="A6339" s="80"/>
      <c r="B6339" s="80"/>
      <c r="C6339" s="80"/>
      <c r="D6339" s="80"/>
      <c r="E6339" s="81"/>
      <c r="F6339" s="90"/>
    </row>
    <row r="6340" spans="1:6">
      <c r="A6340" s="80"/>
      <c r="B6340" s="80"/>
      <c r="C6340" s="80"/>
      <c r="D6340" s="80"/>
      <c r="E6340" s="81"/>
      <c r="F6340" s="90"/>
    </row>
    <row r="6341" spans="1:6">
      <c r="A6341" s="80"/>
      <c r="B6341" s="80"/>
      <c r="C6341" s="80"/>
      <c r="D6341" s="80"/>
      <c r="E6341" s="81"/>
      <c r="F6341" s="90"/>
    </row>
    <row r="6342" spans="1:6">
      <c r="A6342" s="80"/>
      <c r="B6342" s="80"/>
      <c r="C6342" s="80"/>
      <c r="D6342" s="80"/>
      <c r="E6342" s="81"/>
      <c r="F6342" s="90"/>
    </row>
    <row r="6343" spans="1:6">
      <c r="A6343" s="80"/>
      <c r="B6343" s="80"/>
      <c r="C6343" s="80"/>
      <c r="D6343" s="80"/>
      <c r="E6343" s="81"/>
      <c r="F6343" s="90"/>
    </row>
    <row r="6344" spans="1:6">
      <c r="A6344" s="80"/>
      <c r="B6344" s="80"/>
      <c r="C6344" s="80"/>
      <c r="D6344" s="80"/>
      <c r="E6344" s="81"/>
      <c r="F6344" s="90"/>
    </row>
    <row r="6345" spans="1:6">
      <c r="A6345" s="80"/>
      <c r="B6345" s="80"/>
      <c r="C6345" s="80"/>
      <c r="D6345" s="80"/>
      <c r="E6345" s="81"/>
      <c r="F6345" s="90"/>
    </row>
    <row r="6346" spans="1:6">
      <c r="A6346" s="80"/>
      <c r="B6346" s="80"/>
      <c r="C6346" s="80"/>
      <c r="D6346" s="80"/>
      <c r="E6346" s="81"/>
      <c r="F6346" s="90"/>
    </row>
    <row r="6347" spans="1:6">
      <c r="A6347" s="80"/>
      <c r="B6347" s="80"/>
      <c r="C6347" s="80"/>
      <c r="D6347" s="80"/>
      <c r="E6347" s="81"/>
      <c r="F6347" s="90"/>
    </row>
    <row r="6348" spans="1:6">
      <c r="A6348" s="80"/>
      <c r="B6348" s="80"/>
      <c r="C6348" s="80"/>
      <c r="D6348" s="80"/>
      <c r="E6348" s="81"/>
      <c r="F6348" s="90"/>
    </row>
    <row r="6349" spans="1:6">
      <c r="A6349" s="80"/>
      <c r="B6349" s="80"/>
      <c r="C6349" s="80"/>
      <c r="D6349" s="80"/>
      <c r="E6349" s="81"/>
      <c r="F6349" s="90"/>
    </row>
    <row r="6350" spans="1:6">
      <c r="A6350" s="80"/>
      <c r="B6350" s="80"/>
      <c r="C6350" s="80"/>
      <c r="D6350" s="80"/>
      <c r="E6350" s="81"/>
      <c r="F6350" s="90"/>
    </row>
    <row r="6351" spans="1:6">
      <c r="A6351" s="80"/>
      <c r="B6351" s="80"/>
      <c r="C6351" s="80"/>
      <c r="D6351" s="80"/>
      <c r="E6351" s="81"/>
      <c r="F6351" s="90"/>
    </row>
    <row r="6352" spans="1:6">
      <c r="A6352" s="80"/>
      <c r="B6352" s="80"/>
      <c r="C6352" s="80"/>
      <c r="D6352" s="80"/>
      <c r="E6352" s="81"/>
      <c r="F6352" s="90"/>
    </row>
    <row r="6353" spans="1:6">
      <c r="A6353" s="80"/>
      <c r="B6353" s="80"/>
      <c r="C6353" s="80"/>
      <c r="D6353" s="80"/>
      <c r="E6353" s="81"/>
      <c r="F6353" s="90"/>
    </row>
    <row r="6354" spans="1:6">
      <c r="A6354" s="80"/>
      <c r="B6354" s="80"/>
      <c r="C6354" s="80"/>
      <c r="D6354" s="80"/>
      <c r="E6354" s="81"/>
      <c r="F6354" s="90"/>
    </row>
    <row r="6355" spans="1:6">
      <c r="A6355" s="80"/>
      <c r="B6355" s="80"/>
      <c r="C6355" s="80"/>
      <c r="D6355" s="80"/>
      <c r="E6355" s="81"/>
      <c r="F6355" s="90"/>
    </row>
    <row r="6356" spans="1:6">
      <c r="A6356" s="80"/>
      <c r="B6356" s="80"/>
      <c r="C6356" s="80"/>
      <c r="D6356" s="80"/>
      <c r="E6356" s="81"/>
      <c r="F6356" s="90"/>
    </row>
    <row r="6357" spans="1:6">
      <c r="A6357" s="80"/>
      <c r="B6357" s="80"/>
      <c r="C6357" s="80"/>
      <c r="D6357" s="80"/>
      <c r="E6357" s="81"/>
      <c r="F6357" s="90"/>
    </row>
    <row r="6358" spans="1:6">
      <c r="A6358" s="80"/>
      <c r="B6358" s="80"/>
      <c r="C6358" s="80"/>
      <c r="D6358" s="80"/>
      <c r="E6358" s="81"/>
      <c r="F6358" s="90"/>
    </row>
    <row r="6359" spans="1:6">
      <c r="A6359" s="80"/>
      <c r="B6359" s="80"/>
      <c r="C6359" s="80"/>
      <c r="D6359" s="80"/>
      <c r="E6359" s="81"/>
      <c r="F6359" s="90"/>
    </row>
    <row r="6360" spans="1:6">
      <c r="A6360" s="80"/>
      <c r="B6360" s="80"/>
      <c r="C6360" s="80"/>
      <c r="D6360" s="80"/>
      <c r="E6360" s="81"/>
      <c r="F6360" s="90"/>
    </row>
    <row r="6361" spans="1:6">
      <c r="A6361" s="80"/>
      <c r="B6361" s="80"/>
      <c r="C6361" s="80"/>
      <c r="D6361" s="80"/>
      <c r="E6361" s="81"/>
      <c r="F6361" s="90"/>
    </row>
    <row r="6362" spans="1:6">
      <c r="A6362" s="80"/>
      <c r="B6362" s="80"/>
      <c r="C6362" s="80"/>
      <c r="D6362" s="80"/>
      <c r="E6362" s="81"/>
      <c r="F6362" s="90"/>
    </row>
    <row r="6363" spans="1:6">
      <c r="A6363" s="80"/>
      <c r="B6363" s="80"/>
      <c r="C6363" s="80"/>
      <c r="D6363" s="80"/>
      <c r="E6363" s="81"/>
      <c r="F6363" s="90"/>
    </row>
    <row r="6364" spans="1:6">
      <c r="A6364" s="80"/>
      <c r="B6364" s="80"/>
      <c r="C6364" s="80"/>
      <c r="D6364" s="80"/>
      <c r="E6364" s="81"/>
      <c r="F6364" s="90"/>
    </row>
    <row r="6365" spans="1:6">
      <c r="A6365" s="80"/>
      <c r="B6365" s="80"/>
      <c r="C6365" s="80"/>
      <c r="D6365" s="80"/>
      <c r="E6365" s="81"/>
      <c r="F6365" s="90"/>
    </row>
    <row r="6366" spans="1:6">
      <c r="A6366" s="80"/>
      <c r="B6366" s="80"/>
      <c r="C6366" s="80"/>
      <c r="D6366" s="80"/>
      <c r="E6366" s="81"/>
      <c r="F6366" s="90"/>
    </row>
    <row r="6367" spans="1:6">
      <c r="A6367" s="80"/>
      <c r="B6367" s="80"/>
      <c r="C6367" s="80"/>
      <c r="D6367" s="80"/>
      <c r="E6367" s="81"/>
      <c r="F6367" s="90"/>
    </row>
    <row r="6368" spans="1:6">
      <c r="A6368" s="80"/>
      <c r="B6368" s="80"/>
      <c r="C6368" s="80"/>
      <c r="D6368" s="80"/>
      <c r="E6368" s="81"/>
      <c r="F6368" s="90"/>
    </row>
    <row r="6369" spans="1:6">
      <c r="A6369" s="80"/>
      <c r="B6369" s="80"/>
      <c r="C6369" s="80"/>
      <c r="D6369" s="80"/>
      <c r="E6369" s="81"/>
      <c r="F6369" s="90"/>
    </row>
    <row r="6370" spans="1:6">
      <c r="A6370" s="80"/>
      <c r="B6370" s="80"/>
      <c r="C6370" s="80"/>
      <c r="D6370" s="80"/>
      <c r="E6370" s="81"/>
      <c r="F6370" s="90"/>
    </row>
    <row r="6371" spans="1:6">
      <c r="A6371" s="80"/>
      <c r="B6371" s="80"/>
      <c r="C6371" s="80"/>
      <c r="D6371" s="80"/>
      <c r="E6371" s="81"/>
      <c r="F6371" s="90"/>
    </row>
    <row r="6372" spans="1:6">
      <c r="A6372" s="80"/>
      <c r="B6372" s="80"/>
      <c r="C6372" s="80"/>
      <c r="D6372" s="80"/>
      <c r="E6372" s="81"/>
      <c r="F6372" s="90"/>
    </row>
    <row r="6373" spans="1:6">
      <c r="A6373" s="80"/>
      <c r="B6373" s="80"/>
      <c r="C6373" s="80"/>
      <c r="D6373" s="80"/>
      <c r="E6373" s="81"/>
      <c r="F6373" s="90"/>
    </row>
    <row r="6374" spans="1:6">
      <c r="A6374" s="80"/>
      <c r="B6374" s="80"/>
      <c r="C6374" s="80"/>
      <c r="D6374" s="80"/>
      <c r="E6374" s="81"/>
      <c r="F6374" s="90"/>
    </row>
    <row r="6375" spans="1:6">
      <c r="A6375" s="80"/>
      <c r="B6375" s="80"/>
      <c r="C6375" s="80"/>
      <c r="D6375" s="80"/>
      <c r="E6375" s="81"/>
      <c r="F6375" s="90"/>
    </row>
    <row r="6376" spans="1:6">
      <c r="A6376" s="80"/>
      <c r="B6376" s="80"/>
      <c r="C6376" s="80"/>
      <c r="D6376" s="80"/>
      <c r="E6376" s="81"/>
      <c r="F6376" s="90"/>
    </row>
    <row r="6377" spans="1:6">
      <c r="A6377" s="80"/>
      <c r="B6377" s="80"/>
      <c r="C6377" s="80"/>
      <c r="D6377" s="80"/>
      <c r="E6377" s="81"/>
      <c r="F6377" s="90"/>
    </row>
    <row r="6378" spans="1:6">
      <c r="A6378" s="80"/>
      <c r="B6378" s="80"/>
      <c r="C6378" s="80"/>
      <c r="D6378" s="80"/>
      <c r="E6378" s="81"/>
      <c r="F6378" s="90"/>
    </row>
    <row r="6379" spans="1:6">
      <c r="A6379" s="80"/>
      <c r="B6379" s="80"/>
      <c r="C6379" s="80"/>
      <c r="D6379" s="80"/>
      <c r="E6379" s="81"/>
      <c r="F6379" s="90"/>
    </row>
    <row r="6380" spans="1:6">
      <c r="A6380" s="80"/>
      <c r="B6380" s="80"/>
      <c r="C6380" s="80"/>
      <c r="D6380" s="80"/>
      <c r="E6380" s="81"/>
      <c r="F6380" s="90"/>
    </row>
    <row r="6381" spans="1:6">
      <c r="A6381" s="80"/>
      <c r="B6381" s="80"/>
      <c r="C6381" s="80"/>
      <c r="D6381" s="80"/>
      <c r="E6381" s="81"/>
      <c r="F6381" s="90"/>
    </row>
    <row r="6382" spans="1:6">
      <c r="A6382" s="80"/>
      <c r="B6382" s="80"/>
      <c r="C6382" s="80"/>
      <c r="D6382" s="80"/>
      <c r="E6382" s="81"/>
      <c r="F6382" s="90"/>
    </row>
    <row r="6383" spans="1:6">
      <c r="A6383" s="80"/>
      <c r="B6383" s="80"/>
      <c r="C6383" s="80"/>
      <c r="D6383" s="80"/>
      <c r="E6383" s="81"/>
      <c r="F6383" s="90"/>
    </row>
    <row r="6384" spans="1:6">
      <c r="A6384" s="80"/>
      <c r="B6384" s="80"/>
      <c r="C6384" s="80"/>
      <c r="D6384" s="80"/>
      <c r="E6384" s="81"/>
      <c r="F6384" s="90"/>
    </row>
    <row r="6385" spans="1:6">
      <c r="A6385" s="80"/>
      <c r="B6385" s="80"/>
      <c r="C6385" s="80"/>
      <c r="D6385" s="80"/>
      <c r="E6385" s="81"/>
      <c r="F6385" s="90"/>
    </row>
    <row r="6386" spans="1:6">
      <c r="A6386" s="80"/>
      <c r="B6386" s="80"/>
      <c r="C6386" s="80"/>
      <c r="D6386" s="80"/>
      <c r="E6386" s="81"/>
      <c r="F6386" s="90"/>
    </row>
    <row r="6387" spans="1:6">
      <c r="A6387" s="80"/>
      <c r="B6387" s="80"/>
      <c r="C6387" s="80"/>
      <c r="D6387" s="80"/>
      <c r="E6387" s="81"/>
      <c r="F6387" s="90"/>
    </row>
    <row r="6388" spans="1:6">
      <c r="A6388" s="80"/>
      <c r="B6388" s="80"/>
      <c r="C6388" s="80"/>
      <c r="D6388" s="80"/>
      <c r="E6388" s="81"/>
      <c r="F6388" s="90"/>
    </row>
    <row r="6389" spans="1:6">
      <c r="A6389" s="80"/>
      <c r="B6389" s="80"/>
      <c r="C6389" s="80"/>
      <c r="D6389" s="80"/>
      <c r="E6389" s="81"/>
      <c r="F6389" s="90"/>
    </row>
    <row r="6390" spans="1:6">
      <c r="A6390" s="80"/>
      <c r="B6390" s="80"/>
      <c r="C6390" s="80"/>
      <c r="D6390" s="80"/>
      <c r="E6390" s="81"/>
      <c r="F6390" s="90"/>
    </row>
    <row r="6391" spans="1:6">
      <c r="A6391" s="80"/>
      <c r="B6391" s="80"/>
      <c r="C6391" s="80"/>
      <c r="D6391" s="80"/>
      <c r="E6391" s="81"/>
      <c r="F6391" s="90"/>
    </row>
    <row r="6392" spans="1:6">
      <c r="A6392" s="80"/>
      <c r="B6392" s="80"/>
      <c r="C6392" s="80"/>
      <c r="D6392" s="80"/>
      <c r="E6392" s="81"/>
      <c r="F6392" s="90"/>
    </row>
    <row r="6393" spans="1:6">
      <c r="A6393" s="80"/>
      <c r="B6393" s="80"/>
      <c r="C6393" s="80"/>
      <c r="D6393" s="80"/>
      <c r="E6393" s="81"/>
      <c r="F6393" s="90"/>
    </row>
    <row r="6394" spans="1:6">
      <c r="A6394" s="80"/>
      <c r="B6394" s="80"/>
      <c r="C6394" s="80"/>
      <c r="D6394" s="80"/>
      <c r="E6394" s="81"/>
      <c r="F6394" s="90"/>
    </row>
    <row r="6395" spans="1:6">
      <c r="A6395" s="80"/>
      <c r="B6395" s="80"/>
      <c r="C6395" s="80"/>
      <c r="D6395" s="80"/>
      <c r="E6395" s="81"/>
      <c r="F6395" s="90"/>
    </row>
    <row r="6396" spans="1:6">
      <c r="A6396" s="80"/>
      <c r="B6396" s="80"/>
      <c r="C6396" s="80"/>
      <c r="D6396" s="80"/>
      <c r="E6396" s="81"/>
      <c r="F6396" s="90"/>
    </row>
    <row r="6397" spans="1:6">
      <c r="A6397" s="80"/>
      <c r="B6397" s="80"/>
      <c r="C6397" s="80"/>
      <c r="D6397" s="80"/>
      <c r="E6397" s="81"/>
      <c r="F6397" s="90"/>
    </row>
    <row r="6398" spans="1:6">
      <c r="A6398" s="80"/>
      <c r="B6398" s="80"/>
      <c r="C6398" s="80"/>
      <c r="D6398" s="80"/>
      <c r="E6398" s="81"/>
      <c r="F6398" s="90"/>
    </row>
    <row r="6399" spans="1:6">
      <c r="A6399" s="80"/>
      <c r="B6399" s="80"/>
      <c r="C6399" s="80"/>
      <c r="D6399" s="80"/>
      <c r="E6399" s="81"/>
      <c r="F6399" s="90"/>
    </row>
    <row r="6400" spans="1:6">
      <c r="A6400" s="80"/>
      <c r="B6400" s="80"/>
      <c r="C6400" s="80"/>
      <c r="D6400" s="80"/>
      <c r="E6400" s="81"/>
      <c r="F6400" s="90"/>
    </row>
    <row r="6401" spans="1:6">
      <c r="A6401" s="80"/>
      <c r="B6401" s="80"/>
      <c r="C6401" s="80"/>
      <c r="D6401" s="80"/>
      <c r="E6401" s="81"/>
      <c r="F6401" s="90"/>
    </row>
    <row r="6402" spans="1:6">
      <c r="A6402" s="80"/>
      <c r="B6402" s="80"/>
      <c r="C6402" s="80"/>
      <c r="D6402" s="80"/>
      <c r="E6402" s="81"/>
      <c r="F6402" s="90"/>
    </row>
    <row r="6403" spans="1:6">
      <c r="A6403" s="80"/>
      <c r="B6403" s="80"/>
      <c r="C6403" s="80"/>
      <c r="D6403" s="80"/>
      <c r="E6403" s="81"/>
      <c r="F6403" s="90"/>
    </row>
    <row r="6404" spans="1:6">
      <c r="A6404" s="80"/>
      <c r="B6404" s="80"/>
      <c r="C6404" s="80"/>
      <c r="D6404" s="80"/>
      <c r="E6404" s="81"/>
      <c r="F6404" s="90"/>
    </row>
    <row r="6405" spans="1:6">
      <c r="A6405" s="80"/>
      <c r="B6405" s="80"/>
      <c r="C6405" s="80"/>
      <c r="D6405" s="80"/>
      <c r="E6405" s="81"/>
      <c r="F6405" s="90"/>
    </row>
    <row r="6406" spans="1:6">
      <c r="A6406" s="80"/>
      <c r="B6406" s="80"/>
      <c r="C6406" s="80"/>
      <c r="D6406" s="80"/>
      <c r="E6406" s="81"/>
      <c r="F6406" s="90"/>
    </row>
    <row r="6407" spans="1:6">
      <c r="A6407" s="80"/>
      <c r="B6407" s="80"/>
      <c r="C6407" s="80"/>
      <c r="D6407" s="80"/>
      <c r="E6407" s="81"/>
      <c r="F6407" s="90"/>
    </row>
    <row r="6408" spans="1:6">
      <c r="A6408" s="80"/>
      <c r="B6408" s="80"/>
      <c r="C6408" s="80"/>
      <c r="D6408" s="80"/>
      <c r="E6408" s="81"/>
      <c r="F6408" s="90"/>
    </row>
    <row r="6409" spans="1:6">
      <c r="A6409" s="80"/>
      <c r="B6409" s="80"/>
      <c r="C6409" s="80"/>
      <c r="D6409" s="80"/>
      <c r="E6409" s="81"/>
      <c r="F6409" s="90"/>
    </row>
    <row r="6410" spans="1:6">
      <c r="A6410" s="80"/>
      <c r="B6410" s="80"/>
      <c r="C6410" s="80"/>
      <c r="D6410" s="80"/>
      <c r="E6410" s="81"/>
      <c r="F6410" s="90"/>
    </row>
    <row r="6411" spans="1:6">
      <c r="A6411" s="80"/>
      <c r="B6411" s="80"/>
      <c r="C6411" s="80"/>
      <c r="D6411" s="80"/>
      <c r="E6411" s="81"/>
      <c r="F6411" s="90"/>
    </row>
    <row r="6412" spans="1:6">
      <c r="A6412" s="80"/>
      <c r="B6412" s="80"/>
      <c r="C6412" s="80"/>
      <c r="D6412" s="80"/>
      <c r="E6412" s="81"/>
      <c r="F6412" s="90"/>
    </row>
    <row r="6413" spans="1:6">
      <c r="A6413" s="80"/>
      <c r="B6413" s="80"/>
      <c r="C6413" s="80"/>
      <c r="D6413" s="80"/>
      <c r="E6413" s="81"/>
      <c r="F6413" s="90"/>
    </row>
    <row r="6414" spans="1:6">
      <c r="A6414" s="80"/>
      <c r="B6414" s="80"/>
      <c r="C6414" s="80"/>
      <c r="D6414" s="80"/>
      <c r="E6414" s="81"/>
      <c r="F6414" s="90"/>
    </row>
    <row r="6415" spans="1:6">
      <c r="A6415" s="80"/>
      <c r="B6415" s="80"/>
      <c r="C6415" s="80"/>
      <c r="D6415" s="80"/>
      <c r="E6415" s="81"/>
      <c r="F6415" s="90"/>
    </row>
    <row r="6416" spans="1:6">
      <c r="A6416" s="80"/>
      <c r="B6416" s="80"/>
      <c r="C6416" s="80"/>
      <c r="D6416" s="80"/>
      <c r="E6416" s="81"/>
      <c r="F6416" s="90"/>
    </row>
    <row r="6417" spans="1:6">
      <c r="A6417" s="80"/>
      <c r="B6417" s="80"/>
      <c r="C6417" s="80"/>
      <c r="D6417" s="80"/>
      <c r="E6417" s="81"/>
      <c r="F6417" s="90"/>
    </row>
    <row r="6418" spans="1:6">
      <c r="A6418" s="80"/>
      <c r="B6418" s="80"/>
      <c r="C6418" s="80"/>
      <c r="D6418" s="80"/>
      <c r="E6418" s="81"/>
      <c r="F6418" s="90"/>
    </row>
    <row r="6419" spans="1:6">
      <c r="A6419" s="80"/>
      <c r="B6419" s="80"/>
      <c r="C6419" s="80"/>
      <c r="D6419" s="80"/>
      <c r="E6419" s="81"/>
      <c r="F6419" s="90"/>
    </row>
    <row r="6420" spans="1:6">
      <c r="A6420" s="80"/>
      <c r="B6420" s="80"/>
      <c r="C6420" s="80"/>
      <c r="D6420" s="80"/>
      <c r="E6420" s="81"/>
      <c r="F6420" s="90"/>
    </row>
    <row r="6421" spans="1:6">
      <c r="A6421" s="80"/>
      <c r="B6421" s="80"/>
      <c r="C6421" s="80"/>
      <c r="D6421" s="80"/>
      <c r="E6421" s="81"/>
      <c r="F6421" s="90"/>
    </row>
    <row r="6422" spans="1:6">
      <c r="A6422" s="80"/>
      <c r="B6422" s="80"/>
      <c r="C6422" s="80"/>
      <c r="D6422" s="80"/>
      <c r="E6422" s="81"/>
      <c r="F6422" s="90"/>
    </row>
    <row r="6423" spans="1:6">
      <c r="A6423" s="80"/>
      <c r="B6423" s="80"/>
      <c r="C6423" s="80"/>
      <c r="D6423" s="80"/>
      <c r="E6423" s="81"/>
      <c r="F6423" s="90"/>
    </row>
    <row r="6424" spans="1:6">
      <c r="A6424" s="80"/>
      <c r="B6424" s="80"/>
      <c r="C6424" s="80"/>
      <c r="D6424" s="80"/>
      <c r="E6424" s="81"/>
      <c r="F6424" s="90"/>
    </row>
    <row r="6425" spans="1:6">
      <c r="A6425" s="80"/>
      <c r="B6425" s="80"/>
      <c r="C6425" s="80"/>
      <c r="D6425" s="80"/>
      <c r="E6425" s="81"/>
      <c r="F6425" s="90"/>
    </row>
    <row r="6426" spans="1:6">
      <c r="A6426" s="80"/>
      <c r="B6426" s="80"/>
      <c r="C6426" s="80"/>
      <c r="D6426" s="80"/>
      <c r="E6426" s="81"/>
      <c r="F6426" s="90"/>
    </row>
    <row r="6427" spans="1:6">
      <c r="A6427" s="80"/>
      <c r="B6427" s="80"/>
      <c r="C6427" s="80"/>
      <c r="D6427" s="80"/>
      <c r="E6427" s="81"/>
      <c r="F6427" s="90"/>
    </row>
    <row r="6428" spans="1:6">
      <c r="A6428" s="80"/>
      <c r="B6428" s="80"/>
      <c r="C6428" s="80"/>
      <c r="D6428" s="80"/>
      <c r="E6428" s="81"/>
      <c r="F6428" s="90"/>
    </row>
    <row r="6429" spans="1:6">
      <c r="A6429" s="80"/>
      <c r="B6429" s="80"/>
      <c r="C6429" s="80"/>
      <c r="D6429" s="80"/>
      <c r="E6429" s="81"/>
      <c r="F6429" s="90"/>
    </row>
    <row r="6430" spans="1:6">
      <c r="A6430" s="80"/>
      <c r="B6430" s="80"/>
      <c r="C6430" s="80"/>
      <c r="D6430" s="80"/>
      <c r="E6430" s="81"/>
      <c r="F6430" s="90"/>
    </row>
    <row r="6431" spans="1:6">
      <c r="A6431" s="80"/>
      <c r="B6431" s="80"/>
      <c r="C6431" s="80"/>
      <c r="D6431" s="80"/>
      <c r="E6431" s="81"/>
      <c r="F6431" s="90"/>
    </row>
    <row r="6432" spans="1:6">
      <c r="A6432" s="80"/>
      <c r="B6432" s="80"/>
      <c r="C6432" s="80"/>
      <c r="D6432" s="80"/>
      <c r="E6432" s="81"/>
      <c r="F6432" s="90"/>
    </row>
    <row r="6433" spans="1:6">
      <c r="A6433" s="80"/>
      <c r="B6433" s="80"/>
      <c r="C6433" s="80"/>
      <c r="D6433" s="80"/>
      <c r="E6433" s="81"/>
      <c r="F6433" s="90"/>
    </row>
    <row r="6434" spans="1:6">
      <c r="A6434" s="80"/>
      <c r="B6434" s="80"/>
      <c r="C6434" s="80"/>
      <c r="D6434" s="80"/>
      <c r="E6434" s="81"/>
      <c r="F6434" s="90"/>
    </row>
    <row r="6435" spans="1:6">
      <c r="A6435" s="80"/>
      <c r="B6435" s="80"/>
      <c r="C6435" s="80"/>
      <c r="D6435" s="80"/>
      <c r="E6435" s="81"/>
      <c r="F6435" s="90"/>
    </row>
    <row r="6436" spans="1:6">
      <c r="A6436" s="80"/>
      <c r="B6436" s="80"/>
      <c r="C6436" s="80"/>
      <c r="D6436" s="80"/>
      <c r="E6436" s="81"/>
      <c r="F6436" s="90"/>
    </row>
    <row r="6437" spans="1:6">
      <c r="A6437" s="80"/>
      <c r="B6437" s="80"/>
      <c r="C6437" s="80"/>
      <c r="D6437" s="80"/>
      <c r="E6437" s="81"/>
      <c r="F6437" s="90"/>
    </row>
    <row r="6438" spans="1:6">
      <c r="A6438" s="80"/>
      <c r="B6438" s="80"/>
      <c r="C6438" s="80"/>
      <c r="D6438" s="80"/>
      <c r="E6438" s="81"/>
      <c r="F6438" s="90"/>
    </row>
    <row r="6439" spans="1:6">
      <c r="A6439" s="80"/>
      <c r="B6439" s="80"/>
      <c r="C6439" s="80"/>
      <c r="D6439" s="80"/>
      <c r="E6439" s="81"/>
      <c r="F6439" s="90"/>
    </row>
    <row r="6440" spans="1:6">
      <c r="A6440" s="80"/>
      <c r="B6440" s="80"/>
      <c r="C6440" s="80"/>
      <c r="D6440" s="80"/>
      <c r="E6440" s="81"/>
      <c r="F6440" s="90"/>
    </row>
    <row r="6441" spans="1:6">
      <c r="A6441" s="80"/>
      <c r="B6441" s="80"/>
      <c r="C6441" s="80"/>
      <c r="D6441" s="80"/>
      <c r="E6441" s="81"/>
      <c r="F6441" s="90"/>
    </row>
    <row r="6442" spans="1:6">
      <c r="A6442" s="80"/>
      <c r="B6442" s="80"/>
      <c r="C6442" s="80"/>
      <c r="D6442" s="80"/>
      <c r="E6442" s="81"/>
      <c r="F6442" s="90"/>
    </row>
    <row r="6443" spans="1:6">
      <c r="A6443" s="80"/>
      <c r="B6443" s="80"/>
      <c r="C6443" s="80"/>
      <c r="D6443" s="80"/>
      <c r="E6443" s="81"/>
      <c r="F6443" s="90"/>
    </row>
    <row r="6444" spans="1:6">
      <c r="A6444" s="80"/>
      <c r="B6444" s="80"/>
      <c r="C6444" s="80"/>
      <c r="D6444" s="80"/>
      <c r="E6444" s="81"/>
      <c r="F6444" s="90"/>
    </row>
    <row r="6445" spans="1:6">
      <c r="A6445" s="80"/>
      <c r="B6445" s="80"/>
      <c r="C6445" s="80"/>
      <c r="D6445" s="80"/>
      <c r="E6445" s="81"/>
      <c r="F6445" s="90"/>
    </row>
    <row r="6446" spans="1:6">
      <c r="A6446" s="80"/>
      <c r="B6446" s="80"/>
      <c r="C6446" s="80"/>
      <c r="D6446" s="80"/>
      <c r="E6446" s="81"/>
      <c r="F6446" s="90"/>
    </row>
    <row r="6447" spans="1:6">
      <c r="A6447" s="80"/>
      <c r="B6447" s="80"/>
      <c r="C6447" s="80"/>
      <c r="D6447" s="80"/>
      <c r="E6447" s="81"/>
      <c r="F6447" s="90"/>
    </row>
    <row r="6448" spans="1:6">
      <c r="A6448" s="80"/>
      <c r="B6448" s="80"/>
      <c r="C6448" s="80"/>
      <c r="D6448" s="80"/>
      <c r="E6448" s="81"/>
      <c r="F6448" s="90"/>
    </row>
    <row r="6449" spans="1:6">
      <c r="A6449" s="80"/>
      <c r="B6449" s="80"/>
      <c r="C6449" s="80"/>
      <c r="D6449" s="80"/>
      <c r="E6449" s="81"/>
      <c r="F6449" s="90"/>
    </row>
    <row r="6450" spans="1:6">
      <c r="A6450" s="80"/>
      <c r="B6450" s="80"/>
      <c r="C6450" s="80"/>
      <c r="D6450" s="80"/>
      <c r="E6450" s="81"/>
      <c r="F6450" s="90"/>
    </row>
    <row r="6451" spans="1:6">
      <c r="A6451" s="80"/>
      <c r="B6451" s="80"/>
      <c r="C6451" s="80"/>
      <c r="D6451" s="80"/>
      <c r="E6451" s="81"/>
      <c r="F6451" s="90"/>
    </row>
    <row r="6452" spans="1:6">
      <c r="A6452" s="80"/>
      <c r="B6452" s="80"/>
      <c r="C6452" s="80"/>
      <c r="D6452" s="80"/>
      <c r="E6452" s="81"/>
      <c r="F6452" s="90"/>
    </row>
    <row r="6453" spans="1:6">
      <c r="A6453" s="80"/>
      <c r="B6453" s="80"/>
      <c r="C6453" s="80"/>
      <c r="D6453" s="80"/>
      <c r="E6453" s="81"/>
      <c r="F6453" s="90"/>
    </row>
    <row r="6454" spans="1:6">
      <c r="A6454" s="80"/>
      <c r="B6454" s="80"/>
      <c r="C6454" s="80"/>
      <c r="D6454" s="80"/>
      <c r="E6454" s="81"/>
      <c r="F6454" s="90"/>
    </row>
    <row r="6455" spans="1:6">
      <c r="A6455" s="80"/>
      <c r="B6455" s="80"/>
      <c r="C6455" s="80"/>
      <c r="D6455" s="80"/>
      <c r="E6455" s="81"/>
      <c r="F6455" s="90"/>
    </row>
    <row r="6456" spans="1:6">
      <c r="A6456" s="80"/>
      <c r="B6456" s="80"/>
      <c r="C6456" s="80"/>
      <c r="D6456" s="80"/>
      <c r="E6456" s="81"/>
      <c r="F6456" s="90"/>
    </row>
    <row r="6457" spans="1:6">
      <c r="A6457" s="80"/>
      <c r="B6457" s="80"/>
      <c r="C6457" s="80"/>
      <c r="D6457" s="80"/>
      <c r="E6457" s="81"/>
      <c r="F6457" s="90"/>
    </row>
    <row r="6458" spans="1:6">
      <c r="A6458" s="80"/>
      <c r="B6458" s="80"/>
      <c r="C6458" s="80"/>
      <c r="D6458" s="80"/>
      <c r="E6458" s="81"/>
      <c r="F6458" s="90"/>
    </row>
    <row r="6459" spans="1:6">
      <c r="A6459" s="80"/>
      <c r="B6459" s="80"/>
      <c r="C6459" s="80"/>
      <c r="D6459" s="80"/>
      <c r="E6459" s="81"/>
      <c r="F6459" s="90"/>
    </row>
    <row r="6460" spans="1:6">
      <c r="A6460" s="80"/>
      <c r="B6460" s="80"/>
      <c r="C6460" s="80"/>
      <c r="D6460" s="80"/>
      <c r="E6460" s="81"/>
      <c r="F6460" s="90"/>
    </row>
    <row r="6461" spans="1:6">
      <c r="A6461" s="80"/>
      <c r="B6461" s="80"/>
      <c r="C6461" s="80"/>
      <c r="D6461" s="80"/>
      <c r="E6461" s="81"/>
      <c r="F6461" s="90"/>
    </row>
    <row r="6462" spans="1:6">
      <c r="A6462" s="80"/>
      <c r="B6462" s="80"/>
      <c r="C6462" s="80"/>
      <c r="D6462" s="80"/>
      <c r="E6462" s="81"/>
      <c r="F6462" s="90"/>
    </row>
    <row r="6463" spans="1:6">
      <c r="A6463" s="80"/>
      <c r="B6463" s="80"/>
      <c r="C6463" s="80"/>
      <c r="D6463" s="80"/>
      <c r="E6463" s="81"/>
      <c r="F6463" s="90"/>
    </row>
    <row r="6464" spans="1:6">
      <c r="A6464" s="80"/>
      <c r="B6464" s="80"/>
      <c r="C6464" s="80"/>
      <c r="D6464" s="80"/>
      <c r="E6464" s="81"/>
      <c r="F6464" s="90"/>
    </row>
    <row r="6465" spans="1:6">
      <c r="A6465" s="80"/>
      <c r="B6465" s="80"/>
      <c r="C6465" s="80"/>
      <c r="D6465" s="80"/>
      <c r="E6465" s="81"/>
      <c r="F6465" s="90"/>
    </row>
    <row r="6466" spans="1:6">
      <c r="A6466" s="80"/>
      <c r="B6466" s="80"/>
      <c r="C6466" s="80"/>
      <c r="D6466" s="80"/>
      <c r="E6466" s="81"/>
      <c r="F6466" s="90"/>
    </row>
    <row r="6467" spans="1:6">
      <c r="A6467" s="80"/>
      <c r="B6467" s="80"/>
      <c r="C6467" s="80"/>
      <c r="D6467" s="80"/>
      <c r="E6467" s="81"/>
      <c r="F6467" s="90"/>
    </row>
    <row r="6468" spans="1:6">
      <c r="A6468" s="80"/>
      <c r="B6468" s="80"/>
      <c r="C6468" s="80"/>
      <c r="D6468" s="80"/>
      <c r="E6468" s="81"/>
      <c r="F6468" s="90"/>
    </row>
    <row r="6469" spans="1:6">
      <c r="A6469" s="80"/>
      <c r="B6469" s="80"/>
      <c r="C6469" s="80"/>
      <c r="D6469" s="80"/>
      <c r="E6469" s="81"/>
      <c r="F6469" s="90"/>
    </row>
    <row r="6470" spans="1:6">
      <c r="A6470" s="80"/>
      <c r="B6470" s="80"/>
      <c r="C6470" s="80"/>
      <c r="D6470" s="80"/>
      <c r="E6470" s="81"/>
      <c r="F6470" s="90"/>
    </row>
    <row r="6471" spans="1:6">
      <c r="A6471" s="80"/>
      <c r="B6471" s="80"/>
      <c r="C6471" s="80"/>
      <c r="D6471" s="80"/>
      <c r="E6471" s="81"/>
      <c r="F6471" s="90"/>
    </row>
    <row r="6472" spans="1:6">
      <c r="A6472" s="80"/>
      <c r="B6472" s="80"/>
      <c r="C6472" s="80"/>
      <c r="D6472" s="80"/>
      <c r="E6472" s="81"/>
      <c r="F6472" s="90"/>
    </row>
    <row r="6473" spans="1:6">
      <c r="A6473" s="80"/>
      <c r="B6473" s="80"/>
      <c r="C6473" s="80"/>
      <c r="D6473" s="80"/>
      <c r="E6473" s="81"/>
      <c r="F6473" s="90"/>
    </row>
    <row r="6474" spans="1:6">
      <c r="A6474" s="80"/>
      <c r="B6474" s="80"/>
      <c r="C6474" s="80"/>
      <c r="D6474" s="80"/>
      <c r="E6474" s="81"/>
      <c r="F6474" s="90"/>
    </row>
    <row r="6475" spans="1:6">
      <c r="A6475" s="80"/>
      <c r="B6475" s="80"/>
      <c r="C6475" s="80"/>
      <c r="D6475" s="80"/>
      <c r="E6475" s="81"/>
      <c r="F6475" s="90"/>
    </row>
    <row r="6476" spans="1:6">
      <c r="A6476" s="80"/>
      <c r="B6476" s="80"/>
      <c r="C6476" s="80"/>
      <c r="D6476" s="80"/>
      <c r="E6476" s="81"/>
      <c r="F6476" s="90"/>
    </row>
    <row r="6477" spans="1:6">
      <c r="A6477" s="80"/>
      <c r="B6477" s="80"/>
      <c r="C6477" s="80"/>
      <c r="D6477" s="80"/>
      <c r="E6477" s="81"/>
      <c r="F6477" s="90"/>
    </row>
    <row r="6478" spans="1:6">
      <c r="A6478" s="80"/>
      <c r="B6478" s="80"/>
      <c r="C6478" s="80"/>
      <c r="D6478" s="80"/>
      <c r="E6478" s="81"/>
      <c r="F6478" s="90"/>
    </row>
    <row r="6479" spans="1:6">
      <c r="A6479" s="80"/>
      <c r="B6479" s="80"/>
      <c r="C6479" s="80"/>
      <c r="D6479" s="80"/>
      <c r="E6479" s="81"/>
      <c r="F6479" s="90"/>
    </row>
    <row r="6480" spans="1:6">
      <c r="A6480" s="80"/>
      <c r="B6480" s="80"/>
      <c r="C6480" s="80"/>
      <c r="D6480" s="80"/>
      <c r="E6480" s="81"/>
      <c r="F6480" s="90"/>
    </row>
    <row r="6481" spans="1:6">
      <c r="A6481" s="80"/>
      <c r="B6481" s="80"/>
      <c r="C6481" s="80"/>
      <c r="D6481" s="80"/>
      <c r="E6481" s="81"/>
      <c r="F6481" s="90"/>
    </row>
    <row r="6482" spans="1:6">
      <c r="A6482" s="80"/>
      <c r="B6482" s="80"/>
      <c r="C6482" s="80"/>
      <c r="D6482" s="80"/>
      <c r="E6482" s="81"/>
      <c r="F6482" s="90"/>
    </row>
    <row r="6483" spans="1:6">
      <c r="A6483" s="80"/>
      <c r="B6483" s="80"/>
      <c r="C6483" s="80"/>
      <c r="D6483" s="80"/>
      <c r="E6483" s="81"/>
      <c r="F6483" s="90"/>
    </row>
    <row r="6484" spans="1:6">
      <c r="A6484" s="80"/>
      <c r="B6484" s="80"/>
      <c r="C6484" s="80"/>
      <c r="D6484" s="80"/>
      <c r="E6484" s="81"/>
      <c r="F6484" s="90"/>
    </row>
    <row r="6485" spans="1:6">
      <c r="A6485" s="80"/>
      <c r="B6485" s="80"/>
      <c r="C6485" s="80"/>
      <c r="D6485" s="80"/>
      <c r="E6485" s="81"/>
      <c r="F6485" s="90"/>
    </row>
    <row r="6486" spans="1:6">
      <c r="A6486" s="80"/>
      <c r="B6486" s="80"/>
      <c r="C6486" s="80"/>
      <c r="D6486" s="80"/>
      <c r="E6486" s="81"/>
      <c r="F6486" s="90"/>
    </row>
    <row r="6487" spans="1:6">
      <c r="A6487" s="80"/>
      <c r="B6487" s="80"/>
      <c r="C6487" s="80"/>
      <c r="D6487" s="80"/>
      <c r="E6487" s="81"/>
      <c r="F6487" s="90"/>
    </row>
    <row r="6488" spans="1:6">
      <c r="A6488" s="80"/>
      <c r="B6488" s="80"/>
      <c r="C6488" s="80"/>
      <c r="D6488" s="80"/>
      <c r="E6488" s="81"/>
      <c r="F6488" s="90"/>
    </row>
    <row r="6489" spans="1:6">
      <c r="A6489" s="80"/>
      <c r="B6489" s="80"/>
      <c r="C6489" s="80"/>
      <c r="D6489" s="80"/>
      <c r="E6489" s="81"/>
      <c r="F6489" s="90"/>
    </row>
    <row r="6490" spans="1:6">
      <c r="A6490" s="80"/>
      <c r="B6490" s="80"/>
      <c r="C6490" s="80"/>
      <c r="D6490" s="80"/>
      <c r="E6490" s="81"/>
      <c r="F6490" s="90"/>
    </row>
    <row r="6491" spans="1:6">
      <c r="A6491" s="80"/>
      <c r="B6491" s="80"/>
      <c r="C6491" s="80"/>
      <c r="D6491" s="80"/>
      <c r="E6491" s="81"/>
      <c r="F6491" s="90"/>
    </row>
    <row r="6492" spans="1:6">
      <c r="A6492" s="80"/>
      <c r="B6492" s="80"/>
      <c r="C6492" s="80"/>
      <c r="D6492" s="80"/>
      <c r="E6492" s="81"/>
      <c r="F6492" s="90"/>
    </row>
    <row r="6493" spans="1:6">
      <c r="A6493" s="80"/>
      <c r="B6493" s="80"/>
      <c r="C6493" s="80"/>
      <c r="D6493" s="80"/>
      <c r="E6493" s="81"/>
      <c r="F6493" s="90"/>
    </row>
    <row r="6494" spans="1:6">
      <c r="A6494" s="80"/>
      <c r="B6494" s="80"/>
      <c r="C6494" s="80"/>
      <c r="D6494" s="80"/>
      <c r="E6494" s="81"/>
      <c r="F6494" s="90"/>
    </row>
    <row r="6495" spans="1:6">
      <c r="A6495" s="80"/>
      <c r="B6495" s="80"/>
      <c r="C6495" s="80"/>
      <c r="D6495" s="80"/>
      <c r="E6495" s="81"/>
      <c r="F6495" s="90"/>
    </row>
    <row r="6496" spans="1:6">
      <c r="A6496" s="80"/>
      <c r="B6496" s="80"/>
      <c r="C6496" s="80"/>
      <c r="D6496" s="80"/>
      <c r="E6496" s="81"/>
      <c r="F6496" s="90"/>
    </row>
    <row r="6497" spans="1:6">
      <c r="A6497" s="80"/>
      <c r="B6497" s="80"/>
      <c r="C6497" s="80"/>
      <c r="D6497" s="80"/>
      <c r="E6497" s="81"/>
      <c r="F6497" s="90"/>
    </row>
    <row r="6498" spans="1:6">
      <c r="A6498" s="80"/>
      <c r="B6498" s="80"/>
      <c r="C6498" s="80"/>
      <c r="D6498" s="80"/>
      <c r="E6498" s="81"/>
      <c r="F6498" s="90"/>
    </row>
    <row r="6499" spans="1:6">
      <c r="A6499" s="80"/>
      <c r="B6499" s="80"/>
      <c r="C6499" s="80"/>
      <c r="D6499" s="80"/>
      <c r="E6499" s="81"/>
      <c r="F6499" s="90"/>
    </row>
    <row r="6500" spans="1:6">
      <c r="A6500" s="80"/>
      <c r="B6500" s="80"/>
      <c r="C6500" s="80"/>
      <c r="D6500" s="80"/>
      <c r="E6500" s="81"/>
      <c r="F6500" s="90"/>
    </row>
    <row r="6501" spans="1:6">
      <c r="A6501" s="80"/>
      <c r="B6501" s="80"/>
      <c r="C6501" s="80"/>
      <c r="D6501" s="80"/>
      <c r="E6501" s="81"/>
      <c r="F6501" s="90"/>
    </row>
    <row r="6502" spans="1:6">
      <c r="A6502" s="80"/>
      <c r="B6502" s="80"/>
      <c r="C6502" s="80"/>
      <c r="D6502" s="80"/>
      <c r="E6502" s="81"/>
      <c r="F6502" s="90"/>
    </row>
    <row r="6503" spans="1:6">
      <c r="A6503" s="80"/>
      <c r="B6503" s="80"/>
      <c r="C6503" s="80"/>
      <c r="D6503" s="80"/>
      <c r="E6503" s="81"/>
      <c r="F6503" s="90"/>
    </row>
    <row r="6504" spans="1:6">
      <c r="A6504" s="80"/>
      <c r="B6504" s="80"/>
      <c r="C6504" s="80"/>
      <c r="D6504" s="80"/>
      <c r="E6504" s="81"/>
      <c r="F6504" s="90"/>
    </row>
    <row r="6505" spans="1:6">
      <c r="A6505" s="80"/>
      <c r="B6505" s="80"/>
      <c r="C6505" s="80"/>
      <c r="D6505" s="80"/>
      <c r="E6505" s="81"/>
      <c r="F6505" s="90"/>
    </row>
    <row r="6506" spans="1:6">
      <c r="A6506" s="80"/>
      <c r="B6506" s="80"/>
      <c r="C6506" s="80"/>
      <c r="D6506" s="80"/>
      <c r="E6506" s="81"/>
      <c r="F6506" s="90"/>
    </row>
    <row r="6507" spans="1:6">
      <c r="A6507" s="80"/>
      <c r="B6507" s="80"/>
      <c r="C6507" s="80"/>
      <c r="D6507" s="80"/>
      <c r="E6507" s="81"/>
      <c r="F6507" s="90"/>
    </row>
    <row r="6508" spans="1:6">
      <c r="A6508" s="80"/>
      <c r="B6508" s="80"/>
      <c r="C6508" s="80"/>
      <c r="D6508" s="80"/>
      <c r="E6508" s="81"/>
      <c r="F6508" s="90"/>
    </row>
    <row r="6509" spans="1:6">
      <c r="A6509" s="80"/>
      <c r="B6509" s="80"/>
      <c r="C6509" s="80"/>
      <c r="D6509" s="80"/>
      <c r="E6509" s="81"/>
      <c r="F6509" s="90"/>
    </row>
    <row r="6510" spans="1:6">
      <c r="A6510" s="80"/>
      <c r="B6510" s="80"/>
      <c r="C6510" s="80"/>
      <c r="D6510" s="80"/>
      <c r="E6510" s="81"/>
      <c r="F6510" s="90"/>
    </row>
    <row r="6511" spans="1:6">
      <c r="A6511" s="80"/>
      <c r="B6511" s="80"/>
      <c r="C6511" s="80"/>
      <c r="D6511" s="80"/>
      <c r="E6511" s="81"/>
      <c r="F6511" s="90"/>
    </row>
    <row r="6512" spans="1:6">
      <c r="A6512" s="80"/>
      <c r="B6512" s="80"/>
      <c r="C6512" s="80"/>
      <c r="D6512" s="80"/>
      <c r="E6512" s="81"/>
      <c r="F6512" s="90"/>
    </row>
    <row r="6513" spans="1:6">
      <c r="A6513" s="80"/>
      <c r="B6513" s="80"/>
      <c r="C6513" s="80"/>
      <c r="D6513" s="80"/>
      <c r="E6513" s="81"/>
      <c r="F6513" s="90"/>
    </row>
    <row r="6514" spans="1:6">
      <c r="A6514" s="80"/>
      <c r="B6514" s="80"/>
      <c r="C6514" s="80"/>
      <c r="D6514" s="80"/>
      <c r="E6514" s="81"/>
      <c r="F6514" s="90"/>
    </row>
    <row r="6515" spans="1:6">
      <c r="A6515" s="80"/>
      <c r="B6515" s="80"/>
      <c r="C6515" s="80"/>
      <c r="D6515" s="80"/>
      <c r="E6515" s="81"/>
      <c r="F6515" s="90"/>
    </row>
    <row r="6516" spans="1:6">
      <c r="A6516" s="80"/>
      <c r="B6516" s="80"/>
      <c r="C6516" s="80"/>
      <c r="D6516" s="80"/>
      <c r="E6516" s="81"/>
      <c r="F6516" s="90"/>
    </row>
    <row r="6517" spans="1:6">
      <c r="A6517" s="80"/>
      <c r="B6517" s="80"/>
      <c r="C6517" s="80"/>
      <c r="D6517" s="80"/>
      <c r="E6517" s="81"/>
      <c r="F6517" s="90"/>
    </row>
    <row r="6518" spans="1:6">
      <c r="A6518" s="80"/>
      <c r="B6518" s="80"/>
      <c r="C6518" s="80"/>
      <c r="D6518" s="80"/>
      <c r="E6518" s="81"/>
      <c r="F6518" s="90"/>
    </row>
    <row r="6519" spans="1:6">
      <c r="A6519" s="80"/>
      <c r="B6519" s="80"/>
      <c r="C6519" s="80"/>
      <c r="D6519" s="80"/>
      <c r="E6519" s="81"/>
      <c r="F6519" s="90"/>
    </row>
    <row r="6520" spans="1:6">
      <c r="A6520" s="80"/>
      <c r="B6520" s="80"/>
      <c r="C6520" s="80"/>
      <c r="D6520" s="80"/>
      <c r="E6520" s="81"/>
      <c r="F6520" s="90"/>
    </row>
    <row r="6521" spans="1:6">
      <c r="A6521" s="80"/>
      <c r="B6521" s="80"/>
      <c r="C6521" s="80"/>
      <c r="D6521" s="80"/>
      <c r="E6521" s="81"/>
      <c r="F6521" s="90"/>
    </row>
    <row r="6522" spans="1:6">
      <c r="A6522" s="80"/>
      <c r="B6522" s="80"/>
      <c r="C6522" s="80"/>
      <c r="D6522" s="80"/>
      <c r="E6522" s="81"/>
      <c r="F6522" s="90"/>
    </row>
    <row r="6523" spans="1:6">
      <c r="A6523" s="80"/>
      <c r="B6523" s="80"/>
      <c r="C6523" s="80"/>
      <c r="D6523" s="80"/>
      <c r="E6523" s="81"/>
      <c r="F6523" s="90"/>
    </row>
    <row r="6524" spans="1:6">
      <c r="A6524" s="80"/>
      <c r="B6524" s="80"/>
      <c r="C6524" s="80"/>
      <c r="D6524" s="80"/>
      <c r="E6524" s="81"/>
      <c r="F6524" s="90"/>
    </row>
    <row r="6525" spans="1:6">
      <c r="A6525" s="80"/>
      <c r="B6525" s="80"/>
      <c r="C6525" s="80"/>
      <c r="D6525" s="80"/>
      <c r="E6525" s="81"/>
      <c r="F6525" s="90"/>
    </row>
    <row r="6526" spans="1:6">
      <c r="A6526" s="80"/>
      <c r="B6526" s="80"/>
      <c r="C6526" s="80"/>
      <c r="D6526" s="80"/>
      <c r="E6526" s="81"/>
      <c r="F6526" s="90"/>
    </row>
    <row r="6527" spans="1:6">
      <c r="A6527" s="80"/>
      <c r="B6527" s="80"/>
      <c r="C6527" s="80"/>
      <c r="D6527" s="80"/>
      <c r="E6527" s="81"/>
      <c r="F6527" s="90"/>
    </row>
    <row r="6528" spans="1:6">
      <c r="A6528" s="80"/>
      <c r="B6528" s="80"/>
      <c r="C6528" s="80"/>
      <c r="D6528" s="80"/>
      <c r="E6528" s="81"/>
      <c r="F6528" s="90"/>
    </row>
    <row r="6529" spans="1:6">
      <c r="A6529" s="80"/>
      <c r="B6529" s="80"/>
      <c r="C6529" s="80"/>
      <c r="D6529" s="80"/>
      <c r="E6529" s="81"/>
      <c r="F6529" s="90"/>
    </row>
    <row r="6530" spans="1:6">
      <c r="A6530" s="80"/>
      <c r="B6530" s="80"/>
      <c r="C6530" s="80"/>
      <c r="D6530" s="80"/>
      <c r="E6530" s="81"/>
      <c r="F6530" s="90"/>
    </row>
    <row r="6531" spans="1:6">
      <c r="A6531" s="80"/>
      <c r="B6531" s="80"/>
      <c r="C6531" s="80"/>
      <c r="D6531" s="80"/>
      <c r="E6531" s="81"/>
      <c r="F6531" s="90"/>
    </row>
    <row r="6532" spans="1:6">
      <c r="A6532" s="80"/>
      <c r="B6532" s="80"/>
      <c r="C6532" s="80"/>
      <c r="D6532" s="80"/>
      <c r="E6532" s="81"/>
      <c r="F6532" s="90"/>
    </row>
    <row r="6533" spans="1:6">
      <c r="A6533" s="80"/>
      <c r="B6533" s="80"/>
      <c r="C6533" s="80"/>
      <c r="D6533" s="80"/>
      <c r="E6533" s="81"/>
      <c r="F6533" s="90"/>
    </row>
    <row r="6534" spans="1:6">
      <c r="A6534" s="80"/>
      <c r="B6534" s="80"/>
      <c r="C6534" s="80"/>
      <c r="D6534" s="80"/>
      <c r="E6534" s="81"/>
      <c r="F6534" s="90"/>
    </row>
    <row r="6535" spans="1:6">
      <c r="A6535" s="80"/>
      <c r="B6535" s="80"/>
      <c r="C6535" s="80"/>
      <c r="D6535" s="80"/>
      <c r="E6535" s="81"/>
      <c r="F6535" s="90"/>
    </row>
    <row r="6536" spans="1:6">
      <c r="A6536" s="80"/>
      <c r="B6536" s="80"/>
      <c r="C6536" s="80"/>
      <c r="D6536" s="80"/>
      <c r="E6536" s="81"/>
      <c r="F6536" s="90"/>
    </row>
    <row r="6537" spans="1:6">
      <c r="A6537" s="80"/>
      <c r="B6537" s="80"/>
      <c r="C6537" s="80"/>
      <c r="D6537" s="80"/>
      <c r="E6537" s="81"/>
      <c r="F6537" s="90"/>
    </row>
    <row r="6538" spans="1:6">
      <c r="A6538" s="80"/>
      <c r="B6538" s="80"/>
      <c r="C6538" s="80"/>
      <c r="D6538" s="80"/>
      <c r="E6538" s="81"/>
      <c r="F6538" s="90"/>
    </row>
    <row r="6539" spans="1:6">
      <c r="A6539" s="80"/>
      <c r="B6539" s="80"/>
      <c r="C6539" s="80"/>
      <c r="D6539" s="80"/>
      <c r="E6539" s="81"/>
      <c r="F6539" s="90"/>
    </row>
    <row r="6540" spans="1:6">
      <c r="A6540" s="80"/>
      <c r="B6540" s="80"/>
      <c r="C6540" s="80"/>
      <c r="D6540" s="80"/>
      <c r="E6540" s="81"/>
      <c r="F6540" s="90"/>
    </row>
    <row r="6541" spans="1:6">
      <c r="A6541" s="80"/>
      <c r="B6541" s="80"/>
      <c r="C6541" s="80"/>
      <c r="D6541" s="80"/>
      <c r="E6541" s="81"/>
      <c r="F6541" s="90"/>
    </row>
    <row r="6542" spans="1:6">
      <c r="A6542" s="80"/>
      <c r="B6542" s="80"/>
      <c r="C6542" s="80"/>
      <c r="D6542" s="80"/>
      <c r="E6542" s="81"/>
      <c r="F6542" s="90"/>
    </row>
    <row r="6543" spans="1:6">
      <c r="A6543" s="80"/>
      <c r="B6543" s="80"/>
      <c r="C6543" s="80"/>
      <c r="D6543" s="80"/>
      <c r="E6543" s="81"/>
      <c r="F6543" s="90"/>
    </row>
    <row r="6544" spans="1:6">
      <c r="A6544" s="80"/>
      <c r="B6544" s="80"/>
      <c r="C6544" s="80"/>
      <c r="D6544" s="80"/>
      <c r="E6544" s="81"/>
      <c r="F6544" s="90"/>
    </row>
    <row r="6545" spans="1:6">
      <c r="A6545" s="80"/>
      <c r="B6545" s="80"/>
      <c r="C6545" s="80"/>
      <c r="D6545" s="80"/>
      <c r="E6545" s="81"/>
      <c r="F6545" s="90"/>
    </row>
    <row r="6546" spans="1:6">
      <c r="A6546" s="80"/>
      <c r="B6546" s="80"/>
      <c r="C6546" s="80"/>
      <c r="D6546" s="80"/>
      <c r="E6546" s="81"/>
      <c r="F6546" s="90"/>
    </row>
    <row r="6547" spans="1:6">
      <c r="A6547" s="80"/>
      <c r="B6547" s="80"/>
      <c r="C6547" s="80"/>
      <c r="D6547" s="80"/>
      <c r="E6547" s="81"/>
      <c r="F6547" s="90"/>
    </row>
    <row r="6548" spans="1:6">
      <c r="A6548" s="80"/>
      <c r="B6548" s="80"/>
      <c r="C6548" s="80"/>
      <c r="D6548" s="80"/>
      <c r="E6548" s="81"/>
      <c r="F6548" s="90"/>
    </row>
    <row r="6549" spans="1:6">
      <c r="A6549" s="80"/>
      <c r="B6549" s="80"/>
      <c r="C6549" s="80"/>
      <c r="D6549" s="80"/>
      <c r="E6549" s="81"/>
      <c r="F6549" s="90"/>
    </row>
    <row r="6550" spans="1:6">
      <c r="A6550" s="80"/>
      <c r="B6550" s="80"/>
      <c r="C6550" s="80"/>
      <c r="D6550" s="80"/>
      <c r="E6550" s="81"/>
      <c r="F6550" s="90"/>
    </row>
    <row r="6551" spans="1:6">
      <c r="A6551" s="80"/>
      <c r="B6551" s="80"/>
      <c r="C6551" s="80"/>
      <c r="D6551" s="80"/>
      <c r="E6551" s="81"/>
      <c r="F6551" s="90"/>
    </row>
    <row r="6552" spans="1:6">
      <c r="A6552" s="80"/>
      <c r="B6552" s="80"/>
      <c r="C6552" s="80"/>
      <c r="D6552" s="80"/>
      <c r="E6552" s="81"/>
      <c r="F6552" s="90"/>
    </row>
    <row r="6553" spans="1:6">
      <c r="A6553" s="80"/>
      <c r="B6553" s="80"/>
      <c r="C6553" s="80"/>
      <c r="D6553" s="80"/>
      <c r="E6553" s="81"/>
      <c r="F6553" s="90"/>
    </row>
    <row r="6554" spans="1:6">
      <c r="A6554" s="80"/>
      <c r="B6554" s="80"/>
      <c r="C6554" s="80"/>
      <c r="D6554" s="80"/>
      <c r="E6554" s="81"/>
      <c r="F6554" s="90"/>
    </row>
    <row r="6555" spans="1:6">
      <c r="A6555" s="80"/>
      <c r="B6555" s="80"/>
      <c r="C6555" s="80"/>
      <c r="D6555" s="80"/>
      <c r="E6555" s="81"/>
      <c r="F6555" s="90"/>
    </row>
    <row r="6556" spans="1:6">
      <c r="A6556" s="80"/>
      <c r="B6556" s="80"/>
      <c r="C6556" s="80"/>
      <c r="D6556" s="80"/>
      <c r="E6556" s="81"/>
      <c r="F6556" s="90"/>
    </row>
    <row r="6557" spans="1:6">
      <c r="A6557" s="80"/>
      <c r="B6557" s="80"/>
      <c r="C6557" s="80"/>
      <c r="D6557" s="80"/>
      <c r="E6557" s="81"/>
      <c r="F6557" s="90"/>
    </row>
    <row r="6558" spans="1:6">
      <c r="A6558" s="80"/>
      <c r="B6558" s="80"/>
      <c r="C6558" s="80"/>
      <c r="D6558" s="80"/>
      <c r="E6558" s="81"/>
      <c r="F6558" s="90"/>
    </row>
    <row r="6559" spans="1:6">
      <c r="A6559" s="80"/>
      <c r="B6559" s="80"/>
      <c r="C6559" s="80"/>
      <c r="D6559" s="80"/>
      <c r="E6559" s="81"/>
      <c r="F6559" s="90"/>
    </row>
    <row r="6560" spans="1:6">
      <c r="A6560" s="80"/>
      <c r="B6560" s="80"/>
      <c r="C6560" s="80"/>
      <c r="D6560" s="80"/>
      <c r="E6560" s="81"/>
      <c r="F6560" s="90"/>
    </row>
    <row r="6561" spans="1:6">
      <c r="A6561" s="80"/>
      <c r="B6561" s="80"/>
      <c r="C6561" s="80"/>
      <c r="D6561" s="80"/>
      <c r="E6561" s="81"/>
      <c r="F6561" s="90"/>
    </row>
    <row r="6562" spans="1:6">
      <c r="A6562" s="80"/>
      <c r="B6562" s="80"/>
      <c r="C6562" s="80"/>
      <c r="D6562" s="80"/>
      <c r="E6562" s="81"/>
      <c r="F6562" s="90"/>
    </row>
    <row r="6563" spans="1:6">
      <c r="A6563" s="80"/>
      <c r="B6563" s="80"/>
      <c r="C6563" s="80"/>
      <c r="D6563" s="80"/>
      <c r="E6563" s="81"/>
      <c r="F6563" s="90"/>
    </row>
    <row r="6564" spans="1:6">
      <c r="A6564" s="80"/>
      <c r="B6564" s="80"/>
      <c r="C6564" s="80"/>
      <c r="D6564" s="80"/>
      <c r="E6564" s="81"/>
      <c r="F6564" s="90"/>
    </row>
    <row r="6565" spans="1:6">
      <c r="A6565" s="80"/>
      <c r="B6565" s="80"/>
      <c r="C6565" s="80"/>
      <c r="D6565" s="80"/>
      <c r="E6565" s="81"/>
      <c r="F6565" s="90"/>
    </row>
    <row r="6566" spans="1:6">
      <c r="A6566" s="80"/>
      <c r="B6566" s="80"/>
      <c r="C6566" s="80"/>
      <c r="D6566" s="80"/>
      <c r="E6566" s="81"/>
      <c r="F6566" s="90"/>
    </row>
    <row r="6567" spans="1:6">
      <c r="A6567" s="80"/>
      <c r="B6567" s="80"/>
      <c r="C6567" s="80"/>
      <c r="D6567" s="80"/>
      <c r="E6567" s="81"/>
      <c r="F6567" s="90"/>
    </row>
    <row r="6568" spans="1:6">
      <c r="A6568" s="80"/>
      <c r="B6568" s="80"/>
      <c r="C6568" s="80"/>
      <c r="D6568" s="80"/>
      <c r="E6568" s="81"/>
      <c r="F6568" s="90"/>
    </row>
    <row r="6569" spans="1:6">
      <c r="A6569" s="80"/>
      <c r="B6569" s="80"/>
      <c r="C6569" s="80"/>
      <c r="D6569" s="80"/>
      <c r="E6569" s="81"/>
      <c r="F6569" s="90"/>
    </row>
    <row r="6570" spans="1:6">
      <c r="A6570" s="80"/>
      <c r="B6570" s="80"/>
      <c r="C6570" s="80"/>
      <c r="D6570" s="80"/>
      <c r="E6570" s="81"/>
      <c r="F6570" s="90"/>
    </row>
    <row r="6571" spans="1:6">
      <c r="A6571" s="80"/>
      <c r="B6571" s="80"/>
      <c r="C6571" s="80"/>
      <c r="D6571" s="80"/>
      <c r="E6571" s="81"/>
      <c r="F6571" s="90"/>
    </row>
    <row r="6572" spans="1:6">
      <c r="A6572" s="80"/>
      <c r="B6572" s="80"/>
      <c r="C6572" s="80"/>
      <c r="D6572" s="80"/>
      <c r="E6572" s="81"/>
      <c r="F6572" s="90"/>
    </row>
    <row r="6573" spans="1:6">
      <c r="A6573" s="80"/>
      <c r="B6573" s="80"/>
      <c r="C6573" s="80"/>
      <c r="D6573" s="80"/>
      <c r="E6573" s="81"/>
      <c r="F6573" s="90"/>
    </row>
    <row r="6574" spans="1:6">
      <c r="A6574" s="80"/>
      <c r="B6574" s="80"/>
      <c r="C6574" s="80"/>
      <c r="D6574" s="80"/>
      <c r="E6574" s="81"/>
      <c r="F6574" s="90"/>
    </row>
    <row r="6575" spans="1:6">
      <c r="A6575" s="80"/>
      <c r="B6575" s="80"/>
      <c r="C6575" s="80"/>
      <c r="D6575" s="80"/>
      <c r="E6575" s="81"/>
      <c r="F6575" s="90"/>
    </row>
    <row r="6576" spans="1:6">
      <c r="A6576" s="80"/>
      <c r="B6576" s="80"/>
      <c r="C6576" s="80"/>
      <c r="D6576" s="80"/>
      <c r="E6576" s="81"/>
      <c r="F6576" s="90"/>
    </row>
    <row r="6577" spans="1:6">
      <c r="A6577" s="80"/>
      <c r="B6577" s="80"/>
      <c r="C6577" s="80"/>
      <c r="D6577" s="80"/>
      <c r="E6577" s="81"/>
      <c r="F6577" s="90"/>
    </row>
    <row r="6578" spans="1:6">
      <c r="A6578" s="80"/>
      <c r="B6578" s="80"/>
      <c r="C6578" s="80"/>
      <c r="D6578" s="80"/>
      <c r="E6578" s="81"/>
      <c r="F6578" s="90"/>
    </row>
    <row r="6579" spans="1:6">
      <c r="A6579" s="80"/>
      <c r="B6579" s="80"/>
      <c r="C6579" s="80"/>
      <c r="D6579" s="80"/>
      <c r="E6579" s="81"/>
      <c r="F6579" s="90"/>
    </row>
    <row r="6580" spans="1:6">
      <c r="A6580" s="80"/>
      <c r="B6580" s="80"/>
      <c r="C6580" s="80"/>
      <c r="D6580" s="80"/>
      <c r="E6580" s="81"/>
      <c r="F6580" s="90"/>
    </row>
    <row r="6581" spans="1:6">
      <c r="A6581" s="80"/>
      <c r="B6581" s="80"/>
      <c r="C6581" s="80"/>
      <c r="D6581" s="80"/>
      <c r="E6581" s="81"/>
      <c r="F6581" s="90"/>
    </row>
    <row r="6582" spans="1:6">
      <c r="A6582" s="80"/>
      <c r="B6582" s="80"/>
      <c r="C6582" s="80"/>
      <c r="D6582" s="80"/>
      <c r="E6582" s="81"/>
      <c r="F6582" s="90"/>
    </row>
    <row r="6583" spans="1:6">
      <c r="A6583" s="80"/>
      <c r="B6583" s="80"/>
      <c r="C6583" s="80"/>
      <c r="D6583" s="80"/>
      <c r="E6583" s="81"/>
      <c r="F6583" s="90"/>
    </row>
    <row r="6584" spans="1:6">
      <c r="A6584" s="80"/>
      <c r="B6584" s="80"/>
      <c r="C6584" s="80"/>
      <c r="D6584" s="80"/>
      <c r="E6584" s="81"/>
      <c r="F6584" s="90"/>
    </row>
    <row r="6585" spans="1:6">
      <c r="A6585" s="80"/>
      <c r="B6585" s="80"/>
      <c r="C6585" s="80"/>
      <c r="D6585" s="80"/>
      <c r="E6585" s="81"/>
      <c r="F6585" s="90"/>
    </row>
    <row r="6586" spans="1:6">
      <c r="A6586" s="80"/>
      <c r="B6586" s="80"/>
      <c r="C6586" s="80"/>
      <c r="D6586" s="80"/>
      <c r="E6586" s="81"/>
      <c r="F6586" s="90"/>
    </row>
    <row r="6587" spans="1:6">
      <c r="A6587" s="80"/>
      <c r="B6587" s="80"/>
      <c r="C6587" s="80"/>
      <c r="D6587" s="80"/>
      <c r="E6587" s="81"/>
      <c r="F6587" s="90"/>
    </row>
    <row r="6588" spans="1:6">
      <c r="A6588" s="80"/>
      <c r="B6588" s="80"/>
      <c r="C6588" s="80"/>
      <c r="D6588" s="80"/>
      <c r="E6588" s="81"/>
      <c r="F6588" s="90"/>
    </row>
    <row r="6589" spans="1:6">
      <c r="A6589" s="80"/>
      <c r="B6589" s="80"/>
      <c r="C6589" s="80"/>
      <c r="D6589" s="80"/>
      <c r="E6589" s="81"/>
      <c r="F6589" s="90"/>
    </row>
    <row r="6590" spans="1:6">
      <c r="A6590" s="80"/>
      <c r="B6590" s="80"/>
      <c r="C6590" s="80"/>
      <c r="D6590" s="80"/>
      <c r="E6590" s="81"/>
      <c r="F6590" s="90"/>
    </row>
    <row r="6591" spans="1:6">
      <c r="A6591" s="80"/>
      <c r="B6591" s="80"/>
      <c r="C6591" s="80"/>
      <c r="D6591" s="80"/>
      <c r="E6591" s="81"/>
      <c r="F6591" s="90"/>
    </row>
    <row r="6592" spans="1:6">
      <c r="A6592" s="80"/>
      <c r="B6592" s="80"/>
      <c r="C6592" s="80"/>
      <c r="D6592" s="80"/>
      <c r="E6592" s="81"/>
      <c r="F6592" s="90"/>
    </row>
    <row r="6593" spans="1:6">
      <c r="A6593" s="80"/>
      <c r="B6593" s="80"/>
      <c r="C6593" s="80"/>
      <c r="D6593" s="80"/>
      <c r="E6593" s="81"/>
      <c r="F6593" s="90"/>
    </row>
    <row r="6594" spans="1:6">
      <c r="A6594" s="80"/>
      <c r="B6594" s="80"/>
      <c r="C6594" s="80"/>
      <c r="D6594" s="80"/>
      <c r="E6594" s="81"/>
      <c r="F6594" s="90"/>
    </row>
    <row r="6595" spans="1:6">
      <c r="A6595" s="80"/>
      <c r="B6595" s="80"/>
      <c r="C6595" s="80"/>
      <c r="D6595" s="80"/>
      <c r="E6595" s="81"/>
      <c r="F6595" s="90"/>
    </row>
    <row r="6596" spans="1:6">
      <c r="A6596" s="80"/>
      <c r="B6596" s="80"/>
      <c r="C6596" s="80"/>
      <c r="D6596" s="80"/>
      <c r="E6596" s="81"/>
      <c r="F6596" s="90"/>
    </row>
    <row r="6597" spans="1:6">
      <c r="A6597" s="80"/>
      <c r="B6597" s="80"/>
      <c r="C6597" s="80"/>
      <c r="D6597" s="80"/>
      <c r="E6597" s="81"/>
      <c r="F6597" s="90"/>
    </row>
    <row r="6598" spans="1:6">
      <c r="A6598" s="80"/>
      <c r="B6598" s="80"/>
      <c r="C6598" s="80"/>
      <c r="D6598" s="80"/>
      <c r="E6598" s="81"/>
      <c r="F6598" s="90"/>
    </row>
    <row r="6599" spans="1:6">
      <c r="A6599" s="80"/>
      <c r="B6599" s="80"/>
      <c r="C6599" s="80"/>
      <c r="D6599" s="80"/>
      <c r="E6599" s="81"/>
      <c r="F6599" s="90"/>
    </row>
    <row r="6600" spans="1:6">
      <c r="A6600" s="80"/>
      <c r="B6600" s="80"/>
      <c r="C6600" s="80"/>
      <c r="D6600" s="80"/>
      <c r="E6600" s="81"/>
      <c r="F6600" s="90"/>
    </row>
    <row r="6601" spans="1:6">
      <c r="A6601" s="80"/>
      <c r="B6601" s="80"/>
      <c r="C6601" s="80"/>
      <c r="D6601" s="80"/>
      <c r="E6601" s="81"/>
      <c r="F6601" s="90"/>
    </row>
    <row r="6602" spans="1:6">
      <c r="A6602" s="80"/>
      <c r="B6602" s="80"/>
      <c r="C6602" s="80"/>
      <c r="D6602" s="80"/>
      <c r="E6602" s="81"/>
      <c r="F6602" s="90"/>
    </row>
    <row r="6603" spans="1:6">
      <c r="A6603" s="80"/>
      <c r="B6603" s="80"/>
      <c r="C6603" s="80"/>
      <c r="D6603" s="80"/>
      <c r="E6603" s="81"/>
      <c r="F6603" s="90"/>
    </row>
    <row r="6604" spans="1:6">
      <c r="A6604" s="80"/>
      <c r="B6604" s="80"/>
      <c r="C6604" s="80"/>
      <c r="D6604" s="80"/>
      <c r="E6604" s="81"/>
      <c r="F6604" s="90"/>
    </row>
    <row r="6605" spans="1:6">
      <c r="A6605" s="80"/>
      <c r="B6605" s="80"/>
      <c r="C6605" s="80"/>
      <c r="D6605" s="80"/>
      <c r="E6605" s="81"/>
      <c r="F6605" s="90"/>
    </row>
    <row r="6606" spans="1:6">
      <c r="A6606" s="80"/>
      <c r="B6606" s="80"/>
      <c r="C6606" s="80"/>
      <c r="D6606" s="80"/>
      <c r="E6606" s="81"/>
      <c r="F6606" s="90"/>
    </row>
    <row r="6607" spans="1:6">
      <c r="A6607" s="80"/>
      <c r="B6607" s="80"/>
      <c r="C6607" s="80"/>
      <c r="D6607" s="80"/>
      <c r="E6607" s="81"/>
      <c r="F6607" s="90"/>
    </row>
    <row r="6608" spans="1:6">
      <c r="A6608" s="80"/>
      <c r="B6608" s="80"/>
      <c r="C6608" s="80"/>
      <c r="D6608" s="80"/>
      <c r="E6608" s="81"/>
      <c r="F6608" s="90"/>
    </row>
    <row r="6609" spans="1:6">
      <c r="A6609" s="80"/>
      <c r="B6609" s="80"/>
      <c r="C6609" s="80"/>
      <c r="D6609" s="80"/>
      <c r="E6609" s="81"/>
      <c r="F6609" s="90"/>
    </row>
    <row r="6610" spans="1:6">
      <c r="A6610" s="80"/>
      <c r="B6610" s="80"/>
      <c r="C6610" s="80"/>
      <c r="D6610" s="80"/>
      <c r="E6610" s="81"/>
      <c r="F6610" s="90"/>
    </row>
    <row r="6611" spans="1:6">
      <c r="A6611" s="80"/>
      <c r="B6611" s="80"/>
      <c r="C6611" s="80"/>
      <c r="D6611" s="80"/>
      <c r="E6611" s="81"/>
      <c r="F6611" s="90"/>
    </row>
    <row r="6612" spans="1:6">
      <c r="A6612" s="80"/>
      <c r="B6612" s="80"/>
      <c r="C6612" s="80"/>
      <c r="D6612" s="80"/>
      <c r="E6612" s="81"/>
      <c r="F6612" s="90"/>
    </row>
    <row r="6613" spans="1:6">
      <c r="A6613" s="80"/>
      <c r="B6613" s="80"/>
      <c r="C6613" s="80"/>
      <c r="D6613" s="80"/>
      <c r="E6613" s="81"/>
      <c r="F6613" s="90"/>
    </row>
    <row r="6614" spans="1:6">
      <c r="A6614" s="80"/>
      <c r="B6614" s="80"/>
      <c r="C6614" s="80"/>
      <c r="D6614" s="80"/>
      <c r="E6614" s="81"/>
      <c r="F6614" s="90"/>
    </row>
    <row r="6615" spans="1:6">
      <c r="A6615" s="80"/>
      <c r="B6615" s="80"/>
      <c r="C6615" s="80"/>
      <c r="D6615" s="80"/>
      <c r="E6615" s="81"/>
      <c r="F6615" s="90"/>
    </row>
    <row r="6616" spans="1:6">
      <c r="A6616" s="80"/>
      <c r="B6616" s="80"/>
      <c r="C6616" s="80"/>
      <c r="D6616" s="80"/>
      <c r="E6616" s="81"/>
      <c r="F6616" s="90"/>
    </row>
    <row r="6617" spans="1:6">
      <c r="A6617" s="80"/>
      <c r="B6617" s="80"/>
      <c r="C6617" s="80"/>
      <c r="D6617" s="80"/>
      <c r="E6617" s="81"/>
      <c r="F6617" s="90"/>
    </row>
    <row r="6618" spans="1:6">
      <c r="A6618" s="80"/>
      <c r="B6618" s="80"/>
      <c r="C6618" s="80"/>
      <c r="D6618" s="80"/>
      <c r="E6618" s="81"/>
      <c r="F6618" s="90"/>
    </row>
    <row r="6619" spans="1:6">
      <c r="A6619" s="80"/>
      <c r="B6619" s="80"/>
      <c r="C6619" s="80"/>
      <c r="D6619" s="80"/>
      <c r="E6619" s="81"/>
      <c r="F6619" s="90"/>
    </row>
    <row r="6620" spans="1:6">
      <c r="A6620" s="80"/>
      <c r="B6620" s="80"/>
      <c r="C6620" s="80"/>
      <c r="D6620" s="80"/>
      <c r="E6620" s="81"/>
      <c r="F6620" s="90"/>
    </row>
    <row r="6621" spans="1:6">
      <c r="A6621" s="80"/>
      <c r="B6621" s="80"/>
      <c r="C6621" s="80"/>
      <c r="D6621" s="80"/>
      <c r="E6621" s="81"/>
      <c r="F6621" s="90"/>
    </row>
    <row r="6622" spans="1:6">
      <c r="A6622" s="80"/>
      <c r="B6622" s="80"/>
      <c r="C6622" s="80"/>
      <c r="D6622" s="80"/>
      <c r="E6622" s="81"/>
      <c r="F6622" s="90"/>
    </row>
    <row r="6623" spans="1:6">
      <c r="A6623" s="80"/>
      <c r="B6623" s="80"/>
      <c r="C6623" s="80"/>
      <c r="D6623" s="80"/>
      <c r="E6623" s="81"/>
      <c r="F6623" s="90"/>
    </row>
    <row r="6624" spans="1:6">
      <c r="A6624" s="80"/>
      <c r="B6624" s="80"/>
      <c r="C6624" s="80"/>
      <c r="D6624" s="80"/>
      <c r="E6624" s="81"/>
      <c r="F6624" s="90"/>
    </row>
    <row r="6625" spans="1:6">
      <c r="A6625" s="80"/>
      <c r="B6625" s="80"/>
      <c r="C6625" s="80"/>
      <c r="D6625" s="80"/>
      <c r="E6625" s="81"/>
      <c r="F6625" s="90"/>
    </row>
    <row r="6626" spans="1:6">
      <c r="A6626" s="80"/>
      <c r="B6626" s="80"/>
      <c r="C6626" s="80"/>
      <c r="D6626" s="80"/>
      <c r="E6626" s="81"/>
      <c r="F6626" s="90"/>
    </row>
    <row r="6627" spans="1:6">
      <c r="A6627" s="80"/>
      <c r="B6627" s="80"/>
      <c r="C6627" s="80"/>
      <c r="D6627" s="80"/>
      <c r="E6627" s="81"/>
      <c r="F6627" s="90"/>
    </row>
    <row r="6628" spans="1:6">
      <c r="A6628" s="80"/>
      <c r="B6628" s="80"/>
      <c r="C6628" s="80"/>
      <c r="D6628" s="80"/>
      <c r="E6628" s="81"/>
      <c r="F6628" s="90"/>
    </row>
    <row r="6629" spans="1:6">
      <c r="A6629" s="80"/>
      <c r="B6629" s="80"/>
      <c r="C6629" s="80"/>
      <c r="D6629" s="80"/>
      <c r="E6629" s="81"/>
      <c r="F6629" s="90"/>
    </row>
    <row r="6630" spans="1:6">
      <c r="A6630" s="80"/>
      <c r="B6630" s="80"/>
      <c r="C6630" s="80"/>
      <c r="D6630" s="80"/>
      <c r="E6630" s="81"/>
      <c r="F6630" s="90"/>
    </row>
    <row r="6631" spans="1:6">
      <c r="A6631" s="80"/>
      <c r="B6631" s="80"/>
      <c r="C6631" s="80"/>
      <c r="D6631" s="80"/>
      <c r="E6631" s="81"/>
      <c r="F6631" s="90"/>
    </row>
    <row r="6632" spans="1:6">
      <c r="A6632" s="80"/>
      <c r="B6632" s="80"/>
      <c r="C6632" s="80"/>
      <c r="D6632" s="80"/>
      <c r="E6632" s="81"/>
      <c r="F6632" s="90"/>
    </row>
    <row r="6633" spans="1:6">
      <c r="A6633" s="80"/>
      <c r="B6633" s="80"/>
      <c r="C6633" s="80"/>
      <c r="D6633" s="80"/>
      <c r="E6633" s="81"/>
      <c r="F6633" s="90"/>
    </row>
    <row r="6634" spans="1:6">
      <c r="A6634" s="80"/>
      <c r="B6634" s="80"/>
      <c r="C6634" s="80"/>
      <c r="D6634" s="80"/>
      <c r="E6634" s="81"/>
      <c r="F6634" s="90"/>
    </row>
    <row r="6635" spans="1:6">
      <c r="A6635" s="80"/>
      <c r="B6635" s="80"/>
      <c r="C6635" s="80"/>
      <c r="D6635" s="80"/>
      <c r="E6635" s="81"/>
      <c r="F6635" s="90"/>
    </row>
    <row r="6636" spans="1:6">
      <c r="A6636" s="80"/>
      <c r="B6636" s="80"/>
      <c r="C6636" s="80"/>
      <c r="D6636" s="80"/>
      <c r="E6636" s="81"/>
      <c r="F6636" s="90"/>
    </row>
    <row r="6637" spans="1:6">
      <c r="A6637" s="80"/>
      <c r="B6637" s="80"/>
      <c r="C6637" s="80"/>
      <c r="D6637" s="80"/>
      <c r="E6637" s="81"/>
      <c r="F6637" s="90"/>
    </row>
    <row r="6638" spans="1:6">
      <c r="A6638" s="80"/>
      <c r="B6638" s="80"/>
      <c r="C6638" s="80"/>
      <c r="D6638" s="80"/>
      <c r="E6638" s="81"/>
      <c r="F6638" s="90"/>
    </row>
    <row r="6639" spans="1:6">
      <c r="A6639" s="80"/>
      <c r="B6639" s="80"/>
      <c r="C6639" s="80"/>
      <c r="D6639" s="80"/>
      <c r="E6639" s="81"/>
      <c r="F6639" s="90"/>
    </row>
    <row r="6640" spans="1:6">
      <c r="A6640" s="80"/>
      <c r="B6640" s="80"/>
      <c r="C6640" s="80"/>
      <c r="D6640" s="80"/>
      <c r="E6640" s="81"/>
      <c r="F6640" s="90"/>
    </row>
    <row r="6641" spans="1:6">
      <c r="A6641" s="80"/>
      <c r="B6641" s="80"/>
      <c r="C6641" s="80"/>
      <c r="D6641" s="80"/>
      <c r="E6641" s="81"/>
      <c r="F6641" s="90"/>
    </row>
    <row r="6642" spans="1:6">
      <c r="A6642" s="80"/>
      <c r="B6642" s="80"/>
      <c r="C6642" s="80"/>
      <c r="D6642" s="80"/>
      <c r="E6642" s="81"/>
      <c r="F6642" s="90"/>
    </row>
    <row r="6643" spans="1:6">
      <c r="A6643" s="80"/>
      <c r="B6643" s="80"/>
      <c r="C6643" s="80"/>
      <c r="D6643" s="80"/>
      <c r="E6643" s="81"/>
      <c r="F6643" s="90"/>
    </row>
    <row r="6644" spans="1:6">
      <c r="A6644" s="80"/>
      <c r="B6644" s="80"/>
      <c r="C6644" s="80"/>
      <c r="D6644" s="80"/>
      <c r="E6644" s="81"/>
      <c r="F6644" s="90"/>
    </row>
    <row r="6645" spans="1:6">
      <c r="A6645" s="80"/>
      <c r="B6645" s="80"/>
      <c r="C6645" s="80"/>
      <c r="D6645" s="80"/>
      <c r="E6645" s="81"/>
      <c r="F6645" s="90"/>
    </row>
    <row r="6646" spans="1:6">
      <c r="A6646" s="80"/>
      <c r="B6646" s="80"/>
      <c r="C6646" s="80"/>
      <c r="D6646" s="80"/>
      <c r="E6646" s="81"/>
      <c r="F6646" s="90"/>
    </row>
    <row r="6647" spans="1:6">
      <c r="A6647" s="80"/>
      <c r="B6647" s="80"/>
      <c r="C6647" s="80"/>
      <c r="D6647" s="80"/>
      <c r="E6647" s="81"/>
      <c r="F6647" s="90"/>
    </row>
    <row r="6648" spans="1:6">
      <c r="A6648" s="80"/>
      <c r="B6648" s="80"/>
      <c r="C6648" s="80"/>
      <c r="D6648" s="80"/>
      <c r="E6648" s="81"/>
      <c r="F6648" s="90"/>
    </row>
    <row r="6649" spans="1:6">
      <c r="A6649" s="80"/>
      <c r="B6649" s="80"/>
      <c r="C6649" s="80"/>
      <c r="D6649" s="80"/>
      <c r="E6649" s="81"/>
      <c r="F6649" s="90"/>
    </row>
    <row r="6650" spans="1:6">
      <c r="A6650" s="80"/>
      <c r="B6650" s="80"/>
      <c r="C6650" s="80"/>
      <c r="D6650" s="80"/>
      <c r="E6650" s="81"/>
      <c r="F6650" s="90"/>
    </row>
    <row r="6651" spans="1:6">
      <c r="A6651" s="80"/>
      <c r="B6651" s="80"/>
      <c r="C6651" s="80"/>
      <c r="D6651" s="80"/>
      <c r="E6651" s="81"/>
      <c r="F6651" s="90"/>
    </row>
    <row r="6652" spans="1:6">
      <c r="A6652" s="80"/>
      <c r="B6652" s="80"/>
      <c r="C6652" s="80"/>
      <c r="D6652" s="80"/>
      <c r="E6652" s="81"/>
      <c r="F6652" s="90"/>
    </row>
    <row r="6653" spans="1:6">
      <c r="A6653" s="80"/>
      <c r="B6653" s="80"/>
      <c r="C6653" s="80"/>
      <c r="D6653" s="80"/>
      <c r="E6653" s="81"/>
      <c r="F6653" s="90"/>
    </row>
    <row r="6654" spans="1:6">
      <c r="A6654" s="80"/>
      <c r="B6654" s="80"/>
      <c r="C6654" s="80"/>
      <c r="D6654" s="80"/>
      <c r="E6654" s="81"/>
      <c r="F6654" s="90"/>
    </row>
    <row r="6655" spans="1:6">
      <c r="A6655" s="80"/>
      <c r="B6655" s="80"/>
      <c r="C6655" s="80"/>
      <c r="D6655" s="80"/>
      <c r="E6655" s="81"/>
      <c r="F6655" s="90"/>
    </row>
    <row r="6656" spans="1:6">
      <c r="A6656" s="80"/>
      <c r="B6656" s="80"/>
      <c r="C6656" s="80"/>
      <c r="D6656" s="80"/>
      <c r="E6656" s="81"/>
      <c r="F6656" s="90"/>
    </row>
    <row r="6657" spans="1:6">
      <c r="A6657" s="80"/>
      <c r="B6657" s="80"/>
      <c r="C6657" s="80"/>
      <c r="D6657" s="80"/>
      <c r="E6657" s="81"/>
      <c r="F6657" s="90"/>
    </row>
    <row r="6658" spans="1:6">
      <c r="A6658" s="80"/>
      <c r="B6658" s="80"/>
      <c r="C6658" s="80"/>
      <c r="D6658" s="80"/>
      <c r="E6658" s="81"/>
      <c r="F6658" s="90"/>
    </row>
    <row r="6659" spans="1:6">
      <c r="A6659" s="80"/>
      <c r="B6659" s="80"/>
      <c r="C6659" s="80"/>
      <c r="D6659" s="80"/>
      <c r="E6659" s="81"/>
      <c r="F6659" s="90"/>
    </row>
    <row r="6660" spans="1:6">
      <c r="A6660" s="80"/>
      <c r="B6660" s="80"/>
      <c r="C6660" s="80"/>
      <c r="D6660" s="80"/>
      <c r="E6660" s="81"/>
      <c r="F6660" s="90"/>
    </row>
    <row r="6661" spans="1:6">
      <c r="A6661" s="80"/>
      <c r="B6661" s="80"/>
      <c r="C6661" s="80"/>
      <c r="D6661" s="80"/>
      <c r="E6661" s="81"/>
      <c r="F6661" s="90"/>
    </row>
    <row r="6662" spans="1:6">
      <c r="A6662" s="80"/>
      <c r="B6662" s="80"/>
      <c r="C6662" s="80"/>
      <c r="D6662" s="80"/>
      <c r="E6662" s="81"/>
      <c r="F6662" s="90"/>
    </row>
    <row r="6663" spans="1:6">
      <c r="A6663" s="80"/>
      <c r="B6663" s="80"/>
      <c r="C6663" s="80"/>
      <c r="D6663" s="80"/>
      <c r="E6663" s="81"/>
      <c r="F6663" s="90"/>
    </row>
    <row r="6664" spans="1:6">
      <c r="A6664" s="80"/>
      <c r="B6664" s="80"/>
      <c r="C6664" s="80"/>
      <c r="D6664" s="80"/>
      <c r="E6664" s="81"/>
      <c r="F6664" s="90"/>
    </row>
    <row r="6665" spans="1:6">
      <c r="A6665" s="80"/>
      <c r="B6665" s="80"/>
      <c r="C6665" s="80"/>
      <c r="D6665" s="80"/>
      <c r="E6665" s="81"/>
      <c r="F6665" s="90"/>
    </row>
    <row r="6666" spans="1:6">
      <c r="A6666" s="80"/>
      <c r="B6666" s="80"/>
      <c r="C6666" s="80"/>
      <c r="D6666" s="80"/>
      <c r="E6666" s="81"/>
      <c r="F6666" s="90"/>
    </row>
    <row r="6667" spans="1:6">
      <c r="A6667" s="80"/>
      <c r="B6667" s="80"/>
      <c r="C6667" s="80"/>
      <c r="D6667" s="80"/>
      <c r="E6667" s="81"/>
      <c r="F6667" s="90"/>
    </row>
    <row r="6668" spans="1:6">
      <c r="A6668" s="80"/>
      <c r="B6668" s="80"/>
      <c r="C6668" s="80"/>
      <c r="D6668" s="80"/>
      <c r="E6668" s="81"/>
      <c r="F6668" s="90"/>
    </row>
    <row r="6669" spans="1:6">
      <c r="A6669" s="80"/>
      <c r="B6669" s="80"/>
      <c r="C6669" s="80"/>
      <c r="D6669" s="80"/>
      <c r="E6669" s="81"/>
      <c r="F6669" s="90"/>
    </row>
    <row r="6670" spans="1:6">
      <c r="A6670" s="80"/>
      <c r="B6670" s="80"/>
      <c r="C6670" s="80"/>
      <c r="D6670" s="80"/>
      <c r="E6670" s="81"/>
      <c r="F6670" s="90"/>
    </row>
    <row r="6671" spans="1:6">
      <c r="A6671" s="80"/>
      <c r="B6671" s="80"/>
      <c r="C6671" s="80"/>
      <c r="D6671" s="80"/>
      <c r="E6671" s="81"/>
      <c r="F6671" s="90"/>
    </row>
    <row r="6672" spans="1:6">
      <c r="A6672" s="80"/>
      <c r="B6672" s="80"/>
      <c r="C6672" s="80"/>
      <c r="D6672" s="80"/>
      <c r="E6672" s="81"/>
      <c r="F6672" s="90"/>
    </row>
    <row r="6673" spans="1:6">
      <c r="A6673" s="80"/>
      <c r="B6673" s="80"/>
      <c r="C6673" s="80"/>
      <c r="D6673" s="80"/>
      <c r="E6673" s="81"/>
      <c r="F6673" s="90"/>
    </row>
    <row r="6674" spans="1:6">
      <c r="A6674" s="80"/>
      <c r="B6674" s="80"/>
      <c r="C6674" s="80"/>
      <c r="D6674" s="80"/>
      <c r="E6674" s="81"/>
      <c r="F6674" s="90"/>
    </row>
    <row r="6675" spans="1:6">
      <c r="A6675" s="80"/>
      <c r="B6675" s="80"/>
      <c r="C6675" s="80"/>
      <c r="D6675" s="80"/>
      <c r="E6675" s="81"/>
      <c r="F6675" s="90"/>
    </row>
    <row r="6676" spans="1:6">
      <c r="A6676" s="80"/>
      <c r="B6676" s="80"/>
      <c r="C6676" s="80"/>
      <c r="D6676" s="80"/>
      <c r="E6676" s="81"/>
      <c r="F6676" s="90"/>
    </row>
    <row r="6677" spans="1:6">
      <c r="A6677" s="80"/>
      <c r="B6677" s="80"/>
      <c r="C6677" s="80"/>
      <c r="D6677" s="80"/>
      <c r="E6677" s="81"/>
      <c r="F6677" s="90"/>
    </row>
    <row r="6678" spans="1:6">
      <c r="A6678" s="80"/>
      <c r="B6678" s="80"/>
      <c r="C6678" s="80"/>
      <c r="D6678" s="80"/>
      <c r="E6678" s="81"/>
      <c r="F6678" s="90"/>
    </row>
    <row r="6679" spans="1:6">
      <c r="A6679" s="80"/>
      <c r="B6679" s="80"/>
      <c r="C6679" s="80"/>
      <c r="D6679" s="80"/>
      <c r="E6679" s="81"/>
      <c r="F6679" s="90"/>
    </row>
    <row r="6680" spans="1:6">
      <c r="A6680" s="80"/>
      <c r="B6680" s="80"/>
      <c r="C6680" s="80"/>
      <c r="D6680" s="80"/>
      <c r="E6680" s="81"/>
      <c r="F6680" s="90"/>
    </row>
    <row r="6681" spans="1:6">
      <c r="A6681" s="80"/>
      <c r="B6681" s="80"/>
      <c r="C6681" s="80"/>
      <c r="D6681" s="80"/>
      <c r="E6681" s="81"/>
      <c r="F6681" s="90"/>
    </row>
    <row r="6682" spans="1:6">
      <c r="A6682" s="80"/>
      <c r="B6682" s="80"/>
      <c r="C6682" s="80"/>
      <c r="D6682" s="80"/>
      <c r="E6682" s="81"/>
      <c r="F6682" s="90"/>
    </row>
    <row r="6683" spans="1:6">
      <c r="A6683" s="80"/>
      <c r="B6683" s="80"/>
      <c r="C6683" s="80"/>
      <c r="D6683" s="80"/>
      <c r="E6683" s="81"/>
      <c r="F6683" s="90"/>
    </row>
    <row r="6684" spans="1:6">
      <c r="A6684" s="80"/>
      <c r="B6684" s="80"/>
      <c r="C6684" s="80"/>
      <c r="D6684" s="80"/>
      <c r="E6684" s="81"/>
      <c r="F6684" s="90"/>
    </row>
    <row r="6685" spans="1:6">
      <c r="A6685" s="80"/>
      <c r="B6685" s="80"/>
      <c r="C6685" s="80"/>
      <c r="D6685" s="80"/>
      <c r="E6685" s="81"/>
      <c r="F6685" s="90"/>
    </row>
    <row r="6686" spans="1:6">
      <c r="A6686" s="80"/>
      <c r="B6686" s="80"/>
      <c r="C6686" s="80"/>
      <c r="D6686" s="80"/>
      <c r="E6686" s="81"/>
      <c r="F6686" s="90"/>
    </row>
    <row r="6687" spans="1:6">
      <c r="A6687" s="80"/>
      <c r="B6687" s="80"/>
      <c r="C6687" s="80"/>
      <c r="D6687" s="80"/>
      <c r="E6687" s="81"/>
      <c r="F6687" s="90"/>
    </row>
    <row r="6688" spans="1:6">
      <c r="A6688" s="80"/>
      <c r="B6688" s="80"/>
      <c r="C6688" s="80"/>
      <c r="D6688" s="80"/>
      <c r="E6688" s="81"/>
      <c r="F6688" s="90"/>
    </row>
    <row r="6689" spans="1:6">
      <c r="A6689" s="80"/>
      <c r="B6689" s="80"/>
      <c r="C6689" s="80"/>
      <c r="D6689" s="80"/>
      <c r="E6689" s="81"/>
      <c r="F6689" s="90"/>
    </row>
    <row r="6690" spans="1:6">
      <c r="A6690" s="80"/>
      <c r="B6690" s="80"/>
      <c r="C6690" s="80"/>
      <c r="D6690" s="80"/>
      <c r="E6690" s="81"/>
      <c r="F6690" s="90"/>
    </row>
    <row r="6691" spans="1:6">
      <c r="A6691" s="80"/>
      <c r="B6691" s="80"/>
      <c r="C6691" s="80"/>
      <c r="D6691" s="80"/>
      <c r="E6691" s="81"/>
      <c r="F6691" s="90"/>
    </row>
    <row r="6692" spans="1:6">
      <c r="A6692" s="80"/>
      <c r="B6692" s="80"/>
      <c r="C6692" s="80"/>
      <c r="D6692" s="80"/>
      <c r="E6692" s="81"/>
      <c r="F6692" s="90"/>
    </row>
    <row r="6693" spans="1:6">
      <c r="A6693" s="80"/>
      <c r="B6693" s="80"/>
      <c r="C6693" s="80"/>
      <c r="D6693" s="80"/>
      <c r="E6693" s="81"/>
      <c r="F6693" s="90"/>
    </row>
    <row r="6694" spans="1:6">
      <c r="A6694" s="80"/>
      <c r="B6694" s="80"/>
      <c r="C6694" s="80"/>
      <c r="D6694" s="80"/>
      <c r="E6694" s="81"/>
      <c r="F6694" s="90"/>
    </row>
    <row r="6695" spans="1:6">
      <c r="A6695" s="80"/>
      <c r="B6695" s="80"/>
      <c r="C6695" s="80"/>
      <c r="D6695" s="80"/>
      <c r="E6695" s="81"/>
      <c r="F6695" s="90"/>
    </row>
    <row r="6696" spans="1:6">
      <c r="A6696" s="80"/>
      <c r="B6696" s="80"/>
      <c r="C6696" s="80"/>
      <c r="D6696" s="80"/>
      <c r="E6696" s="81"/>
      <c r="F6696" s="90"/>
    </row>
    <row r="6697" spans="1:6">
      <c r="A6697" s="80"/>
      <c r="B6697" s="80"/>
      <c r="C6697" s="80"/>
      <c r="D6697" s="80"/>
      <c r="E6697" s="81"/>
      <c r="F6697" s="90"/>
    </row>
    <row r="6698" spans="1:6">
      <c r="A6698" s="80"/>
      <c r="B6698" s="80"/>
      <c r="C6698" s="80"/>
      <c r="D6698" s="80"/>
      <c r="E6698" s="81"/>
      <c r="F6698" s="90"/>
    </row>
    <row r="6699" spans="1:6">
      <c r="A6699" s="80"/>
      <c r="B6699" s="80"/>
      <c r="C6699" s="80"/>
      <c r="D6699" s="80"/>
      <c r="E6699" s="81"/>
      <c r="F6699" s="90"/>
    </row>
    <row r="6700" spans="1:6">
      <c r="A6700" s="80"/>
      <c r="B6700" s="80"/>
      <c r="C6700" s="80"/>
      <c r="D6700" s="80"/>
      <c r="E6700" s="81"/>
      <c r="F6700" s="90"/>
    </row>
    <row r="6701" spans="1:6">
      <c r="A6701" s="80"/>
      <c r="B6701" s="80"/>
      <c r="C6701" s="80"/>
      <c r="D6701" s="80"/>
      <c r="E6701" s="81"/>
      <c r="F6701" s="90"/>
    </row>
    <row r="6702" spans="1:6">
      <c r="A6702" s="80"/>
      <c r="B6702" s="80"/>
      <c r="C6702" s="80"/>
      <c r="D6702" s="80"/>
      <c r="E6702" s="81"/>
      <c r="F6702" s="90"/>
    </row>
    <row r="6703" spans="1:6">
      <c r="A6703" s="80"/>
      <c r="B6703" s="80"/>
      <c r="C6703" s="80"/>
      <c r="D6703" s="80"/>
      <c r="E6703" s="81"/>
      <c r="F6703" s="90"/>
    </row>
    <row r="6704" spans="1:6">
      <c r="A6704" s="80"/>
      <c r="B6704" s="80"/>
      <c r="C6704" s="80"/>
      <c r="D6704" s="80"/>
      <c r="E6704" s="81"/>
      <c r="F6704" s="90"/>
    </row>
    <row r="6705" spans="1:6">
      <c r="A6705" s="80"/>
      <c r="B6705" s="80"/>
      <c r="C6705" s="80"/>
      <c r="D6705" s="80"/>
      <c r="E6705" s="81"/>
      <c r="F6705" s="90"/>
    </row>
    <row r="6706" spans="1:6">
      <c r="A6706" s="80"/>
      <c r="B6706" s="80"/>
      <c r="C6706" s="80"/>
      <c r="D6706" s="80"/>
      <c r="E6706" s="81"/>
      <c r="F6706" s="90"/>
    </row>
    <row r="6707" spans="1:6">
      <c r="A6707" s="80"/>
      <c r="B6707" s="80"/>
      <c r="C6707" s="80"/>
      <c r="D6707" s="80"/>
      <c r="E6707" s="81"/>
      <c r="F6707" s="90"/>
    </row>
    <row r="6708" spans="1:6">
      <c r="A6708" s="80"/>
      <c r="B6708" s="80"/>
      <c r="C6708" s="80"/>
      <c r="D6708" s="80"/>
      <c r="E6708" s="81"/>
      <c r="F6708" s="90"/>
    </row>
    <row r="6709" spans="1:6">
      <c r="A6709" s="80"/>
      <c r="B6709" s="80"/>
      <c r="C6709" s="80"/>
      <c r="D6709" s="80"/>
      <c r="E6709" s="81"/>
      <c r="F6709" s="90"/>
    </row>
    <row r="6710" spans="1:6">
      <c r="A6710" s="80"/>
      <c r="B6710" s="80"/>
      <c r="C6710" s="80"/>
      <c r="D6710" s="80"/>
      <c r="E6710" s="81"/>
      <c r="F6710" s="90"/>
    </row>
    <row r="6711" spans="1:6">
      <c r="A6711" s="80"/>
      <c r="B6711" s="80"/>
      <c r="C6711" s="80"/>
      <c r="D6711" s="80"/>
      <c r="E6711" s="81"/>
      <c r="F6711" s="90"/>
    </row>
    <row r="6712" spans="1:6">
      <c r="A6712" s="80"/>
      <c r="B6712" s="80"/>
      <c r="C6712" s="80"/>
      <c r="D6712" s="80"/>
      <c r="E6712" s="81"/>
      <c r="F6712" s="90"/>
    </row>
    <row r="6713" spans="1:6">
      <c r="A6713" s="80"/>
      <c r="B6713" s="80"/>
      <c r="C6713" s="80"/>
      <c r="D6713" s="80"/>
      <c r="E6713" s="81"/>
      <c r="F6713" s="90"/>
    </row>
    <row r="6714" spans="1:6">
      <c r="A6714" s="80"/>
      <c r="B6714" s="80"/>
      <c r="C6714" s="80"/>
      <c r="D6714" s="80"/>
      <c r="E6714" s="81"/>
      <c r="F6714" s="90"/>
    </row>
    <row r="6715" spans="1:6">
      <c r="A6715" s="80"/>
      <c r="B6715" s="80"/>
      <c r="C6715" s="80"/>
      <c r="D6715" s="80"/>
      <c r="E6715" s="81"/>
      <c r="F6715" s="90"/>
    </row>
    <row r="6716" spans="1:6">
      <c r="A6716" s="80"/>
      <c r="B6716" s="80"/>
      <c r="C6716" s="80"/>
      <c r="D6716" s="80"/>
      <c r="E6716" s="81"/>
      <c r="F6716" s="90"/>
    </row>
    <row r="6717" spans="1:6">
      <c r="A6717" s="80"/>
      <c r="B6717" s="80"/>
      <c r="C6717" s="80"/>
      <c r="D6717" s="80"/>
      <c r="E6717" s="81"/>
      <c r="F6717" s="90"/>
    </row>
    <row r="6718" spans="1:6">
      <c r="A6718" s="80"/>
      <c r="B6718" s="80"/>
      <c r="C6718" s="80"/>
      <c r="D6718" s="80"/>
      <c r="E6718" s="81"/>
      <c r="F6718" s="90"/>
    </row>
    <row r="6719" spans="1:6">
      <c r="A6719" s="80"/>
      <c r="B6719" s="80"/>
      <c r="C6719" s="80"/>
      <c r="D6719" s="80"/>
      <c r="E6719" s="81"/>
      <c r="F6719" s="90"/>
    </row>
    <row r="6720" spans="1:6">
      <c r="A6720" s="80"/>
      <c r="B6720" s="80"/>
      <c r="C6720" s="80"/>
      <c r="D6720" s="80"/>
      <c r="E6720" s="81"/>
      <c r="F6720" s="90"/>
    </row>
    <row r="6721" spans="1:6">
      <c r="A6721" s="80"/>
      <c r="B6721" s="80"/>
      <c r="C6721" s="80"/>
      <c r="D6721" s="80"/>
      <c r="E6721" s="81"/>
      <c r="F6721" s="90"/>
    </row>
    <row r="6722" spans="1:6">
      <c r="A6722" s="80"/>
      <c r="B6722" s="80"/>
      <c r="C6722" s="80"/>
      <c r="D6722" s="80"/>
      <c r="E6722" s="81"/>
      <c r="F6722" s="90"/>
    </row>
    <row r="6723" spans="1:6">
      <c r="A6723" s="80"/>
      <c r="B6723" s="80"/>
      <c r="C6723" s="80"/>
      <c r="D6723" s="80"/>
      <c r="E6723" s="81"/>
      <c r="F6723" s="90"/>
    </row>
    <row r="6724" spans="1:6">
      <c r="A6724" s="80"/>
      <c r="B6724" s="80"/>
      <c r="C6724" s="80"/>
      <c r="D6724" s="80"/>
      <c r="E6724" s="81"/>
      <c r="F6724" s="90"/>
    </row>
    <row r="6725" spans="1:6">
      <c r="A6725" s="80"/>
      <c r="B6725" s="80"/>
      <c r="C6725" s="80"/>
      <c r="D6725" s="80"/>
      <c r="E6725" s="81"/>
      <c r="F6725" s="90"/>
    </row>
    <row r="6726" spans="1:6">
      <c r="A6726" s="80"/>
      <c r="B6726" s="80"/>
      <c r="C6726" s="80"/>
      <c r="D6726" s="80"/>
      <c r="E6726" s="81"/>
      <c r="F6726" s="90"/>
    </row>
    <row r="6727" spans="1:6">
      <c r="A6727" s="80"/>
      <c r="B6727" s="80"/>
      <c r="C6727" s="80"/>
      <c r="D6727" s="80"/>
      <c r="E6727" s="81"/>
      <c r="F6727" s="90"/>
    </row>
    <row r="6728" spans="1:6">
      <c r="A6728" s="80"/>
      <c r="B6728" s="80"/>
      <c r="C6728" s="80"/>
      <c r="D6728" s="80"/>
      <c r="E6728" s="81"/>
      <c r="F6728" s="90"/>
    </row>
    <row r="6729" spans="1:6">
      <c r="A6729" s="80"/>
      <c r="B6729" s="80"/>
      <c r="C6729" s="80"/>
      <c r="D6729" s="80"/>
      <c r="E6729" s="81"/>
      <c r="F6729" s="90"/>
    </row>
    <row r="6730" spans="1:6">
      <c r="A6730" s="80"/>
      <c r="B6730" s="80"/>
      <c r="C6730" s="80"/>
      <c r="D6730" s="80"/>
      <c r="E6730" s="81"/>
      <c r="F6730" s="90"/>
    </row>
    <row r="6731" spans="1:6">
      <c r="A6731" s="80"/>
      <c r="B6731" s="80"/>
      <c r="C6731" s="80"/>
      <c r="D6731" s="80"/>
      <c r="E6731" s="81"/>
      <c r="F6731" s="90"/>
    </row>
    <row r="6732" spans="1:6">
      <c r="A6732" s="80"/>
      <c r="B6732" s="80"/>
      <c r="C6732" s="80"/>
      <c r="D6732" s="80"/>
      <c r="E6732" s="81"/>
      <c r="F6732" s="90"/>
    </row>
    <row r="6733" spans="1:6">
      <c r="A6733" s="80"/>
      <c r="B6733" s="80"/>
      <c r="C6733" s="80"/>
      <c r="D6733" s="80"/>
      <c r="E6733" s="81"/>
      <c r="F6733" s="90"/>
    </row>
    <row r="6734" spans="1:6">
      <c r="A6734" s="80"/>
      <c r="B6734" s="80"/>
      <c r="C6734" s="80"/>
      <c r="D6734" s="80"/>
      <c r="E6734" s="81"/>
      <c r="F6734" s="90"/>
    </row>
    <row r="6735" spans="1:6">
      <c r="A6735" s="80"/>
      <c r="B6735" s="80"/>
      <c r="C6735" s="80"/>
      <c r="D6735" s="80"/>
      <c r="E6735" s="81"/>
      <c r="F6735" s="90"/>
    </row>
    <row r="6736" spans="1:6">
      <c r="A6736" s="80"/>
      <c r="B6736" s="80"/>
      <c r="C6736" s="80"/>
      <c r="D6736" s="80"/>
      <c r="E6736" s="81"/>
      <c r="F6736" s="90"/>
    </row>
    <row r="6737" spans="1:6">
      <c r="A6737" s="80"/>
      <c r="B6737" s="80"/>
      <c r="C6737" s="80"/>
      <c r="D6737" s="80"/>
      <c r="E6737" s="81"/>
      <c r="F6737" s="90"/>
    </row>
    <row r="6738" spans="1:6">
      <c r="A6738" s="80"/>
      <c r="B6738" s="80"/>
      <c r="C6738" s="80"/>
      <c r="D6738" s="80"/>
      <c r="E6738" s="81"/>
      <c r="F6738" s="90"/>
    </row>
    <row r="6739" spans="1:6">
      <c r="A6739" s="80"/>
      <c r="B6739" s="80"/>
      <c r="C6739" s="80"/>
      <c r="D6739" s="80"/>
      <c r="E6739" s="81"/>
      <c r="F6739" s="90"/>
    </row>
    <row r="6740" spans="1:6">
      <c r="A6740" s="80"/>
      <c r="B6740" s="80"/>
      <c r="C6740" s="80"/>
      <c r="D6740" s="80"/>
      <c r="E6740" s="81"/>
      <c r="F6740" s="90"/>
    </row>
    <row r="6741" spans="1:6">
      <c r="A6741" s="80"/>
      <c r="B6741" s="80"/>
      <c r="C6741" s="80"/>
      <c r="D6741" s="80"/>
      <c r="E6741" s="81"/>
      <c r="F6741" s="90"/>
    </row>
    <row r="6742" spans="1:6">
      <c r="A6742" s="80"/>
      <c r="B6742" s="80"/>
      <c r="C6742" s="80"/>
      <c r="D6742" s="80"/>
      <c r="E6742" s="81"/>
      <c r="F6742" s="90"/>
    </row>
    <row r="6743" spans="1:6">
      <c r="A6743" s="80"/>
      <c r="B6743" s="80"/>
      <c r="C6743" s="80"/>
      <c r="D6743" s="80"/>
      <c r="E6743" s="81"/>
      <c r="F6743" s="90"/>
    </row>
    <row r="6744" spans="1:6">
      <c r="A6744" s="80"/>
      <c r="B6744" s="80"/>
      <c r="C6744" s="80"/>
      <c r="D6744" s="80"/>
      <c r="E6744" s="81"/>
      <c r="F6744" s="90"/>
    </row>
    <row r="6745" spans="1:6">
      <c r="A6745" s="80"/>
      <c r="B6745" s="80"/>
      <c r="C6745" s="80"/>
      <c r="D6745" s="80"/>
      <c r="E6745" s="81"/>
      <c r="F6745" s="90"/>
    </row>
    <row r="6746" spans="1:6">
      <c r="A6746" s="80"/>
      <c r="B6746" s="80"/>
      <c r="C6746" s="80"/>
      <c r="D6746" s="80"/>
      <c r="E6746" s="81"/>
      <c r="F6746" s="90"/>
    </row>
    <row r="6747" spans="1:6">
      <c r="A6747" s="80"/>
      <c r="B6747" s="80"/>
      <c r="C6747" s="80"/>
      <c r="D6747" s="80"/>
      <c r="E6747" s="81"/>
      <c r="F6747" s="90"/>
    </row>
    <row r="6748" spans="1:6">
      <c r="A6748" s="80"/>
      <c r="B6748" s="80"/>
      <c r="C6748" s="80"/>
      <c r="D6748" s="80"/>
      <c r="E6748" s="81"/>
      <c r="F6748" s="90"/>
    </row>
    <row r="6749" spans="1:6">
      <c r="A6749" s="80"/>
      <c r="B6749" s="80"/>
      <c r="C6749" s="80"/>
      <c r="D6749" s="80"/>
      <c r="E6749" s="81"/>
      <c r="F6749" s="90"/>
    </row>
    <row r="6750" spans="1:6">
      <c r="A6750" s="80"/>
      <c r="B6750" s="80"/>
      <c r="C6750" s="80"/>
      <c r="D6750" s="80"/>
      <c r="E6750" s="81"/>
      <c r="F6750" s="90"/>
    </row>
    <row r="6751" spans="1:6">
      <c r="A6751" s="80"/>
      <c r="B6751" s="80"/>
      <c r="C6751" s="80"/>
      <c r="D6751" s="80"/>
      <c r="E6751" s="81"/>
      <c r="F6751" s="90"/>
    </row>
    <row r="6752" spans="1:6">
      <c r="A6752" s="80"/>
      <c r="B6752" s="80"/>
      <c r="C6752" s="80"/>
      <c r="D6752" s="80"/>
      <c r="E6752" s="81"/>
      <c r="F6752" s="90"/>
    </row>
    <row r="6753" spans="1:6">
      <c r="A6753" s="80"/>
      <c r="B6753" s="80"/>
      <c r="C6753" s="80"/>
      <c r="D6753" s="80"/>
      <c r="E6753" s="81"/>
      <c r="F6753" s="90"/>
    </row>
    <row r="6754" spans="1:6">
      <c r="A6754" s="80"/>
      <c r="B6754" s="80"/>
      <c r="C6754" s="80"/>
      <c r="D6754" s="80"/>
      <c r="E6754" s="81"/>
      <c r="F6754" s="90"/>
    </row>
    <row r="6755" spans="1:6">
      <c r="A6755" s="80"/>
      <c r="B6755" s="80"/>
      <c r="C6755" s="80"/>
      <c r="D6755" s="80"/>
      <c r="E6755" s="81"/>
      <c r="F6755" s="90"/>
    </row>
    <row r="6756" spans="1:6">
      <c r="A6756" s="80"/>
      <c r="B6756" s="80"/>
      <c r="C6756" s="80"/>
      <c r="D6756" s="80"/>
      <c r="E6756" s="81"/>
      <c r="F6756" s="90"/>
    </row>
    <row r="6757" spans="1:6">
      <c r="A6757" s="80"/>
      <c r="B6757" s="80"/>
      <c r="C6757" s="80"/>
      <c r="D6757" s="80"/>
      <c r="E6757" s="81"/>
      <c r="F6757" s="90"/>
    </row>
    <row r="6758" spans="1:6">
      <c r="A6758" s="80"/>
      <c r="B6758" s="80"/>
      <c r="C6758" s="80"/>
      <c r="D6758" s="80"/>
      <c r="E6758" s="81"/>
      <c r="F6758" s="90"/>
    </row>
    <row r="6759" spans="1:6">
      <c r="A6759" s="80"/>
      <c r="B6759" s="80"/>
      <c r="C6759" s="80"/>
      <c r="D6759" s="80"/>
      <c r="E6759" s="81"/>
      <c r="F6759" s="90"/>
    </row>
    <row r="6760" spans="1:6">
      <c r="A6760" s="80"/>
      <c r="B6760" s="80"/>
      <c r="C6760" s="80"/>
      <c r="D6760" s="80"/>
      <c r="E6760" s="81"/>
      <c r="F6760" s="90"/>
    </row>
    <row r="6761" spans="1:6">
      <c r="A6761" s="80"/>
      <c r="B6761" s="80"/>
      <c r="C6761" s="80"/>
      <c r="D6761" s="80"/>
      <c r="E6761" s="81"/>
      <c r="F6761" s="90"/>
    </row>
    <row r="6762" spans="1:6">
      <c r="A6762" s="80"/>
      <c r="B6762" s="80"/>
      <c r="C6762" s="80"/>
      <c r="D6762" s="80"/>
      <c r="E6762" s="81"/>
      <c r="F6762" s="90"/>
    </row>
    <row r="6763" spans="1:6">
      <c r="A6763" s="80"/>
      <c r="B6763" s="80"/>
      <c r="C6763" s="80"/>
      <c r="D6763" s="80"/>
      <c r="E6763" s="81"/>
      <c r="F6763" s="90"/>
    </row>
    <row r="6764" spans="1:6">
      <c r="A6764" s="80"/>
      <c r="B6764" s="80"/>
      <c r="C6764" s="80"/>
      <c r="D6764" s="80"/>
      <c r="E6764" s="81"/>
      <c r="F6764" s="90"/>
    </row>
    <row r="6765" spans="1:6">
      <c r="A6765" s="80"/>
      <c r="B6765" s="80"/>
      <c r="C6765" s="80"/>
      <c r="D6765" s="80"/>
      <c r="E6765" s="81"/>
      <c r="F6765" s="90"/>
    </row>
    <row r="6766" spans="1:6">
      <c r="A6766" s="80"/>
      <c r="B6766" s="80"/>
      <c r="C6766" s="80"/>
      <c r="D6766" s="80"/>
      <c r="E6766" s="81"/>
      <c r="F6766" s="90"/>
    </row>
    <row r="6767" spans="1:6">
      <c r="A6767" s="80"/>
      <c r="B6767" s="80"/>
      <c r="C6767" s="80"/>
      <c r="D6767" s="80"/>
      <c r="E6767" s="81"/>
      <c r="F6767" s="90"/>
    </row>
    <row r="6768" spans="1:6">
      <c r="A6768" s="80"/>
      <c r="B6768" s="80"/>
      <c r="C6768" s="80"/>
      <c r="D6768" s="80"/>
      <c r="E6768" s="81"/>
      <c r="F6768" s="90"/>
    </row>
    <row r="6769" spans="1:6">
      <c r="A6769" s="80"/>
      <c r="B6769" s="80"/>
      <c r="C6769" s="80"/>
      <c r="D6769" s="80"/>
      <c r="E6769" s="81"/>
      <c r="F6769" s="90"/>
    </row>
    <row r="6770" spans="1:6">
      <c r="A6770" s="80"/>
      <c r="B6770" s="80"/>
      <c r="C6770" s="80"/>
      <c r="D6770" s="80"/>
      <c r="E6770" s="81"/>
      <c r="F6770" s="90"/>
    </row>
    <row r="6771" spans="1:6">
      <c r="A6771" s="80"/>
      <c r="B6771" s="80"/>
      <c r="C6771" s="80"/>
      <c r="D6771" s="80"/>
      <c r="E6771" s="81"/>
      <c r="F6771" s="90"/>
    </row>
    <row r="6772" spans="1:6">
      <c r="A6772" s="80"/>
      <c r="B6772" s="80"/>
      <c r="C6772" s="80"/>
      <c r="D6772" s="80"/>
      <c r="E6772" s="81"/>
      <c r="F6772" s="90"/>
    </row>
    <row r="6773" spans="1:6">
      <c r="A6773" s="80"/>
      <c r="B6773" s="80"/>
      <c r="C6773" s="80"/>
      <c r="D6773" s="80"/>
      <c r="E6773" s="81"/>
      <c r="F6773" s="90"/>
    </row>
    <row r="6774" spans="1:6">
      <c r="A6774" s="80"/>
      <c r="B6774" s="80"/>
      <c r="C6774" s="80"/>
      <c r="D6774" s="80"/>
      <c r="E6774" s="81"/>
      <c r="F6774" s="90"/>
    </row>
    <row r="6775" spans="1:6">
      <c r="A6775" s="80"/>
      <c r="B6775" s="80"/>
      <c r="C6775" s="80"/>
      <c r="D6775" s="80"/>
      <c r="E6775" s="81"/>
      <c r="F6775" s="90"/>
    </row>
    <row r="6776" spans="1:6">
      <c r="A6776" s="80"/>
      <c r="B6776" s="80"/>
      <c r="C6776" s="80"/>
      <c r="D6776" s="80"/>
      <c r="E6776" s="81"/>
      <c r="F6776" s="90"/>
    </row>
    <row r="6777" spans="1:6">
      <c r="A6777" s="80"/>
      <c r="B6777" s="80"/>
      <c r="C6777" s="80"/>
      <c r="D6777" s="80"/>
      <c r="E6777" s="81"/>
      <c r="F6777" s="90"/>
    </row>
    <row r="6778" spans="1:6">
      <c r="A6778" s="80"/>
      <c r="B6778" s="80"/>
      <c r="C6778" s="80"/>
      <c r="D6778" s="80"/>
      <c r="E6778" s="81"/>
      <c r="F6778" s="90"/>
    </row>
    <row r="6779" spans="1:6">
      <c r="A6779" s="80"/>
      <c r="B6779" s="80"/>
      <c r="C6779" s="80"/>
      <c r="D6779" s="80"/>
      <c r="E6779" s="81"/>
      <c r="F6779" s="90"/>
    </row>
    <row r="6780" spans="1:6">
      <c r="A6780" s="80"/>
      <c r="B6780" s="80"/>
      <c r="C6780" s="80"/>
      <c r="D6780" s="80"/>
      <c r="E6780" s="81"/>
      <c r="F6780" s="90"/>
    </row>
    <row r="6781" spans="1:6">
      <c r="A6781" s="80"/>
      <c r="B6781" s="80"/>
      <c r="C6781" s="80"/>
      <c r="D6781" s="80"/>
      <c r="E6781" s="81"/>
      <c r="F6781" s="90"/>
    </row>
    <row r="6782" spans="1:6">
      <c r="A6782" s="80"/>
      <c r="B6782" s="80"/>
      <c r="C6782" s="80"/>
      <c r="D6782" s="80"/>
      <c r="E6782" s="81"/>
      <c r="F6782" s="90"/>
    </row>
    <row r="6783" spans="1:6">
      <c r="A6783" s="80"/>
      <c r="B6783" s="80"/>
      <c r="C6783" s="80"/>
      <c r="D6783" s="80"/>
      <c r="E6783" s="81"/>
      <c r="F6783" s="90"/>
    </row>
    <row r="6784" spans="1:6">
      <c r="A6784" s="80"/>
      <c r="B6784" s="80"/>
      <c r="C6784" s="80"/>
      <c r="D6784" s="80"/>
      <c r="E6784" s="81"/>
      <c r="F6784" s="90"/>
    </row>
    <row r="6785" spans="1:6">
      <c r="A6785" s="80"/>
      <c r="B6785" s="80"/>
      <c r="C6785" s="80"/>
      <c r="D6785" s="80"/>
      <c r="E6785" s="81"/>
      <c r="F6785" s="90"/>
    </row>
    <row r="6786" spans="1:6">
      <c r="A6786" s="80"/>
      <c r="B6786" s="80"/>
      <c r="C6786" s="80"/>
      <c r="D6786" s="80"/>
      <c r="E6786" s="81"/>
      <c r="F6786" s="90"/>
    </row>
    <row r="6787" spans="1:6">
      <c r="A6787" s="80"/>
      <c r="B6787" s="80"/>
      <c r="C6787" s="80"/>
      <c r="D6787" s="80"/>
      <c r="E6787" s="81"/>
      <c r="F6787" s="90"/>
    </row>
    <row r="6788" spans="1:6">
      <c r="A6788" s="80"/>
      <c r="B6788" s="80"/>
      <c r="C6788" s="80"/>
      <c r="D6788" s="80"/>
      <c r="E6788" s="81"/>
      <c r="F6788" s="90"/>
    </row>
    <row r="6789" spans="1:6">
      <c r="A6789" s="80"/>
      <c r="B6789" s="80"/>
      <c r="C6789" s="80"/>
      <c r="D6789" s="80"/>
      <c r="E6789" s="81"/>
      <c r="F6789" s="90"/>
    </row>
    <row r="6790" spans="1:6">
      <c r="A6790" s="80"/>
      <c r="B6790" s="80"/>
      <c r="C6790" s="80"/>
      <c r="D6790" s="80"/>
      <c r="E6790" s="81"/>
      <c r="F6790" s="90"/>
    </row>
    <row r="6791" spans="1:6">
      <c r="A6791" s="80"/>
      <c r="B6791" s="80"/>
      <c r="C6791" s="80"/>
      <c r="D6791" s="80"/>
      <c r="E6791" s="81"/>
      <c r="F6791" s="90"/>
    </row>
    <row r="6792" spans="1:6">
      <c r="A6792" s="80"/>
      <c r="B6792" s="80"/>
      <c r="C6792" s="80"/>
      <c r="D6792" s="80"/>
      <c r="E6792" s="81"/>
      <c r="F6792" s="90"/>
    </row>
    <row r="6793" spans="1:6">
      <c r="A6793" s="80"/>
      <c r="B6793" s="80"/>
      <c r="C6793" s="80"/>
      <c r="D6793" s="80"/>
      <c r="E6793" s="81"/>
      <c r="F6793" s="90"/>
    </row>
    <row r="6794" spans="1:6">
      <c r="A6794" s="80"/>
      <c r="B6794" s="80"/>
      <c r="C6794" s="80"/>
      <c r="D6794" s="80"/>
      <c r="E6794" s="81"/>
      <c r="F6794" s="90"/>
    </row>
    <row r="6795" spans="1:6">
      <c r="A6795" s="80"/>
      <c r="B6795" s="80"/>
      <c r="C6795" s="80"/>
      <c r="D6795" s="80"/>
      <c r="E6795" s="81"/>
      <c r="F6795" s="90"/>
    </row>
    <row r="6796" spans="1:6">
      <c r="A6796" s="80"/>
      <c r="B6796" s="80"/>
      <c r="C6796" s="80"/>
      <c r="D6796" s="80"/>
      <c r="E6796" s="81"/>
      <c r="F6796" s="90"/>
    </row>
    <row r="6797" spans="1:6">
      <c r="A6797" s="80"/>
      <c r="B6797" s="80"/>
      <c r="C6797" s="80"/>
      <c r="D6797" s="80"/>
      <c r="E6797" s="81"/>
      <c r="F6797" s="90"/>
    </row>
    <row r="6798" spans="1:6">
      <c r="A6798" s="80"/>
      <c r="B6798" s="80"/>
      <c r="C6798" s="80"/>
      <c r="D6798" s="80"/>
      <c r="E6798" s="81"/>
      <c r="F6798" s="90"/>
    </row>
    <row r="6799" spans="1:6">
      <c r="A6799" s="80"/>
      <c r="B6799" s="80"/>
      <c r="C6799" s="80"/>
      <c r="D6799" s="80"/>
      <c r="E6799" s="81"/>
      <c r="F6799" s="90"/>
    </row>
    <row r="6800" spans="1:6">
      <c r="A6800" s="80"/>
      <c r="B6800" s="80"/>
      <c r="C6800" s="80"/>
      <c r="D6800" s="80"/>
      <c r="E6800" s="81"/>
      <c r="F6800" s="90"/>
    </row>
    <row r="6801" spans="1:6">
      <c r="A6801" s="80"/>
      <c r="B6801" s="80"/>
      <c r="C6801" s="80"/>
      <c r="D6801" s="80"/>
      <c r="E6801" s="81"/>
      <c r="F6801" s="90"/>
    </row>
    <row r="6802" spans="1:6">
      <c r="A6802" s="80"/>
      <c r="B6802" s="80"/>
      <c r="C6802" s="80"/>
      <c r="D6802" s="80"/>
      <c r="E6802" s="81"/>
      <c r="F6802" s="90"/>
    </row>
    <row r="6803" spans="1:6">
      <c r="A6803" s="80"/>
      <c r="B6803" s="80"/>
      <c r="C6803" s="80"/>
      <c r="D6803" s="80"/>
      <c r="E6803" s="81"/>
      <c r="F6803" s="90"/>
    </row>
    <row r="6804" spans="1:6">
      <c r="A6804" s="80"/>
      <c r="B6804" s="80"/>
      <c r="C6804" s="80"/>
      <c r="D6804" s="80"/>
      <c r="E6804" s="81"/>
      <c r="F6804" s="90"/>
    </row>
    <row r="6805" spans="1:6">
      <c r="A6805" s="80"/>
      <c r="B6805" s="80"/>
      <c r="C6805" s="80"/>
      <c r="D6805" s="80"/>
      <c r="E6805" s="81"/>
      <c r="F6805" s="90"/>
    </row>
    <row r="6806" spans="1:6">
      <c r="A6806" s="80"/>
      <c r="B6806" s="80"/>
      <c r="C6806" s="80"/>
      <c r="D6806" s="80"/>
      <c r="E6806" s="81"/>
      <c r="F6806" s="90"/>
    </row>
    <row r="6807" spans="1:6">
      <c r="A6807" s="80"/>
      <c r="B6807" s="80"/>
      <c r="C6807" s="80"/>
      <c r="D6807" s="80"/>
      <c r="E6807" s="81"/>
      <c r="F6807" s="90"/>
    </row>
    <row r="6808" spans="1:6">
      <c r="A6808" s="80"/>
      <c r="B6808" s="80"/>
      <c r="C6808" s="80"/>
      <c r="D6808" s="80"/>
      <c r="E6808" s="81"/>
      <c r="F6808" s="90"/>
    </row>
    <row r="6809" spans="1:6">
      <c r="A6809" s="80"/>
      <c r="B6809" s="80"/>
      <c r="C6809" s="80"/>
      <c r="D6809" s="80"/>
      <c r="E6809" s="81"/>
      <c r="F6809" s="90"/>
    </row>
    <row r="6810" spans="1:6">
      <c r="A6810" s="80"/>
      <c r="B6810" s="80"/>
      <c r="C6810" s="80"/>
      <c r="D6810" s="80"/>
      <c r="E6810" s="81"/>
      <c r="F6810" s="90"/>
    </row>
    <row r="6811" spans="1:6">
      <c r="A6811" s="80"/>
      <c r="B6811" s="80"/>
      <c r="C6811" s="80"/>
      <c r="D6811" s="80"/>
      <c r="E6811" s="81"/>
      <c r="F6811" s="90"/>
    </row>
    <row r="6812" spans="1:6">
      <c r="A6812" s="80"/>
      <c r="B6812" s="80"/>
      <c r="C6812" s="80"/>
      <c r="D6812" s="80"/>
      <c r="E6812" s="81"/>
      <c r="F6812" s="90"/>
    </row>
    <row r="6813" spans="1:6">
      <c r="A6813" s="80"/>
      <c r="B6813" s="80"/>
      <c r="C6813" s="80"/>
      <c r="D6813" s="80"/>
      <c r="E6813" s="81"/>
      <c r="F6813" s="90"/>
    </row>
    <row r="6814" spans="1:6">
      <c r="A6814" s="80"/>
      <c r="B6814" s="80"/>
      <c r="C6814" s="80"/>
      <c r="D6814" s="80"/>
      <c r="E6814" s="81"/>
      <c r="F6814" s="90"/>
    </row>
    <row r="6815" spans="1:6">
      <c r="A6815" s="80"/>
      <c r="B6815" s="80"/>
      <c r="C6815" s="80"/>
      <c r="D6815" s="80"/>
      <c r="E6815" s="81"/>
      <c r="F6815" s="90"/>
    </row>
    <row r="6816" spans="1:6">
      <c r="A6816" s="80"/>
      <c r="B6816" s="80"/>
      <c r="C6816" s="80"/>
      <c r="D6816" s="80"/>
      <c r="E6816" s="81"/>
      <c r="F6816" s="90"/>
    </row>
    <row r="6817" spans="1:6">
      <c r="A6817" s="80"/>
      <c r="B6817" s="80"/>
      <c r="C6817" s="80"/>
      <c r="D6817" s="80"/>
      <c r="E6817" s="81"/>
      <c r="F6817" s="90"/>
    </row>
    <row r="6818" spans="1:6">
      <c r="A6818" s="80"/>
      <c r="B6818" s="80"/>
      <c r="C6818" s="80"/>
      <c r="D6818" s="80"/>
      <c r="E6818" s="81"/>
      <c r="F6818" s="90"/>
    </row>
    <row r="6819" spans="1:6">
      <c r="A6819" s="80"/>
      <c r="B6819" s="80"/>
      <c r="C6819" s="80"/>
      <c r="D6819" s="80"/>
      <c r="E6819" s="81"/>
      <c r="F6819" s="90"/>
    </row>
    <row r="6820" spans="1:6">
      <c r="A6820" s="80"/>
      <c r="B6820" s="80"/>
      <c r="C6820" s="80"/>
      <c r="D6820" s="80"/>
      <c r="E6820" s="81"/>
      <c r="F6820" s="90"/>
    </row>
    <row r="6821" spans="1:6">
      <c r="A6821" s="80"/>
      <c r="B6821" s="80"/>
      <c r="C6821" s="80"/>
      <c r="D6821" s="80"/>
      <c r="E6821" s="81"/>
      <c r="F6821" s="90"/>
    </row>
    <row r="6822" spans="1:6">
      <c r="A6822" s="80"/>
      <c r="B6822" s="80"/>
      <c r="C6822" s="80"/>
      <c r="D6822" s="80"/>
      <c r="E6822" s="81"/>
      <c r="F6822" s="90"/>
    </row>
    <row r="6823" spans="1:6">
      <c r="A6823" s="80"/>
      <c r="B6823" s="80"/>
      <c r="C6823" s="80"/>
      <c r="D6823" s="80"/>
      <c r="E6823" s="81"/>
      <c r="F6823" s="90"/>
    </row>
    <row r="6824" spans="1:6">
      <c r="A6824" s="80"/>
      <c r="B6824" s="80"/>
      <c r="C6824" s="80"/>
      <c r="D6824" s="80"/>
      <c r="E6824" s="81"/>
      <c r="F6824" s="90"/>
    </row>
    <row r="6825" spans="1:6">
      <c r="A6825" s="80"/>
      <c r="B6825" s="80"/>
      <c r="C6825" s="80"/>
      <c r="D6825" s="80"/>
      <c r="E6825" s="81"/>
      <c r="F6825" s="90"/>
    </row>
    <row r="6826" spans="1:6">
      <c r="A6826" s="80"/>
      <c r="B6826" s="80"/>
      <c r="C6826" s="80"/>
      <c r="D6826" s="80"/>
      <c r="E6826" s="81"/>
      <c r="F6826" s="90"/>
    </row>
    <row r="6827" spans="1:6">
      <c r="A6827" s="80"/>
      <c r="B6827" s="80"/>
      <c r="C6827" s="80"/>
      <c r="D6827" s="80"/>
      <c r="E6827" s="81"/>
      <c r="F6827" s="90"/>
    </row>
    <row r="6828" spans="1:6">
      <c r="A6828" s="80"/>
      <c r="B6828" s="80"/>
      <c r="C6828" s="80"/>
      <c r="D6828" s="80"/>
      <c r="E6828" s="81"/>
      <c r="F6828" s="90"/>
    </row>
    <row r="6829" spans="1:6">
      <c r="A6829" s="80"/>
      <c r="B6829" s="80"/>
      <c r="C6829" s="80"/>
      <c r="D6829" s="80"/>
      <c r="E6829" s="81"/>
      <c r="F6829" s="90"/>
    </row>
    <row r="6830" spans="1:6">
      <c r="A6830" s="80"/>
      <c r="B6830" s="80"/>
      <c r="C6830" s="80"/>
      <c r="D6830" s="80"/>
      <c r="E6830" s="81"/>
      <c r="F6830" s="90"/>
    </row>
    <row r="6831" spans="1:6">
      <c r="A6831" s="80"/>
      <c r="B6831" s="80"/>
      <c r="C6831" s="80"/>
      <c r="D6831" s="80"/>
      <c r="E6831" s="81"/>
      <c r="F6831" s="90"/>
    </row>
    <row r="6832" spans="1:6">
      <c r="A6832" s="80"/>
      <c r="B6832" s="80"/>
      <c r="C6832" s="80"/>
      <c r="D6832" s="80"/>
      <c r="E6832" s="81"/>
      <c r="F6832" s="90"/>
    </row>
    <row r="6833" spans="1:6">
      <c r="A6833" s="80"/>
      <c r="B6833" s="80"/>
      <c r="C6833" s="80"/>
      <c r="D6833" s="80"/>
      <c r="E6833" s="81"/>
      <c r="F6833" s="90"/>
    </row>
    <row r="6834" spans="1:6">
      <c r="A6834" s="80"/>
      <c r="B6834" s="80"/>
      <c r="C6834" s="80"/>
      <c r="D6834" s="80"/>
      <c r="E6834" s="81"/>
      <c r="F6834" s="90"/>
    </row>
    <row r="6835" spans="1:6">
      <c r="A6835" s="80"/>
      <c r="B6835" s="80"/>
      <c r="C6835" s="80"/>
      <c r="D6835" s="80"/>
      <c r="E6835" s="81"/>
      <c r="F6835" s="90"/>
    </row>
    <row r="6836" spans="1:6">
      <c r="A6836" s="80"/>
      <c r="B6836" s="80"/>
      <c r="C6836" s="80"/>
      <c r="D6836" s="80"/>
      <c r="E6836" s="81"/>
      <c r="F6836" s="90"/>
    </row>
    <row r="6837" spans="1:6">
      <c r="A6837" s="80"/>
      <c r="B6837" s="80"/>
      <c r="C6837" s="80"/>
      <c r="D6837" s="80"/>
      <c r="E6837" s="81"/>
      <c r="F6837" s="90"/>
    </row>
    <row r="6838" spans="1:6">
      <c r="A6838" s="80"/>
      <c r="B6838" s="80"/>
      <c r="C6838" s="80"/>
      <c r="D6838" s="80"/>
      <c r="E6838" s="81"/>
      <c r="F6838" s="90"/>
    </row>
    <row r="6839" spans="1:6">
      <c r="A6839" s="80"/>
      <c r="B6839" s="80"/>
      <c r="C6839" s="80"/>
      <c r="D6839" s="80"/>
      <c r="E6839" s="81"/>
      <c r="F6839" s="90"/>
    </row>
    <row r="6840" spans="1:6">
      <c r="A6840" s="80"/>
      <c r="B6840" s="80"/>
      <c r="C6840" s="80"/>
      <c r="D6840" s="80"/>
      <c r="E6840" s="81"/>
      <c r="F6840" s="90"/>
    </row>
    <row r="6841" spans="1:6">
      <c r="A6841" s="80"/>
      <c r="B6841" s="80"/>
      <c r="C6841" s="80"/>
      <c r="D6841" s="80"/>
      <c r="E6841" s="81"/>
      <c r="F6841" s="90"/>
    </row>
    <row r="6842" spans="1:6">
      <c r="A6842" s="80"/>
      <c r="B6842" s="80"/>
      <c r="C6842" s="80"/>
      <c r="D6842" s="80"/>
      <c r="E6842" s="81"/>
      <c r="F6842" s="90"/>
    </row>
    <row r="6843" spans="1:6">
      <c r="A6843" s="80"/>
      <c r="B6843" s="80"/>
      <c r="C6843" s="80"/>
      <c r="D6843" s="80"/>
      <c r="E6843" s="81"/>
      <c r="F6843" s="90"/>
    </row>
    <row r="6844" spans="1:6">
      <c r="A6844" s="80"/>
      <c r="B6844" s="80"/>
      <c r="C6844" s="80"/>
      <c r="D6844" s="80"/>
      <c r="E6844" s="81"/>
      <c r="F6844" s="90"/>
    </row>
    <row r="6845" spans="1:6">
      <c r="A6845" s="80"/>
      <c r="B6845" s="80"/>
      <c r="C6845" s="80"/>
      <c r="D6845" s="80"/>
      <c r="E6845" s="81"/>
      <c r="F6845" s="90"/>
    </row>
    <row r="6846" spans="1:6">
      <c r="A6846" s="80"/>
      <c r="B6846" s="80"/>
      <c r="C6846" s="80"/>
      <c r="D6846" s="80"/>
      <c r="E6846" s="81"/>
      <c r="F6846" s="90"/>
    </row>
    <row r="6847" spans="1:6">
      <c r="A6847" s="80"/>
      <c r="B6847" s="80"/>
      <c r="C6847" s="80"/>
      <c r="D6847" s="80"/>
      <c r="E6847" s="81"/>
      <c r="F6847" s="90"/>
    </row>
    <row r="6848" spans="1:6">
      <c r="A6848" s="80"/>
      <c r="B6848" s="80"/>
      <c r="C6848" s="80"/>
      <c r="D6848" s="80"/>
      <c r="E6848" s="81"/>
      <c r="F6848" s="90"/>
    </row>
    <row r="6849" spans="1:6">
      <c r="A6849" s="80"/>
      <c r="B6849" s="80"/>
      <c r="C6849" s="80"/>
      <c r="D6849" s="80"/>
      <c r="E6849" s="81"/>
      <c r="F6849" s="90"/>
    </row>
    <row r="6850" spans="1:6">
      <c r="A6850" s="80"/>
      <c r="B6850" s="80"/>
      <c r="C6850" s="80"/>
      <c r="D6850" s="80"/>
      <c r="E6850" s="81"/>
      <c r="F6850" s="90"/>
    </row>
    <row r="6851" spans="1:6">
      <c r="A6851" s="80"/>
      <c r="B6851" s="80"/>
      <c r="C6851" s="80"/>
      <c r="D6851" s="80"/>
      <c r="E6851" s="81"/>
      <c r="F6851" s="90"/>
    </row>
    <row r="6852" spans="1:6">
      <c r="A6852" s="80"/>
      <c r="B6852" s="80"/>
      <c r="C6852" s="80"/>
      <c r="D6852" s="80"/>
      <c r="E6852" s="81"/>
      <c r="F6852" s="90"/>
    </row>
    <row r="6853" spans="1:6">
      <c r="A6853" s="80"/>
      <c r="B6853" s="80"/>
      <c r="C6853" s="80"/>
      <c r="D6853" s="80"/>
      <c r="E6853" s="81"/>
      <c r="F6853" s="90"/>
    </row>
    <row r="6854" spans="1:6">
      <c r="A6854" s="80"/>
      <c r="B6854" s="80"/>
      <c r="C6854" s="80"/>
      <c r="D6854" s="80"/>
      <c r="E6854" s="81"/>
      <c r="F6854" s="90"/>
    </row>
    <row r="6855" spans="1:6">
      <c r="A6855" s="80"/>
      <c r="B6855" s="80"/>
      <c r="C6855" s="80"/>
      <c r="D6855" s="80"/>
      <c r="E6855" s="81"/>
      <c r="F6855" s="90"/>
    </row>
    <row r="6856" spans="1:6">
      <c r="A6856" s="80"/>
      <c r="B6856" s="80"/>
      <c r="C6856" s="80"/>
      <c r="D6856" s="80"/>
      <c r="E6856" s="81"/>
      <c r="F6856" s="90"/>
    </row>
    <row r="6857" spans="1:6">
      <c r="A6857" s="80"/>
      <c r="B6857" s="80"/>
      <c r="C6857" s="80"/>
      <c r="D6857" s="80"/>
      <c r="E6857" s="81"/>
      <c r="F6857" s="90"/>
    </row>
    <row r="6858" spans="1:6">
      <c r="A6858" s="80"/>
      <c r="B6858" s="80"/>
      <c r="C6858" s="80"/>
      <c r="D6858" s="80"/>
      <c r="E6858" s="81"/>
      <c r="F6858" s="90"/>
    </row>
    <row r="6859" spans="1:6">
      <c r="A6859" s="80"/>
      <c r="B6859" s="80"/>
      <c r="C6859" s="80"/>
      <c r="D6859" s="80"/>
      <c r="E6859" s="81"/>
      <c r="F6859" s="90"/>
    </row>
    <row r="6860" spans="1:6">
      <c r="A6860" s="80"/>
      <c r="B6860" s="80"/>
      <c r="C6860" s="80"/>
      <c r="D6860" s="80"/>
      <c r="E6860" s="81"/>
      <c r="F6860" s="90"/>
    </row>
    <row r="6861" spans="1:6">
      <c r="A6861" s="80"/>
      <c r="B6861" s="80"/>
      <c r="C6861" s="80"/>
      <c r="D6861" s="80"/>
      <c r="E6861" s="81"/>
      <c r="F6861" s="90"/>
    </row>
    <row r="6862" spans="1:6">
      <c r="A6862" s="80"/>
      <c r="B6862" s="80"/>
      <c r="C6862" s="80"/>
      <c r="D6862" s="80"/>
      <c r="E6862" s="81"/>
      <c r="F6862" s="90"/>
    </row>
    <row r="6863" spans="1:6">
      <c r="A6863" s="80"/>
      <c r="B6863" s="80"/>
      <c r="C6863" s="80"/>
      <c r="D6863" s="80"/>
      <c r="E6863" s="81"/>
      <c r="F6863" s="90"/>
    </row>
    <row r="6864" spans="1:6">
      <c r="A6864" s="80"/>
      <c r="B6864" s="80"/>
      <c r="C6864" s="80"/>
      <c r="D6864" s="80"/>
      <c r="E6864" s="81"/>
      <c r="F6864" s="90"/>
    </row>
    <row r="6865" spans="1:6">
      <c r="A6865" s="80"/>
      <c r="B6865" s="80"/>
      <c r="C6865" s="80"/>
      <c r="D6865" s="80"/>
      <c r="E6865" s="81"/>
      <c r="F6865" s="90"/>
    </row>
    <row r="6866" spans="1:6">
      <c r="A6866" s="80"/>
      <c r="B6866" s="80"/>
      <c r="C6866" s="80"/>
      <c r="D6866" s="80"/>
      <c r="E6866" s="81"/>
      <c r="F6866" s="90"/>
    </row>
    <row r="6867" spans="1:6">
      <c r="A6867" s="80"/>
      <c r="B6867" s="80"/>
      <c r="C6867" s="80"/>
      <c r="D6867" s="80"/>
      <c r="E6867" s="81"/>
      <c r="F6867" s="90"/>
    </row>
    <row r="6868" spans="1:6">
      <c r="A6868" s="80"/>
      <c r="B6868" s="80"/>
      <c r="C6868" s="80"/>
      <c r="D6868" s="80"/>
      <c r="E6868" s="81"/>
      <c r="F6868" s="90"/>
    </row>
    <row r="6869" spans="1:6">
      <c r="A6869" s="80"/>
      <c r="B6869" s="80"/>
      <c r="C6869" s="80"/>
      <c r="D6869" s="80"/>
      <c r="E6869" s="81"/>
      <c r="F6869" s="90"/>
    </row>
    <row r="6870" spans="1:6">
      <c r="A6870" s="80"/>
      <c r="B6870" s="80"/>
      <c r="C6870" s="80"/>
      <c r="D6870" s="80"/>
      <c r="E6870" s="81"/>
      <c r="F6870" s="90"/>
    </row>
    <row r="6871" spans="1:6">
      <c r="A6871" s="80"/>
      <c r="B6871" s="80"/>
      <c r="C6871" s="80"/>
      <c r="D6871" s="80"/>
      <c r="E6871" s="81"/>
      <c r="F6871" s="90"/>
    </row>
    <row r="6872" spans="1:6">
      <c r="A6872" s="80"/>
      <c r="B6872" s="80"/>
      <c r="C6872" s="80"/>
      <c r="D6872" s="80"/>
      <c r="E6872" s="81"/>
      <c r="F6872" s="90"/>
    </row>
    <row r="6873" spans="1:6">
      <c r="A6873" s="80"/>
      <c r="B6873" s="80"/>
      <c r="C6873" s="80"/>
      <c r="D6873" s="80"/>
      <c r="E6873" s="81"/>
      <c r="F6873" s="90"/>
    </row>
    <row r="6874" spans="1:6">
      <c r="A6874" s="80"/>
      <c r="B6874" s="80"/>
      <c r="C6874" s="80"/>
      <c r="D6874" s="80"/>
      <c r="E6874" s="81"/>
      <c r="F6874" s="90"/>
    </row>
    <row r="6875" spans="1:6">
      <c r="A6875" s="80"/>
      <c r="B6875" s="80"/>
      <c r="C6875" s="80"/>
      <c r="D6875" s="80"/>
      <c r="E6875" s="81"/>
      <c r="F6875" s="90"/>
    </row>
    <row r="6876" spans="1:6">
      <c r="A6876" s="80"/>
      <c r="B6876" s="80"/>
      <c r="C6876" s="80"/>
      <c r="D6876" s="80"/>
      <c r="E6876" s="81"/>
      <c r="F6876" s="90"/>
    </row>
    <row r="6877" spans="1:6">
      <c r="A6877" s="80"/>
      <c r="B6877" s="80"/>
      <c r="C6877" s="80"/>
      <c r="D6877" s="80"/>
      <c r="E6877" s="81"/>
      <c r="F6877" s="90"/>
    </row>
    <row r="6878" spans="1:6">
      <c r="A6878" s="80"/>
      <c r="B6878" s="80"/>
      <c r="C6878" s="80"/>
      <c r="D6878" s="80"/>
      <c r="E6878" s="81"/>
      <c r="F6878" s="90"/>
    </row>
    <row r="6879" spans="1:6">
      <c r="A6879" s="80"/>
      <c r="B6879" s="80"/>
      <c r="C6879" s="80"/>
      <c r="D6879" s="80"/>
      <c r="E6879" s="81"/>
      <c r="F6879" s="90"/>
    </row>
    <row r="6880" spans="1:6">
      <c r="A6880" s="80"/>
      <c r="B6880" s="80"/>
      <c r="C6880" s="80"/>
      <c r="D6880" s="80"/>
      <c r="E6880" s="81"/>
      <c r="F6880" s="90"/>
    </row>
    <row r="6881" spans="1:6">
      <c r="A6881" s="80"/>
      <c r="B6881" s="80"/>
      <c r="C6881" s="80"/>
      <c r="D6881" s="80"/>
      <c r="E6881" s="81"/>
      <c r="F6881" s="90"/>
    </row>
    <row r="6882" spans="1:6">
      <c r="A6882" s="80"/>
      <c r="B6882" s="80"/>
      <c r="C6882" s="80"/>
      <c r="D6882" s="80"/>
      <c r="E6882" s="81"/>
      <c r="F6882" s="90"/>
    </row>
    <row r="6883" spans="1:6">
      <c r="A6883" s="80"/>
      <c r="B6883" s="80"/>
      <c r="C6883" s="80"/>
      <c r="D6883" s="80"/>
      <c r="E6883" s="81"/>
      <c r="F6883" s="90"/>
    </row>
    <row r="6884" spans="1:6">
      <c r="A6884" s="80"/>
      <c r="B6884" s="80"/>
      <c r="C6884" s="80"/>
      <c r="D6884" s="80"/>
      <c r="E6884" s="81"/>
      <c r="F6884" s="90"/>
    </row>
    <row r="6885" spans="1:6">
      <c r="A6885" s="80"/>
      <c r="B6885" s="80"/>
      <c r="C6885" s="80"/>
      <c r="D6885" s="80"/>
      <c r="E6885" s="81"/>
      <c r="F6885" s="90"/>
    </row>
    <row r="6886" spans="1:6">
      <c r="A6886" s="80"/>
      <c r="B6886" s="80"/>
      <c r="C6886" s="80"/>
      <c r="D6886" s="80"/>
      <c r="E6886" s="81"/>
      <c r="F6886" s="90"/>
    </row>
    <row r="6887" spans="1:6">
      <c r="A6887" s="80"/>
      <c r="B6887" s="80"/>
      <c r="C6887" s="80"/>
      <c r="D6887" s="80"/>
      <c r="E6887" s="81"/>
      <c r="F6887" s="90"/>
    </row>
    <row r="6888" spans="1:6">
      <c r="A6888" s="80"/>
      <c r="B6888" s="80"/>
      <c r="C6888" s="80"/>
      <c r="D6888" s="80"/>
      <c r="E6888" s="81"/>
      <c r="F6888" s="90"/>
    </row>
    <row r="6889" spans="1:6">
      <c r="A6889" s="80"/>
      <c r="B6889" s="80"/>
      <c r="C6889" s="80"/>
      <c r="D6889" s="80"/>
      <c r="E6889" s="81"/>
      <c r="F6889" s="90"/>
    </row>
    <row r="6890" spans="1:6">
      <c r="A6890" s="80"/>
      <c r="B6890" s="80"/>
      <c r="C6890" s="80"/>
      <c r="D6890" s="80"/>
      <c r="E6890" s="81"/>
      <c r="F6890" s="90"/>
    </row>
    <row r="6891" spans="1:6">
      <c r="A6891" s="80"/>
      <c r="B6891" s="80"/>
      <c r="C6891" s="80"/>
      <c r="D6891" s="80"/>
      <c r="E6891" s="81"/>
      <c r="F6891" s="90"/>
    </row>
    <row r="6892" spans="1:6">
      <c r="A6892" s="80"/>
      <c r="B6892" s="80"/>
      <c r="C6892" s="80"/>
      <c r="D6892" s="80"/>
      <c r="E6892" s="81"/>
      <c r="F6892" s="90"/>
    </row>
    <row r="6893" spans="1:6">
      <c r="A6893" s="80"/>
      <c r="B6893" s="80"/>
      <c r="C6893" s="80"/>
      <c r="D6893" s="80"/>
      <c r="E6893" s="81"/>
      <c r="F6893" s="90"/>
    </row>
    <row r="6894" spans="1:6">
      <c r="A6894" s="80"/>
      <c r="B6894" s="80"/>
      <c r="C6894" s="80"/>
      <c r="D6894" s="80"/>
      <c r="E6894" s="81"/>
      <c r="F6894" s="90"/>
    </row>
    <row r="6895" spans="1:6">
      <c r="A6895" s="80"/>
      <c r="B6895" s="80"/>
      <c r="C6895" s="80"/>
      <c r="D6895" s="80"/>
      <c r="E6895" s="81"/>
      <c r="F6895" s="90"/>
    </row>
    <row r="6896" spans="1:6">
      <c r="A6896" s="80"/>
      <c r="B6896" s="80"/>
      <c r="C6896" s="80"/>
      <c r="D6896" s="80"/>
      <c r="E6896" s="81"/>
      <c r="F6896" s="90"/>
    </row>
    <row r="6897" spans="1:6">
      <c r="A6897" s="80"/>
      <c r="B6897" s="80"/>
      <c r="C6897" s="80"/>
      <c r="D6897" s="80"/>
      <c r="E6897" s="81"/>
      <c r="F6897" s="90"/>
    </row>
    <row r="6898" spans="1:6">
      <c r="A6898" s="80"/>
      <c r="B6898" s="80"/>
      <c r="C6898" s="80"/>
      <c r="D6898" s="80"/>
      <c r="E6898" s="81"/>
      <c r="F6898" s="90"/>
    </row>
    <row r="6899" spans="1:6">
      <c r="A6899" s="80"/>
      <c r="B6899" s="80"/>
      <c r="C6899" s="80"/>
      <c r="D6899" s="80"/>
      <c r="E6899" s="81"/>
      <c r="F6899" s="90"/>
    </row>
    <row r="6900" spans="1:6">
      <c r="A6900" s="80"/>
      <c r="B6900" s="80"/>
      <c r="C6900" s="80"/>
      <c r="D6900" s="80"/>
      <c r="E6900" s="81"/>
      <c r="F6900" s="90"/>
    </row>
    <row r="6901" spans="1:6">
      <c r="A6901" s="80"/>
      <c r="B6901" s="80"/>
      <c r="C6901" s="80"/>
      <c r="D6901" s="80"/>
      <c r="E6901" s="81"/>
      <c r="F6901" s="90"/>
    </row>
    <row r="6902" spans="1:6">
      <c r="A6902" s="80"/>
      <c r="B6902" s="80"/>
      <c r="C6902" s="80"/>
      <c r="D6902" s="80"/>
      <c r="E6902" s="81"/>
      <c r="F6902" s="90"/>
    </row>
    <row r="6903" spans="1:6">
      <c r="A6903" s="80"/>
      <c r="B6903" s="80"/>
      <c r="C6903" s="80"/>
      <c r="D6903" s="80"/>
      <c r="E6903" s="81"/>
      <c r="F6903" s="90"/>
    </row>
    <row r="6904" spans="1:6">
      <c r="A6904" s="80"/>
      <c r="B6904" s="80"/>
      <c r="C6904" s="80"/>
      <c r="D6904" s="80"/>
      <c r="E6904" s="81"/>
      <c r="F6904" s="90"/>
    </row>
    <row r="6905" spans="1:6">
      <c r="A6905" s="80"/>
      <c r="B6905" s="80"/>
      <c r="C6905" s="80"/>
      <c r="D6905" s="80"/>
      <c r="E6905" s="81"/>
      <c r="F6905" s="90"/>
    </row>
    <row r="6906" spans="1:6">
      <c r="A6906" s="80"/>
      <c r="B6906" s="80"/>
      <c r="C6906" s="80"/>
      <c r="D6906" s="80"/>
      <c r="E6906" s="81"/>
      <c r="F6906" s="90"/>
    </row>
    <row r="6907" spans="1:6">
      <c r="A6907" s="80"/>
      <c r="B6907" s="80"/>
      <c r="C6907" s="80"/>
      <c r="D6907" s="80"/>
      <c r="E6907" s="81"/>
      <c r="F6907" s="90"/>
    </row>
    <row r="6908" spans="1:6">
      <c r="A6908" s="80"/>
      <c r="B6908" s="80"/>
      <c r="C6908" s="80"/>
      <c r="D6908" s="80"/>
      <c r="E6908" s="81"/>
      <c r="F6908" s="90"/>
    </row>
    <row r="6909" spans="1:6">
      <c r="A6909" s="80"/>
      <c r="B6909" s="80"/>
      <c r="C6909" s="80"/>
      <c r="D6909" s="80"/>
      <c r="E6909" s="81"/>
      <c r="F6909" s="90"/>
    </row>
    <row r="6910" spans="1:6">
      <c r="A6910" s="80"/>
      <c r="B6910" s="80"/>
      <c r="C6910" s="80"/>
      <c r="D6910" s="80"/>
      <c r="E6910" s="81"/>
      <c r="F6910" s="90"/>
    </row>
    <row r="6911" spans="1:6">
      <c r="A6911" s="80"/>
      <c r="B6911" s="80"/>
      <c r="C6911" s="80"/>
      <c r="D6911" s="80"/>
      <c r="E6911" s="81"/>
      <c r="F6911" s="90"/>
    </row>
    <row r="6912" spans="1:6">
      <c r="A6912" s="80"/>
      <c r="B6912" s="80"/>
      <c r="C6912" s="80"/>
      <c r="D6912" s="80"/>
      <c r="E6912" s="81"/>
      <c r="F6912" s="90"/>
    </row>
    <row r="6913" spans="1:6">
      <c r="A6913" s="80"/>
      <c r="B6913" s="80"/>
      <c r="C6913" s="80"/>
      <c r="D6913" s="80"/>
      <c r="E6913" s="81"/>
      <c r="F6913" s="90"/>
    </row>
    <row r="6914" spans="1:6">
      <c r="A6914" s="80"/>
      <c r="B6914" s="80"/>
      <c r="C6914" s="80"/>
      <c r="D6914" s="80"/>
      <c r="E6914" s="81"/>
      <c r="F6914" s="90"/>
    </row>
    <row r="6915" spans="1:6">
      <c r="A6915" s="80"/>
      <c r="B6915" s="80"/>
      <c r="C6915" s="80"/>
      <c r="D6915" s="80"/>
      <c r="E6915" s="81"/>
      <c r="F6915" s="90"/>
    </row>
    <row r="6916" spans="1:6">
      <c r="A6916" s="80"/>
      <c r="B6916" s="80"/>
      <c r="C6916" s="80"/>
      <c r="D6916" s="80"/>
      <c r="E6916" s="81"/>
      <c r="F6916" s="90"/>
    </row>
    <row r="6917" spans="1:6">
      <c r="A6917" s="80"/>
      <c r="B6917" s="80"/>
      <c r="C6917" s="80"/>
      <c r="D6917" s="80"/>
      <c r="E6917" s="81"/>
      <c r="F6917" s="90"/>
    </row>
    <row r="6918" spans="1:6">
      <c r="A6918" s="80"/>
      <c r="B6918" s="80"/>
      <c r="C6918" s="80"/>
      <c r="D6918" s="80"/>
      <c r="E6918" s="81"/>
      <c r="F6918" s="90"/>
    </row>
    <row r="6919" spans="1:6">
      <c r="A6919" s="80"/>
      <c r="B6919" s="80"/>
      <c r="C6919" s="80"/>
      <c r="D6919" s="80"/>
      <c r="E6919" s="81"/>
      <c r="F6919" s="90"/>
    </row>
    <row r="6920" spans="1:6">
      <c r="A6920" s="80"/>
      <c r="B6920" s="80"/>
      <c r="C6920" s="80"/>
      <c r="D6920" s="80"/>
      <c r="E6920" s="81"/>
      <c r="F6920" s="90"/>
    </row>
    <row r="6921" spans="1:6">
      <c r="A6921" s="80"/>
      <c r="B6921" s="80"/>
      <c r="C6921" s="80"/>
      <c r="D6921" s="80"/>
      <c r="E6921" s="81"/>
      <c r="F6921" s="90"/>
    </row>
    <row r="6922" spans="1:6">
      <c r="A6922" s="80"/>
      <c r="B6922" s="80"/>
      <c r="C6922" s="80"/>
      <c r="D6922" s="80"/>
      <c r="E6922" s="81"/>
      <c r="F6922" s="90"/>
    </row>
    <row r="6923" spans="1:6">
      <c r="A6923" s="80"/>
      <c r="B6923" s="80"/>
      <c r="C6923" s="80"/>
      <c r="D6923" s="80"/>
      <c r="E6923" s="81"/>
      <c r="F6923" s="90"/>
    </row>
    <row r="6924" spans="1:6">
      <c r="A6924" s="80"/>
      <c r="B6924" s="80"/>
      <c r="C6924" s="80"/>
      <c r="D6924" s="80"/>
      <c r="E6924" s="81"/>
      <c r="F6924" s="90"/>
    </row>
    <row r="6925" spans="1:6">
      <c r="A6925" s="80"/>
      <c r="B6925" s="80"/>
      <c r="C6925" s="80"/>
      <c r="D6925" s="80"/>
      <c r="E6925" s="81"/>
      <c r="F6925" s="90"/>
    </row>
    <row r="6926" spans="1:6">
      <c r="A6926" s="80"/>
      <c r="B6926" s="80"/>
      <c r="C6926" s="80"/>
      <c r="D6926" s="80"/>
      <c r="E6926" s="81"/>
      <c r="F6926" s="90"/>
    </row>
    <row r="6927" spans="1:6">
      <c r="A6927" s="80"/>
      <c r="B6927" s="80"/>
      <c r="C6927" s="80"/>
      <c r="D6927" s="80"/>
      <c r="E6927" s="81"/>
      <c r="F6927" s="90"/>
    </row>
    <row r="6928" spans="1:6">
      <c r="A6928" s="80"/>
      <c r="B6928" s="80"/>
      <c r="C6928" s="80"/>
      <c r="D6928" s="80"/>
      <c r="E6928" s="81"/>
      <c r="F6928" s="90"/>
    </row>
    <row r="6929" spans="1:6">
      <c r="A6929" s="80"/>
      <c r="B6929" s="80"/>
      <c r="C6929" s="80"/>
      <c r="D6929" s="80"/>
      <c r="E6929" s="81"/>
      <c r="F6929" s="90"/>
    </row>
    <row r="6930" spans="1:6">
      <c r="A6930" s="80"/>
      <c r="B6930" s="80"/>
      <c r="C6930" s="80"/>
      <c r="D6930" s="80"/>
      <c r="E6930" s="81"/>
      <c r="F6930" s="90"/>
    </row>
    <row r="6931" spans="1:6">
      <c r="A6931" s="80"/>
      <c r="B6931" s="80"/>
      <c r="C6931" s="80"/>
      <c r="D6931" s="80"/>
      <c r="E6931" s="81"/>
      <c r="F6931" s="90"/>
    </row>
    <row r="6932" spans="1:6">
      <c r="A6932" s="80"/>
      <c r="B6932" s="80"/>
      <c r="C6932" s="80"/>
      <c r="D6932" s="80"/>
      <c r="E6932" s="81"/>
      <c r="F6932" s="90"/>
    </row>
    <row r="6933" spans="1:6">
      <c r="A6933" s="80"/>
      <c r="B6933" s="80"/>
      <c r="C6933" s="80"/>
      <c r="D6933" s="80"/>
      <c r="E6933" s="81"/>
      <c r="F6933" s="90"/>
    </row>
    <row r="6934" spans="1:6">
      <c r="A6934" s="80"/>
      <c r="B6934" s="80"/>
      <c r="C6934" s="80"/>
      <c r="D6934" s="80"/>
      <c r="E6934" s="81"/>
      <c r="F6934" s="90"/>
    </row>
    <row r="6935" spans="1:6">
      <c r="A6935" s="80"/>
      <c r="B6935" s="80"/>
      <c r="C6935" s="80"/>
      <c r="D6935" s="80"/>
      <c r="E6935" s="81"/>
      <c r="F6935" s="90"/>
    </row>
    <row r="6936" spans="1:6">
      <c r="A6936" s="80"/>
      <c r="B6936" s="80"/>
      <c r="C6936" s="80"/>
      <c r="D6936" s="80"/>
      <c r="E6936" s="81"/>
      <c r="F6936" s="90"/>
    </row>
    <row r="6937" spans="1:6">
      <c r="A6937" s="80"/>
      <c r="B6937" s="80"/>
      <c r="C6937" s="80"/>
      <c r="D6937" s="80"/>
      <c r="E6937" s="81"/>
      <c r="F6937" s="90"/>
    </row>
    <row r="6938" spans="1:6">
      <c r="A6938" s="80"/>
      <c r="B6938" s="80"/>
      <c r="C6938" s="80"/>
      <c r="D6938" s="80"/>
      <c r="E6938" s="81"/>
      <c r="F6938" s="90"/>
    </row>
    <row r="6939" spans="1:6">
      <c r="A6939" s="80"/>
      <c r="B6939" s="80"/>
      <c r="C6939" s="80"/>
      <c r="D6939" s="80"/>
      <c r="E6939" s="81"/>
      <c r="F6939" s="90"/>
    </row>
    <row r="6940" spans="1:6">
      <c r="A6940" s="80"/>
      <c r="B6940" s="80"/>
      <c r="C6940" s="80"/>
      <c r="D6940" s="80"/>
      <c r="E6940" s="81"/>
      <c r="F6940" s="90"/>
    </row>
    <row r="6941" spans="1:6">
      <c r="A6941" s="80"/>
      <c r="B6941" s="80"/>
      <c r="C6941" s="80"/>
      <c r="D6941" s="80"/>
      <c r="E6941" s="81"/>
      <c r="F6941" s="90"/>
    </row>
    <row r="6942" spans="1:6">
      <c r="A6942" s="80"/>
      <c r="B6942" s="80"/>
      <c r="C6942" s="80"/>
      <c r="D6942" s="80"/>
      <c r="E6942" s="81"/>
      <c r="F6942" s="90"/>
    </row>
    <row r="6943" spans="1:6">
      <c r="A6943" s="80"/>
      <c r="B6943" s="80"/>
      <c r="C6943" s="80"/>
      <c r="D6943" s="80"/>
      <c r="E6943" s="81"/>
      <c r="F6943" s="90"/>
    </row>
    <row r="6944" spans="1:6">
      <c r="A6944" s="80"/>
      <c r="B6944" s="80"/>
      <c r="C6944" s="80"/>
      <c r="D6944" s="80"/>
      <c r="E6944" s="81"/>
      <c r="F6944" s="90"/>
    </row>
    <row r="6945" spans="1:6">
      <c r="A6945" s="80"/>
      <c r="B6945" s="80"/>
      <c r="C6945" s="80"/>
      <c r="D6945" s="80"/>
      <c r="E6945" s="81"/>
      <c r="F6945" s="90"/>
    </row>
    <row r="6946" spans="1:6">
      <c r="A6946" s="80"/>
      <c r="B6946" s="80"/>
      <c r="C6946" s="80"/>
      <c r="D6946" s="80"/>
      <c r="E6946" s="81"/>
      <c r="F6946" s="90"/>
    </row>
    <row r="6947" spans="1:6">
      <c r="A6947" s="80"/>
      <c r="B6947" s="80"/>
      <c r="C6947" s="80"/>
      <c r="D6947" s="80"/>
      <c r="E6947" s="81"/>
      <c r="F6947" s="90"/>
    </row>
    <row r="6948" spans="1:6">
      <c r="A6948" s="80"/>
      <c r="B6948" s="80"/>
      <c r="C6948" s="80"/>
      <c r="D6948" s="80"/>
      <c r="E6948" s="81"/>
      <c r="F6948" s="90"/>
    </row>
    <row r="6949" spans="1:6">
      <c r="A6949" s="80"/>
      <c r="B6949" s="80"/>
      <c r="C6949" s="80"/>
      <c r="D6949" s="80"/>
      <c r="E6949" s="81"/>
      <c r="F6949" s="90"/>
    </row>
    <row r="6950" spans="1:6">
      <c r="A6950" s="80"/>
      <c r="B6950" s="80"/>
      <c r="C6950" s="80"/>
      <c r="D6950" s="80"/>
      <c r="E6950" s="81"/>
      <c r="F6950" s="90"/>
    </row>
    <row r="6951" spans="1:6">
      <c r="A6951" s="80"/>
      <c r="B6951" s="80"/>
      <c r="C6951" s="80"/>
      <c r="D6951" s="80"/>
      <c r="E6951" s="81"/>
      <c r="F6951" s="90"/>
    </row>
    <row r="6952" spans="1:6">
      <c r="A6952" s="80"/>
      <c r="B6952" s="80"/>
      <c r="C6952" s="80"/>
      <c r="D6952" s="80"/>
      <c r="E6952" s="81"/>
      <c r="F6952" s="90"/>
    </row>
    <row r="6953" spans="1:6">
      <c r="A6953" s="80"/>
      <c r="B6953" s="80"/>
      <c r="C6953" s="80"/>
      <c r="D6953" s="80"/>
      <c r="E6953" s="81"/>
      <c r="F6953" s="90"/>
    </row>
    <row r="6954" spans="1:6">
      <c r="A6954" s="80"/>
      <c r="B6954" s="80"/>
      <c r="C6954" s="80"/>
      <c r="D6954" s="80"/>
      <c r="E6954" s="81"/>
      <c r="F6954" s="90"/>
    </row>
    <row r="6955" spans="1:6">
      <c r="A6955" s="80"/>
      <c r="B6955" s="80"/>
      <c r="C6955" s="80"/>
      <c r="D6955" s="80"/>
      <c r="E6955" s="81"/>
      <c r="F6955" s="90"/>
    </row>
    <row r="6956" spans="1:6">
      <c r="A6956" s="80"/>
      <c r="B6956" s="80"/>
      <c r="C6956" s="80"/>
      <c r="D6956" s="80"/>
      <c r="E6956" s="81"/>
      <c r="F6956" s="90"/>
    </row>
    <row r="6957" spans="1:6">
      <c r="A6957" s="80"/>
      <c r="B6957" s="80"/>
      <c r="C6957" s="80"/>
      <c r="D6957" s="80"/>
      <c r="E6957" s="81"/>
      <c r="F6957" s="90"/>
    </row>
    <row r="6958" spans="1:6">
      <c r="A6958" s="80"/>
      <c r="B6958" s="80"/>
      <c r="C6958" s="80"/>
      <c r="D6958" s="80"/>
      <c r="E6958" s="81"/>
      <c r="F6958" s="90"/>
    </row>
    <row r="6959" spans="1:6">
      <c r="A6959" s="80"/>
      <c r="B6959" s="80"/>
      <c r="C6959" s="80"/>
      <c r="D6959" s="80"/>
      <c r="E6959" s="81"/>
      <c r="F6959" s="90"/>
    </row>
    <row r="6960" spans="1:6">
      <c r="A6960" s="80"/>
      <c r="B6960" s="80"/>
      <c r="C6960" s="80"/>
      <c r="D6960" s="80"/>
      <c r="E6960" s="81"/>
      <c r="F6960" s="90"/>
    </row>
    <row r="6961" spans="1:6">
      <c r="A6961" s="80"/>
      <c r="B6961" s="80"/>
      <c r="C6961" s="80"/>
      <c r="D6961" s="80"/>
      <c r="E6961" s="81"/>
      <c r="F6961" s="90"/>
    </row>
    <row r="6962" spans="1:6">
      <c r="A6962" s="80"/>
      <c r="B6962" s="80"/>
      <c r="C6962" s="80"/>
      <c r="D6962" s="80"/>
      <c r="E6962" s="81"/>
      <c r="F6962" s="90"/>
    </row>
    <row r="6963" spans="1:6">
      <c r="A6963" s="80"/>
      <c r="B6963" s="80"/>
      <c r="C6963" s="80"/>
      <c r="D6963" s="80"/>
      <c r="E6963" s="81"/>
      <c r="F6963" s="90"/>
    </row>
    <row r="6964" spans="1:6">
      <c r="A6964" s="80"/>
      <c r="B6964" s="80"/>
      <c r="C6964" s="80"/>
      <c r="D6964" s="80"/>
      <c r="E6964" s="81"/>
      <c r="F6964" s="90"/>
    </row>
    <row r="6965" spans="1:6">
      <c r="A6965" s="80"/>
      <c r="B6965" s="80"/>
      <c r="C6965" s="80"/>
      <c r="D6965" s="80"/>
      <c r="E6965" s="81"/>
      <c r="F6965" s="90"/>
    </row>
    <row r="6966" spans="1:6">
      <c r="A6966" s="80"/>
      <c r="B6966" s="80"/>
      <c r="C6966" s="80"/>
      <c r="D6966" s="80"/>
      <c r="E6966" s="81"/>
      <c r="F6966" s="90"/>
    </row>
    <row r="6967" spans="1:6">
      <c r="A6967" s="80"/>
      <c r="B6967" s="80"/>
      <c r="C6967" s="80"/>
      <c r="D6967" s="80"/>
      <c r="E6967" s="81"/>
      <c r="F6967" s="90"/>
    </row>
    <row r="6968" spans="1:6">
      <c r="A6968" s="80"/>
      <c r="B6968" s="80"/>
      <c r="C6968" s="80"/>
      <c r="D6968" s="80"/>
      <c r="E6968" s="81"/>
      <c r="F6968" s="90"/>
    </row>
    <row r="6969" spans="1:6">
      <c r="A6969" s="80"/>
      <c r="B6969" s="80"/>
      <c r="C6969" s="80"/>
      <c r="D6969" s="80"/>
      <c r="E6969" s="81"/>
      <c r="F6969" s="90"/>
    </row>
    <row r="6970" spans="1:6">
      <c r="A6970" s="80"/>
      <c r="B6970" s="80"/>
      <c r="C6970" s="80"/>
      <c r="D6970" s="80"/>
      <c r="E6970" s="81"/>
      <c r="F6970" s="90"/>
    </row>
    <row r="6971" spans="1:6">
      <c r="A6971" s="80"/>
      <c r="B6971" s="80"/>
      <c r="C6971" s="80"/>
      <c r="D6971" s="80"/>
      <c r="E6971" s="81"/>
      <c r="F6971" s="90"/>
    </row>
    <row r="6972" spans="1:6">
      <c r="A6972" s="80"/>
      <c r="B6972" s="80"/>
      <c r="C6972" s="80"/>
      <c r="D6972" s="80"/>
      <c r="E6972" s="81"/>
      <c r="F6972" s="90"/>
    </row>
    <row r="6973" spans="1:6">
      <c r="A6973" s="80"/>
      <c r="B6973" s="80"/>
      <c r="C6973" s="80"/>
      <c r="D6973" s="80"/>
      <c r="E6973" s="81"/>
      <c r="F6973" s="90"/>
    </row>
    <row r="6974" spans="1:6">
      <c r="A6974" s="80"/>
      <c r="B6974" s="80"/>
      <c r="C6974" s="80"/>
      <c r="D6974" s="80"/>
      <c r="E6974" s="81"/>
      <c r="F6974" s="90"/>
    </row>
    <row r="6975" spans="1:6">
      <c r="A6975" s="80"/>
      <c r="B6975" s="80"/>
      <c r="C6975" s="80"/>
      <c r="D6975" s="80"/>
      <c r="E6975" s="81"/>
      <c r="F6975" s="90"/>
    </row>
    <row r="6976" spans="1:6">
      <c r="A6976" s="80"/>
      <c r="B6976" s="80"/>
      <c r="C6976" s="80"/>
      <c r="D6976" s="80"/>
      <c r="E6976" s="81"/>
      <c r="F6976" s="90"/>
    </row>
    <row r="6977" spans="1:6">
      <c r="A6977" s="80"/>
      <c r="B6977" s="80"/>
      <c r="C6977" s="80"/>
      <c r="D6977" s="80"/>
      <c r="E6977" s="81"/>
      <c r="F6977" s="90"/>
    </row>
    <row r="6978" spans="1:6">
      <c r="A6978" s="80"/>
      <c r="B6978" s="80"/>
      <c r="C6978" s="80"/>
      <c r="D6978" s="80"/>
      <c r="E6978" s="81"/>
      <c r="F6978" s="90"/>
    </row>
    <row r="6979" spans="1:6">
      <c r="A6979" s="80"/>
      <c r="B6979" s="80"/>
      <c r="C6979" s="80"/>
      <c r="D6979" s="80"/>
      <c r="E6979" s="81"/>
      <c r="F6979" s="90"/>
    </row>
    <row r="6980" spans="1:6">
      <c r="A6980" s="80"/>
      <c r="B6980" s="80"/>
      <c r="C6980" s="80"/>
      <c r="D6980" s="80"/>
      <c r="E6980" s="81"/>
      <c r="F6980" s="90"/>
    </row>
    <row r="6981" spans="1:6">
      <c r="A6981" s="80"/>
      <c r="B6981" s="80"/>
      <c r="C6981" s="80"/>
      <c r="D6981" s="80"/>
      <c r="E6981" s="81"/>
      <c r="F6981" s="90"/>
    </row>
    <row r="6982" spans="1:6">
      <c r="A6982" s="80"/>
      <c r="B6982" s="80"/>
      <c r="C6982" s="80"/>
      <c r="D6982" s="80"/>
      <c r="E6982" s="81"/>
      <c r="F6982" s="90"/>
    </row>
    <row r="6983" spans="1:6">
      <c r="A6983" s="80"/>
      <c r="B6983" s="80"/>
      <c r="C6983" s="80"/>
      <c r="D6983" s="80"/>
      <c r="E6983" s="81"/>
      <c r="F6983" s="90"/>
    </row>
    <row r="6984" spans="1:6">
      <c r="A6984" s="80"/>
      <c r="B6984" s="80"/>
      <c r="C6984" s="80"/>
      <c r="D6984" s="80"/>
      <c r="E6984" s="81"/>
      <c r="F6984" s="90"/>
    </row>
    <row r="6985" spans="1:6">
      <c r="A6985" s="80"/>
      <c r="B6985" s="80"/>
      <c r="C6985" s="80"/>
      <c r="D6985" s="80"/>
      <c r="E6985" s="81"/>
      <c r="F6985" s="90"/>
    </row>
    <row r="6986" spans="1:6">
      <c r="A6986" s="80"/>
      <c r="B6986" s="80"/>
      <c r="C6986" s="80"/>
      <c r="D6986" s="80"/>
      <c r="E6986" s="81"/>
      <c r="F6986" s="90"/>
    </row>
    <row r="6987" spans="1:6">
      <c r="A6987" s="80"/>
      <c r="B6987" s="80"/>
      <c r="C6987" s="80"/>
      <c r="D6987" s="80"/>
      <c r="E6987" s="81"/>
      <c r="F6987" s="90"/>
    </row>
    <row r="6988" spans="1:6">
      <c r="A6988" s="80"/>
      <c r="B6988" s="80"/>
      <c r="C6988" s="80"/>
      <c r="D6988" s="80"/>
      <c r="E6988" s="81"/>
      <c r="F6988" s="90"/>
    </row>
    <row r="6989" spans="1:6">
      <c r="A6989" s="80"/>
      <c r="B6989" s="80"/>
      <c r="C6989" s="80"/>
      <c r="D6989" s="80"/>
      <c r="E6989" s="81"/>
      <c r="F6989" s="90"/>
    </row>
    <row r="6990" spans="1:6">
      <c r="A6990" s="80"/>
      <c r="B6990" s="80"/>
      <c r="C6990" s="80"/>
      <c r="D6990" s="80"/>
      <c r="E6990" s="81"/>
      <c r="F6990" s="90"/>
    </row>
    <row r="6991" spans="1:6">
      <c r="A6991" s="80"/>
      <c r="B6991" s="80"/>
      <c r="C6991" s="80"/>
      <c r="D6991" s="80"/>
      <c r="E6991" s="81"/>
      <c r="F6991" s="90"/>
    </row>
    <row r="6992" spans="1:6">
      <c r="A6992" s="80"/>
      <c r="B6992" s="80"/>
      <c r="C6992" s="80"/>
      <c r="D6992" s="80"/>
      <c r="E6992" s="81"/>
      <c r="F6992" s="90"/>
    </row>
    <row r="6993" spans="1:6">
      <c r="A6993" s="80"/>
      <c r="B6993" s="80"/>
      <c r="C6993" s="80"/>
      <c r="D6993" s="80"/>
      <c r="E6993" s="81"/>
      <c r="F6993" s="90"/>
    </row>
    <row r="6994" spans="1:6">
      <c r="A6994" s="80"/>
      <c r="B6994" s="80"/>
      <c r="C6994" s="80"/>
      <c r="D6994" s="80"/>
      <c r="E6994" s="81"/>
      <c r="F6994" s="90"/>
    </row>
    <row r="6995" spans="1:6">
      <c r="A6995" s="80"/>
      <c r="B6995" s="80"/>
      <c r="C6995" s="80"/>
      <c r="D6995" s="80"/>
      <c r="E6995" s="81"/>
      <c r="F6995" s="90"/>
    </row>
    <row r="6996" spans="1:6">
      <c r="A6996" s="80"/>
      <c r="B6996" s="80"/>
      <c r="C6996" s="80"/>
      <c r="D6996" s="80"/>
      <c r="E6996" s="81"/>
      <c r="F6996" s="90"/>
    </row>
    <row r="6997" spans="1:6">
      <c r="A6997" s="80"/>
      <c r="B6997" s="80"/>
      <c r="C6997" s="80"/>
      <c r="D6997" s="80"/>
      <c r="E6997" s="81"/>
      <c r="F6997" s="90"/>
    </row>
    <row r="6998" spans="1:6">
      <c r="A6998" s="80"/>
      <c r="B6998" s="80"/>
      <c r="C6998" s="80"/>
      <c r="D6998" s="80"/>
      <c r="E6998" s="81"/>
      <c r="F6998" s="90"/>
    </row>
    <row r="6999" spans="1:6">
      <c r="A6999" s="80"/>
      <c r="B6999" s="80"/>
      <c r="C6999" s="80"/>
      <c r="D6999" s="80"/>
      <c r="E6999" s="81"/>
      <c r="F6999" s="90"/>
    </row>
    <row r="7000" spans="1:6">
      <c r="A7000" s="80"/>
      <c r="B7000" s="80"/>
      <c r="C7000" s="80"/>
      <c r="D7000" s="80"/>
      <c r="E7000" s="81"/>
      <c r="F7000" s="90"/>
    </row>
    <row r="7001" spans="1:6">
      <c r="A7001" s="80"/>
      <c r="B7001" s="80"/>
      <c r="C7001" s="80"/>
      <c r="D7001" s="80"/>
      <c r="E7001" s="81"/>
      <c r="F7001" s="90"/>
    </row>
    <row r="7002" spans="1:6">
      <c r="A7002" s="80"/>
      <c r="B7002" s="80"/>
      <c r="C7002" s="80"/>
      <c r="D7002" s="80"/>
      <c r="E7002" s="81"/>
      <c r="F7002" s="90"/>
    </row>
    <row r="7003" spans="1:6">
      <c r="A7003" s="80"/>
      <c r="B7003" s="80"/>
      <c r="C7003" s="80"/>
      <c r="D7003" s="80"/>
      <c r="E7003" s="81"/>
      <c r="F7003" s="90"/>
    </row>
    <row r="7004" spans="1:6">
      <c r="A7004" s="80"/>
      <c r="B7004" s="80"/>
      <c r="C7004" s="80"/>
      <c r="D7004" s="80"/>
      <c r="E7004" s="81"/>
      <c r="F7004" s="90"/>
    </row>
    <row r="7005" spans="1:6">
      <c r="A7005" s="80"/>
      <c r="B7005" s="80"/>
      <c r="C7005" s="80"/>
      <c r="D7005" s="80"/>
      <c r="E7005" s="81"/>
      <c r="F7005" s="90"/>
    </row>
    <row r="7006" spans="1:6">
      <c r="A7006" s="80"/>
      <c r="B7006" s="80"/>
      <c r="C7006" s="80"/>
      <c r="D7006" s="80"/>
      <c r="E7006" s="81"/>
      <c r="F7006" s="90"/>
    </row>
    <row r="7007" spans="1:6">
      <c r="A7007" s="80"/>
      <c r="B7007" s="80"/>
      <c r="C7007" s="80"/>
      <c r="D7007" s="80"/>
      <c r="E7007" s="81"/>
      <c r="F7007" s="90"/>
    </row>
    <row r="7008" spans="1:6">
      <c r="A7008" s="80"/>
      <c r="B7008" s="80"/>
      <c r="C7008" s="80"/>
      <c r="D7008" s="80"/>
      <c r="E7008" s="81"/>
      <c r="F7008" s="90"/>
    </row>
    <row r="7009" spans="1:6">
      <c r="A7009" s="80"/>
      <c r="B7009" s="80"/>
      <c r="C7009" s="80"/>
      <c r="D7009" s="80"/>
      <c r="E7009" s="81"/>
      <c r="F7009" s="90"/>
    </row>
    <row r="7010" spans="1:6">
      <c r="A7010" s="80"/>
      <c r="B7010" s="80"/>
      <c r="C7010" s="80"/>
      <c r="D7010" s="80"/>
      <c r="E7010" s="81"/>
      <c r="F7010" s="90"/>
    </row>
    <row r="7011" spans="1:6">
      <c r="A7011" s="80"/>
      <c r="B7011" s="80"/>
      <c r="C7011" s="80"/>
      <c r="D7011" s="80"/>
      <c r="E7011" s="81"/>
      <c r="F7011" s="90"/>
    </row>
    <row r="7012" spans="1:6">
      <c r="A7012" s="80"/>
      <c r="B7012" s="80"/>
      <c r="C7012" s="80"/>
      <c r="D7012" s="80"/>
      <c r="E7012" s="81"/>
      <c r="F7012" s="90"/>
    </row>
    <row r="7013" spans="1:6">
      <c r="A7013" s="80"/>
      <c r="B7013" s="80"/>
      <c r="C7013" s="80"/>
      <c r="D7013" s="80"/>
      <c r="E7013" s="81"/>
      <c r="F7013" s="90"/>
    </row>
    <row r="7014" spans="1:6">
      <c r="A7014" s="80"/>
      <c r="B7014" s="80"/>
      <c r="C7014" s="80"/>
      <c r="D7014" s="80"/>
      <c r="E7014" s="81"/>
      <c r="F7014" s="90"/>
    </row>
    <row r="7015" spans="1:6">
      <c r="A7015" s="80"/>
      <c r="B7015" s="80"/>
      <c r="C7015" s="80"/>
      <c r="D7015" s="80"/>
      <c r="E7015" s="81"/>
      <c r="F7015" s="90"/>
    </row>
    <row r="7016" spans="1:6">
      <c r="A7016" s="80"/>
      <c r="B7016" s="80"/>
      <c r="C7016" s="80"/>
      <c r="D7016" s="80"/>
      <c r="E7016" s="81"/>
      <c r="F7016" s="90"/>
    </row>
    <row r="7017" spans="1:6">
      <c r="A7017" s="80"/>
      <c r="B7017" s="80"/>
      <c r="C7017" s="80"/>
      <c r="D7017" s="80"/>
      <c r="E7017" s="81"/>
      <c r="F7017" s="90"/>
    </row>
    <row r="7018" spans="1:6">
      <c r="A7018" s="80"/>
      <c r="B7018" s="80"/>
      <c r="C7018" s="80"/>
      <c r="D7018" s="80"/>
      <c r="E7018" s="81"/>
      <c r="F7018" s="90"/>
    </row>
    <row r="7019" spans="1:6">
      <c r="A7019" s="80"/>
      <c r="B7019" s="80"/>
      <c r="C7019" s="80"/>
      <c r="D7019" s="80"/>
      <c r="E7019" s="81"/>
      <c r="F7019" s="90"/>
    </row>
    <row r="7020" spans="1:6">
      <c r="A7020" s="80"/>
      <c r="B7020" s="80"/>
      <c r="C7020" s="80"/>
      <c r="D7020" s="80"/>
      <c r="E7020" s="81"/>
      <c r="F7020" s="90"/>
    </row>
    <row r="7021" spans="1:6">
      <c r="A7021" s="80"/>
      <c r="B7021" s="80"/>
      <c r="C7021" s="80"/>
      <c r="D7021" s="80"/>
      <c r="E7021" s="81"/>
      <c r="F7021" s="90"/>
    </row>
    <row r="7022" spans="1:6">
      <c r="A7022" s="80"/>
      <c r="B7022" s="80"/>
      <c r="C7022" s="80"/>
      <c r="D7022" s="80"/>
      <c r="E7022" s="81"/>
      <c r="F7022" s="90"/>
    </row>
    <row r="7023" spans="1:6">
      <c r="A7023" s="80"/>
      <c r="B7023" s="80"/>
      <c r="C7023" s="80"/>
      <c r="D7023" s="80"/>
      <c r="E7023" s="81"/>
      <c r="F7023" s="90"/>
    </row>
    <row r="7024" spans="1:6">
      <c r="A7024" s="80"/>
      <c r="B7024" s="80"/>
      <c r="C7024" s="80"/>
      <c r="D7024" s="80"/>
      <c r="E7024" s="81"/>
      <c r="F7024" s="90"/>
    </row>
    <row r="7025" spans="1:6">
      <c r="A7025" s="80"/>
      <c r="B7025" s="80"/>
      <c r="C7025" s="80"/>
      <c r="D7025" s="80"/>
      <c r="E7025" s="81"/>
      <c r="F7025" s="90"/>
    </row>
    <row r="7026" spans="1:6">
      <c r="A7026" s="80"/>
      <c r="B7026" s="80"/>
      <c r="C7026" s="80"/>
      <c r="D7026" s="80"/>
      <c r="E7026" s="81"/>
      <c r="F7026" s="90"/>
    </row>
    <row r="7027" spans="1:6">
      <c r="A7027" s="80"/>
      <c r="B7027" s="80"/>
      <c r="C7027" s="80"/>
      <c r="D7027" s="80"/>
      <c r="E7027" s="81"/>
      <c r="F7027" s="90"/>
    </row>
    <row r="7028" spans="1:6">
      <c r="A7028" s="80"/>
      <c r="B7028" s="80"/>
      <c r="C7028" s="80"/>
      <c r="D7028" s="80"/>
      <c r="E7028" s="81"/>
      <c r="F7028" s="90"/>
    </row>
    <row r="7029" spans="1:6">
      <c r="A7029" s="80"/>
      <c r="B7029" s="80"/>
      <c r="C7029" s="80"/>
      <c r="D7029" s="80"/>
      <c r="E7029" s="81"/>
      <c r="F7029" s="90"/>
    </row>
    <row r="7030" spans="1:6">
      <c r="A7030" s="80"/>
      <c r="B7030" s="80"/>
      <c r="C7030" s="80"/>
      <c r="D7030" s="80"/>
      <c r="E7030" s="81"/>
      <c r="F7030" s="90"/>
    </row>
    <row r="7031" spans="1:6">
      <c r="A7031" s="80"/>
      <c r="B7031" s="80"/>
      <c r="C7031" s="80"/>
      <c r="D7031" s="80"/>
      <c r="E7031" s="81"/>
      <c r="F7031" s="90"/>
    </row>
    <row r="7032" spans="1:6">
      <c r="A7032" s="80"/>
      <c r="B7032" s="80"/>
      <c r="C7032" s="80"/>
      <c r="D7032" s="80"/>
      <c r="E7032" s="81"/>
      <c r="F7032" s="90"/>
    </row>
    <row r="7033" spans="1:6">
      <c r="A7033" s="80"/>
      <c r="B7033" s="80"/>
      <c r="C7033" s="80"/>
      <c r="D7033" s="80"/>
      <c r="E7033" s="81"/>
      <c r="F7033" s="90"/>
    </row>
    <row r="7034" spans="1:6">
      <c r="A7034" s="80"/>
      <c r="B7034" s="80"/>
      <c r="C7034" s="80"/>
      <c r="D7034" s="80"/>
      <c r="E7034" s="81"/>
      <c r="F7034" s="90"/>
    </row>
    <row r="7035" spans="1:6">
      <c r="A7035" s="80"/>
      <c r="B7035" s="80"/>
      <c r="C7035" s="80"/>
      <c r="D7035" s="80"/>
      <c r="E7035" s="81"/>
      <c r="F7035" s="90"/>
    </row>
    <row r="7036" spans="1:6">
      <c r="A7036" s="80"/>
      <c r="B7036" s="80"/>
      <c r="C7036" s="80"/>
      <c r="D7036" s="80"/>
      <c r="E7036" s="81"/>
      <c r="F7036" s="90"/>
    </row>
    <row r="7037" spans="1:6">
      <c r="A7037" s="80"/>
      <c r="B7037" s="80"/>
      <c r="C7037" s="80"/>
      <c r="D7037" s="80"/>
      <c r="E7037" s="81"/>
      <c r="F7037" s="90"/>
    </row>
    <row r="7038" spans="1:6">
      <c r="A7038" s="80"/>
      <c r="B7038" s="80"/>
      <c r="C7038" s="80"/>
      <c r="D7038" s="80"/>
      <c r="E7038" s="81"/>
      <c r="F7038" s="90"/>
    </row>
    <row r="7039" spans="1:6">
      <c r="A7039" s="80"/>
      <c r="B7039" s="80"/>
      <c r="C7039" s="80"/>
      <c r="D7039" s="80"/>
      <c r="E7039" s="81"/>
      <c r="F7039" s="90"/>
    </row>
    <row r="7040" spans="1:6">
      <c r="A7040" s="80"/>
      <c r="B7040" s="80"/>
      <c r="C7040" s="80"/>
      <c r="D7040" s="80"/>
      <c r="E7040" s="81"/>
      <c r="F7040" s="90"/>
    </row>
    <row r="7041" spans="1:6">
      <c r="A7041" s="80"/>
      <c r="B7041" s="80"/>
      <c r="C7041" s="80"/>
      <c r="D7041" s="80"/>
      <c r="E7041" s="81"/>
      <c r="F7041" s="90"/>
    </row>
    <row r="7042" spans="1:6">
      <c r="A7042" s="80"/>
      <c r="B7042" s="80"/>
      <c r="C7042" s="80"/>
      <c r="D7042" s="80"/>
      <c r="E7042" s="81"/>
      <c r="F7042" s="90"/>
    </row>
    <row r="7043" spans="1:6">
      <c r="A7043" s="80"/>
      <c r="B7043" s="80"/>
      <c r="C7043" s="80"/>
      <c r="D7043" s="80"/>
      <c r="E7043" s="81"/>
      <c r="F7043" s="90"/>
    </row>
    <row r="7044" spans="1:6">
      <c r="A7044" s="80"/>
      <c r="B7044" s="80"/>
      <c r="C7044" s="80"/>
      <c r="D7044" s="80"/>
      <c r="E7044" s="81"/>
      <c r="F7044" s="90"/>
    </row>
    <row r="7045" spans="1:6">
      <c r="A7045" s="80"/>
      <c r="B7045" s="80"/>
      <c r="C7045" s="80"/>
      <c r="D7045" s="80"/>
      <c r="E7045" s="81"/>
      <c r="F7045" s="90"/>
    </row>
    <row r="7046" spans="1:6">
      <c r="A7046" s="80"/>
      <c r="B7046" s="80"/>
      <c r="C7046" s="80"/>
      <c r="D7046" s="80"/>
      <c r="E7046" s="81"/>
      <c r="F7046" s="90"/>
    </row>
    <row r="7047" spans="1:6">
      <c r="A7047" s="80"/>
      <c r="B7047" s="80"/>
      <c r="C7047" s="80"/>
      <c r="D7047" s="80"/>
      <c r="E7047" s="81"/>
      <c r="F7047" s="90"/>
    </row>
    <row r="7048" spans="1:6">
      <c r="A7048" s="80"/>
      <c r="B7048" s="80"/>
      <c r="C7048" s="80"/>
      <c r="D7048" s="80"/>
      <c r="E7048" s="81"/>
      <c r="F7048" s="90"/>
    </row>
    <row r="7049" spans="1:6">
      <c r="A7049" s="80"/>
      <c r="B7049" s="80"/>
      <c r="C7049" s="80"/>
      <c r="D7049" s="80"/>
      <c r="E7049" s="81"/>
      <c r="F7049" s="90"/>
    </row>
    <row r="7050" spans="1:6">
      <c r="A7050" s="80"/>
      <c r="B7050" s="80"/>
      <c r="C7050" s="80"/>
      <c r="D7050" s="80"/>
      <c r="E7050" s="81"/>
      <c r="F7050" s="90"/>
    </row>
    <row r="7051" spans="1:6">
      <c r="A7051" s="80"/>
      <c r="B7051" s="80"/>
      <c r="C7051" s="80"/>
      <c r="D7051" s="80"/>
      <c r="E7051" s="81"/>
      <c r="F7051" s="90"/>
    </row>
    <row r="7052" spans="1:6">
      <c r="A7052" s="80"/>
      <c r="B7052" s="80"/>
      <c r="C7052" s="80"/>
      <c r="D7052" s="80"/>
      <c r="E7052" s="81"/>
      <c r="F7052" s="90"/>
    </row>
    <row r="7053" spans="1:6">
      <c r="A7053" s="80"/>
      <c r="B7053" s="80"/>
      <c r="C7053" s="80"/>
      <c r="D7053" s="80"/>
      <c r="E7053" s="81"/>
      <c r="F7053" s="90"/>
    </row>
    <row r="7054" spans="1:6">
      <c r="A7054" s="80"/>
      <c r="B7054" s="80"/>
      <c r="C7054" s="80"/>
      <c r="D7054" s="80"/>
      <c r="E7054" s="81"/>
      <c r="F7054" s="90"/>
    </row>
    <row r="7055" spans="1:6">
      <c r="A7055" s="80"/>
      <c r="B7055" s="80"/>
      <c r="C7055" s="80"/>
      <c r="D7055" s="80"/>
      <c r="E7055" s="81"/>
      <c r="F7055" s="90"/>
    </row>
    <row r="7056" spans="1:6">
      <c r="A7056" s="80"/>
      <c r="B7056" s="80"/>
      <c r="C7056" s="80"/>
      <c r="D7056" s="80"/>
      <c r="E7056" s="81"/>
      <c r="F7056" s="90"/>
    </row>
    <row r="7057" spans="1:6">
      <c r="A7057" s="80"/>
      <c r="B7057" s="80"/>
      <c r="C7057" s="80"/>
      <c r="D7057" s="80"/>
      <c r="E7057" s="81"/>
      <c r="F7057" s="90"/>
    </row>
    <row r="7058" spans="1:6">
      <c r="A7058" s="80"/>
      <c r="B7058" s="80"/>
      <c r="C7058" s="80"/>
      <c r="D7058" s="80"/>
      <c r="E7058" s="81"/>
      <c r="F7058" s="90"/>
    </row>
    <row r="7059" spans="1:6">
      <c r="A7059" s="80"/>
      <c r="B7059" s="80"/>
      <c r="C7059" s="80"/>
      <c r="D7059" s="80"/>
      <c r="E7059" s="81"/>
      <c r="F7059" s="90"/>
    </row>
    <row r="7060" spans="1:6">
      <c r="A7060" s="80"/>
      <c r="B7060" s="80"/>
      <c r="C7060" s="80"/>
      <c r="D7060" s="80"/>
      <c r="E7060" s="81"/>
      <c r="F7060" s="90"/>
    </row>
    <row r="7061" spans="1:6">
      <c r="A7061" s="80"/>
      <c r="B7061" s="80"/>
      <c r="C7061" s="80"/>
      <c r="D7061" s="80"/>
      <c r="E7061" s="81"/>
      <c r="F7061" s="90"/>
    </row>
    <row r="7062" spans="1:6">
      <c r="A7062" s="80"/>
      <c r="B7062" s="80"/>
      <c r="C7062" s="80"/>
      <c r="D7062" s="80"/>
      <c r="E7062" s="81"/>
      <c r="F7062" s="90"/>
    </row>
    <row r="7063" spans="1:6">
      <c r="A7063" s="80"/>
      <c r="B7063" s="80"/>
      <c r="C7063" s="80"/>
      <c r="D7063" s="80"/>
      <c r="E7063" s="81"/>
      <c r="F7063" s="90"/>
    </row>
    <row r="7064" spans="1:6">
      <c r="A7064" s="80"/>
      <c r="B7064" s="80"/>
      <c r="C7064" s="80"/>
      <c r="D7064" s="80"/>
      <c r="E7064" s="81"/>
      <c r="F7064" s="90"/>
    </row>
    <row r="7065" spans="1:6">
      <c r="A7065" s="80"/>
      <c r="B7065" s="80"/>
      <c r="C7065" s="80"/>
      <c r="D7065" s="80"/>
      <c r="E7065" s="81"/>
      <c r="F7065" s="90"/>
    </row>
    <row r="7066" spans="1:6">
      <c r="A7066" s="80"/>
      <c r="B7066" s="80"/>
      <c r="C7066" s="80"/>
      <c r="D7066" s="80"/>
      <c r="E7066" s="81"/>
      <c r="F7066" s="90"/>
    </row>
    <row r="7067" spans="1:6">
      <c r="A7067" s="80"/>
      <c r="B7067" s="80"/>
      <c r="C7067" s="80"/>
      <c r="D7067" s="80"/>
      <c r="E7067" s="81"/>
      <c r="F7067" s="90"/>
    </row>
    <row r="7068" spans="1:6">
      <c r="A7068" s="80"/>
      <c r="B7068" s="80"/>
      <c r="C7068" s="80"/>
      <c r="D7068" s="80"/>
      <c r="E7068" s="81"/>
      <c r="F7068" s="90"/>
    </row>
    <row r="7069" spans="1:6">
      <c r="A7069" s="80"/>
      <c r="B7069" s="80"/>
      <c r="C7069" s="80"/>
      <c r="D7069" s="80"/>
      <c r="E7069" s="81"/>
      <c r="F7069" s="90"/>
    </row>
    <row r="7070" spans="1:6">
      <c r="A7070" s="80"/>
      <c r="B7070" s="80"/>
      <c r="C7070" s="80"/>
      <c r="D7070" s="80"/>
      <c r="E7070" s="81"/>
      <c r="F7070" s="90"/>
    </row>
    <row r="7071" spans="1:6">
      <c r="A7071" s="80"/>
      <c r="B7071" s="80"/>
      <c r="C7071" s="80"/>
      <c r="D7071" s="80"/>
      <c r="E7071" s="81"/>
      <c r="F7071" s="90"/>
    </row>
    <row r="7072" spans="1:6">
      <c r="A7072" s="80"/>
      <c r="B7072" s="80"/>
      <c r="C7072" s="80"/>
      <c r="D7072" s="80"/>
      <c r="E7072" s="81"/>
      <c r="F7072" s="90"/>
    </row>
    <row r="7073" spans="1:6">
      <c r="A7073" s="80"/>
      <c r="B7073" s="80"/>
      <c r="C7073" s="80"/>
      <c r="D7073" s="80"/>
      <c r="E7073" s="81"/>
      <c r="F7073" s="90"/>
    </row>
    <row r="7074" spans="1:6">
      <c r="A7074" s="80"/>
      <c r="B7074" s="80"/>
      <c r="C7074" s="80"/>
      <c r="D7074" s="80"/>
      <c r="E7074" s="81"/>
      <c r="F7074" s="90"/>
    </row>
    <row r="7075" spans="1:6">
      <c r="A7075" s="80"/>
      <c r="B7075" s="80"/>
      <c r="C7075" s="80"/>
      <c r="D7075" s="80"/>
      <c r="E7075" s="81"/>
      <c r="F7075" s="90"/>
    </row>
    <row r="7076" spans="1:6">
      <c r="A7076" s="80"/>
      <c r="B7076" s="80"/>
      <c r="C7076" s="80"/>
      <c r="D7076" s="80"/>
      <c r="E7076" s="81"/>
      <c r="F7076" s="90"/>
    </row>
    <row r="7077" spans="1:6">
      <c r="A7077" s="80"/>
      <c r="B7077" s="80"/>
      <c r="C7077" s="80"/>
      <c r="D7077" s="80"/>
      <c r="E7077" s="81"/>
      <c r="F7077" s="90"/>
    </row>
    <row r="7078" spans="1:6">
      <c r="A7078" s="80"/>
      <c r="B7078" s="80"/>
      <c r="C7078" s="80"/>
      <c r="D7078" s="80"/>
      <c r="E7078" s="81"/>
      <c r="F7078" s="90"/>
    </row>
    <row r="7079" spans="1:6">
      <c r="A7079" s="80"/>
      <c r="B7079" s="80"/>
      <c r="C7079" s="80"/>
      <c r="D7079" s="80"/>
      <c r="E7079" s="81"/>
      <c r="F7079" s="90"/>
    </row>
    <row r="7080" spans="1:6">
      <c r="A7080" s="80"/>
      <c r="B7080" s="80"/>
      <c r="C7080" s="80"/>
      <c r="D7080" s="80"/>
      <c r="E7080" s="81"/>
      <c r="F7080" s="90"/>
    </row>
    <row r="7081" spans="1:6">
      <c r="A7081" s="80"/>
      <c r="B7081" s="80"/>
      <c r="C7081" s="80"/>
      <c r="D7081" s="80"/>
      <c r="E7081" s="81"/>
      <c r="F7081" s="90"/>
    </row>
    <row r="7082" spans="1:6">
      <c r="A7082" s="80"/>
      <c r="B7082" s="80"/>
      <c r="C7082" s="80"/>
      <c r="D7082" s="80"/>
      <c r="E7082" s="81"/>
      <c r="F7082" s="90"/>
    </row>
    <row r="7083" spans="1:6">
      <c r="A7083" s="80"/>
      <c r="B7083" s="80"/>
      <c r="C7083" s="80"/>
      <c r="D7083" s="80"/>
      <c r="E7083" s="81"/>
      <c r="F7083" s="90"/>
    </row>
    <row r="7084" spans="1:6">
      <c r="A7084" s="80"/>
      <c r="B7084" s="80"/>
      <c r="C7084" s="80"/>
      <c r="D7084" s="80"/>
      <c r="E7084" s="81"/>
      <c r="F7084" s="90"/>
    </row>
    <row r="7085" spans="1:6">
      <c r="A7085" s="80"/>
      <c r="B7085" s="80"/>
      <c r="C7085" s="80"/>
      <c r="D7085" s="80"/>
      <c r="E7085" s="81"/>
      <c r="F7085" s="90"/>
    </row>
    <row r="7086" spans="1:6">
      <c r="A7086" s="80"/>
      <c r="B7086" s="80"/>
      <c r="C7086" s="80"/>
      <c r="D7086" s="80"/>
      <c r="E7086" s="81"/>
      <c r="F7086" s="90"/>
    </row>
    <row r="7087" spans="1:6">
      <c r="A7087" s="80"/>
      <c r="B7087" s="80"/>
      <c r="C7087" s="80"/>
      <c r="D7087" s="80"/>
      <c r="E7087" s="81"/>
      <c r="F7087" s="90"/>
    </row>
    <row r="7088" spans="1:6">
      <c r="A7088" s="80"/>
      <c r="B7088" s="80"/>
      <c r="C7088" s="80"/>
      <c r="D7088" s="80"/>
      <c r="E7088" s="81"/>
      <c r="F7088" s="90"/>
    </row>
    <row r="7089" spans="1:6">
      <c r="A7089" s="80"/>
      <c r="B7089" s="80"/>
      <c r="C7089" s="80"/>
      <c r="D7089" s="80"/>
      <c r="E7089" s="81"/>
      <c r="F7089" s="90"/>
    </row>
    <row r="7090" spans="1:6">
      <c r="A7090" s="80"/>
      <c r="B7090" s="80"/>
      <c r="C7090" s="80"/>
      <c r="D7090" s="80"/>
      <c r="E7090" s="81"/>
      <c r="F7090" s="90"/>
    </row>
    <row r="7091" spans="1:6">
      <c r="A7091" s="80"/>
      <c r="B7091" s="80"/>
      <c r="C7091" s="80"/>
      <c r="D7091" s="80"/>
      <c r="E7091" s="81"/>
      <c r="F7091" s="90"/>
    </row>
    <row r="7092" spans="1:6">
      <c r="A7092" s="80"/>
      <c r="B7092" s="80"/>
      <c r="C7092" s="80"/>
      <c r="D7092" s="80"/>
      <c r="E7092" s="81"/>
      <c r="F7092" s="90"/>
    </row>
    <row r="7093" spans="1:6">
      <c r="A7093" s="80"/>
      <c r="B7093" s="80"/>
      <c r="C7093" s="80"/>
      <c r="D7093" s="80"/>
      <c r="E7093" s="81"/>
      <c r="F7093" s="90"/>
    </row>
    <row r="7094" spans="1:6">
      <c r="A7094" s="80"/>
      <c r="B7094" s="80"/>
      <c r="C7094" s="80"/>
      <c r="D7094" s="80"/>
      <c r="E7094" s="81"/>
      <c r="F7094" s="90"/>
    </row>
    <row r="7095" spans="1:6">
      <c r="A7095" s="80"/>
      <c r="B7095" s="80"/>
      <c r="C7095" s="80"/>
      <c r="D7095" s="80"/>
      <c r="E7095" s="81"/>
      <c r="F7095" s="90"/>
    </row>
    <row r="7096" spans="1:6">
      <c r="A7096" s="80"/>
      <c r="B7096" s="80"/>
      <c r="C7096" s="80"/>
      <c r="D7096" s="80"/>
      <c r="E7096" s="81"/>
      <c r="F7096" s="90"/>
    </row>
    <row r="7097" spans="1:6">
      <c r="A7097" s="80"/>
      <c r="B7097" s="80"/>
      <c r="C7097" s="80"/>
      <c r="D7097" s="80"/>
      <c r="E7097" s="81"/>
      <c r="F7097" s="90"/>
    </row>
    <row r="7098" spans="1:6">
      <c r="A7098" s="80"/>
      <c r="B7098" s="80"/>
      <c r="C7098" s="80"/>
      <c r="D7098" s="80"/>
      <c r="E7098" s="81"/>
      <c r="F7098" s="90"/>
    </row>
    <row r="7099" spans="1:6">
      <c r="A7099" s="80"/>
      <c r="B7099" s="80"/>
      <c r="C7099" s="80"/>
      <c r="D7099" s="80"/>
      <c r="E7099" s="81"/>
      <c r="F7099" s="90"/>
    </row>
    <row r="7100" spans="1:6">
      <c r="A7100" s="80"/>
      <c r="B7100" s="80"/>
      <c r="C7100" s="80"/>
      <c r="D7100" s="80"/>
      <c r="E7100" s="81"/>
      <c r="F7100" s="90"/>
    </row>
    <row r="7101" spans="1:6">
      <c r="A7101" s="80"/>
      <c r="B7101" s="80"/>
      <c r="C7101" s="80"/>
      <c r="D7101" s="80"/>
      <c r="E7101" s="81"/>
      <c r="F7101" s="90"/>
    </row>
    <row r="7102" spans="1:6">
      <c r="A7102" s="80"/>
      <c r="B7102" s="80"/>
      <c r="C7102" s="80"/>
      <c r="D7102" s="80"/>
      <c r="E7102" s="81"/>
      <c r="F7102" s="90"/>
    </row>
    <row r="7103" spans="1:6">
      <c r="A7103" s="80"/>
      <c r="B7103" s="80"/>
      <c r="C7103" s="80"/>
      <c r="D7103" s="80"/>
      <c r="E7103" s="81"/>
      <c r="F7103" s="90"/>
    </row>
    <row r="7104" spans="1:6">
      <c r="A7104" s="80"/>
      <c r="B7104" s="80"/>
      <c r="C7104" s="80"/>
      <c r="D7104" s="80"/>
      <c r="E7104" s="81"/>
      <c r="F7104" s="90"/>
    </row>
    <row r="7105" spans="1:6">
      <c r="A7105" s="80"/>
      <c r="B7105" s="80"/>
      <c r="C7105" s="80"/>
      <c r="D7105" s="80"/>
      <c r="E7105" s="81"/>
      <c r="F7105" s="90"/>
    </row>
    <row r="7106" spans="1:6">
      <c r="A7106" s="80"/>
      <c r="B7106" s="80"/>
      <c r="C7106" s="80"/>
      <c r="D7106" s="80"/>
      <c r="E7106" s="81"/>
      <c r="F7106" s="90"/>
    </row>
    <row r="7107" spans="1:6">
      <c r="A7107" s="80"/>
      <c r="B7107" s="80"/>
      <c r="C7107" s="80"/>
      <c r="D7107" s="80"/>
      <c r="E7107" s="81"/>
      <c r="F7107" s="90"/>
    </row>
    <row r="7108" spans="1:6">
      <c r="A7108" s="80"/>
      <c r="B7108" s="80"/>
      <c r="C7108" s="80"/>
      <c r="D7108" s="80"/>
      <c r="E7108" s="81"/>
      <c r="F7108" s="90"/>
    </row>
    <row r="7109" spans="1:6">
      <c r="A7109" s="80"/>
      <c r="B7109" s="80"/>
      <c r="C7109" s="80"/>
      <c r="D7109" s="80"/>
      <c r="E7109" s="81"/>
      <c r="F7109" s="90"/>
    </row>
    <row r="7110" spans="1:6">
      <c r="A7110" s="80"/>
      <c r="B7110" s="80"/>
      <c r="C7110" s="80"/>
      <c r="D7110" s="80"/>
      <c r="E7110" s="81"/>
      <c r="F7110" s="90"/>
    </row>
    <row r="7111" spans="1:6">
      <c r="A7111" s="80"/>
      <c r="B7111" s="80"/>
      <c r="C7111" s="80"/>
      <c r="D7111" s="80"/>
      <c r="E7111" s="81"/>
      <c r="F7111" s="90"/>
    </row>
    <row r="7112" spans="1:6">
      <c r="A7112" s="80"/>
      <c r="B7112" s="80"/>
      <c r="C7112" s="80"/>
      <c r="D7112" s="80"/>
      <c r="E7112" s="81"/>
      <c r="F7112" s="90"/>
    </row>
    <row r="7113" spans="1:6">
      <c r="A7113" s="80"/>
      <c r="B7113" s="80"/>
      <c r="C7113" s="80"/>
      <c r="D7113" s="80"/>
      <c r="E7113" s="81"/>
      <c r="F7113" s="90"/>
    </row>
    <row r="7114" spans="1:6">
      <c r="A7114" s="80"/>
      <c r="B7114" s="80"/>
      <c r="C7114" s="80"/>
      <c r="D7114" s="80"/>
      <c r="E7114" s="81"/>
      <c r="F7114" s="90"/>
    </row>
    <row r="7115" spans="1:6">
      <c r="A7115" s="80"/>
      <c r="B7115" s="80"/>
      <c r="C7115" s="80"/>
      <c r="D7115" s="80"/>
      <c r="E7115" s="81"/>
      <c r="F7115" s="90"/>
    </row>
    <row r="7116" spans="1:6">
      <c r="A7116" s="80"/>
      <c r="B7116" s="80"/>
      <c r="C7116" s="80"/>
      <c r="D7116" s="80"/>
      <c r="E7116" s="81"/>
      <c r="F7116" s="90"/>
    </row>
    <row r="7117" spans="1:6">
      <c r="A7117" s="80"/>
      <c r="B7117" s="80"/>
      <c r="C7117" s="80"/>
      <c r="D7117" s="80"/>
      <c r="E7117" s="81"/>
      <c r="F7117" s="90"/>
    </row>
    <row r="7118" spans="1:6">
      <c r="A7118" s="80"/>
      <c r="B7118" s="80"/>
      <c r="C7118" s="80"/>
      <c r="D7118" s="80"/>
      <c r="E7118" s="81"/>
      <c r="F7118" s="90"/>
    </row>
    <row r="7119" spans="1:6">
      <c r="A7119" s="80"/>
      <c r="B7119" s="80"/>
      <c r="C7119" s="80"/>
      <c r="D7119" s="80"/>
      <c r="E7119" s="81"/>
      <c r="F7119" s="90"/>
    </row>
    <row r="7120" spans="1:6">
      <c r="A7120" s="80"/>
      <c r="B7120" s="80"/>
      <c r="C7120" s="80"/>
      <c r="D7120" s="80"/>
      <c r="E7120" s="81"/>
      <c r="F7120" s="90"/>
    </row>
    <row r="7121" spans="1:6">
      <c r="A7121" s="80"/>
      <c r="B7121" s="80"/>
      <c r="C7121" s="80"/>
      <c r="D7121" s="80"/>
      <c r="E7121" s="81"/>
      <c r="F7121" s="90"/>
    </row>
    <row r="7122" spans="1:6">
      <c r="A7122" s="80"/>
      <c r="B7122" s="80"/>
      <c r="C7122" s="80"/>
      <c r="D7122" s="80"/>
      <c r="E7122" s="81"/>
      <c r="F7122" s="90"/>
    </row>
    <row r="7123" spans="1:6">
      <c r="A7123" s="80"/>
      <c r="B7123" s="80"/>
      <c r="C7123" s="80"/>
      <c r="D7123" s="80"/>
      <c r="E7123" s="81"/>
      <c r="F7123" s="90"/>
    </row>
    <row r="7124" spans="1:6">
      <c r="A7124" s="80"/>
      <c r="B7124" s="80"/>
      <c r="C7124" s="80"/>
      <c r="D7124" s="80"/>
      <c r="E7124" s="81"/>
      <c r="F7124" s="90"/>
    </row>
    <row r="7125" spans="1:6">
      <c r="A7125" s="80"/>
      <c r="B7125" s="80"/>
      <c r="C7125" s="80"/>
      <c r="D7125" s="80"/>
      <c r="E7125" s="81"/>
      <c r="F7125" s="90"/>
    </row>
    <row r="7126" spans="1:6">
      <c r="A7126" s="80"/>
      <c r="B7126" s="80"/>
      <c r="C7126" s="80"/>
      <c r="D7126" s="80"/>
      <c r="E7126" s="81"/>
      <c r="F7126" s="90"/>
    </row>
    <row r="7127" spans="1:6">
      <c r="A7127" s="80"/>
      <c r="B7127" s="80"/>
      <c r="C7127" s="80"/>
      <c r="D7127" s="80"/>
      <c r="E7127" s="81"/>
      <c r="F7127" s="90"/>
    </row>
    <row r="7128" spans="1:6">
      <c r="A7128" s="80"/>
      <c r="B7128" s="80"/>
      <c r="C7128" s="80"/>
      <c r="D7128" s="80"/>
      <c r="E7128" s="81"/>
      <c r="F7128" s="90"/>
    </row>
    <row r="7129" spans="1:6">
      <c r="A7129" s="80"/>
      <c r="B7129" s="80"/>
      <c r="C7129" s="80"/>
      <c r="D7129" s="80"/>
      <c r="E7129" s="81"/>
      <c r="F7129" s="90"/>
    </row>
    <row r="7130" spans="1:6">
      <c r="A7130" s="80"/>
      <c r="B7130" s="80"/>
      <c r="C7130" s="80"/>
      <c r="D7130" s="80"/>
      <c r="E7130" s="81"/>
      <c r="F7130" s="90"/>
    </row>
    <row r="7131" spans="1:6">
      <c r="A7131" s="80"/>
      <c r="B7131" s="80"/>
      <c r="C7131" s="80"/>
      <c r="D7131" s="80"/>
      <c r="E7131" s="81"/>
      <c r="F7131" s="90"/>
    </row>
    <row r="7132" spans="1:6">
      <c r="A7132" s="80"/>
      <c r="B7132" s="80"/>
      <c r="C7132" s="80"/>
      <c r="D7132" s="80"/>
      <c r="E7132" s="81"/>
      <c r="F7132" s="90"/>
    </row>
    <row r="7133" spans="1:6">
      <c r="A7133" s="80"/>
      <c r="B7133" s="80"/>
      <c r="C7133" s="80"/>
      <c r="D7133" s="80"/>
      <c r="E7133" s="81"/>
      <c r="F7133" s="90"/>
    </row>
    <row r="7134" spans="1:6">
      <c r="A7134" s="80"/>
      <c r="B7134" s="80"/>
      <c r="C7134" s="80"/>
      <c r="D7134" s="80"/>
      <c r="E7134" s="81"/>
      <c r="F7134" s="90"/>
    </row>
    <row r="7135" spans="1:6">
      <c r="A7135" s="80"/>
      <c r="B7135" s="80"/>
      <c r="C7135" s="80"/>
      <c r="D7135" s="80"/>
      <c r="E7135" s="81"/>
      <c r="F7135" s="90"/>
    </row>
    <row r="7136" spans="1:6">
      <c r="A7136" s="80"/>
      <c r="B7136" s="80"/>
      <c r="C7136" s="80"/>
      <c r="D7136" s="80"/>
      <c r="E7136" s="81"/>
      <c r="F7136" s="90"/>
    </row>
    <row r="7137" spans="1:6">
      <c r="A7137" s="80"/>
      <c r="B7137" s="80"/>
      <c r="C7137" s="80"/>
      <c r="D7137" s="80"/>
      <c r="E7137" s="81"/>
      <c r="F7137" s="90"/>
    </row>
    <row r="7138" spans="1:6">
      <c r="A7138" s="80"/>
      <c r="B7138" s="80"/>
      <c r="C7138" s="80"/>
      <c r="D7138" s="80"/>
      <c r="E7138" s="81"/>
      <c r="F7138" s="90"/>
    </row>
    <row r="7139" spans="1:6">
      <c r="A7139" s="80"/>
      <c r="B7139" s="80"/>
      <c r="C7139" s="80"/>
      <c r="D7139" s="80"/>
      <c r="E7139" s="81"/>
      <c r="F7139" s="90"/>
    </row>
    <row r="7140" spans="1:6">
      <c r="A7140" s="80"/>
      <c r="B7140" s="80"/>
      <c r="C7140" s="80"/>
      <c r="D7140" s="80"/>
      <c r="E7140" s="81"/>
      <c r="F7140" s="90"/>
    </row>
    <row r="7141" spans="1:6">
      <c r="A7141" s="80"/>
      <c r="B7141" s="80"/>
      <c r="C7141" s="80"/>
      <c r="D7141" s="80"/>
      <c r="E7141" s="81"/>
      <c r="F7141" s="90"/>
    </row>
    <row r="7142" spans="1:6">
      <c r="A7142" s="80"/>
      <c r="B7142" s="80"/>
      <c r="C7142" s="80"/>
      <c r="D7142" s="80"/>
      <c r="E7142" s="81"/>
      <c r="F7142" s="90"/>
    </row>
    <row r="7143" spans="1:6">
      <c r="A7143" s="80"/>
      <c r="B7143" s="80"/>
      <c r="C7143" s="80"/>
      <c r="D7143" s="80"/>
      <c r="E7143" s="81"/>
      <c r="F7143" s="90"/>
    </row>
    <row r="7144" spans="1:6">
      <c r="A7144" s="80"/>
      <c r="B7144" s="80"/>
      <c r="C7144" s="80"/>
      <c r="D7144" s="80"/>
      <c r="E7144" s="81"/>
      <c r="F7144" s="90"/>
    </row>
    <row r="7145" spans="1:6">
      <c r="A7145" s="80"/>
      <c r="B7145" s="80"/>
      <c r="C7145" s="80"/>
      <c r="D7145" s="80"/>
      <c r="E7145" s="81"/>
      <c r="F7145" s="90"/>
    </row>
    <row r="7146" spans="1:6">
      <c r="A7146" s="80"/>
      <c r="B7146" s="80"/>
      <c r="C7146" s="80"/>
      <c r="D7146" s="80"/>
      <c r="E7146" s="81"/>
      <c r="F7146" s="90"/>
    </row>
    <row r="7147" spans="1:6">
      <c r="A7147" s="80"/>
      <c r="B7147" s="80"/>
      <c r="C7147" s="80"/>
      <c r="D7147" s="80"/>
      <c r="E7147" s="81"/>
      <c r="F7147" s="90"/>
    </row>
    <row r="7148" spans="1:6">
      <c r="A7148" s="80"/>
      <c r="B7148" s="80"/>
      <c r="C7148" s="80"/>
      <c r="D7148" s="80"/>
      <c r="E7148" s="81"/>
      <c r="F7148" s="90"/>
    </row>
    <row r="7149" spans="1:6">
      <c r="A7149" s="80"/>
      <c r="B7149" s="80"/>
      <c r="C7149" s="80"/>
      <c r="D7149" s="80"/>
      <c r="E7149" s="81"/>
      <c r="F7149" s="90"/>
    </row>
    <row r="7150" spans="1:6">
      <c r="A7150" s="80"/>
      <c r="B7150" s="80"/>
      <c r="C7150" s="80"/>
      <c r="D7150" s="80"/>
      <c r="E7150" s="81"/>
      <c r="F7150" s="90"/>
    </row>
    <row r="7151" spans="1:6">
      <c r="A7151" s="80"/>
      <c r="B7151" s="80"/>
      <c r="C7151" s="80"/>
      <c r="D7151" s="80"/>
      <c r="E7151" s="81"/>
      <c r="F7151" s="90"/>
    </row>
    <row r="7152" spans="1:6">
      <c r="A7152" s="80"/>
      <c r="B7152" s="80"/>
      <c r="C7152" s="80"/>
      <c r="D7152" s="80"/>
      <c r="E7152" s="81"/>
      <c r="F7152" s="90"/>
    </row>
    <row r="7153" spans="1:6">
      <c r="A7153" s="80"/>
      <c r="B7153" s="80"/>
      <c r="C7153" s="80"/>
      <c r="D7153" s="80"/>
      <c r="E7153" s="81"/>
      <c r="F7153" s="90"/>
    </row>
    <row r="7154" spans="1:6">
      <c r="A7154" s="80"/>
      <c r="B7154" s="80"/>
      <c r="C7154" s="80"/>
      <c r="D7154" s="80"/>
      <c r="E7154" s="81"/>
      <c r="F7154" s="90"/>
    </row>
    <row r="7155" spans="1:6">
      <c r="A7155" s="80"/>
      <c r="B7155" s="80"/>
      <c r="C7155" s="80"/>
      <c r="D7155" s="80"/>
      <c r="E7155" s="81"/>
      <c r="F7155" s="90"/>
    </row>
    <row r="7156" spans="1:6">
      <c r="A7156" s="80"/>
      <c r="B7156" s="80"/>
      <c r="C7156" s="80"/>
      <c r="D7156" s="80"/>
      <c r="E7156" s="81"/>
      <c r="F7156" s="90"/>
    </row>
    <row r="7157" spans="1:6">
      <c r="A7157" s="80"/>
      <c r="B7157" s="80"/>
      <c r="C7157" s="80"/>
      <c r="D7157" s="80"/>
      <c r="E7157" s="81"/>
      <c r="F7157" s="90"/>
    </row>
    <row r="7158" spans="1:6">
      <c r="A7158" s="80"/>
      <c r="B7158" s="80"/>
      <c r="C7158" s="80"/>
      <c r="D7158" s="80"/>
      <c r="E7158" s="81"/>
      <c r="F7158" s="90"/>
    </row>
    <row r="7159" spans="1:6">
      <c r="A7159" s="80"/>
      <c r="B7159" s="80"/>
      <c r="C7159" s="80"/>
      <c r="D7159" s="80"/>
      <c r="E7159" s="81"/>
      <c r="F7159" s="90"/>
    </row>
    <row r="7160" spans="1:6">
      <c r="A7160" s="80"/>
      <c r="B7160" s="80"/>
      <c r="C7160" s="80"/>
      <c r="D7160" s="80"/>
      <c r="E7160" s="81"/>
      <c r="F7160" s="90"/>
    </row>
    <row r="7161" spans="1:6">
      <c r="A7161" s="80"/>
      <c r="B7161" s="80"/>
      <c r="C7161" s="80"/>
      <c r="D7161" s="80"/>
      <c r="E7161" s="81"/>
      <c r="F7161" s="90"/>
    </row>
    <row r="7162" spans="1:6">
      <c r="A7162" s="80"/>
      <c r="B7162" s="80"/>
      <c r="C7162" s="80"/>
      <c r="D7162" s="80"/>
      <c r="E7162" s="81"/>
      <c r="F7162" s="90"/>
    </row>
    <row r="7163" spans="1:6">
      <c r="A7163" s="80"/>
      <c r="B7163" s="80"/>
      <c r="C7163" s="80"/>
      <c r="D7163" s="80"/>
      <c r="E7163" s="81"/>
      <c r="F7163" s="90"/>
    </row>
    <row r="7164" spans="1:6">
      <c r="A7164" s="80"/>
      <c r="B7164" s="80"/>
      <c r="C7164" s="80"/>
      <c r="D7164" s="80"/>
      <c r="E7164" s="81"/>
      <c r="F7164" s="90"/>
    </row>
    <row r="7165" spans="1:6">
      <c r="A7165" s="80"/>
      <c r="B7165" s="80"/>
      <c r="C7165" s="80"/>
      <c r="D7165" s="80"/>
      <c r="E7165" s="81"/>
      <c r="F7165" s="90"/>
    </row>
    <row r="7166" spans="1:6">
      <c r="A7166" s="80"/>
      <c r="B7166" s="80"/>
      <c r="C7166" s="80"/>
      <c r="D7166" s="80"/>
      <c r="E7166" s="81"/>
      <c r="F7166" s="90"/>
    </row>
    <row r="7167" spans="1:6">
      <c r="A7167" s="80"/>
      <c r="B7167" s="80"/>
      <c r="C7167" s="80"/>
      <c r="D7167" s="80"/>
      <c r="E7167" s="81"/>
      <c r="F7167" s="90"/>
    </row>
    <row r="7168" spans="1:6">
      <c r="A7168" s="80"/>
      <c r="B7168" s="80"/>
      <c r="C7168" s="80"/>
      <c r="D7168" s="80"/>
      <c r="E7168" s="81"/>
      <c r="F7168" s="90"/>
    </row>
    <row r="7169" spans="1:6">
      <c r="A7169" s="80"/>
      <c r="B7169" s="80"/>
      <c r="C7169" s="80"/>
      <c r="D7169" s="80"/>
      <c r="E7169" s="81"/>
      <c r="F7169" s="90"/>
    </row>
    <row r="7170" spans="1:6">
      <c r="A7170" s="80"/>
      <c r="B7170" s="80"/>
      <c r="C7170" s="80"/>
      <c r="D7170" s="80"/>
      <c r="E7170" s="81"/>
      <c r="F7170" s="90"/>
    </row>
    <row r="7171" spans="1:6">
      <c r="A7171" s="80"/>
      <c r="B7171" s="80"/>
      <c r="C7171" s="80"/>
      <c r="D7171" s="80"/>
      <c r="E7171" s="81"/>
      <c r="F7171" s="90"/>
    </row>
    <row r="7172" spans="1:6">
      <c r="A7172" s="80"/>
      <c r="B7172" s="80"/>
      <c r="C7172" s="80"/>
      <c r="D7172" s="80"/>
      <c r="E7172" s="81"/>
      <c r="F7172" s="90"/>
    </row>
    <row r="7173" spans="1:6">
      <c r="A7173" s="80"/>
      <c r="B7173" s="80"/>
      <c r="C7173" s="80"/>
      <c r="D7173" s="80"/>
      <c r="E7173" s="81"/>
      <c r="F7173" s="90"/>
    </row>
    <row r="7174" spans="1:6">
      <c r="A7174" s="80"/>
      <c r="B7174" s="80"/>
      <c r="C7174" s="80"/>
      <c r="D7174" s="80"/>
      <c r="E7174" s="81"/>
      <c r="F7174" s="90"/>
    </row>
    <row r="7175" spans="1:6">
      <c r="A7175" s="80"/>
      <c r="B7175" s="80"/>
      <c r="C7175" s="80"/>
      <c r="D7175" s="80"/>
      <c r="E7175" s="81"/>
      <c r="F7175" s="90"/>
    </row>
    <row r="7176" spans="1:6">
      <c r="A7176" s="80"/>
      <c r="B7176" s="80"/>
      <c r="C7176" s="80"/>
      <c r="D7176" s="80"/>
      <c r="E7176" s="81"/>
      <c r="F7176" s="90"/>
    </row>
    <row r="7177" spans="1:6">
      <c r="A7177" s="80"/>
      <c r="B7177" s="80"/>
      <c r="C7177" s="80"/>
      <c r="D7177" s="80"/>
      <c r="E7177" s="81"/>
      <c r="F7177" s="90"/>
    </row>
    <row r="7178" spans="1:6">
      <c r="A7178" s="80"/>
      <c r="B7178" s="80"/>
      <c r="C7178" s="80"/>
      <c r="D7178" s="80"/>
      <c r="E7178" s="81"/>
      <c r="F7178" s="90"/>
    </row>
    <row r="7179" spans="1:6">
      <c r="A7179" s="80"/>
      <c r="B7179" s="80"/>
      <c r="C7179" s="80"/>
      <c r="D7179" s="80"/>
      <c r="E7179" s="81"/>
      <c r="F7179" s="90"/>
    </row>
    <row r="7180" spans="1:6">
      <c r="A7180" s="80"/>
      <c r="B7180" s="80"/>
      <c r="C7180" s="80"/>
      <c r="D7180" s="80"/>
      <c r="E7180" s="81"/>
      <c r="F7180" s="90"/>
    </row>
    <row r="7181" spans="1:6">
      <c r="A7181" s="80"/>
      <c r="B7181" s="80"/>
      <c r="C7181" s="80"/>
      <c r="D7181" s="80"/>
      <c r="E7181" s="81"/>
      <c r="F7181" s="90"/>
    </row>
    <row r="7182" spans="1:6">
      <c r="A7182" s="80"/>
      <c r="B7182" s="80"/>
      <c r="C7182" s="80"/>
      <c r="D7182" s="80"/>
      <c r="E7182" s="81"/>
      <c r="F7182" s="90"/>
    </row>
    <row r="7183" spans="1:6">
      <c r="A7183" s="80"/>
      <c r="B7183" s="80"/>
      <c r="C7183" s="80"/>
      <c r="D7183" s="80"/>
      <c r="E7183" s="81"/>
      <c r="F7183" s="90"/>
    </row>
    <row r="7184" spans="1:6">
      <c r="A7184" s="80"/>
      <c r="B7184" s="80"/>
      <c r="C7184" s="80"/>
      <c r="D7184" s="80"/>
      <c r="E7184" s="81"/>
      <c r="F7184" s="90"/>
    </row>
    <row r="7185" spans="1:6">
      <c r="A7185" s="80"/>
      <c r="B7185" s="80"/>
      <c r="C7185" s="80"/>
      <c r="D7185" s="80"/>
      <c r="E7185" s="81"/>
      <c r="F7185" s="90"/>
    </row>
    <row r="7186" spans="1:6">
      <c r="A7186" s="80"/>
      <c r="B7186" s="80"/>
      <c r="C7186" s="80"/>
      <c r="D7186" s="80"/>
      <c r="E7186" s="81"/>
      <c r="F7186" s="90"/>
    </row>
    <row r="7187" spans="1:6">
      <c r="A7187" s="80"/>
      <c r="B7187" s="80"/>
      <c r="C7187" s="80"/>
      <c r="D7187" s="80"/>
      <c r="E7187" s="81"/>
      <c r="F7187" s="90"/>
    </row>
    <row r="7188" spans="1:6">
      <c r="A7188" s="80"/>
      <c r="B7188" s="80"/>
      <c r="C7188" s="80"/>
      <c r="D7188" s="80"/>
      <c r="E7188" s="81"/>
      <c r="F7188" s="90"/>
    </row>
    <row r="7189" spans="1:6">
      <c r="A7189" s="80"/>
      <c r="B7189" s="80"/>
      <c r="C7189" s="80"/>
      <c r="D7189" s="80"/>
      <c r="E7189" s="81"/>
      <c r="F7189" s="90"/>
    </row>
    <row r="7190" spans="1:6">
      <c r="A7190" s="80"/>
      <c r="B7190" s="80"/>
      <c r="C7190" s="80"/>
      <c r="D7190" s="80"/>
      <c r="E7190" s="81"/>
      <c r="F7190" s="90"/>
    </row>
    <row r="7191" spans="1:6">
      <c r="A7191" s="80"/>
      <c r="B7191" s="80"/>
      <c r="C7191" s="80"/>
      <c r="D7191" s="80"/>
      <c r="E7191" s="81"/>
      <c r="F7191" s="90"/>
    </row>
    <row r="7192" spans="1:6">
      <c r="A7192" s="80"/>
      <c r="B7192" s="80"/>
      <c r="C7192" s="80"/>
      <c r="D7192" s="80"/>
      <c r="E7192" s="81"/>
      <c r="F7192" s="90"/>
    </row>
    <row r="7193" spans="1:6">
      <c r="A7193" s="80"/>
      <c r="B7193" s="80"/>
      <c r="C7193" s="80"/>
      <c r="D7193" s="80"/>
      <c r="E7193" s="81"/>
      <c r="F7193" s="90"/>
    </row>
    <row r="7194" spans="1:6">
      <c r="A7194" s="80"/>
      <c r="B7194" s="80"/>
      <c r="C7194" s="80"/>
      <c r="D7194" s="80"/>
      <c r="E7194" s="81"/>
      <c r="F7194" s="90"/>
    </row>
    <row r="7195" spans="1:6">
      <c r="A7195" s="80"/>
      <c r="B7195" s="80"/>
      <c r="C7195" s="80"/>
      <c r="D7195" s="80"/>
      <c r="E7195" s="81"/>
      <c r="F7195" s="90"/>
    </row>
    <row r="7196" spans="1:6">
      <c r="A7196" s="80"/>
      <c r="B7196" s="80"/>
      <c r="C7196" s="80"/>
      <c r="D7196" s="80"/>
      <c r="E7196" s="81"/>
      <c r="F7196" s="90"/>
    </row>
    <row r="7197" spans="1:6">
      <c r="A7197" s="80"/>
      <c r="B7197" s="80"/>
      <c r="C7197" s="80"/>
      <c r="D7197" s="80"/>
      <c r="E7197" s="81"/>
      <c r="F7197" s="90"/>
    </row>
    <row r="7198" spans="1:6">
      <c r="A7198" s="80"/>
      <c r="B7198" s="80"/>
      <c r="C7198" s="80"/>
      <c r="D7198" s="80"/>
      <c r="E7198" s="81"/>
      <c r="F7198" s="90"/>
    </row>
    <row r="7199" spans="1:6">
      <c r="A7199" s="80"/>
      <c r="B7199" s="80"/>
      <c r="C7199" s="80"/>
      <c r="D7199" s="80"/>
      <c r="E7199" s="81"/>
      <c r="F7199" s="90"/>
    </row>
    <row r="7200" spans="1:6">
      <c r="A7200" s="80"/>
      <c r="B7200" s="80"/>
      <c r="C7200" s="80"/>
      <c r="D7200" s="80"/>
      <c r="E7200" s="81"/>
      <c r="F7200" s="90"/>
    </row>
    <row r="7201" spans="1:6">
      <c r="A7201" s="80"/>
      <c r="B7201" s="80"/>
      <c r="C7201" s="80"/>
      <c r="D7201" s="80"/>
      <c r="E7201" s="81"/>
      <c r="F7201" s="90"/>
    </row>
    <row r="7202" spans="1:6">
      <c r="A7202" s="80"/>
      <c r="B7202" s="80"/>
      <c r="C7202" s="80"/>
      <c r="D7202" s="80"/>
      <c r="E7202" s="81"/>
      <c r="F7202" s="90"/>
    </row>
    <row r="7203" spans="1:6">
      <c r="A7203" s="80"/>
      <c r="B7203" s="80"/>
      <c r="C7203" s="80"/>
      <c r="D7203" s="80"/>
      <c r="E7203" s="81"/>
      <c r="F7203" s="90"/>
    </row>
    <row r="7204" spans="1:6">
      <c r="A7204" s="80"/>
      <c r="B7204" s="80"/>
      <c r="C7204" s="80"/>
      <c r="D7204" s="80"/>
      <c r="E7204" s="81"/>
      <c r="F7204" s="90"/>
    </row>
    <row r="7205" spans="1:6">
      <c r="A7205" s="80"/>
      <c r="B7205" s="80"/>
      <c r="C7205" s="80"/>
      <c r="D7205" s="80"/>
      <c r="E7205" s="81"/>
      <c r="F7205" s="90"/>
    </row>
    <row r="7206" spans="1:6">
      <c r="A7206" s="80"/>
      <c r="B7206" s="80"/>
      <c r="C7206" s="80"/>
      <c r="D7206" s="80"/>
      <c r="E7206" s="81"/>
      <c r="F7206" s="90"/>
    </row>
    <row r="7207" spans="1:6">
      <c r="A7207" s="80"/>
      <c r="B7207" s="80"/>
      <c r="C7207" s="80"/>
      <c r="D7207" s="80"/>
      <c r="E7207" s="81"/>
      <c r="F7207" s="90"/>
    </row>
    <row r="7208" spans="1:6">
      <c r="A7208" s="80"/>
      <c r="B7208" s="80"/>
      <c r="C7208" s="80"/>
      <c r="D7208" s="80"/>
      <c r="E7208" s="81"/>
      <c r="F7208" s="90"/>
    </row>
    <row r="7209" spans="1:6">
      <c r="A7209" s="80"/>
      <c r="B7209" s="80"/>
      <c r="C7209" s="80"/>
      <c r="D7209" s="80"/>
      <c r="E7209" s="81"/>
      <c r="F7209" s="90"/>
    </row>
    <row r="7210" spans="1:6">
      <c r="A7210" s="80"/>
      <c r="B7210" s="80"/>
      <c r="C7210" s="80"/>
      <c r="D7210" s="80"/>
      <c r="E7210" s="81"/>
      <c r="F7210" s="90"/>
    </row>
    <row r="7211" spans="1:6">
      <c r="A7211" s="80"/>
      <c r="B7211" s="80"/>
      <c r="C7211" s="80"/>
      <c r="D7211" s="80"/>
      <c r="E7211" s="81"/>
      <c r="F7211" s="90"/>
    </row>
    <row r="7212" spans="1:6">
      <c r="A7212" s="80"/>
      <c r="B7212" s="80"/>
      <c r="C7212" s="80"/>
      <c r="D7212" s="80"/>
      <c r="E7212" s="81"/>
      <c r="F7212" s="90"/>
    </row>
    <row r="7213" spans="1:6">
      <c r="A7213" s="80"/>
      <c r="B7213" s="80"/>
      <c r="C7213" s="80"/>
      <c r="D7213" s="80"/>
      <c r="E7213" s="81"/>
      <c r="F7213" s="90"/>
    </row>
    <row r="7214" spans="1:6">
      <c r="A7214" s="80"/>
      <c r="B7214" s="80"/>
      <c r="C7214" s="80"/>
      <c r="D7214" s="80"/>
      <c r="E7214" s="81"/>
      <c r="F7214" s="90"/>
    </row>
    <row r="7215" spans="1:6">
      <c r="A7215" s="80"/>
      <c r="B7215" s="80"/>
      <c r="C7215" s="80"/>
      <c r="D7215" s="80"/>
      <c r="E7215" s="81"/>
      <c r="F7215" s="90"/>
    </row>
    <row r="7216" spans="1:6">
      <c r="A7216" s="80"/>
      <c r="B7216" s="80"/>
      <c r="C7216" s="80"/>
      <c r="D7216" s="80"/>
      <c r="E7216" s="81"/>
      <c r="F7216" s="90"/>
    </row>
    <row r="7217" spans="1:6">
      <c r="A7217" s="80"/>
      <c r="B7217" s="80"/>
      <c r="C7217" s="80"/>
      <c r="D7217" s="80"/>
      <c r="E7217" s="81"/>
      <c r="F7217" s="90"/>
    </row>
    <row r="7218" spans="1:6">
      <c r="A7218" s="80"/>
      <c r="B7218" s="80"/>
      <c r="C7218" s="80"/>
      <c r="D7218" s="80"/>
      <c r="E7218" s="81"/>
      <c r="F7218" s="90"/>
    </row>
    <row r="7219" spans="1:6">
      <c r="A7219" s="80"/>
      <c r="B7219" s="80"/>
      <c r="C7219" s="80"/>
      <c r="D7219" s="80"/>
      <c r="E7219" s="81"/>
      <c r="F7219" s="90"/>
    </row>
    <row r="7220" spans="1:6">
      <c r="A7220" s="80"/>
      <c r="B7220" s="80"/>
      <c r="C7220" s="80"/>
      <c r="D7220" s="80"/>
      <c r="E7220" s="81"/>
      <c r="F7220" s="90"/>
    </row>
    <row r="7221" spans="1:6">
      <c r="A7221" s="80"/>
      <c r="B7221" s="80"/>
      <c r="C7221" s="80"/>
      <c r="D7221" s="80"/>
      <c r="E7221" s="81"/>
      <c r="F7221" s="90"/>
    </row>
    <row r="7222" spans="1:6">
      <c r="A7222" s="80"/>
      <c r="B7222" s="80"/>
      <c r="C7222" s="80"/>
      <c r="D7222" s="80"/>
      <c r="E7222" s="81"/>
      <c r="F7222" s="90"/>
    </row>
    <row r="7223" spans="1:6">
      <c r="A7223" s="80"/>
      <c r="B7223" s="80"/>
      <c r="C7223" s="80"/>
      <c r="D7223" s="80"/>
      <c r="E7223" s="81"/>
      <c r="F7223" s="90"/>
    </row>
    <row r="7224" spans="1:6">
      <c r="A7224" s="80"/>
      <c r="B7224" s="80"/>
      <c r="C7224" s="80"/>
      <c r="D7224" s="80"/>
      <c r="E7224" s="81"/>
      <c r="F7224" s="90"/>
    </row>
    <row r="7225" spans="1:6">
      <c r="A7225" s="80"/>
      <c r="B7225" s="80"/>
      <c r="C7225" s="80"/>
      <c r="D7225" s="80"/>
      <c r="E7225" s="81"/>
      <c r="F7225" s="90"/>
    </row>
    <row r="7226" spans="1:6">
      <c r="A7226" s="80"/>
      <c r="B7226" s="80"/>
      <c r="C7226" s="80"/>
      <c r="D7226" s="80"/>
      <c r="E7226" s="81"/>
      <c r="F7226" s="90"/>
    </row>
    <row r="7227" spans="1:6">
      <c r="A7227" s="80"/>
      <c r="B7227" s="80"/>
      <c r="C7227" s="80"/>
      <c r="D7227" s="80"/>
      <c r="E7227" s="81"/>
      <c r="F7227" s="90"/>
    </row>
    <row r="7228" spans="1:6">
      <c r="A7228" s="80"/>
      <c r="B7228" s="80"/>
      <c r="C7228" s="80"/>
      <c r="D7228" s="80"/>
      <c r="E7228" s="81"/>
      <c r="F7228" s="90"/>
    </row>
    <row r="7229" spans="1:6">
      <c r="A7229" s="80"/>
      <c r="B7229" s="80"/>
      <c r="C7229" s="80"/>
      <c r="D7229" s="80"/>
      <c r="E7229" s="81"/>
      <c r="F7229" s="90"/>
    </row>
    <row r="7230" spans="1:6">
      <c r="A7230" s="80"/>
      <c r="B7230" s="80"/>
      <c r="C7230" s="80"/>
      <c r="D7230" s="80"/>
      <c r="E7230" s="81"/>
      <c r="F7230" s="90"/>
    </row>
    <row r="7231" spans="1:6">
      <c r="A7231" s="80"/>
      <c r="B7231" s="80"/>
      <c r="C7231" s="80"/>
      <c r="D7231" s="80"/>
      <c r="E7231" s="81"/>
      <c r="F7231" s="90"/>
    </row>
    <row r="7232" spans="1:6">
      <c r="A7232" s="80"/>
      <c r="B7232" s="80"/>
      <c r="C7232" s="80"/>
      <c r="D7232" s="80"/>
      <c r="E7232" s="81"/>
      <c r="F7232" s="90"/>
    </row>
    <row r="7233" spans="1:6">
      <c r="A7233" s="80"/>
      <c r="B7233" s="80"/>
      <c r="C7233" s="80"/>
      <c r="D7233" s="80"/>
      <c r="E7233" s="81"/>
      <c r="F7233" s="90"/>
    </row>
    <row r="7234" spans="1:6">
      <c r="A7234" s="80"/>
      <c r="B7234" s="80"/>
      <c r="C7234" s="80"/>
      <c r="D7234" s="80"/>
      <c r="E7234" s="81"/>
      <c r="F7234" s="90"/>
    </row>
    <row r="7235" spans="1:6">
      <c r="A7235" s="80"/>
      <c r="B7235" s="80"/>
      <c r="C7235" s="80"/>
      <c r="D7235" s="80"/>
      <c r="E7235" s="81"/>
      <c r="F7235" s="90"/>
    </row>
    <row r="7236" spans="1:6">
      <c r="A7236" s="80"/>
      <c r="B7236" s="80"/>
      <c r="C7236" s="80"/>
      <c r="D7236" s="80"/>
      <c r="E7236" s="81"/>
      <c r="F7236" s="90"/>
    </row>
    <row r="7237" spans="1:6">
      <c r="A7237" s="80"/>
      <c r="B7237" s="80"/>
      <c r="C7237" s="80"/>
      <c r="D7237" s="80"/>
      <c r="E7237" s="81"/>
      <c r="F7237" s="90"/>
    </row>
    <row r="7238" spans="1:6">
      <c r="A7238" s="80"/>
      <c r="B7238" s="80"/>
      <c r="C7238" s="80"/>
      <c r="D7238" s="80"/>
      <c r="E7238" s="81"/>
      <c r="F7238" s="90"/>
    </row>
    <row r="7239" spans="1:6">
      <c r="A7239" s="80"/>
      <c r="B7239" s="80"/>
      <c r="C7239" s="80"/>
      <c r="D7239" s="80"/>
      <c r="E7239" s="81"/>
      <c r="F7239" s="90"/>
    </row>
    <row r="7240" spans="1:6">
      <c r="A7240" s="80"/>
      <c r="B7240" s="80"/>
      <c r="C7240" s="80"/>
      <c r="D7240" s="80"/>
      <c r="E7240" s="81"/>
      <c r="F7240" s="90"/>
    </row>
    <row r="7241" spans="1:6">
      <c r="A7241" s="80"/>
      <c r="B7241" s="80"/>
      <c r="C7241" s="80"/>
      <c r="D7241" s="80"/>
      <c r="E7241" s="81"/>
      <c r="F7241" s="90"/>
    </row>
    <row r="7242" spans="1:6">
      <c r="A7242" s="80"/>
      <c r="B7242" s="80"/>
      <c r="C7242" s="80"/>
      <c r="D7242" s="80"/>
      <c r="E7242" s="81"/>
      <c r="F7242" s="90"/>
    </row>
    <row r="7243" spans="1:6">
      <c r="A7243" s="80"/>
      <c r="B7243" s="80"/>
      <c r="C7243" s="80"/>
      <c r="D7243" s="80"/>
      <c r="E7243" s="81"/>
      <c r="F7243" s="90"/>
    </row>
    <row r="7244" spans="1:6">
      <c r="A7244" s="80"/>
      <c r="B7244" s="80"/>
      <c r="C7244" s="80"/>
      <c r="D7244" s="80"/>
      <c r="E7244" s="81"/>
      <c r="F7244" s="90"/>
    </row>
    <row r="7245" spans="1:6">
      <c r="A7245" s="80"/>
      <c r="B7245" s="80"/>
      <c r="C7245" s="80"/>
      <c r="D7245" s="80"/>
      <c r="E7245" s="81"/>
      <c r="F7245" s="90"/>
    </row>
    <row r="7246" spans="1:6">
      <c r="A7246" s="80"/>
      <c r="B7246" s="80"/>
      <c r="C7246" s="80"/>
      <c r="D7246" s="80"/>
      <c r="E7246" s="81"/>
      <c r="F7246" s="90"/>
    </row>
    <row r="7247" spans="1:6">
      <c r="A7247" s="80"/>
      <c r="B7247" s="80"/>
      <c r="C7247" s="80"/>
      <c r="D7247" s="80"/>
      <c r="E7247" s="81"/>
      <c r="F7247" s="90"/>
    </row>
    <row r="7248" spans="1:6">
      <c r="A7248" s="80"/>
      <c r="B7248" s="80"/>
      <c r="C7248" s="80"/>
      <c r="D7248" s="80"/>
      <c r="E7248" s="81"/>
      <c r="F7248" s="90"/>
    </row>
    <row r="7249" spans="1:6">
      <c r="A7249" s="80"/>
      <c r="B7249" s="80"/>
      <c r="C7249" s="80"/>
      <c r="D7249" s="80"/>
      <c r="E7249" s="81"/>
      <c r="F7249" s="90"/>
    </row>
    <row r="7250" spans="1:6">
      <c r="A7250" s="80"/>
      <c r="B7250" s="80"/>
      <c r="C7250" s="80"/>
      <c r="D7250" s="80"/>
      <c r="E7250" s="81"/>
      <c r="F7250" s="90"/>
    </row>
    <row r="7251" spans="1:6">
      <c r="A7251" s="80"/>
      <c r="B7251" s="80"/>
      <c r="C7251" s="80"/>
      <c r="D7251" s="80"/>
      <c r="E7251" s="81"/>
      <c r="F7251" s="90"/>
    </row>
    <row r="7252" spans="1:6">
      <c r="A7252" s="80"/>
      <c r="B7252" s="80"/>
      <c r="C7252" s="80"/>
      <c r="D7252" s="80"/>
      <c r="E7252" s="81"/>
      <c r="F7252" s="90"/>
    </row>
    <row r="7253" spans="1:6">
      <c r="A7253" s="80"/>
      <c r="B7253" s="80"/>
      <c r="C7253" s="80"/>
      <c r="D7253" s="80"/>
      <c r="E7253" s="81"/>
      <c r="F7253" s="90"/>
    </row>
    <row r="7254" spans="1:6">
      <c r="A7254" s="80"/>
      <c r="B7254" s="80"/>
      <c r="C7254" s="80"/>
      <c r="D7254" s="80"/>
      <c r="E7254" s="81"/>
      <c r="F7254" s="90"/>
    </row>
    <row r="7255" spans="1:6">
      <c r="A7255" s="80"/>
      <c r="B7255" s="80"/>
      <c r="C7255" s="80"/>
      <c r="D7255" s="80"/>
      <c r="E7255" s="81"/>
      <c r="F7255" s="90"/>
    </row>
    <row r="7256" spans="1:6">
      <c r="A7256" s="80"/>
      <c r="B7256" s="80"/>
      <c r="C7256" s="80"/>
      <c r="D7256" s="80"/>
      <c r="E7256" s="81"/>
      <c r="F7256" s="90"/>
    </row>
    <row r="7257" spans="1:6">
      <c r="A7257" s="80"/>
      <c r="B7257" s="80"/>
      <c r="C7257" s="80"/>
      <c r="D7257" s="80"/>
      <c r="E7257" s="81"/>
      <c r="F7257" s="90"/>
    </row>
    <row r="7258" spans="1:6">
      <c r="A7258" s="80"/>
      <c r="B7258" s="80"/>
      <c r="C7258" s="80"/>
      <c r="D7258" s="80"/>
      <c r="E7258" s="81"/>
      <c r="F7258" s="90"/>
    </row>
    <row r="7259" spans="1:6">
      <c r="A7259" s="80"/>
      <c r="B7259" s="80"/>
      <c r="C7259" s="80"/>
      <c r="D7259" s="80"/>
      <c r="E7259" s="81"/>
      <c r="F7259" s="90"/>
    </row>
    <row r="7260" spans="1:6">
      <c r="A7260" s="80"/>
      <c r="B7260" s="80"/>
      <c r="C7260" s="80"/>
      <c r="D7260" s="80"/>
      <c r="E7260" s="81"/>
      <c r="F7260" s="90"/>
    </row>
    <row r="7261" spans="1:6">
      <c r="A7261" s="80"/>
      <c r="B7261" s="80"/>
      <c r="C7261" s="80"/>
      <c r="D7261" s="80"/>
      <c r="E7261" s="81"/>
      <c r="F7261" s="90"/>
    </row>
    <row r="7262" spans="1:6">
      <c r="A7262" s="80"/>
      <c r="B7262" s="80"/>
      <c r="C7262" s="80"/>
      <c r="D7262" s="80"/>
      <c r="E7262" s="81"/>
      <c r="F7262" s="90"/>
    </row>
    <row r="7263" spans="1:6">
      <c r="A7263" s="80"/>
      <c r="B7263" s="80"/>
      <c r="C7263" s="80"/>
      <c r="D7263" s="80"/>
      <c r="E7263" s="81"/>
      <c r="F7263" s="90"/>
    </row>
    <row r="7264" spans="1:6">
      <c r="A7264" s="80"/>
      <c r="B7264" s="80"/>
      <c r="C7264" s="80"/>
      <c r="D7264" s="80"/>
      <c r="E7264" s="81"/>
      <c r="F7264" s="90"/>
    </row>
    <row r="7265" spans="1:6">
      <c r="A7265" s="80"/>
      <c r="B7265" s="80"/>
      <c r="C7265" s="80"/>
      <c r="D7265" s="80"/>
      <c r="E7265" s="81"/>
      <c r="F7265" s="90"/>
    </row>
    <row r="7266" spans="1:6">
      <c r="A7266" s="80"/>
      <c r="B7266" s="80"/>
      <c r="C7266" s="80"/>
      <c r="D7266" s="80"/>
      <c r="E7266" s="81"/>
      <c r="F7266" s="90"/>
    </row>
    <row r="7267" spans="1:6">
      <c r="A7267" s="80"/>
      <c r="B7267" s="80"/>
      <c r="C7267" s="80"/>
      <c r="D7267" s="80"/>
      <c r="E7267" s="81"/>
      <c r="F7267" s="90"/>
    </row>
    <row r="7268" spans="1:6">
      <c r="A7268" s="80"/>
      <c r="B7268" s="80"/>
      <c r="C7268" s="80"/>
      <c r="D7268" s="80"/>
      <c r="E7268" s="81"/>
      <c r="F7268" s="90"/>
    </row>
    <row r="7269" spans="1:6">
      <c r="A7269" s="80"/>
      <c r="B7269" s="80"/>
      <c r="C7269" s="80"/>
      <c r="D7269" s="80"/>
      <c r="E7269" s="81"/>
      <c r="F7269" s="90"/>
    </row>
    <row r="7270" spans="1:6">
      <c r="A7270" s="80"/>
      <c r="B7270" s="80"/>
      <c r="C7270" s="80"/>
      <c r="D7270" s="80"/>
      <c r="E7270" s="81"/>
      <c r="F7270" s="90"/>
    </row>
    <row r="7271" spans="1:6">
      <c r="A7271" s="80"/>
      <c r="B7271" s="80"/>
      <c r="C7271" s="80"/>
      <c r="D7271" s="80"/>
      <c r="E7271" s="81"/>
      <c r="F7271" s="90"/>
    </row>
    <row r="7272" spans="1:6">
      <c r="A7272" s="80"/>
      <c r="B7272" s="80"/>
      <c r="C7272" s="80"/>
      <c r="D7272" s="80"/>
      <c r="E7272" s="81"/>
      <c r="F7272" s="90"/>
    </row>
    <row r="7273" spans="1:6">
      <c r="A7273" s="80"/>
      <c r="B7273" s="80"/>
      <c r="C7273" s="80"/>
      <c r="D7273" s="80"/>
      <c r="E7273" s="81"/>
      <c r="F7273" s="90"/>
    </row>
    <row r="7274" spans="1:6">
      <c r="A7274" s="80"/>
      <c r="B7274" s="80"/>
      <c r="C7274" s="80"/>
      <c r="D7274" s="80"/>
      <c r="E7274" s="81"/>
      <c r="F7274" s="90"/>
    </row>
    <row r="7275" spans="1:6">
      <c r="A7275" s="80"/>
      <c r="B7275" s="80"/>
      <c r="C7275" s="80"/>
      <c r="D7275" s="80"/>
      <c r="E7275" s="81"/>
      <c r="F7275" s="90"/>
    </row>
    <row r="7276" spans="1:6">
      <c r="A7276" s="80"/>
      <c r="B7276" s="80"/>
      <c r="C7276" s="80"/>
      <c r="D7276" s="80"/>
      <c r="E7276" s="81"/>
      <c r="F7276" s="90"/>
    </row>
    <row r="7277" spans="1:6">
      <c r="A7277" s="80"/>
      <c r="B7277" s="80"/>
      <c r="C7277" s="80"/>
      <c r="D7277" s="80"/>
      <c r="E7277" s="81"/>
      <c r="F7277" s="90"/>
    </row>
    <row r="7278" spans="1:6">
      <c r="A7278" s="80"/>
      <c r="B7278" s="80"/>
      <c r="C7278" s="80"/>
      <c r="D7278" s="80"/>
      <c r="E7278" s="81"/>
      <c r="F7278" s="90"/>
    </row>
    <row r="7279" spans="1:6">
      <c r="A7279" s="80"/>
      <c r="B7279" s="80"/>
      <c r="C7279" s="80"/>
      <c r="D7279" s="80"/>
      <c r="E7279" s="81"/>
      <c r="F7279" s="90"/>
    </row>
    <row r="7280" spans="1:6">
      <c r="A7280" s="80"/>
      <c r="B7280" s="80"/>
      <c r="C7280" s="80"/>
      <c r="D7280" s="80"/>
      <c r="E7280" s="81"/>
      <c r="F7280" s="90"/>
    </row>
    <row r="7281" spans="1:6">
      <c r="A7281" s="80"/>
      <c r="B7281" s="80"/>
      <c r="C7281" s="80"/>
      <c r="D7281" s="80"/>
      <c r="E7281" s="81"/>
      <c r="F7281" s="90"/>
    </row>
    <row r="7282" spans="1:6">
      <c r="A7282" s="80"/>
      <c r="B7282" s="80"/>
      <c r="C7282" s="80"/>
      <c r="D7282" s="80"/>
      <c r="E7282" s="81"/>
      <c r="F7282" s="90"/>
    </row>
    <row r="7283" spans="1:6">
      <c r="A7283" s="80"/>
      <c r="B7283" s="80"/>
      <c r="C7283" s="80"/>
      <c r="D7283" s="80"/>
      <c r="E7283" s="81"/>
      <c r="F7283" s="90"/>
    </row>
    <row r="7284" spans="1:6">
      <c r="A7284" s="80"/>
      <c r="B7284" s="80"/>
      <c r="C7284" s="80"/>
      <c r="D7284" s="80"/>
      <c r="E7284" s="81"/>
      <c r="F7284" s="90"/>
    </row>
    <row r="7285" spans="1:6">
      <c r="A7285" s="80"/>
      <c r="B7285" s="80"/>
      <c r="C7285" s="80"/>
      <c r="D7285" s="80"/>
      <c r="E7285" s="81"/>
      <c r="F7285" s="90"/>
    </row>
    <row r="7286" spans="1:6">
      <c r="A7286" s="80"/>
      <c r="B7286" s="80"/>
      <c r="C7286" s="80"/>
      <c r="D7286" s="80"/>
      <c r="E7286" s="81"/>
      <c r="F7286" s="90"/>
    </row>
    <row r="7287" spans="1:6">
      <c r="A7287" s="80"/>
      <c r="B7287" s="80"/>
      <c r="C7287" s="80"/>
      <c r="D7287" s="80"/>
      <c r="E7287" s="81"/>
      <c r="F7287" s="90"/>
    </row>
    <row r="7288" spans="1:6">
      <c r="A7288" s="80"/>
      <c r="B7288" s="80"/>
      <c r="C7288" s="80"/>
      <c r="D7288" s="80"/>
      <c r="E7288" s="81"/>
      <c r="F7288" s="90"/>
    </row>
    <row r="7289" spans="1:6">
      <c r="A7289" s="80"/>
      <c r="B7289" s="80"/>
      <c r="C7289" s="80"/>
      <c r="D7289" s="80"/>
      <c r="E7289" s="81"/>
      <c r="F7289" s="90"/>
    </row>
    <row r="7290" spans="1:6">
      <c r="A7290" s="80"/>
      <c r="B7290" s="80"/>
      <c r="C7290" s="80"/>
      <c r="D7290" s="80"/>
      <c r="E7290" s="81"/>
      <c r="F7290" s="90"/>
    </row>
    <row r="7291" spans="1:6">
      <c r="A7291" s="80"/>
      <c r="B7291" s="80"/>
      <c r="C7291" s="80"/>
      <c r="D7291" s="80"/>
      <c r="E7291" s="81"/>
      <c r="F7291" s="90"/>
    </row>
    <row r="7292" spans="1:6">
      <c r="A7292" s="80"/>
      <c r="B7292" s="80"/>
      <c r="C7292" s="80"/>
      <c r="D7292" s="80"/>
      <c r="E7292" s="81"/>
      <c r="F7292" s="90"/>
    </row>
    <row r="7293" spans="1:6">
      <c r="A7293" s="80"/>
      <c r="B7293" s="80"/>
      <c r="C7293" s="80"/>
      <c r="D7293" s="80"/>
      <c r="E7293" s="81"/>
      <c r="F7293" s="90"/>
    </row>
    <row r="7294" spans="1:6">
      <c r="A7294" s="80"/>
      <c r="B7294" s="80"/>
      <c r="C7294" s="80"/>
      <c r="D7294" s="80"/>
      <c r="E7294" s="81"/>
      <c r="F7294" s="90"/>
    </row>
    <row r="7295" spans="1:6">
      <c r="A7295" s="80"/>
      <c r="B7295" s="80"/>
      <c r="C7295" s="80"/>
      <c r="D7295" s="80"/>
      <c r="E7295" s="81"/>
      <c r="F7295" s="90"/>
    </row>
    <row r="7296" spans="1:6">
      <c r="A7296" s="80"/>
      <c r="B7296" s="80"/>
      <c r="C7296" s="80"/>
      <c r="D7296" s="80"/>
      <c r="E7296" s="81"/>
      <c r="F7296" s="90"/>
    </row>
    <row r="7297" spans="1:6">
      <c r="A7297" s="80"/>
      <c r="B7297" s="80"/>
      <c r="C7297" s="80"/>
      <c r="D7297" s="80"/>
      <c r="E7297" s="81"/>
      <c r="F7297" s="90"/>
    </row>
    <row r="7298" spans="1:6">
      <c r="A7298" s="80"/>
      <c r="B7298" s="80"/>
      <c r="C7298" s="80"/>
      <c r="D7298" s="80"/>
      <c r="E7298" s="81"/>
      <c r="F7298" s="90"/>
    </row>
    <row r="7299" spans="1:6">
      <c r="A7299" s="80"/>
      <c r="B7299" s="80"/>
      <c r="C7299" s="80"/>
      <c r="D7299" s="80"/>
      <c r="E7299" s="81"/>
      <c r="F7299" s="90"/>
    </row>
    <row r="7300" spans="1:6">
      <c r="A7300" s="80"/>
      <c r="B7300" s="80"/>
      <c r="C7300" s="80"/>
      <c r="D7300" s="80"/>
      <c r="E7300" s="81"/>
      <c r="F7300" s="90"/>
    </row>
    <row r="7301" spans="1:6">
      <c r="A7301" s="80"/>
      <c r="B7301" s="80"/>
      <c r="C7301" s="80"/>
      <c r="D7301" s="80"/>
      <c r="E7301" s="81"/>
      <c r="F7301" s="90"/>
    </row>
    <row r="7302" spans="1:6">
      <c r="A7302" s="80"/>
      <c r="B7302" s="80"/>
      <c r="C7302" s="80"/>
      <c r="D7302" s="80"/>
      <c r="E7302" s="81"/>
      <c r="F7302" s="90"/>
    </row>
    <row r="7303" spans="1:6">
      <c r="A7303" s="80"/>
      <c r="B7303" s="80"/>
      <c r="C7303" s="80"/>
      <c r="D7303" s="80"/>
      <c r="E7303" s="81"/>
      <c r="F7303" s="90"/>
    </row>
    <row r="7304" spans="1:6">
      <c r="A7304" s="80"/>
      <c r="B7304" s="80"/>
      <c r="C7304" s="80"/>
      <c r="D7304" s="80"/>
      <c r="E7304" s="81"/>
      <c r="F7304" s="90"/>
    </row>
    <row r="7305" spans="1:6">
      <c r="A7305" s="80"/>
      <c r="B7305" s="80"/>
      <c r="C7305" s="80"/>
      <c r="D7305" s="80"/>
      <c r="E7305" s="81"/>
      <c r="F7305" s="90"/>
    </row>
    <row r="7306" spans="1:6">
      <c r="A7306" s="80"/>
      <c r="B7306" s="80"/>
      <c r="C7306" s="80"/>
      <c r="D7306" s="80"/>
      <c r="E7306" s="81"/>
      <c r="F7306" s="90"/>
    </row>
    <row r="7307" spans="1:6">
      <c r="A7307" s="80"/>
      <c r="B7307" s="80"/>
      <c r="C7307" s="80"/>
      <c r="D7307" s="80"/>
      <c r="E7307" s="81"/>
      <c r="F7307" s="90"/>
    </row>
    <row r="7308" spans="1:6">
      <c r="A7308" s="80"/>
      <c r="B7308" s="80"/>
      <c r="C7308" s="80"/>
      <c r="D7308" s="80"/>
      <c r="E7308" s="81"/>
      <c r="F7308" s="90"/>
    </row>
    <row r="7309" spans="1:6">
      <c r="A7309" s="80"/>
      <c r="B7309" s="80"/>
      <c r="C7309" s="80"/>
      <c r="D7309" s="80"/>
      <c r="E7309" s="81"/>
      <c r="F7309" s="90"/>
    </row>
    <row r="7310" spans="1:6">
      <c r="A7310" s="80"/>
      <c r="B7310" s="80"/>
      <c r="C7310" s="80"/>
      <c r="D7310" s="80"/>
      <c r="E7310" s="81"/>
      <c r="F7310" s="90"/>
    </row>
    <row r="7311" spans="1:6">
      <c r="A7311" s="80"/>
      <c r="B7311" s="80"/>
      <c r="C7311" s="80"/>
      <c r="D7311" s="80"/>
      <c r="E7311" s="81"/>
      <c r="F7311" s="90"/>
    </row>
    <row r="7312" spans="1:6">
      <c r="A7312" s="80"/>
      <c r="B7312" s="80"/>
      <c r="C7312" s="80"/>
      <c r="D7312" s="80"/>
      <c r="E7312" s="81"/>
      <c r="F7312" s="90"/>
    </row>
    <row r="7313" spans="1:6">
      <c r="A7313" s="80"/>
      <c r="B7313" s="80"/>
      <c r="C7313" s="80"/>
      <c r="D7313" s="80"/>
      <c r="E7313" s="81"/>
      <c r="F7313" s="90"/>
    </row>
    <row r="7314" spans="1:6">
      <c r="A7314" s="80"/>
      <c r="B7314" s="80"/>
      <c r="C7314" s="80"/>
      <c r="D7314" s="80"/>
      <c r="E7314" s="81"/>
      <c r="F7314" s="90"/>
    </row>
    <row r="7315" spans="1:6">
      <c r="A7315" s="80"/>
      <c r="B7315" s="80"/>
      <c r="C7315" s="80"/>
      <c r="D7315" s="80"/>
      <c r="E7315" s="81"/>
      <c r="F7315" s="90"/>
    </row>
    <row r="7316" spans="1:6">
      <c r="A7316" s="80"/>
      <c r="B7316" s="80"/>
      <c r="C7316" s="80"/>
      <c r="D7316" s="80"/>
      <c r="E7316" s="81"/>
      <c r="F7316" s="90"/>
    </row>
    <row r="7317" spans="1:6">
      <c r="A7317" s="80"/>
      <c r="B7317" s="80"/>
      <c r="C7317" s="80"/>
      <c r="D7317" s="80"/>
      <c r="E7317" s="81"/>
      <c r="F7317" s="90"/>
    </row>
    <row r="7318" spans="1:6">
      <c r="A7318" s="80"/>
      <c r="B7318" s="80"/>
      <c r="C7318" s="80"/>
      <c r="D7318" s="80"/>
      <c r="E7318" s="81"/>
      <c r="F7318" s="90"/>
    </row>
    <row r="7319" spans="1:6">
      <c r="A7319" s="80"/>
      <c r="B7319" s="80"/>
      <c r="C7319" s="80"/>
      <c r="D7319" s="80"/>
      <c r="E7319" s="81"/>
      <c r="F7319" s="90"/>
    </row>
    <row r="7320" spans="1:6">
      <c r="A7320" s="80"/>
      <c r="B7320" s="80"/>
      <c r="C7320" s="80"/>
      <c r="D7320" s="80"/>
      <c r="E7320" s="81"/>
      <c r="F7320" s="90"/>
    </row>
    <row r="7321" spans="1:6">
      <c r="A7321" s="80"/>
      <c r="B7321" s="80"/>
      <c r="C7321" s="80"/>
      <c r="D7321" s="80"/>
      <c r="E7321" s="81"/>
      <c r="F7321" s="90"/>
    </row>
    <row r="7322" spans="1:6">
      <c r="A7322" s="80"/>
      <c r="B7322" s="80"/>
      <c r="C7322" s="80"/>
      <c r="D7322" s="80"/>
      <c r="E7322" s="81"/>
      <c r="F7322" s="90"/>
    </row>
    <row r="7323" spans="1:6">
      <c r="A7323" s="80"/>
      <c r="B7323" s="80"/>
      <c r="C7323" s="80"/>
      <c r="D7323" s="80"/>
      <c r="E7323" s="81"/>
      <c r="F7323" s="90"/>
    </row>
    <row r="7324" spans="1:6">
      <c r="A7324" s="80"/>
      <c r="B7324" s="80"/>
      <c r="C7324" s="80"/>
      <c r="D7324" s="80"/>
      <c r="E7324" s="81"/>
      <c r="F7324" s="90"/>
    </row>
    <row r="7325" spans="1:6">
      <c r="A7325" s="80"/>
      <c r="B7325" s="80"/>
      <c r="C7325" s="80"/>
      <c r="D7325" s="80"/>
      <c r="E7325" s="81"/>
      <c r="F7325" s="90"/>
    </row>
    <row r="7326" spans="1:6">
      <c r="A7326" s="80"/>
      <c r="B7326" s="80"/>
      <c r="C7326" s="80"/>
      <c r="D7326" s="80"/>
      <c r="E7326" s="81"/>
      <c r="F7326" s="90"/>
    </row>
    <row r="7327" spans="1:6">
      <c r="A7327" s="80"/>
      <c r="B7327" s="80"/>
      <c r="C7327" s="80"/>
      <c r="D7327" s="80"/>
      <c r="E7327" s="81"/>
      <c r="F7327" s="90"/>
    </row>
    <row r="7328" spans="1:6">
      <c r="A7328" s="80"/>
      <c r="B7328" s="80"/>
      <c r="C7328" s="80"/>
      <c r="D7328" s="80"/>
      <c r="E7328" s="81"/>
      <c r="F7328" s="90"/>
    </row>
    <row r="7329" spans="1:6">
      <c r="A7329" s="80"/>
      <c r="B7329" s="80"/>
      <c r="C7329" s="80"/>
      <c r="D7329" s="80"/>
      <c r="E7329" s="81"/>
      <c r="F7329" s="90"/>
    </row>
    <row r="7330" spans="1:6">
      <c r="A7330" s="80"/>
      <c r="B7330" s="80"/>
      <c r="C7330" s="80"/>
      <c r="D7330" s="80"/>
      <c r="E7330" s="81"/>
      <c r="F7330" s="90"/>
    </row>
    <row r="7331" spans="1:6">
      <c r="A7331" s="80"/>
      <c r="B7331" s="80"/>
      <c r="C7331" s="80"/>
      <c r="D7331" s="80"/>
      <c r="E7331" s="81"/>
      <c r="F7331" s="90"/>
    </row>
    <row r="7332" spans="1:6">
      <c r="A7332" s="80"/>
      <c r="B7332" s="80"/>
      <c r="C7332" s="80"/>
      <c r="D7332" s="80"/>
      <c r="E7332" s="81"/>
      <c r="F7332" s="90"/>
    </row>
    <row r="7333" spans="1:6">
      <c r="A7333" s="80"/>
      <c r="B7333" s="80"/>
      <c r="C7333" s="80"/>
      <c r="D7333" s="80"/>
      <c r="E7333" s="81"/>
      <c r="F7333" s="90"/>
    </row>
    <row r="7334" spans="1:6">
      <c r="A7334" s="80"/>
      <c r="B7334" s="80"/>
      <c r="C7334" s="80"/>
      <c r="D7334" s="80"/>
      <c r="E7334" s="81"/>
      <c r="F7334" s="90"/>
    </row>
    <row r="7335" spans="1:6">
      <c r="A7335" s="80"/>
      <c r="B7335" s="80"/>
      <c r="C7335" s="80"/>
      <c r="D7335" s="80"/>
      <c r="E7335" s="81"/>
      <c r="F7335" s="90"/>
    </row>
    <row r="7336" spans="1:6">
      <c r="A7336" s="80"/>
      <c r="B7336" s="80"/>
      <c r="C7336" s="80"/>
      <c r="D7336" s="80"/>
      <c r="E7336" s="81"/>
      <c r="F7336" s="90"/>
    </row>
    <row r="7337" spans="1:6">
      <c r="A7337" s="80"/>
      <c r="B7337" s="80"/>
      <c r="C7337" s="80"/>
      <c r="D7337" s="80"/>
      <c r="E7337" s="81"/>
      <c r="F7337" s="90"/>
    </row>
    <row r="7338" spans="1:6">
      <c r="A7338" s="80"/>
      <c r="B7338" s="80"/>
      <c r="C7338" s="80"/>
      <c r="D7338" s="80"/>
      <c r="E7338" s="81"/>
      <c r="F7338" s="90"/>
    </row>
    <row r="7339" spans="1:6">
      <c r="A7339" s="80"/>
      <c r="B7339" s="80"/>
      <c r="C7339" s="80"/>
      <c r="D7339" s="80"/>
      <c r="E7339" s="81"/>
      <c r="F7339" s="90"/>
    </row>
    <row r="7340" spans="1:6">
      <c r="A7340" s="80"/>
      <c r="B7340" s="80"/>
      <c r="C7340" s="80"/>
      <c r="D7340" s="80"/>
      <c r="E7340" s="81"/>
      <c r="F7340" s="90"/>
    </row>
    <row r="7341" spans="1:6">
      <c r="A7341" s="80"/>
      <c r="B7341" s="80"/>
      <c r="C7341" s="80"/>
      <c r="D7341" s="80"/>
      <c r="E7341" s="81"/>
      <c r="F7341" s="90"/>
    </row>
    <row r="7342" spans="1:6">
      <c r="A7342" s="80"/>
      <c r="B7342" s="80"/>
      <c r="C7342" s="80"/>
      <c r="D7342" s="80"/>
      <c r="E7342" s="81"/>
      <c r="F7342" s="90"/>
    </row>
    <row r="7343" spans="1:6">
      <c r="A7343" s="80"/>
      <c r="B7343" s="80"/>
      <c r="C7343" s="80"/>
      <c r="D7343" s="80"/>
      <c r="E7343" s="81"/>
      <c r="F7343" s="90"/>
    </row>
    <row r="7344" spans="1:6">
      <c r="A7344" s="80"/>
      <c r="B7344" s="80"/>
      <c r="C7344" s="80"/>
      <c r="D7344" s="80"/>
      <c r="E7344" s="81"/>
      <c r="F7344" s="90"/>
    </row>
    <row r="7345" spans="1:6">
      <c r="A7345" s="80"/>
      <c r="B7345" s="80"/>
      <c r="C7345" s="80"/>
      <c r="D7345" s="80"/>
      <c r="E7345" s="81"/>
      <c r="F7345" s="90"/>
    </row>
    <row r="7346" spans="1:6">
      <c r="A7346" s="80"/>
      <c r="B7346" s="80"/>
      <c r="C7346" s="80"/>
      <c r="D7346" s="80"/>
      <c r="E7346" s="81"/>
      <c r="F7346" s="90"/>
    </row>
    <row r="7347" spans="1:6">
      <c r="A7347" s="80"/>
      <c r="B7347" s="80"/>
      <c r="C7347" s="80"/>
      <c r="D7347" s="80"/>
      <c r="E7347" s="81"/>
      <c r="F7347" s="90"/>
    </row>
    <row r="7348" spans="1:6">
      <c r="A7348" s="80"/>
      <c r="B7348" s="80"/>
      <c r="C7348" s="80"/>
      <c r="D7348" s="80"/>
      <c r="E7348" s="81"/>
      <c r="F7348" s="90"/>
    </row>
    <row r="7349" spans="1:6">
      <c r="A7349" s="80"/>
      <c r="B7349" s="80"/>
      <c r="C7349" s="80"/>
      <c r="D7349" s="80"/>
      <c r="E7349" s="81"/>
      <c r="F7349" s="90"/>
    </row>
    <row r="7350" spans="1:6">
      <c r="A7350" s="80"/>
      <c r="B7350" s="80"/>
      <c r="C7350" s="80"/>
      <c r="D7350" s="80"/>
      <c r="E7350" s="81"/>
      <c r="F7350" s="90"/>
    </row>
    <row r="7351" spans="1:6">
      <c r="A7351" s="80"/>
      <c r="B7351" s="80"/>
      <c r="C7351" s="80"/>
      <c r="D7351" s="80"/>
      <c r="E7351" s="81"/>
      <c r="F7351" s="90"/>
    </row>
    <row r="7352" spans="1:6">
      <c r="A7352" s="80"/>
      <c r="B7352" s="80"/>
      <c r="C7352" s="80"/>
      <c r="D7352" s="80"/>
      <c r="E7352" s="81"/>
      <c r="F7352" s="90"/>
    </row>
    <row r="7353" spans="1:6">
      <c r="A7353" s="80"/>
      <c r="B7353" s="80"/>
      <c r="C7353" s="80"/>
      <c r="D7353" s="80"/>
      <c r="E7353" s="81"/>
      <c r="F7353" s="90"/>
    </row>
    <row r="7354" spans="1:6">
      <c r="A7354" s="80"/>
      <c r="B7354" s="80"/>
      <c r="C7354" s="80"/>
      <c r="D7354" s="80"/>
      <c r="E7354" s="81"/>
      <c r="F7354" s="90"/>
    </row>
    <row r="7355" spans="1:6">
      <c r="A7355" s="80"/>
      <c r="B7355" s="80"/>
      <c r="C7355" s="80"/>
      <c r="D7355" s="80"/>
      <c r="E7355" s="81"/>
      <c r="F7355" s="90"/>
    </row>
    <row r="7356" spans="1:6">
      <c r="A7356" s="80"/>
      <c r="B7356" s="80"/>
      <c r="C7356" s="80"/>
      <c r="D7356" s="80"/>
      <c r="E7356" s="81"/>
      <c r="F7356" s="90"/>
    </row>
    <row r="7357" spans="1:6">
      <c r="A7357" s="80"/>
      <c r="B7357" s="80"/>
      <c r="C7357" s="80"/>
      <c r="D7357" s="80"/>
      <c r="E7357" s="81"/>
      <c r="F7357" s="90"/>
    </row>
    <row r="7358" spans="1:6">
      <c r="A7358" s="80"/>
      <c r="B7358" s="80"/>
      <c r="C7358" s="80"/>
      <c r="D7358" s="80"/>
      <c r="E7358" s="81"/>
      <c r="F7358" s="90"/>
    </row>
    <row r="7359" spans="1:6">
      <c r="A7359" s="80"/>
      <c r="B7359" s="80"/>
      <c r="C7359" s="80"/>
      <c r="D7359" s="80"/>
      <c r="E7359" s="81"/>
      <c r="F7359" s="90"/>
    </row>
    <row r="7360" spans="1:6">
      <c r="A7360" s="80"/>
      <c r="B7360" s="80"/>
      <c r="C7360" s="80"/>
      <c r="D7360" s="80"/>
      <c r="E7360" s="81"/>
      <c r="F7360" s="90"/>
    </row>
    <row r="7361" spans="1:6">
      <c r="A7361" s="80"/>
      <c r="B7361" s="80"/>
      <c r="C7361" s="80"/>
      <c r="D7361" s="80"/>
      <c r="E7361" s="81"/>
      <c r="F7361" s="90"/>
    </row>
    <row r="7362" spans="1:6">
      <c r="A7362" s="80"/>
      <c r="B7362" s="80"/>
      <c r="C7362" s="80"/>
      <c r="D7362" s="80"/>
      <c r="E7362" s="81"/>
      <c r="F7362" s="90"/>
    </row>
    <row r="7363" spans="1:6">
      <c r="A7363" s="80"/>
      <c r="B7363" s="80"/>
      <c r="C7363" s="80"/>
      <c r="D7363" s="80"/>
      <c r="E7363" s="81"/>
      <c r="F7363" s="90"/>
    </row>
    <row r="7364" spans="1:6">
      <c r="A7364" s="80"/>
      <c r="B7364" s="80"/>
      <c r="C7364" s="80"/>
      <c r="D7364" s="80"/>
      <c r="E7364" s="81"/>
      <c r="F7364" s="90"/>
    </row>
    <row r="7365" spans="1:6">
      <c r="A7365" s="80"/>
      <c r="B7365" s="80"/>
      <c r="C7365" s="80"/>
      <c r="D7365" s="80"/>
      <c r="E7365" s="81"/>
      <c r="F7365" s="90"/>
    </row>
    <row r="7366" spans="1:6">
      <c r="A7366" s="80"/>
      <c r="B7366" s="80"/>
      <c r="C7366" s="80"/>
      <c r="D7366" s="80"/>
      <c r="E7366" s="81"/>
      <c r="F7366" s="90"/>
    </row>
    <row r="7367" spans="1:6">
      <c r="A7367" s="80"/>
      <c r="B7367" s="80"/>
      <c r="C7367" s="80"/>
      <c r="D7367" s="80"/>
      <c r="E7367" s="81"/>
      <c r="F7367" s="90"/>
    </row>
    <row r="7368" spans="1:6">
      <c r="A7368" s="80"/>
      <c r="B7368" s="80"/>
      <c r="C7368" s="80"/>
      <c r="D7368" s="80"/>
      <c r="E7368" s="81"/>
      <c r="F7368" s="90"/>
    </row>
    <row r="7369" spans="1:6">
      <c r="A7369" s="80"/>
      <c r="B7369" s="80"/>
      <c r="C7369" s="80"/>
      <c r="D7369" s="80"/>
      <c r="E7369" s="81"/>
      <c r="F7369" s="90"/>
    </row>
    <row r="7370" spans="1:6">
      <c r="A7370" s="80"/>
      <c r="B7370" s="80"/>
      <c r="C7370" s="80"/>
      <c r="D7370" s="80"/>
      <c r="E7370" s="81"/>
      <c r="F7370" s="90"/>
    </row>
    <row r="7371" spans="1:6">
      <c r="A7371" s="80"/>
      <c r="B7371" s="80"/>
      <c r="C7371" s="80"/>
      <c r="D7371" s="80"/>
      <c r="E7371" s="81"/>
      <c r="F7371" s="90"/>
    </row>
    <row r="7372" spans="1:6">
      <c r="A7372" s="80"/>
      <c r="B7372" s="80"/>
      <c r="C7372" s="80"/>
      <c r="D7372" s="80"/>
      <c r="E7372" s="81"/>
      <c r="F7372" s="90"/>
    </row>
    <row r="7373" spans="1:6">
      <c r="A7373" s="80"/>
      <c r="B7373" s="80"/>
      <c r="C7373" s="80"/>
      <c r="D7373" s="80"/>
      <c r="E7373" s="81"/>
      <c r="F7373" s="90"/>
    </row>
    <row r="7374" spans="1:6">
      <c r="A7374" s="80"/>
      <c r="B7374" s="80"/>
      <c r="C7374" s="80"/>
      <c r="D7374" s="80"/>
      <c r="E7374" s="81"/>
      <c r="F7374" s="90"/>
    </row>
    <row r="7375" spans="1:6">
      <c r="A7375" s="80"/>
      <c r="B7375" s="80"/>
      <c r="C7375" s="80"/>
      <c r="D7375" s="80"/>
      <c r="E7375" s="81"/>
      <c r="F7375" s="90"/>
    </row>
    <row r="7376" spans="1:6">
      <c r="A7376" s="80"/>
      <c r="B7376" s="80"/>
      <c r="C7376" s="80"/>
      <c r="D7376" s="80"/>
      <c r="E7376" s="81"/>
      <c r="F7376" s="90"/>
    </row>
    <row r="7377" spans="1:6">
      <c r="A7377" s="80"/>
      <c r="B7377" s="80"/>
      <c r="C7377" s="80"/>
      <c r="D7377" s="80"/>
      <c r="E7377" s="81"/>
      <c r="F7377" s="90"/>
    </row>
    <row r="7378" spans="1:6">
      <c r="A7378" s="80"/>
      <c r="B7378" s="80"/>
      <c r="C7378" s="80"/>
      <c r="D7378" s="80"/>
      <c r="E7378" s="81"/>
      <c r="F7378" s="90"/>
    </row>
    <row r="7379" spans="1:6">
      <c r="A7379" s="80"/>
      <c r="B7379" s="80"/>
      <c r="C7379" s="80"/>
      <c r="D7379" s="80"/>
      <c r="E7379" s="81"/>
      <c r="F7379" s="90"/>
    </row>
    <row r="7380" spans="1:6">
      <c r="A7380" s="80"/>
      <c r="B7380" s="80"/>
      <c r="C7380" s="80"/>
      <c r="D7380" s="80"/>
      <c r="E7380" s="81"/>
      <c r="F7380" s="90"/>
    </row>
    <row r="7381" spans="1:6">
      <c r="A7381" s="80"/>
      <c r="B7381" s="80"/>
      <c r="C7381" s="80"/>
      <c r="D7381" s="80"/>
      <c r="E7381" s="81"/>
      <c r="F7381" s="90"/>
    </row>
    <row r="7382" spans="1:6">
      <c r="A7382" s="80"/>
      <c r="B7382" s="80"/>
      <c r="C7382" s="80"/>
      <c r="D7382" s="80"/>
      <c r="E7382" s="81"/>
      <c r="F7382" s="90"/>
    </row>
    <row r="7383" spans="1:6">
      <c r="A7383" s="80"/>
      <c r="B7383" s="80"/>
      <c r="C7383" s="80"/>
      <c r="D7383" s="80"/>
      <c r="E7383" s="81"/>
      <c r="F7383" s="90"/>
    </row>
    <row r="7384" spans="1:6">
      <c r="A7384" s="80"/>
      <c r="B7384" s="80"/>
      <c r="C7384" s="80"/>
      <c r="D7384" s="80"/>
      <c r="E7384" s="81"/>
      <c r="F7384" s="90"/>
    </row>
    <row r="7385" spans="1:6">
      <c r="A7385" s="80"/>
      <c r="B7385" s="80"/>
      <c r="C7385" s="80"/>
      <c r="D7385" s="80"/>
      <c r="E7385" s="81"/>
      <c r="F7385" s="90"/>
    </row>
    <row r="7386" spans="1:6">
      <c r="A7386" s="80"/>
      <c r="B7386" s="80"/>
      <c r="C7386" s="80"/>
      <c r="D7386" s="80"/>
      <c r="E7386" s="81"/>
      <c r="F7386" s="90"/>
    </row>
    <row r="7387" spans="1:6">
      <c r="A7387" s="80"/>
      <c r="B7387" s="80"/>
      <c r="C7387" s="80"/>
      <c r="D7387" s="80"/>
      <c r="E7387" s="81"/>
      <c r="F7387" s="90"/>
    </row>
    <row r="7388" spans="1:6">
      <c r="A7388" s="80"/>
      <c r="B7388" s="80"/>
      <c r="C7388" s="80"/>
      <c r="D7388" s="80"/>
      <c r="E7388" s="81"/>
      <c r="F7388" s="90"/>
    </row>
    <row r="7389" spans="1:6">
      <c r="A7389" s="80"/>
      <c r="B7389" s="80"/>
      <c r="C7389" s="80"/>
      <c r="D7389" s="80"/>
      <c r="E7389" s="81"/>
      <c r="F7389" s="90"/>
    </row>
    <row r="7390" spans="1:6">
      <c r="A7390" s="80"/>
      <c r="B7390" s="80"/>
      <c r="C7390" s="80"/>
      <c r="D7390" s="80"/>
      <c r="E7390" s="81"/>
      <c r="F7390" s="90"/>
    </row>
    <row r="7391" spans="1:6">
      <c r="A7391" s="80"/>
      <c r="B7391" s="80"/>
      <c r="C7391" s="80"/>
      <c r="D7391" s="80"/>
      <c r="E7391" s="81"/>
      <c r="F7391" s="90"/>
    </row>
    <row r="7392" spans="1:6">
      <c r="A7392" s="80"/>
      <c r="B7392" s="80"/>
      <c r="C7392" s="80"/>
      <c r="D7392" s="80"/>
      <c r="E7392" s="81"/>
      <c r="F7392" s="90"/>
    </row>
    <row r="7393" spans="1:6">
      <c r="A7393" s="80"/>
      <c r="B7393" s="80"/>
      <c r="C7393" s="80"/>
      <c r="D7393" s="80"/>
      <c r="E7393" s="81"/>
      <c r="F7393" s="90"/>
    </row>
    <row r="7394" spans="1:6">
      <c r="A7394" s="80"/>
      <c r="B7394" s="80"/>
      <c r="C7394" s="80"/>
      <c r="D7394" s="80"/>
      <c r="E7394" s="81"/>
      <c r="F7394" s="90"/>
    </row>
    <row r="7395" spans="1:6">
      <c r="A7395" s="80"/>
      <c r="B7395" s="80"/>
      <c r="C7395" s="80"/>
      <c r="D7395" s="80"/>
      <c r="E7395" s="81"/>
      <c r="F7395" s="90"/>
    </row>
    <row r="7396" spans="1:6">
      <c r="A7396" s="80"/>
      <c r="B7396" s="80"/>
      <c r="C7396" s="80"/>
      <c r="D7396" s="80"/>
      <c r="E7396" s="81"/>
      <c r="F7396" s="90"/>
    </row>
    <row r="7397" spans="1:6">
      <c r="A7397" s="80"/>
      <c r="B7397" s="80"/>
      <c r="C7397" s="80"/>
      <c r="D7397" s="80"/>
      <c r="E7397" s="81"/>
      <c r="F7397" s="90"/>
    </row>
    <row r="7398" spans="1:6">
      <c r="A7398" s="80"/>
      <c r="B7398" s="80"/>
      <c r="C7398" s="80"/>
      <c r="D7398" s="80"/>
      <c r="E7398" s="81"/>
      <c r="F7398" s="90"/>
    </row>
    <row r="7399" spans="1:6">
      <c r="A7399" s="80"/>
      <c r="B7399" s="80"/>
      <c r="C7399" s="80"/>
      <c r="D7399" s="80"/>
      <c r="E7399" s="81"/>
      <c r="F7399" s="90"/>
    </row>
    <row r="7400" spans="1:6">
      <c r="A7400" s="80"/>
      <c r="B7400" s="80"/>
      <c r="C7400" s="80"/>
      <c r="D7400" s="80"/>
      <c r="E7400" s="81"/>
      <c r="F7400" s="90"/>
    </row>
    <row r="7401" spans="1:6">
      <c r="A7401" s="80"/>
      <c r="B7401" s="80"/>
      <c r="C7401" s="80"/>
      <c r="D7401" s="80"/>
      <c r="E7401" s="81"/>
      <c r="F7401" s="90"/>
    </row>
    <row r="7402" spans="1:6">
      <c r="A7402" s="80"/>
      <c r="B7402" s="80"/>
      <c r="C7402" s="80"/>
      <c r="D7402" s="80"/>
      <c r="E7402" s="81"/>
      <c r="F7402" s="90"/>
    </row>
    <row r="7403" spans="1:6">
      <c r="A7403" s="80"/>
      <c r="B7403" s="80"/>
      <c r="C7403" s="80"/>
      <c r="D7403" s="80"/>
      <c r="E7403" s="81"/>
      <c r="F7403" s="90"/>
    </row>
    <row r="7404" spans="1:6">
      <c r="A7404" s="80"/>
      <c r="B7404" s="80"/>
      <c r="C7404" s="80"/>
      <c r="D7404" s="80"/>
      <c r="E7404" s="81"/>
      <c r="F7404" s="90"/>
    </row>
    <row r="7405" spans="1:6">
      <c r="A7405" s="80"/>
      <c r="B7405" s="80"/>
      <c r="C7405" s="80"/>
      <c r="D7405" s="80"/>
      <c r="E7405" s="81"/>
      <c r="F7405" s="90"/>
    </row>
    <row r="7406" spans="1:6">
      <c r="A7406" s="80"/>
      <c r="B7406" s="80"/>
      <c r="C7406" s="80"/>
      <c r="D7406" s="80"/>
      <c r="E7406" s="81"/>
      <c r="F7406" s="90"/>
    </row>
    <row r="7407" spans="1:6">
      <c r="A7407" s="80"/>
      <c r="B7407" s="80"/>
      <c r="C7407" s="80"/>
      <c r="D7407" s="80"/>
      <c r="E7407" s="81"/>
      <c r="F7407" s="90"/>
    </row>
    <row r="7408" spans="1:6">
      <c r="A7408" s="80"/>
      <c r="B7408" s="80"/>
      <c r="C7408" s="80"/>
      <c r="D7408" s="80"/>
      <c r="E7408" s="81"/>
      <c r="F7408" s="90"/>
    </row>
    <row r="7409" spans="1:6">
      <c r="A7409" s="80"/>
      <c r="B7409" s="80"/>
      <c r="C7409" s="80"/>
      <c r="D7409" s="80"/>
      <c r="E7409" s="81"/>
      <c r="F7409" s="90"/>
    </row>
    <row r="7410" spans="1:6">
      <c r="A7410" s="80"/>
      <c r="B7410" s="80"/>
      <c r="C7410" s="80"/>
      <c r="D7410" s="80"/>
      <c r="E7410" s="81"/>
      <c r="F7410" s="90"/>
    </row>
    <row r="7411" spans="1:6">
      <c r="A7411" s="80"/>
      <c r="B7411" s="80"/>
      <c r="C7411" s="80"/>
      <c r="D7411" s="80"/>
      <c r="E7411" s="81"/>
      <c r="F7411" s="90"/>
    </row>
    <row r="7412" spans="1:6">
      <c r="A7412" s="80"/>
      <c r="B7412" s="80"/>
      <c r="C7412" s="80"/>
      <c r="D7412" s="80"/>
      <c r="E7412" s="81"/>
      <c r="F7412" s="90"/>
    </row>
    <row r="7413" spans="1:6">
      <c r="A7413" s="80"/>
      <c r="B7413" s="80"/>
      <c r="C7413" s="80"/>
      <c r="D7413" s="80"/>
      <c r="E7413" s="81"/>
      <c r="F7413" s="90"/>
    </row>
    <row r="7414" spans="1:6">
      <c r="A7414" s="80"/>
      <c r="B7414" s="80"/>
      <c r="C7414" s="80"/>
      <c r="D7414" s="80"/>
      <c r="E7414" s="81"/>
      <c r="F7414" s="90"/>
    </row>
    <row r="7415" spans="1:6">
      <c r="A7415" s="80"/>
      <c r="B7415" s="80"/>
      <c r="C7415" s="80"/>
      <c r="D7415" s="80"/>
      <c r="E7415" s="81"/>
      <c r="F7415" s="90"/>
    </row>
    <row r="7416" spans="1:6">
      <c r="A7416" s="80"/>
      <c r="B7416" s="80"/>
      <c r="C7416" s="80"/>
      <c r="D7416" s="80"/>
      <c r="E7416" s="81"/>
      <c r="F7416" s="90"/>
    </row>
    <row r="7417" spans="1:6">
      <c r="A7417" s="80"/>
      <c r="B7417" s="80"/>
      <c r="C7417" s="80"/>
      <c r="D7417" s="80"/>
      <c r="E7417" s="81"/>
      <c r="F7417" s="90"/>
    </row>
    <row r="7418" spans="1:6">
      <c r="A7418" s="80"/>
      <c r="B7418" s="80"/>
      <c r="C7418" s="80"/>
      <c r="D7418" s="80"/>
      <c r="E7418" s="81"/>
      <c r="F7418" s="90"/>
    </row>
    <row r="7419" spans="1:6">
      <c r="A7419" s="80"/>
      <c r="B7419" s="80"/>
      <c r="C7419" s="80"/>
      <c r="D7419" s="80"/>
      <c r="E7419" s="81"/>
      <c r="F7419" s="90"/>
    </row>
    <row r="7420" spans="1:6">
      <c r="A7420" s="80"/>
      <c r="B7420" s="80"/>
      <c r="C7420" s="80"/>
      <c r="D7420" s="80"/>
      <c r="E7420" s="81"/>
      <c r="F7420" s="90"/>
    </row>
    <row r="7421" spans="1:6">
      <c r="A7421" s="80"/>
      <c r="B7421" s="80"/>
      <c r="C7421" s="80"/>
      <c r="D7421" s="80"/>
      <c r="E7421" s="81"/>
      <c r="F7421" s="90"/>
    </row>
    <row r="7422" spans="1:6">
      <c r="A7422" s="80"/>
      <c r="B7422" s="80"/>
      <c r="C7422" s="80"/>
      <c r="D7422" s="80"/>
      <c r="E7422" s="81"/>
      <c r="F7422" s="90"/>
    </row>
    <row r="7423" spans="1:6">
      <c r="A7423" s="80"/>
      <c r="B7423" s="80"/>
      <c r="C7423" s="80"/>
      <c r="D7423" s="80"/>
      <c r="E7423" s="81"/>
      <c r="F7423" s="90"/>
    </row>
    <row r="7424" spans="1:6">
      <c r="A7424" s="80"/>
      <c r="B7424" s="80"/>
      <c r="C7424" s="80"/>
      <c r="D7424" s="80"/>
      <c r="E7424" s="81"/>
      <c r="F7424" s="90"/>
    </row>
    <row r="7425" spans="1:6">
      <c r="A7425" s="80"/>
      <c r="B7425" s="80"/>
      <c r="C7425" s="80"/>
      <c r="D7425" s="80"/>
      <c r="E7425" s="81"/>
      <c r="F7425" s="90"/>
    </row>
    <row r="7426" spans="1:6">
      <c r="A7426" s="80"/>
      <c r="B7426" s="80"/>
      <c r="C7426" s="80"/>
      <c r="D7426" s="80"/>
      <c r="E7426" s="81"/>
      <c r="F7426" s="90"/>
    </row>
    <row r="7427" spans="1:6">
      <c r="A7427" s="80"/>
      <c r="B7427" s="80"/>
      <c r="C7427" s="80"/>
      <c r="D7427" s="80"/>
      <c r="E7427" s="81"/>
      <c r="F7427" s="90"/>
    </row>
    <row r="7428" spans="1:6">
      <c r="A7428" s="80"/>
      <c r="B7428" s="80"/>
      <c r="C7428" s="80"/>
      <c r="D7428" s="80"/>
      <c r="E7428" s="81"/>
      <c r="F7428" s="90"/>
    </row>
    <row r="7429" spans="1:6">
      <c r="A7429" s="80"/>
      <c r="B7429" s="80"/>
      <c r="C7429" s="80"/>
      <c r="D7429" s="80"/>
      <c r="E7429" s="81"/>
      <c r="F7429" s="90"/>
    </row>
    <row r="7430" spans="1:6">
      <c r="A7430" s="80"/>
      <c r="B7430" s="80"/>
      <c r="C7430" s="80"/>
      <c r="D7430" s="80"/>
      <c r="E7430" s="81"/>
      <c r="F7430" s="90"/>
    </row>
    <row r="7431" spans="1:6">
      <c r="A7431" s="80"/>
      <c r="B7431" s="80"/>
      <c r="C7431" s="80"/>
      <c r="D7431" s="80"/>
      <c r="E7431" s="81"/>
      <c r="F7431" s="90"/>
    </row>
    <row r="7432" spans="1:6">
      <c r="A7432" s="80"/>
      <c r="B7432" s="80"/>
      <c r="C7432" s="80"/>
      <c r="D7432" s="80"/>
      <c r="E7432" s="81"/>
      <c r="F7432" s="90"/>
    </row>
    <row r="7433" spans="1:6">
      <c r="A7433" s="80"/>
      <c r="B7433" s="80"/>
      <c r="C7433" s="80"/>
      <c r="D7433" s="80"/>
      <c r="E7433" s="81"/>
      <c r="F7433" s="90"/>
    </row>
    <row r="7434" spans="1:6">
      <c r="A7434" s="80"/>
      <c r="B7434" s="80"/>
      <c r="C7434" s="80"/>
      <c r="D7434" s="80"/>
      <c r="E7434" s="81"/>
      <c r="F7434" s="90"/>
    </row>
    <row r="7435" spans="1:6">
      <c r="A7435" s="80"/>
      <c r="B7435" s="80"/>
      <c r="C7435" s="80"/>
      <c r="D7435" s="80"/>
      <c r="E7435" s="81"/>
      <c r="F7435" s="90"/>
    </row>
    <row r="7436" spans="1:6">
      <c r="A7436" s="80"/>
      <c r="B7436" s="80"/>
      <c r="C7436" s="80"/>
      <c r="D7436" s="80"/>
      <c r="E7436" s="81"/>
      <c r="F7436" s="90"/>
    </row>
    <row r="7437" spans="1:6">
      <c r="A7437" s="80"/>
      <c r="B7437" s="80"/>
      <c r="C7437" s="80"/>
      <c r="D7437" s="80"/>
      <c r="E7437" s="81"/>
      <c r="F7437" s="90"/>
    </row>
    <row r="7438" spans="1:6">
      <c r="A7438" s="80"/>
      <c r="B7438" s="80"/>
      <c r="C7438" s="80"/>
      <c r="D7438" s="80"/>
      <c r="E7438" s="81"/>
      <c r="F7438" s="90"/>
    </row>
    <row r="7439" spans="1:6">
      <c r="A7439" s="80"/>
      <c r="B7439" s="80"/>
      <c r="C7439" s="80"/>
      <c r="D7439" s="80"/>
      <c r="E7439" s="81"/>
      <c r="F7439" s="90"/>
    </row>
    <row r="7440" spans="1:6">
      <c r="A7440" s="80"/>
      <c r="B7440" s="80"/>
      <c r="C7440" s="80"/>
      <c r="D7440" s="80"/>
      <c r="E7440" s="81"/>
      <c r="F7440" s="90"/>
    </row>
    <row r="7441" spans="1:6">
      <c r="A7441" s="80"/>
      <c r="B7441" s="80"/>
      <c r="C7441" s="80"/>
      <c r="D7441" s="80"/>
      <c r="E7441" s="81"/>
      <c r="F7441" s="90"/>
    </row>
    <row r="7442" spans="1:6">
      <c r="A7442" s="80"/>
      <c r="B7442" s="80"/>
      <c r="C7442" s="80"/>
      <c r="D7442" s="80"/>
      <c r="E7442" s="81"/>
      <c r="F7442" s="90"/>
    </row>
    <row r="7443" spans="1:6">
      <c r="A7443" s="80"/>
      <c r="B7443" s="80"/>
      <c r="C7443" s="80"/>
      <c r="D7443" s="80"/>
      <c r="E7443" s="81"/>
      <c r="F7443" s="90"/>
    </row>
    <row r="7444" spans="1:6">
      <c r="A7444" s="80"/>
      <c r="B7444" s="80"/>
      <c r="C7444" s="80"/>
      <c r="D7444" s="80"/>
      <c r="E7444" s="81"/>
      <c r="F7444" s="90"/>
    </row>
    <row r="7445" spans="1:6">
      <c r="A7445" s="80"/>
      <c r="B7445" s="80"/>
      <c r="C7445" s="80"/>
      <c r="D7445" s="80"/>
      <c r="E7445" s="81"/>
      <c r="F7445" s="90"/>
    </row>
    <row r="7446" spans="1:6">
      <c r="A7446" s="80"/>
      <c r="B7446" s="80"/>
      <c r="C7446" s="80"/>
      <c r="D7446" s="80"/>
      <c r="E7446" s="81"/>
      <c r="F7446" s="90"/>
    </row>
    <row r="7447" spans="1:6">
      <c r="A7447" s="80"/>
      <c r="B7447" s="80"/>
      <c r="C7447" s="80"/>
      <c r="D7447" s="80"/>
      <c r="E7447" s="81"/>
      <c r="F7447" s="90"/>
    </row>
    <row r="7448" spans="1:6">
      <c r="A7448" s="80"/>
      <c r="B7448" s="80"/>
      <c r="C7448" s="80"/>
      <c r="D7448" s="80"/>
      <c r="E7448" s="81"/>
      <c r="F7448" s="90"/>
    </row>
    <row r="7449" spans="1:6">
      <c r="A7449" s="80"/>
      <c r="B7449" s="80"/>
      <c r="C7449" s="80"/>
      <c r="D7449" s="80"/>
      <c r="E7449" s="81"/>
      <c r="F7449" s="90"/>
    </row>
    <row r="7450" spans="1:6">
      <c r="A7450" s="80"/>
      <c r="B7450" s="80"/>
      <c r="C7450" s="80"/>
      <c r="D7450" s="80"/>
      <c r="E7450" s="81"/>
      <c r="F7450" s="90"/>
    </row>
    <row r="7451" spans="1:6">
      <c r="A7451" s="80"/>
      <c r="B7451" s="80"/>
      <c r="C7451" s="80"/>
      <c r="D7451" s="80"/>
      <c r="E7451" s="81"/>
      <c r="F7451" s="90"/>
    </row>
    <row r="7452" spans="1:6">
      <c r="A7452" s="80"/>
      <c r="B7452" s="80"/>
      <c r="C7452" s="80"/>
      <c r="D7452" s="80"/>
      <c r="E7452" s="81"/>
      <c r="F7452" s="90"/>
    </row>
    <row r="7453" spans="1:6">
      <c r="A7453" s="80"/>
      <c r="B7453" s="80"/>
      <c r="C7453" s="80"/>
      <c r="D7453" s="80"/>
      <c r="E7453" s="81"/>
      <c r="F7453" s="90"/>
    </row>
    <row r="7454" spans="1:6">
      <c r="A7454" s="80"/>
      <c r="B7454" s="80"/>
      <c r="C7454" s="80"/>
      <c r="D7454" s="80"/>
      <c r="E7454" s="81"/>
      <c r="F7454" s="90"/>
    </row>
    <row r="7455" spans="1:6">
      <c r="A7455" s="80"/>
      <c r="B7455" s="80"/>
      <c r="C7455" s="80"/>
      <c r="D7455" s="80"/>
      <c r="E7455" s="81"/>
      <c r="F7455" s="90"/>
    </row>
    <row r="7456" spans="1:6">
      <c r="A7456" s="80"/>
      <c r="B7456" s="80"/>
      <c r="C7456" s="80"/>
      <c r="D7456" s="80"/>
      <c r="E7456" s="81"/>
      <c r="F7456" s="90"/>
    </row>
    <row r="7457" spans="1:6">
      <c r="A7457" s="80"/>
      <c r="B7457" s="80"/>
      <c r="C7457" s="80"/>
      <c r="D7457" s="80"/>
      <c r="E7457" s="81"/>
      <c r="F7457" s="90"/>
    </row>
    <row r="7458" spans="1:6">
      <c r="A7458" s="80"/>
      <c r="B7458" s="80"/>
      <c r="C7458" s="80"/>
      <c r="D7458" s="80"/>
      <c r="E7458" s="81"/>
      <c r="F7458" s="90"/>
    </row>
    <row r="7459" spans="1:6">
      <c r="A7459" s="80"/>
      <c r="B7459" s="80"/>
      <c r="C7459" s="80"/>
      <c r="D7459" s="80"/>
      <c r="E7459" s="81"/>
      <c r="F7459" s="90"/>
    </row>
    <row r="7460" spans="1:6">
      <c r="A7460" s="80"/>
      <c r="B7460" s="80"/>
      <c r="C7460" s="80"/>
      <c r="D7460" s="80"/>
      <c r="E7460" s="81"/>
      <c r="F7460" s="90"/>
    </row>
    <row r="7461" spans="1:6">
      <c r="A7461" s="80"/>
      <c r="B7461" s="80"/>
      <c r="C7461" s="80"/>
      <c r="D7461" s="80"/>
      <c r="E7461" s="81"/>
      <c r="F7461" s="90"/>
    </row>
    <row r="7462" spans="1:6">
      <c r="A7462" s="80"/>
      <c r="B7462" s="80"/>
      <c r="C7462" s="80"/>
      <c r="D7462" s="80"/>
      <c r="E7462" s="81"/>
      <c r="F7462" s="90"/>
    </row>
    <row r="7463" spans="1:6">
      <c r="A7463" s="80"/>
      <c r="B7463" s="80"/>
      <c r="C7463" s="80"/>
      <c r="D7463" s="80"/>
      <c r="E7463" s="81"/>
      <c r="F7463" s="90"/>
    </row>
    <row r="7464" spans="1:6">
      <c r="A7464" s="80"/>
      <c r="B7464" s="80"/>
      <c r="C7464" s="80"/>
      <c r="D7464" s="80"/>
      <c r="E7464" s="81"/>
      <c r="F7464" s="90"/>
    </row>
    <row r="7465" spans="1:6">
      <c r="A7465" s="80"/>
      <c r="B7465" s="80"/>
      <c r="C7465" s="80"/>
      <c r="D7465" s="80"/>
      <c r="E7465" s="81"/>
      <c r="F7465" s="90"/>
    </row>
    <row r="7466" spans="1:6">
      <c r="A7466" s="80"/>
      <c r="B7466" s="80"/>
      <c r="C7466" s="80"/>
      <c r="D7466" s="80"/>
      <c r="E7466" s="81"/>
      <c r="F7466" s="90"/>
    </row>
    <row r="7467" spans="1:6">
      <c r="A7467" s="80"/>
      <c r="B7467" s="80"/>
      <c r="C7467" s="80"/>
      <c r="D7467" s="80"/>
      <c r="E7467" s="81"/>
      <c r="F7467" s="90"/>
    </row>
    <row r="7468" spans="1:6">
      <c r="A7468" s="80"/>
      <c r="B7468" s="80"/>
      <c r="C7468" s="80"/>
      <c r="D7468" s="80"/>
      <c r="E7468" s="81"/>
      <c r="F7468" s="90"/>
    </row>
    <row r="7469" spans="1:6">
      <c r="A7469" s="80"/>
      <c r="B7469" s="80"/>
      <c r="C7469" s="80"/>
      <c r="D7469" s="80"/>
      <c r="E7469" s="81"/>
      <c r="F7469" s="90"/>
    </row>
    <row r="7470" spans="1:6">
      <c r="A7470" s="80"/>
      <c r="B7470" s="80"/>
      <c r="C7470" s="80"/>
      <c r="D7470" s="80"/>
      <c r="E7470" s="81"/>
      <c r="F7470" s="90"/>
    </row>
    <row r="7471" spans="1:6">
      <c r="A7471" s="80"/>
      <c r="B7471" s="80"/>
      <c r="C7471" s="80"/>
      <c r="D7471" s="80"/>
      <c r="E7471" s="81"/>
      <c r="F7471" s="90"/>
    </row>
    <row r="7472" spans="1:6">
      <c r="A7472" s="80"/>
      <c r="B7472" s="80"/>
      <c r="C7472" s="80"/>
      <c r="D7472" s="80"/>
      <c r="E7472" s="81"/>
      <c r="F7472" s="90"/>
    </row>
    <row r="7473" spans="1:6">
      <c r="A7473" s="80"/>
      <c r="B7473" s="80"/>
      <c r="C7473" s="80"/>
      <c r="D7473" s="80"/>
      <c r="E7473" s="81"/>
      <c r="F7473" s="90"/>
    </row>
    <row r="7474" spans="1:6">
      <c r="A7474" s="80"/>
      <c r="B7474" s="80"/>
      <c r="C7474" s="80"/>
      <c r="D7474" s="80"/>
      <c r="E7474" s="81"/>
      <c r="F7474" s="90"/>
    </row>
    <row r="7475" spans="1:6">
      <c r="A7475" s="80"/>
      <c r="B7475" s="80"/>
      <c r="C7475" s="80"/>
      <c r="D7475" s="80"/>
      <c r="E7475" s="81"/>
      <c r="F7475" s="90"/>
    </row>
    <row r="7476" spans="1:6">
      <c r="A7476" s="80"/>
      <c r="B7476" s="80"/>
      <c r="C7476" s="80"/>
      <c r="D7476" s="80"/>
      <c r="E7476" s="81"/>
      <c r="F7476" s="90"/>
    </row>
    <row r="7477" spans="1:6">
      <c r="A7477" s="80"/>
      <c r="B7477" s="80"/>
      <c r="C7477" s="80"/>
      <c r="D7477" s="80"/>
      <c r="E7477" s="81"/>
      <c r="F7477" s="90"/>
    </row>
    <row r="7478" spans="1:6">
      <c r="A7478" s="80"/>
      <c r="B7478" s="80"/>
      <c r="C7478" s="80"/>
      <c r="D7478" s="80"/>
      <c r="E7478" s="81"/>
      <c r="F7478" s="90"/>
    </row>
    <row r="7479" spans="1:6">
      <c r="A7479" s="80"/>
      <c r="B7479" s="80"/>
      <c r="C7479" s="80"/>
      <c r="D7479" s="80"/>
      <c r="E7479" s="81"/>
      <c r="F7479" s="90"/>
    </row>
    <row r="7480" spans="1:6">
      <c r="A7480" s="80"/>
      <c r="B7480" s="80"/>
      <c r="C7480" s="80"/>
      <c r="D7480" s="80"/>
      <c r="E7480" s="81"/>
      <c r="F7480" s="90"/>
    </row>
    <row r="7481" spans="1:6">
      <c r="A7481" s="80"/>
      <c r="B7481" s="80"/>
      <c r="C7481" s="80"/>
      <c r="D7481" s="80"/>
      <c r="E7481" s="81"/>
      <c r="F7481" s="90"/>
    </row>
    <row r="7482" spans="1:6">
      <c r="A7482" s="80"/>
      <c r="B7482" s="80"/>
      <c r="C7482" s="80"/>
      <c r="D7482" s="80"/>
      <c r="E7482" s="81"/>
      <c r="F7482" s="90"/>
    </row>
    <row r="7483" spans="1:6">
      <c r="A7483" s="80"/>
      <c r="B7483" s="80"/>
      <c r="C7483" s="80"/>
      <c r="D7483" s="80"/>
      <c r="E7483" s="81"/>
      <c r="F7483" s="90"/>
    </row>
    <row r="7484" spans="1:6">
      <c r="A7484" s="80"/>
      <c r="B7484" s="80"/>
      <c r="C7484" s="80"/>
      <c r="D7484" s="80"/>
      <c r="E7484" s="81"/>
      <c r="F7484" s="90"/>
    </row>
    <row r="7485" spans="1:6">
      <c r="A7485" s="80"/>
      <c r="B7485" s="80"/>
      <c r="C7485" s="80"/>
      <c r="D7485" s="80"/>
      <c r="E7485" s="81"/>
      <c r="F7485" s="90"/>
    </row>
    <row r="7486" spans="1:6">
      <c r="A7486" s="80"/>
      <c r="B7486" s="80"/>
      <c r="C7486" s="80"/>
      <c r="D7486" s="80"/>
      <c r="E7486" s="81"/>
      <c r="F7486" s="90"/>
    </row>
    <row r="7487" spans="1:6">
      <c r="A7487" s="80"/>
      <c r="B7487" s="80"/>
      <c r="C7487" s="80"/>
      <c r="D7487" s="80"/>
      <c r="E7487" s="81"/>
      <c r="F7487" s="90"/>
    </row>
    <row r="7488" spans="1:6">
      <c r="A7488" s="80"/>
      <c r="B7488" s="80"/>
      <c r="C7488" s="80"/>
      <c r="D7488" s="80"/>
      <c r="E7488" s="81"/>
      <c r="F7488" s="90"/>
    </row>
    <row r="7489" spans="1:6">
      <c r="A7489" s="80"/>
      <c r="B7489" s="80"/>
      <c r="C7489" s="80"/>
      <c r="D7489" s="80"/>
      <c r="E7489" s="81"/>
      <c r="F7489" s="90"/>
    </row>
    <row r="7490" spans="1:6">
      <c r="A7490" s="80"/>
      <c r="B7490" s="80"/>
      <c r="C7490" s="80"/>
      <c r="D7490" s="80"/>
      <c r="E7490" s="81"/>
      <c r="F7490" s="90"/>
    </row>
    <row r="7491" spans="1:6">
      <c r="A7491" s="80"/>
      <c r="B7491" s="80"/>
      <c r="C7491" s="80"/>
      <c r="D7491" s="80"/>
      <c r="E7491" s="81"/>
      <c r="F7491" s="90"/>
    </row>
    <row r="7492" spans="1:6">
      <c r="A7492" s="80"/>
      <c r="B7492" s="80"/>
      <c r="C7492" s="80"/>
      <c r="D7492" s="80"/>
      <c r="E7492" s="81"/>
      <c r="F7492" s="90"/>
    </row>
    <row r="7493" spans="1:6">
      <c r="A7493" s="80"/>
      <c r="B7493" s="80"/>
      <c r="C7493" s="80"/>
      <c r="D7493" s="80"/>
      <c r="E7493" s="81"/>
      <c r="F7493" s="90"/>
    </row>
    <row r="7494" spans="1:6">
      <c r="A7494" s="80"/>
      <c r="B7494" s="80"/>
      <c r="C7494" s="80"/>
      <c r="D7494" s="80"/>
      <c r="E7494" s="81"/>
      <c r="F7494" s="90"/>
    </row>
    <row r="7495" spans="1:6">
      <c r="A7495" s="80"/>
      <c r="B7495" s="80"/>
      <c r="C7495" s="80"/>
      <c r="D7495" s="80"/>
      <c r="E7495" s="81"/>
      <c r="F7495" s="90"/>
    </row>
    <row r="7496" spans="1:6">
      <c r="A7496" s="80"/>
      <c r="B7496" s="80"/>
      <c r="C7496" s="80"/>
      <c r="D7496" s="80"/>
      <c r="E7496" s="81"/>
      <c r="F7496" s="90"/>
    </row>
    <row r="7497" spans="1:6">
      <c r="A7497" s="80"/>
      <c r="B7497" s="80"/>
      <c r="C7497" s="80"/>
      <c r="D7497" s="80"/>
      <c r="E7497" s="81"/>
      <c r="F7497" s="90"/>
    </row>
    <row r="7498" spans="1:6">
      <c r="A7498" s="80"/>
      <c r="B7498" s="80"/>
      <c r="C7498" s="80"/>
      <c r="D7498" s="80"/>
      <c r="E7498" s="81"/>
      <c r="F7498" s="90"/>
    </row>
    <row r="7499" spans="1:6">
      <c r="A7499" s="80"/>
      <c r="B7499" s="80"/>
      <c r="C7499" s="80"/>
      <c r="D7499" s="80"/>
      <c r="E7499" s="81"/>
      <c r="F7499" s="90"/>
    </row>
    <row r="7500" spans="1:6">
      <c r="A7500" s="80"/>
      <c r="B7500" s="80"/>
      <c r="C7500" s="80"/>
      <c r="D7500" s="80"/>
      <c r="E7500" s="81"/>
      <c r="F7500" s="90"/>
    </row>
    <row r="7501" spans="1:6">
      <c r="A7501" s="80"/>
      <c r="B7501" s="80"/>
      <c r="C7501" s="80"/>
      <c r="D7501" s="80"/>
      <c r="E7501" s="81"/>
      <c r="F7501" s="90"/>
    </row>
    <row r="7502" spans="1:6">
      <c r="A7502" s="80"/>
      <c r="B7502" s="80"/>
      <c r="C7502" s="80"/>
      <c r="D7502" s="80"/>
      <c r="E7502" s="81"/>
      <c r="F7502" s="90"/>
    </row>
    <row r="7503" spans="1:6">
      <c r="A7503" s="80"/>
      <c r="B7503" s="80"/>
      <c r="C7503" s="80"/>
      <c r="D7503" s="80"/>
      <c r="E7503" s="81"/>
      <c r="F7503" s="90"/>
    </row>
    <row r="7504" spans="1:6">
      <c r="A7504" s="80"/>
      <c r="B7504" s="80"/>
      <c r="C7504" s="80"/>
      <c r="D7504" s="80"/>
      <c r="E7504" s="81"/>
      <c r="F7504" s="90"/>
    </row>
    <row r="7505" spans="1:6">
      <c r="A7505" s="80"/>
      <c r="B7505" s="80"/>
      <c r="C7505" s="80"/>
      <c r="D7505" s="80"/>
      <c r="E7505" s="81"/>
      <c r="F7505" s="90"/>
    </row>
    <row r="7506" spans="1:6">
      <c r="A7506" s="80"/>
      <c r="B7506" s="80"/>
      <c r="C7506" s="80"/>
      <c r="D7506" s="80"/>
      <c r="E7506" s="81"/>
      <c r="F7506" s="90"/>
    </row>
    <row r="7507" spans="1:6">
      <c r="A7507" s="80"/>
      <c r="B7507" s="80"/>
      <c r="C7507" s="80"/>
      <c r="D7507" s="80"/>
      <c r="E7507" s="81"/>
      <c r="F7507" s="90"/>
    </row>
    <row r="7508" spans="1:6">
      <c r="A7508" s="80"/>
      <c r="B7508" s="80"/>
      <c r="C7508" s="80"/>
      <c r="D7508" s="80"/>
      <c r="E7508" s="81"/>
      <c r="F7508" s="90"/>
    </row>
    <row r="7509" spans="1:6">
      <c r="A7509" s="80"/>
      <c r="B7509" s="80"/>
      <c r="C7509" s="80"/>
      <c r="D7509" s="80"/>
      <c r="E7509" s="81"/>
      <c r="F7509" s="90"/>
    </row>
    <row r="7510" spans="1:6">
      <c r="A7510" s="80"/>
      <c r="B7510" s="80"/>
      <c r="C7510" s="80"/>
      <c r="D7510" s="80"/>
      <c r="E7510" s="81"/>
      <c r="F7510" s="90"/>
    </row>
    <row r="7511" spans="1:6">
      <c r="A7511" s="80"/>
      <c r="B7511" s="80"/>
      <c r="C7511" s="80"/>
      <c r="D7511" s="80"/>
      <c r="E7511" s="81"/>
      <c r="F7511" s="90"/>
    </row>
    <row r="7512" spans="1:6">
      <c r="A7512" s="80"/>
      <c r="B7512" s="80"/>
      <c r="C7512" s="80"/>
      <c r="D7512" s="80"/>
      <c r="E7512" s="81"/>
      <c r="F7512" s="90"/>
    </row>
    <row r="7513" spans="1:6">
      <c r="A7513" s="80"/>
      <c r="B7513" s="80"/>
      <c r="C7513" s="80"/>
      <c r="D7513" s="80"/>
      <c r="E7513" s="81"/>
      <c r="F7513" s="90"/>
    </row>
    <row r="7514" spans="1:6">
      <c r="A7514" s="80"/>
      <c r="B7514" s="80"/>
      <c r="C7514" s="80"/>
      <c r="D7514" s="80"/>
      <c r="E7514" s="81"/>
      <c r="F7514" s="90"/>
    </row>
    <row r="7515" spans="1:6">
      <c r="A7515" s="80"/>
      <c r="B7515" s="80"/>
      <c r="C7515" s="80"/>
      <c r="D7515" s="80"/>
      <c r="E7515" s="81"/>
      <c r="F7515" s="90"/>
    </row>
    <row r="7516" spans="1:6">
      <c r="A7516" s="80"/>
      <c r="B7516" s="80"/>
      <c r="C7516" s="80"/>
      <c r="D7516" s="80"/>
      <c r="E7516" s="81"/>
      <c r="F7516" s="90"/>
    </row>
    <row r="7517" spans="1:6">
      <c r="A7517" s="80"/>
      <c r="B7517" s="80"/>
      <c r="C7517" s="80"/>
      <c r="D7517" s="80"/>
      <c r="E7517" s="81"/>
      <c r="F7517" s="90"/>
    </row>
    <row r="7518" spans="1:6">
      <c r="A7518" s="80"/>
      <c r="B7518" s="80"/>
      <c r="C7518" s="80"/>
      <c r="D7518" s="80"/>
      <c r="E7518" s="81"/>
      <c r="F7518" s="90"/>
    </row>
    <row r="7519" spans="1:6">
      <c r="A7519" s="80"/>
      <c r="B7519" s="80"/>
      <c r="C7519" s="80"/>
      <c r="D7519" s="80"/>
      <c r="E7519" s="81"/>
      <c r="F7519" s="90"/>
    </row>
    <row r="7520" spans="1:6">
      <c r="A7520" s="80"/>
      <c r="B7520" s="80"/>
      <c r="C7520" s="80"/>
      <c r="D7520" s="80"/>
      <c r="E7520" s="81"/>
      <c r="F7520" s="90"/>
    </row>
    <row r="7521" spans="1:6">
      <c r="A7521" s="80"/>
      <c r="B7521" s="80"/>
      <c r="C7521" s="80"/>
      <c r="D7521" s="80"/>
      <c r="E7521" s="81"/>
      <c r="F7521" s="90"/>
    </row>
    <row r="7522" spans="1:6">
      <c r="A7522" s="80"/>
      <c r="B7522" s="80"/>
      <c r="C7522" s="80"/>
      <c r="D7522" s="80"/>
      <c r="E7522" s="81"/>
      <c r="F7522" s="90"/>
    </row>
    <row r="7523" spans="1:6">
      <c r="A7523" s="80"/>
      <c r="B7523" s="80"/>
      <c r="C7523" s="80"/>
      <c r="D7523" s="80"/>
      <c r="E7523" s="81"/>
      <c r="F7523" s="90"/>
    </row>
    <row r="7524" spans="1:6">
      <c r="A7524" s="80"/>
      <c r="B7524" s="80"/>
      <c r="C7524" s="80"/>
      <c r="D7524" s="80"/>
      <c r="E7524" s="81"/>
      <c r="F7524" s="90"/>
    </row>
    <row r="7525" spans="1:6">
      <c r="A7525" s="80"/>
      <c r="B7525" s="80"/>
      <c r="C7525" s="80"/>
      <c r="D7525" s="80"/>
      <c r="E7525" s="81"/>
      <c r="F7525" s="90"/>
    </row>
    <row r="7526" spans="1:6">
      <c r="A7526" s="80"/>
      <c r="B7526" s="80"/>
      <c r="C7526" s="80"/>
      <c r="D7526" s="80"/>
      <c r="E7526" s="81"/>
      <c r="F7526" s="90"/>
    </row>
    <row r="7527" spans="1:6">
      <c r="A7527" s="80"/>
      <c r="B7527" s="80"/>
      <c r="C7527" s="80"/>
      <c r="D7527" s="80"/>
      <c r="E7527" s="81"/>
      <c r="F7527" s="90"/>
    </row>
    <row r="7528" spans="1:6">
      <c r="A7528" s="80"/>
      <c r="B7528" s="80"/>
      <c r="C7528" s="80"/>
      <c r="D7528" s="80"/>
      <c r="E7528" s="81"/>
      <c r="F7528" s="90"/>
    </row>
    <row r="7529" spans="1:6">
      <c r="A7529" s="80"/>
      <c r="B7529" s="80"/>
      <c r="C7529" s="80"/>
      <c r="D7529" s="80"/>
      <c r="E7529" s="81"/>
      <c r="F7529" s="90"/>
    </row>
    <row r="7530" spans="1:6">
      <c r="A7530" s="80"/>
      <c r="B7530" s="80"/>
      <c r="C7530" s="80"/>
      <c r="D7530" s="80"/>
      <c r="E7530" s="81"/>
      <c r="F7530" s="90"/>
    </row>
    <row r="7531" spans="1:6">
      <c r="A7531" s="80"/>
      <c r="B7531" s="80"/>
      <c r="C7531" s="80"/>
      <c r="D7531" s="80"/>
      <c r="E7531" s="81"/>
      <c r="F7531" s="90"/>
    </row>
    <row r="7532" spans="1:6">
      <c r="A7532" s="80"/>
      <c r="B7532" s="80"/>
      <c r="C7532" s="80"/>
      <c r="D7532" s="80"/>
      <c r="E7532" s="81"/>
      <c r="F7532" s="90"/>
    </row>
    <row r="7533" spans="1:6">
      <c r="A7533" s="80"/>
      <c r="B7533" s="80"/>
      <c r="C7533" s="80"/>
      <c r="D7533" s="80"/>
      <c r="E7533" s="81"/>
      <c r="F7533" s="90"/>
    </row>
    <row r="7534" spans="1:6">
      <c r="A7534" s="80"/>
      <c r="B7534" s="80"/>
      <c r="C7534" s="80"/>
      <c r="D7534" s="80"/>
      <c r="E7534" s="81"/>
      <c r="F7534" s="90"/>
    </row>
    <row r="7535" spans="1:6">
      <c r="A7535" s="80"/>
      <c r="B7535" s="80"/>
      <c r="C7535" s="80"/>
      <c r="D7535" s="80"/>
      <c r="E7535" s="81"/>
      <c r="F7535" s="90"/>
    </row>
    <row r="7536" spans="1:6">
      <c r="A7536" s="80"/>
      <c r="B7536" s="80"/>
      <c r="C7536" s="80"/>
      <c r="D7536" s="80"/>
      <c r="E7536" s="81"/>
      <c r="F7536" s="90"/>
    </row>
    <row r="7537" spans="1:6">
      <c r="A7537" s="80"/>
      <c r="B7537" s="80"/>
      <c r="C7537" s="80"/>
      <c r="D7537" s="80"/>
      <c r="E7537" s="81"/>
      <c r="F7537" s="90"/>
    </row>
    <row r="7538" spans="1:6">
      <c r="A7538" s="80"/>
      <c r="B7538" s="80"/>
      <c r="C7538" s="80"/>
      <c r="D7538" s="80"/>
      <c r="E7538" s="81"/>
      <c r="F7538" s="90"/>
    </row>
    <row r="7539" spans="1:6">
      <c r="A7539" s="80"/>
      <c r="B7539" s="80"/>
      <c r="C7539" s="80"/>
      <c r="D7539" s="80"/>
      <c r="E7539" s="81"/>
      <c r="F7539" s="90"/>
    </row>
    <row r="7540" spans="1:6">
      <c r="A7540" s="80"/>
      <c r="B7540" s="80"/>
      <c r="C7540" s="80"/>
      <c r="D7540" s="80"/>
      <c r="E7540" s="81"/>
      <c r="F7540" s="90"/>
    </row>
    <row r="7541" spans="1:6">
      <c r="A7541" s="80"/>
      <c r="B7541" s="80"/>
      <c r="C7541" s="80"/>
      <c r="D7541" s="80"/>
      <c r="E7541" s="81"/>
      <c r="F7541" s="90"/>
    </row>
    <row r="7542" spans="1:6">
      <c r="A7542" s="80"/>
      <c r="B7542" s="80"/>
      <c r="C7542" s="80"/>
      <c r="D7542" s="80"/>
      <c r="E7542" s="81"/>
      <c r="F7542" s="90"/>
    </row>
    <row r="7543" spans="1:6">
      <c r="A7543" s="80"/>
      <c r="B7543" s="80"/>
      <c r="C7543" s="80"/>
      <c r="D7543" s="80"/>
      <c r="E7543" s="81"/>
      <c r="F7543" s="90"/>
    </row>
    <row r="7544" spans="1:6">
      <c r="A7544" s="80"/>
      <c r="B7544" s="80"/>
      <c r="C7544" s="80"/>
      <c r="D7544" s="80"/>
      <c r="E7544" s="81"/>
      <c r="F7544" s="90"/>
    </row>
    <row r="7545" spans="1:6">
      <c r="A7545" s="80"/>
      <c r="B7545" s="80"/>
      <c r="C7545" s="80"/>
      <c r="D7545" s="80"/>
      <c r="E7545" s="81"/>
      <c r="F7545" s="90"/>
    </row>
    <row r="7546" spans="1:6">
      <c r="A7546" s="80"/>
      <c r="B7546" s="80"/>
      <c r="C7546" s="80"/>
      <c r="D7546" s="80"/>
      <c r="E7546" s="81"/>
      <c r="F7546" s="90"/>
    </row>
    <row r="7547" spans="1:6">
      <c r="A7547" s="80"/>
      <c r="B7547" s="80"/>
      <c r="C7547" s="80"/>
      <c r="D7547" s="80"/>
      <c r="E7547" s="81"/>
      <c r="F7547" s="90"/>
    </row>
    <row r="7548" spans="1:6">
      <c r="A7548" s="80"/>
      <c r="B7548" s="80"/>
      <c r="C7548" s="80"/>
      <c r="D7548" s="80"/>
      <c r="E7548" s="81"/>
      <c r="F7548" s="90"/>
    </row>
    <row r="7549" spans="1:6">
      <c r="A7549" s="80"/>
      <c r="B7549" s="80"/>
      <c r="C7549" s="80"/>
      <c r="D7549" s="80"/>
      <c r="E7549" s="81"/>
      <c r="F7549" s="90"/>
    </row>
    <row r="7550" spans="1:6">
      <c r="A7550" s="80"/>
      <c r="B7550" s="80"/>
      <c r="C7550" s="80"/>
      <c r="D7550" s="80"/>
      <c r="E7550" s="81"/>
      <c r="F7550" s="90"/>
    </row>
    <row r="7551" spans="1:6">
      <c r="A7551" s="80"/>
      <c r="B7551" s="80"/>
      <c r="C7551" s="80"/>
      <c r="D7551" s="80"/>
      <c r="E7551" s="81"/>
      <c r="F7551" s="90"/>
    </row>
    <row r="7552" spans="1:6">
      <c r="A7552" s="80"/>
      <c r="B7552" s="80"/>
      <c r="C7552" s="80"/>
      <c r="D7552" s="80"/>
      <c r="E7552" s="81"/>
      <c r="F7552" s="90"/>
    </row>
    <row r="7553" spans="1:6">
      <c r="A7553" s="80"/>
      <c r="B7553" s="80"/>
      <c r="C7553" s="80"/>
      <c r="D7553" s="80"/>
      <c r="E7553" s="81"/>
      <c r="F7553" s="90"/>
    </row>
    <row r="7554" spans="1:6">
      <c r="A7554" s="80"/>
      <c r="B7554" s="80"/>
      <c r="C7554" s="80"/>
      <c r="D7554" s="80"/>
      <c r="E7554" s="81"/>
      <c r="F7554" s="90"/>
    </row>
    <row r="7555" spans="1:6">
      <c r="A7555" s="80"/>
      <c r="B7555" s="80"/>
      <c r="C7555" s="80"/>
      <c r="D7555" s="80"/>
      <c r="E7555" s="81"/>
      <c r="F7555" s="90"/>
    </row>
    <row r="7556" spans="1:6">
      <c r="A7556" s="80"/>
      <c r="B7556" s="80"/>
      <c r="C7556" s="80"/>
      <c r="D7556" s="80"/>
      <c r="E7556" s="81"/>
      <c r="F7556" s="90"/>
    </row>
    <row r="7557" spans="1:6">
      <c r="A7557" s="80"/>
      <c r="B7557" s="80"/>
      <c r="C7557" s="80"/>
      <c r="D7557" s="80"/>
      <c r="E7557" s="81"/>
      <c r="F7557" s="90"/>
    </row>
    <row r="7558" spans="1:6">
      <c r="A7558" s="80"/>
      <c r="B7558" s="80"/>
      <c r="C7558" s="80"/>
      <c r="D7558" s="80"/>
      <c r="E7558" s="81"/>
      <c r="F7558" s="90"/>
    </row>
    <row r="7559" spans="1:6">
      <c r="A7559" s="80"/>
      <c r="B7559" s="80"/>
      <c r="C7559" s="80"/>
      <c r="D7559" s="80"/>
      <c r="E7559" s="81"/>
      <c r="F7559" s="90"/>
    </row>
    <row r="7560" spans="1:6">
      <c r="A7560" s="80"/>
      <c r="B7560" s="80"/>
      <c r="C7560" s="80"/>
      <c r="D7560" s="80"/>
      <c r="E7560" s="81"/>
      <c r="F7560" s="90"/>
    </row>
    <row r="7561" spans="1:6">
      <c r="A7561" s="80"/>
      <c r="B7561" s="80"/>
      <c r="C7561" s="80"/>
      <c r="D7561" s="80"/>
      <c r="E7561" s="81"/>
      <c r="F7561" s="90"/>
    </row>
    <row r="7562" spans="1:6">
      <c r="A7562" s="80"/>
      <c r="B7562" s="80"/>
      <c r="C7562" s="80"/>
      <c r="D7562" s="80"/>
      <c r="E7562" s="81"/>
      <c r="F7562" s="90"/>
    </row>
    <row r="7563" spans="1:6">
      <c r="A7563" s="80"/>
      <c r="B7563" s="80"/>
      <c r="C7563" s="80"/>
      <c r="D7563" s="80"/>
      <c r="E7563" s="81"/>
      <c r="F7563" s="90"/>
    </row>
    <row r="7564" spans="1:6">
      <c r="A7564" s="80"/>
      <c r="B7564" s="80"/>
      <c r="C7564" s="80"/>
      <c r="D7564" s="80"/>
      <c r="E7564" s="81"/>
      <c r="F7564" s="90"/>
    </row>
    <row r="7565" spans="1:6">
      <c r="A7565" s="80"/>
      <c r="B7565" s="80"/>
      <c r="C7565" s="80"/>
      <c r="D7565" s="80"/>
      <c r="E7565" s="81"/>
      <c r="F7565" s="90"/>
    </row>
    <row r="7566" spans="1:6">
      <c r="A7566" s="80"/>
      <c r="B7566" s="80"/>
      <c r="C7566" s="80"/>
      <c r="D7566" s="80"/>
      <c r="E7566" s="81"/>
      <c r="F7566" s="90"/>
    </row>
    <row r="7567" spans="1:6">
      <c r="A7567" s="80"/>
      <c r="B7567" s="80"/>
      <c r="C7567" s="80"/>
      <c r="D7567" s="80"/>
      <c r="E7567" s="81"/>
      <c r="F7567" s="90"/>
    </row>
    <row r="7568" spans="1:6">
      <c r="A7568" s="80"/>
      <c r="B7568" s="80"/>
      <c r="C7568" s="80"/>
      <c r="D7568" s="80"/>
      <c r="E7568" s="81"/>
      <c r="F7568" s="90"/>
    </row>
    <row r="7569" spans="1:6">
      <c r="A7569" s="80"/>
      <c r="B7569" s="80"/>
      <c r="C7569" s="80"/>
      <c r="D7569" s="80"/>
      <c r="E7569" s="81"/>
      <c r="F7569" s="90"/>
    </row>
    <row r="7570" spans="1:6">
      <c r="A7570" s="80"/>
      <c r="B7570" s="80"/>
      <c r="C7570" s="80"/>
      <c r="D7570" s="80"/>
      <c r="E7570" s="81"/>
      <c r="F7570" s="90"/>
    </row>
    <row r="7571" spans="1:6">
      <c r="A7571" s="80"/>
      <c r="B7571" s="80"/>
      <c r="C7571" s="80"/>
      <c r="D7571" s="80"/>
      <c r="E7571" s="81"/>
      <c r="F7571" s="90"/>
    </row>
    <row r="7572" spans="1:6">
      <c r="A7572" s="80"/>
      <c r="B7572" s="80"/>
      <c r="C7572" s="80"/>
      <c r="D7572" s="80"/>
      <c r="E7572" s="81"/>
      <c r="F7572" s="90"/>
    </row>
    <row r="7573" spans="1:6">
      <c r="A7573" s="80"/>
      <c r="B7573" s="80"/>
      <c r="C7573" s="80"/>
      <c r="D7573" s="80"/>
      <c r="E7573" s="81"/>
      <c r="F7573" s="90"/>
    </row>
    <row r="7574" spans="1:6">
      <c r="A7574" s="80"/>
      <c r="B7574" s="80"/>
      <c r="C7574" s="80"/>
      <c r="D7574" s="80"/>
      <c r="E7574" s="81"/>
      <c r="F7574" s="90"/>
    </row>
    <row r="7575" spans="1:6">
      <c r="A7575" s="80"/>
      <c r="B7575" s="80"/>
      <c r="C7575" s="80"/>
      <c r="D7575" s="80"/>
      <c r="E7575" s="81"/>
      <c r="F7575" s="90"/>
    </row>
    <row r="7576" spans="1:6">
      <c r="A7576" s="80"/>
      <c r="B7576" s="80"/>
      <c r="C7576" s="80"/>
      <c r="D7576" s="80"/>
      <c r="E7576" s="81"/>
      <c r="F7576" s="90"/>
    </row>
    <row r="7577" spans="1:6">
      <c r="A7577" s="80"/>
      <c r="B7577" s="80"/>
      <c r="C7577" s="80"/>
      <c r="D7577" s="80"/>
      <c r="E7577" s="81"/>
      <c r="F7577" s="90"/>
    </row>
    <row r="7578" spans="1:6">
      <c r="A7578" s="80"/>
      <c r="B7578" s="80"/>
      <c r="C7578" s="80"/>
      <c r="D7578" s="80"/>
      <c r="E7578" s="81"/>
      <c r="F7578" s="90"/>
    </row>
    <row r="7579" spans="1:6">
      <c r="A7579" s="80"/>
      <c r="B7579" s="80"/>
      <c r="C7579" s="80"/>
      <c r="D7579" s="80"/>
      <c r="E7579" s="81"/>
      <c r="F7579" s="90"/>
    </row>
    <row r="7580" spans="1:6">
      <c r="A7580" s="80"/>
      <c r="B7580" s="80"/>
      <c r="C7580" s="80"/>
      <c r="D7580" s="80"/>
      <c r="E7580" s="81"/>
      <c r="F7580" s="90"/>
    </row>
    <row r="7581" spans="1:6">
      <c r="A7581" s="80"/>
      <c r="B7581" s="80"/>
      <c r="C7581" s="80"/>
      <c r="D7581" s="80"/>
      <c r="E7581" s="81"/>
      <c r="F7581" s="90"/>
    </row>
    <row r="7582" spans="1:6">
      <c r="A7582" s="80"/>
      <c r="B7582" s="80"/>
      <c r="C7582" s="80"/>
      <c r="D7582" s="80"/>
      <c r="E7582" s="81"/>
      <c r="F7582" s="90"/>
    </row>
    <row r="7583" spans="1:6">
      <c r="A7583" s="80"/>
      <c r="B7583" s="80"/>
      <c r="C7583" s="80"/>
      <c r="D7583" s="80"/>
      <c r="E7583" s="81"/>
      <c r="F7583" s="90"/>
    </row>
    <row r="7584" spans="1:6">
      <c r="A7584" s="80"/>
      <c r="B7584" s="80"/>
      <c r="C7584" s="80"/>
      <c r="D7584" s="80"/>
      <c r="E7584" s="81"/>
      <c r="F7584" s="90"/>
    </row>
    <row r="7585" spans="1:6">
      <c r="A7585" s="80"/>
      <c r="B7585" s="80"/>
      <c r="C7585" s="80"/>
      <c r="D7585" s="80"/>
      <c r="E7585" s="81"/>
      <c r="F7585" s="90"/>
    </row>
    <row r="7586" spans="1:6">
      <c r="A7586" s="80"/>
      <c r="B7586" s="80"/>
      <c r="C7586" s="80"/>
      <c r="D7586" s="80"/>
      <c r="E7586" s="81"/>
      <c r="F7586" s="90"/>
    </row>
    <row r="7587" spans="1:6">
      <c r="A7587" s="80"/>
      <c r="B7587" s="80"/>
      <c r="C7587" s="80"/>
      <c r="D7587" s="80"/>
      <c r="E7587" s="81"/>
      <c r="F7587" s="90"/>
    </row>
    <row r="7588" spans="1:6">
      <c r="A7588" s="80"/>
      <c r="B7588" s="80"/>
      <c r="C7588" s="80"/>
      <c r="D7588" s="80"/>
      <c r="E7588" s="81"/>
      <c r="F7588" s="90"/>
    </row>
    <row r="7589" spans="1:6">
      <c r="A7589" s="80"/>
      <c r="B7589" s="80"/>
      <c r="C7589" s="80"/>
      <c r="D7589" s="80"/>
      <c r="E7589" s="81"/>
      <c r="F7589" s="90"/>
    </row>
    <row r="7590" spans="1:6">
      <c r="A7590" s="80"/>
      <c r="B7590" s="80"/>
      <c r="C7590" s="80"/>
      <c r="D7590" s="80"/>
      <c r="E7590" s="81"/>
      <c r="F7590" s="90"/>
    </row>
    <row r="7591" spans="1:6">
      <c r="A7591" s="80"/>
      <c r="B7591" s="80"/>
      <c r="C7591" s="80"/>
      <c r="D7591" s="80"/>
      <c r="E7591" s="81"/>
      <c r="F7591" s="90"/>
    </row>
    <row r="7592" spans="1:6">
      <c r="A7592" s="80"/>
      <c r="B7592" s="80"/>
      <c r="C7592" s="80"/>
      <c r="D7592" s="80"/>
      <c r="E7592" s="81"/>
      <c r="F7592" s="90"/>
    </row>
    <row r="7593" spans="1:6">
      <c r="A7593" s="80"/>
      <c r="B7593" s="80"/>
      <c r="C7593" s="80"/>
      <c r="D7593" s="80"/>
      <c r="E7593" s="81"/>
      <c r="F7593" s="90"/>
    </row>
    <row r="7594" spans="1:6">
      <c r="A7594" s="80"/>
      <c r="B7594" s="80"/>
      <c r="C7594" s="80"/>
      <c r="D7594" s="80"/>
      <c r="E7594" s="81"/>
      <c r="F7594" s="90"/>
    </row>
    <row r="7595" spans="1:6">
      <c r="A7595" s="80"/>
      <c r="B7595" s="80"/>
      <c r="C7595" s="80"/>
      <c r="D7595" s="80"/>
      <c r="E7595" s="81"/>
      <c r="F7595" s="90"/>
    </row>
    <row r="7596" spans="1:6">
      <c r="A7596" s="80"/>
      <c r="B7596" s="80"/>
      <c r="C7596" s="80"/>
      <c r="D7596" s="80"/>
      <c r="E7596" s="81"/>
      <c r="F7596" s="90"/>
    </row>
    <row r="7597" spans="1:6">
      <c r="A7597" s="80"/>
      <c r="B7597" s="80"/>
      <c r="C7597" s="80"/>
      <c r="D7597" s="80"/>
      <c r="E7597" s="81"/>
      <c r="F7597" s="90"/>
    </row>
    <row r="7598" spans="1:6">
      <c r="A7598" s="80"/>
      <c r="B7598" s="80"/>
      <c r="C7598" s="80"/>
      <c r="D7598" s="80"/>
      <c r="E7598" s="81"/>
      <c r="F7598" s="90"/>
    </row>
    <row r="7599" spans="1:6">
      <c r="A7599" s="80"/>
      <c r="B7599" s="80"/>
      <c r="C7599" s="80"/>
      <c r="D7599" s="80"/>
      <c r="E7599" s="81"/>
      <c r="F7599" s="90"/>
    </row>
    <row r="7600" spans="1:6">
      <c r="A7600" s="80"/>
      <c r="B7600" s="80"/>
      <c r="C7600" s="80"/>
      <c r="D7600" s="80"/>
      <c r="E7600" s="81"/>
      <c r="F7600" s="90"/>
    </row>
    <row r="7601" spans="1:6">
      <c r="A7601" s="80"/>
      <c r="B7601" s="80"/>
      <c r="C7601" s="80"/>
      <c r="D7601" s="80"/>
      <c r="E7601" s="81"/>
      <c r="F7601" s="90"/>
    </row>
    <row r="7602" spans="1:6">
      <c r="A7602" s="80"/>
      <c r="B7602" s="80"/>
      <c r="C7602" s="80"/>
      <c r="D7602" s="80"/>
      <c r="E7602" s="81"/>
      <c r="F7602" s="90"/>
    </row>
    <row r="7603" spans="1:6">
      <c r="A7603" s="80"/>
      <c r="B7603" s="80"/>
      <c r="C7603" s="80"/>
      <c r="D7603" s="80"/>
      <c r="E7603" s="81"/>
      <c r="F7603" s="90"/>
    </row>
    <row r="7604" spans="1:6">
      <c r="A7604" s="80"/>
      <c r="B7604" s="80"/>
      <c r="C7604" s="80"/>
      <c r="D7604" s="80"/>
      <c r="E7604" s="81"/>
      <c r="F7604" s="90"/>
    </row>
    <row r="7605" spans="1:6">
      <c r="A7605" s="80"/>
      <c r="B7605" s="80"/>
      <c r="C7605" s="80"/>
      <c r="D7605" s="80"/>
      <c r="E7605" s="81"/>
      <c r="F7605" s="90"/>
    </row>
    <row r="7606" spans="1:6">
      <c r="A7606" s="80"/>
      <c r="B7606" s="80"/>
      <c r="C7606" s="80"/>
      <c r="D7606" s="80"/>
      <c r="E7606" s="81"/>
      <c r="F7606" s="90"/>
    </row>
    <row r="7607" spans="1:6">
      <c r="A7607" s="80"/>
      <c r="B7607" s="80"/>
      <c r="C7607" s="80"/>
      <c r="D7607" s="80"/>
      <c r="E7607" s="81"/>
      <c r="F7607" s="90"/>
    </row>
    <row r="7608" spans="1:6">
      <c r="A7608" s="80"/>
      <c r="B7608" s="80"/>
      <c r="C7608" s="80"/>
      <c r="D7608" s="80"/>
      <c r="E7608" s="81"/>
      <c r="F7608" s="90"/>
    </row>
    <row r="7609" spans="1:6">
      <c r="A7609" s="80"/>
      <c r="B7609" s="80"/>
      <c r="C7609" s="80"/>
      <c r="D7609" s="80"/>
      <c r="E7609" s="81"/>
      <c r="F7609" s="90"/>
    </row>
    <row r="7610" spans="1:6">
      <c r="A7610" s="80"/>
      <c r="B7610" s="80"/>
      <c r="C7610" s="80"/>
      <c r="D7610" s="80"/>
      <c r="E7610" s="81"/>
      <c r="F7610" s="90"/>
    </row>
    <row r="7611" spans="1:6">
      <c r="A7611" s="80"/>
      <c r="B7611" s="80"/>
      <c r="C7611" s="80"/>
      <c r="D7611" s="80"/>
      <c r="E7611" s="81"/>
      <c r="F7611" s="90"/>
    </row>
    <row r="7612" spans="1:6">
      <c r="A7612" s="80"/>
      <c r="B7612" s="80"/>
      <c r="C7612" s="80"/>
      <c r="D7612" s="80"/>
      <c r="E7612" s="81"/>
      <c r="F7612" s="90"/>
    </row>
    <row r="7613" spans="1:6">
      <c r="A7613" s="80"/>
      <c r="B7613" s="80"/>
      <c r="C7613" s="80"/>
      <c r="D7613" s="80"/>
      <c r="E7613" s="81"/>
      <c r="F7613" s="90"/>
    </row>
    <row r="7614" spans="1:6">
      <c r="A7614" s="80"/>
      <c r="B7614" s="80"/>
      <c r="C7614" s="80"/>
      <c r="D7614" s="80"/>
      <c r="E7614" s="81"/>
      <c r="F7614" s="90"/>
    </row>
    <row r="7615" spans="1:6">
      <c r="A7615" s="80"/>
      <c r="B7615" s="80"/>
      <c r="C7615" s="80"/>
      <c r="D7615" s="80"/>
      <c r="E7615" s="81"/>
      <c r="F7615" s="90"/>
    </row>
    <row r="7616" spans="1:6">
      <c r="A7616" s="80"/>
      <c r="B7616" s="80"/>
      <c r="C7616" s="80"/>
      <c r="D7616" s="80"/>
      <c r="E7616" s="81"/>
      <c r="F7616" s="90"/>
    </row>
    <row r="7617" spans="1:6">
      <c r="A7617" s="80"/>
      <c r="B7617" s="80"/>
      <c r="C7617" s="80"/>
      <c r="D7617" s="80"/>
      <c r="E7617" s="81"/>
      <c r="F7617" s="90"/>
    </row>
    <row r="7618" spans="1:6">
      <c r="A7618" s="80"/>
      <c r="B7618" s="80"/>
      <c r="C7618" s="80"/>
      <c r="D7618" s="80"/>
      <c r="E7618" s="81"/>
      <c r="F7618" s="90"/>
    </row>
    <row r="7619" spans="1:6">
      <c r="A7619" s="80"/>
      <c r="B7619" s="80"/>
      <c r="C7619" s="80"/>
      <c r="D7619" s="80"/>
      <c r="E7619" s="81"/>
      <c r="F7619" s="90"/>
    </row>
    <row r="7620" spans="1:6">
      <c r="A7620" s="80"/>
      <c r="B7620" s="80"/>
      <c r="C7620" s="80"/>
      <c r="D7620" s="80"/>
      <c r="E7620" s="81"/>
      <c r="F7620" s="90"/>
    </row>
    <row r="7621" spans="1:6">
      <c r="A7621" s="80"/>
      <c r="B7621" s="80"/>
      <c r="C7621" s="80"/>
      <c r="D7621" s="80"/>
      <c r="E7621" s="81"/>
      <c r="F7621" s="90"/>
    </row>
    <row r="7622" spans="1:6">
      <c r="A7622" s="80"/>
      <c r="B7622" s="80"/>
      <c r="C7622" s="80"/>
      <c r="D7622" s="80"/>
      <c r="E7622" s="81"/>
      <c r="F7622" s="90"/>
    </row>
    <row r="7623" spans="1:6">
      <c r="A7623" s="80"/>
      <c r="B7623" s="80"/>
      <c r="C7623" s="80"/>
      <c r="D7623" s="80"/>
      <c r="E7623" s="81"/>
      <c r="F7623" s="90"/>
    </row>
    <row r="7624" spans="1:6">
      <c r="A7624" s="80"/>
      <c r="B7624" s="80"/>
      <c r="C7624" s="80"/>
      <c r="D7624" s="80"/>
      <c r="E7624" s="81"/>
      <c r="F7624" s="90"/>
    </row>
    <row r="7625" spans="1:6">
      <c r="A7625" s="80"/>
      <c r="B7625" s="80"/>
      <c r="C7625" s="80"/>
      <c r="D7625" s="80"/>
      <c r="E7625" s="81"/>
      <c r="F7625" s="90"/>
    </row>
    <row r="7626" spans="1:6">
      <c r="A7626" s="80"/>
      <c r="B7626" s="80"/>
      <c r="C7626" s="80"/>
      <c r="D7626" s="80"/>
      <c r="E7626" s="81"/>
      <c r="F7626" s="90"/>
    </row>
    <row r="7627" spans="1:6">
      <c r="A7627" s="80"/>
      <c r="B7627" s="80"/>
      <c r="C7627" s="80"/>
      <c r="D7627" s="80"/>
      <c r="E7627" s="81"/>
      <c r="F7627" s="90"/>
    </row>
    <row r="7628" spans="1:6">
      <c r="A7628" s="80"/>
      <c r="B7628" s="80"/>
      <c r="C7628" s="80"/>
      <c r="D7628" s="80"/>
      <c r="E7628" s="81"/>
      <c r="F7628" s="90"/>
    </row>
    <row r="7629" spans="1:6">
      <c r="A7629" s="80"/>
      <c r="B7629" s="80"/>
      <c r="C7629" s="80"/>
      <c r="D7629" s="80"/>
      <c r="E7629" s="81"/>
      <c r="F7629" s="90"/>
    </row>
    <row r="7630" spans="1:6">
      <c r="A7630" s="80"/>
      <c r="B7630" s="80"/>
      <c r="C7630" s="80"/>
      <c r="D7630" s="80"/>
      <c r="E7630" s="81"/>
      <c r="F7630" s="90"/>
    </row>
    <row r="7631" spans="1:6">
      <c r="A7631" s="80"/>
      <c r="B7631" s="80"/>
      <c r="C7631" s="80"/>
      <c r="D7631" s="80"/>
      <c r="E7631" s="81"/>
      <c r="F7631" s="90"/>
    </row>
    <row r="7632" spans="1:6">
      <c r="A7632" s="80"/>
      <c r="B7632" s="80"/>
      <c r="C7632" s="80"/>
      <c r="D7632" s="80"/>
      <c r="E7632" s="81"/>
      <c r="F7632" s="90"/>
    </row>
    <row r="7633" spans="1:6">
      <c r="A7633" s="80"/>
      <c r="B7633" s="80"/>
      <c r="C7633" s="80"/>
      <c r="D7633" s="80"/>
      <c r="E7633" s="81"/>
      <c r="F7633" s="90"/>
    </row>
    <row r="7634" spans="1:6">
      <c r="A7634" s="80"/>
      <c r="B7634" s="80"/>
      <c r="C7634" s="80"/>
      <c r="D7634" s="80"/>
      <c r="E7634" s="81"/>
      <c r="F7634" s="90"/>
    </row>
    <row r="7635" spans="1:6">
      <c r="A7635" s="80"/>
      <c r="B7635" s="80"/>
      <c r="C7635" s="80"/>
      <c r="D7635" s="80"/>
      <c r="E7635" s="81"/>
      <c r="F7635" s="90"/>
    </row>
    <row r="7636" spans="1:6">
      <c r="A7636" s="80"/>
      <c r="B7636" s="80"/>
      <c r="C7636" s="80"/>
      <c r="D7636" s="80"/>
      <c r="E7636" s="81"/>
      <c r="F7636" s="90"/>
    </row>
    <row r="7637" spans="1:6">
      <c r="A7637" s="80"/>
      <c r="B7637" s="80"/>
      <c r="C7637" s="80"/>
      <c r="D7637" s="80"/>
      <c r="E7637" s="81"/>
      <c r="F7637" s="90"/>
    </row>
    <row r="7638" spans="1:6">
      <c r="A7638" s="80"/>
      <c r="B7638" s="80"/>
      <c r="C7638" s="80"/>
      <c r="D7638" s="80"/>
      <c r="E7638" s="81"/>
      <c r="F7638" s="90"/>
    </row>
    <row r="7639" spans="1:6">
      <c r="A7639" s="80"/>
      <c r="B7639" s="80"/>
      <c r="C7639" s="80"/>
      <c r="D7639" s="80"/>
      <c r="E7639" s="81"/>
      <c r="F7639" s="90"/>
    </row>
    <row r="7640" spans="1:6">
      <c r="A7640" s="80"/>
      <c r="B7640" s="80"/>
      <c r="C7640" s="80"/>
      <c r="D7640" s="80"/>
      <c r="E7640" s="81"/>
      <c r="F7640" s="90"/>
    </row>
    <row r="7641" spans="1:6">
      <c r="A7641" s="80"/>
      <c r="B7641" s="80"/>
      <c r="C7641" s="80"/>
      <c r="D7641" s="80"/>
      <c r="E7641" s="81"/>
      <c r="F7641" s="90"/>
    </row>
    <row r="7642" spans="1:6">
      <c r="A7642" s="80"/>
      <c r="B7642" s="80"/>
      <c r="C7642" s="80"/>
      <c r="D7642" s="80"/>
      <c r="E7642" s="81"/>
      <c r="F7642" s="90"/>
    </row>
    <row r="7643" spans="1:6">
      <c r="A7643" s="80"/>
      <c r="B7643" s="80"/>
      <c r="C7643" s="80"/>
      <c r="D7643" s="80"/>
      <c r="E7643" s="81"/>
      <c r="F7643" s="90"/>
    </row>
    <row r="7644" spans="1:6">
      <c r="A7644" s="80"/>
      <c r="B7644" s="80"/>
      <c r="C7644" s="80"/>
      <c r="D7644" s="80"/>
      <c r="E7644" s="81"/>
      <c r="F7644" s="90"/>
    </row>
    <row r="7645" spans="1:6">
      <c r="A7645" s="80"/>
      <c r="B7645" s="80"/>
      <c r="C7645" s="80"/>
      <c r="D7645" s="80"/>
      <c r="E7645" s="81"/>
      <c r="F7645" s="90"/>
    </row>
    <row r="7646" spans="1:6">
      <c r="A7646" s="80"/>
      <c r="B7646" s="80"/>
      <c r="C7646" s="80"/>
      <c r="D7646" s="80"/>
      <c r="E7646" s="81"/>
      <c r="F7646" s="90"/>
    </row>
    <row r="7647" spans="1:6">
      <c r="A7647" s="80"/>
      <c r="B7647" s="80"/>
      <c r="C7647" s="80"/>
      <c r="D7647" s="80"/>
      <c r="E7647" s="81"/>
      <c r="F7647" s="90"/>
    </row>
    <row r="7648" spans="1:6">
      <c r="A7648" s="80"/>
      <c r="B7648" s="80"/>
      <c r="C7648" s="80"/>
      <c r="D7648" s="80"/>
      <c r="E7648" s="81"/>
      <c r="F7648" s="90"/>
    </row>
    <row r="7649" spans="1:6">
      <c r="A7649" s="80"/>
      <c r="B7649" s="80"/>
      <c r="C7649" s="80"/>
      <c r="D7649" s="80"/>
      <c r="E7649" s="81"/>
      <c r="F7649" s="90"/>
    </row>
    <row r="7650" spans="1:6">
      <c r="A7650" s="80"/>
      <c r="B7650" s="80"/>
      <c r="C7650" s="80"/>
      <c r="D7650" s="80"/>
      <c r="E7650" s="81"/>
      <c r="F7650" s="90"/>
    </row>
    <row r="7651" spans="1:6">
      <c r="A7651" s="80"/>
      <c r="B7651" s="80"/>
      <c r="C7651" s="80"/>
      <c r="D7651" s="80"/>
      <c r="E7651" s="81"/>
      <c r="F7651" s="90"/>
    </row>
    <row r="7652" spans="1:6">
      <c r="A7652" s="80"/>
      <c r="B7652" s="80"/>
      <c r="C7652" s="80"/>
      <c r="D7652" s="80"/>
      <c r="E7652" s="81"/>
      <c r="F7652" s="90"/>
    </row>
    <row r="7653" spans="1:6">
      <c r="A7653" s="80"/>
      <c r="B7653" s="80"/>
      <c r="C7653" s="80"/>
      <c r="D7653" s="80"/>
      <c r="E7653" s="81"/>
      <c r="F7653" s="90"/>
    </row>
    <row r="7654" spans="1:6">
      <c r="A7654" s="80"/>
      <c r="B7654" s="80"/>
      <c r="C7654" s="80"/>
      <c r="D7654" s="80"/>
      <c r="E7654" s="81"/>
      <c r="F7654" s="90"/>
    </row>
    <row r="7655" spans="1:6">
      <c r="A7655" s="80"/>
      <c r="B7655" s="80"/>
      <c r="C7655" s="80"/>
      <c r="D7655" s="80"/>
      <c r="E7655" s="81"/>
      <c r="F7655" s="90"/>
    </row>
    <row r="7656" spans="1:6">
      <c r="A7656" s="80"/>
      <c r="B7656" s="80"/>
      <c r="C7656" s="80"/>
      <c r="D7656" s="80"/>
      <c r="E7656" s="81"/>
      <c r="F7656" s="90"/>
    </row>
    <row r="7657" spans="1:6">
      <c r="A7657" s="80"/>
      <c r="B7657" s="80"/>
      <c r="C7657" s="80"/>
      <c r="D7657" s="80"/>
      <c r="E7657" s="81"/>
      <c r="F7657" s="90"/>
    </row>
    <row r="7658" spans="1:6">
      <c r="A7658" s="80"/>
      <c r="B7658" s="80"/>
      <c r="C7658" s="80"/>
      <c r="D7658" s="80"/>
      <c r="E7658" s="81"/>
      <c r="F7658" s="90"/>
    </row>
    <row r="7659" spans="1:6">
      <c r="A7659" s="80"/>
      <c r="B7659" s="80"/>
      <c r="C7659" s="80"/>
      <c r="D7659" s="80"/>
      <c r="E7659" s="81"/>
      <c r="F7659" s="90"/>
    </row>
    <row r="7660" spans="1:6">
      <c r="A7660" s="80"/>
      <c r="B7660" s="80"/>
      <c r="C7660" s="80"/>
      <c r="D7660" s="80"/>
      <c r="E7660" s="81"/>
      <c r="F7660" s="90"/>
    </row>
    <row r="7661" spans="1:6">
      <c r="A7661" s="80"/>
      <c r="B7661" s="80"/>
      <c r="C7661" s="80"/>
      <c r="D7661" s="80"/>
      <c r="E7661" s="81"/>
      <c r="F7661" s="90"/>
    </row>
    <row r="7662" spans="1:6">
      <c r="A7662" s="80"/>
      <c r="B7662" s="80"/>
      <c r="C7662" s="80"/>
      <c r="D7662" s="80"/>
      <c r="E7662" s="81"/>
      <c r="F7662" s="90"/>
    </row>
    <row r="7663" spans="1:6">
      <c r="A7663" s="80"/>
      <c r="B7663" s="80"/>
      <c r="C7663" s="80"/>
      <c r="D7663" s="80"/>
      <c r="E7663" s="81"/>
      <c r="F7663" s="90"/>
    </row>
    <row r="7664" spans="1:6">
      <c r="A7664" s="80"/>
      <c r="B7664" s="80"/>
      <c r="C7664" s="80"/>
      <c r="D7664" s="80"/>
      <c r="E7664" s="81"/>
      <c r="F7664" s="90"/>
    </row>
    <row r="7665" spans="1:6">
      <c r="A7665" s="80"/>
      <c r="B7665" s="80"/>
      <c r="C7665" s="80"/>
      <c r="D7665" s="80"/>
      <c r="E7665" s="81"/>
      <c r="F7665" s="90"/>
    </row>
    <row r="7666" spans="1:6">
      <c r="A7666" s="80"/>
      <c r="B7666" s="80"/>
      <c r="C7666" s="80"/>
      <c r="D7666" s="80"/>
      <c r="E7666" s="81"/>
      <c r="F7666" s="90"/>
    </row>
    <row r="7667" spans="1:6">
      <c r="A7667" s="80"/>
      <c r="B7667" s="80"/>
      <c r="C7667" s="80"/>
      <c r="D7667" s="80"/>
      <c r="E7667" s="81"/>
      <c r="F7667" s="90"/>
    </row>
    <row r="7668" spans="1:6">
      <c r="A7668" s="80"/>
      <c r="B7668" s="80"/>
      <c r="C7668" s="80"/>
      <c r="D7668" s="80"/>
      <c r="E7668" s="81"/>
      <c r="F7668" s="90"/>
    </row>
    <row r="7669" spans="1:6">
      <c r="A7669" s="80"/>
      <c r="B7669" s="80"/>
      <c r="C7669" s="80"/>
      <c r="D7669" s="80"/>
      <c r="E7669" s="81"/>
      <c r="F7669" s="90"/>
    </row>
    <row r="7670" spans="1:6">
      <c r="A7670" s="80"/>
      <c r="B7670" s="80"/>
      <c r="C7670" s="80"/>
      <c r="D7670" s="80"/>
      <c r="E7670" s="81"/>
      <c r="F7670" s="90"/>
    </row>
    <row r="7671" spans="1:6">
      <c r="A7671" s="80"/>
      <c r="B7671" s="80"/>
      <c r="C7671" s="80"/>
      <c r="D7671" s="80"/>
      <c r="E7671" s="81"/>
      <c r="F7671" s="90"/>
    </row>
    <row r="7672" spans="1:6">
      <c r="A7672" s="80"/>
      <c r="B7672" s="80"/>
      <c r="C7672" s="80"/>
      <c r="D7672" s="80"/>
      <c r="E7672" s="81"/>
      <c r="F7672" s="90"/>
    </row>
    <row r="7673" spans="1:6">
      <c r="A7673" s="80"/>
      <c r="B7673" s="80"/>
      <c r="C7673" s="80"/>
      <c r="D7673" s="80"/>
      <c r="E7673" s="81"/>
      <c r="F7673" s="90"/>
    </row>
    <row r="7674" spans="1:6">
      <c r="A7674" s="80"/>
      <c r="B7674" s="80"/>
      <c r="C7674" s="80"/>
      <c r="D7674" s="80"/>
      <c r="E7674" s="81"/>
      <c r="F7674" s="90"/>
    </row>
    <row r="7675" spans="1:6">
      <c r="A7675" s="80"/>
      <c r="B7675" s="80"/>
      <c r="C7675" s="80"/>
      <c r="D7675" s="80"/>
      <c r="E7675" s="81"/>
      <c r="F7675" s="90"/>
    </row>
    <row r="7676" spans="1:6">
      <c r="A7676" s="80"/>
      <c r="B7676" s="80"/>
      <c r="C7676" s="80"/>
      <c r="D7676" s="80"/>
      <c r="E7676" s="81"/>
      <c r="F7676" s="90"/>
    </row>
    <row r="7677" spans="1:6">
      <c r="A7677" s="80"/>
      <c r="B7677" s="80"/>
      <c r="C7677" s="80"/>
      <c r="D7677" s="80"/>
      <c r="E7677" s="81"/>
      <c r="F7677" s="90"/>
    </row>
    <row r="7678" spans="1:6">
      <c r="A7678" s="80"/>
      <c r="B7678" s="80"/>
      <c r="C7678" s="80"/>
      <c r="D7678" s="80"/>
      <c r="E7678" s="81"/>
      <c r="F7678" s="90"/>
    </row>
    <row r="7679" spans="1:6">
      <c r="A7679" s="80"/>
      <c r="B7679" s="80"/>
      <c r="C7679" s="80"/>
      <c r="D7679" s="80"/>
      <c r="E7679" s="81"/>
      <c r="F7679" s="90"/>
    </row>
    <row r="7680" spans="1:6">
      <c r="A7680" s="80"/>
      <c r="B7680" s="80"/>
      <c r="C7680" s="80"/>
      <c r="D7680" s="80"/>
      <c r="E7680" s="81"/>
      <c r="F7680" s="90"/>
    </row>
    <row r="7681" spans="1:6">
      <c r="A7681" s="80"/>
      <c r="B7681" s="80"/>
      <c r="C7681" s="80"/>
      <c r="D7681" s="80"/>
      <c r="E7681" s="81"/>
      <c r="F7681" s="90"/>
    </row>
    <row r="7682" spans="1:6">
      <c r="A7682" s="80"/>
      <c r="B7682" s="80"/>
      <c r="C7682" s="80"/>
      <c r="D7682" s="80"/>
      <c r="E7682" s="81"/>
      <c r="F7682" s="90"/>
    </row>
    <row r="7683" spans="1:6">
      <c r="A7683" s="80"/>
      <c r="B7683" s="80"/>
      <c r="C7683" s="80"/>
      <c r="D7683" s="80"/>
      <c r="E7683" s="81"/>
      <c r="F7683" s="90"/>
    </row>
    <row r="7684" spans="1:6">
      <c r="A7684" s="80"/>
      <c r="B7684" s="80"/>
      <c r="C7684" s="80"/>
      <c r="D7684" s="80"/>
      <c r="E7684" s="81"/>
      <c r="F7684" s="90"/>
    </row>
    <row r="7685" spans="1:6">
      <c r="A7685" s="80"/>
      <c r="B7685" s="80"/>
      <c r="C7685" s="80"/>
      <c r="D7685" s="80"/>
      <c r="E7685" s="81"/>
      <c r="F7685" s="90"/>
    </row>
    <row r="7686" spans="1:6">
      <c r="A7686" s="80"/>
      <c r="B7686" s="80"/>
      <c r="C7686" s="80"/>
      <c r="D7686" s="80"/>
      <c r="E7686" s="81"/>
      <c r="F7686" s="90"/>
    </row>
    <row r="7687" spans="1:6">
      <c r="A7687" s="80"/>
      <c r="B7687" s="80"/>
      <c r="C7687" s="80"/>
      <c r="D7687" s="80"/>
      <c r="E7687" s="81"/>
      <c r="F7687" s="90"/>
    </row>
    <row r="7688" spans="1:6">
      <c r="A7688" s="80"/>
      <c r="B7688" s="80"/>
      <c r="C7688" s="80"/>
      <c r="D7688" s="80"/>
      <c r="E7688" s="81"/>
      <c r="F7688" s="90"/>
    </row>
    <row r="7689" spans="1:6">
      <c r="A7689" s="80"/>
      <c r="B7689" s="80"/>
      <c r="C7689" s="80"/>
      <c r="D7689" s="80"/>
      <c r="E7689" s="81"/>
      <c r="F7689" s="90"/>
    </row>
    <row r="7690" spans="1:6">
      <c r="A7690" s="80"/>
      <c r="B7690" s="80"/>
      <c r="C7690" s="80"/>
      <c r="D7690" s="80"/>
      <c r="E7690" s="81"/>
      <c r="F7690" s="90"/>
    </row>
    <row r="7691" spans="1:6">
      <c r="A7691" s="80"/>
      <c r="B7691" s="80"/>
      <c r="C7691" s="80"/>
      <c r="D7691" s="80"/>
      <c r="E7691" s="81"/>
      <c r="F7691" s="90"/>
    </row>
    <row r="7692" spans="1:6">
      <c r="A7692" s="80"/>
      <c r="B7692" s="80"/>
      <c r="C7692" s="80"/>
      <c r="D7692" s="80"/>
      <c r="E7692" s="81"/>
      <c r="F7692" s="90"/>
    </row>
    <row r="7693" spans="1:6">
      <c r="A7693" s="80"/>
      <c r="B7693" s="80"/>
      <c r="C7693" s="80"/>
      <c r="D7693" s="80"/>
      <c r="E7693" s="81"/>
      <c r="F7693" s="90"/>
    </row>
    <row r="7694" spans="1:6">
      <c r="A7694" s="80"/>
      <c r="B7694" s="80"/>
      <c r="C7694" s="80"/>
      <c r="D7694" s="80"/>
      <c r="E7694" s="81"/>
      <c r="F7694" s="90"/>
    </row>
    <row r="7695" spans="1:6">
      <c r="A7695" s="80"/>
      <c r="B7695" s="80"/>
      <c r="C7695" s="80"/>
      <c r="D7695" s="80"/>
      <c r="E7695" s="81"/>
      <c r="F7695" s="90"/>
    </row>
    <row r="7696" spans="1:6">
      <c r="A7696" s="80"/>
      <c r="B7696" s="80"/>
      <c r="C7696" s="80"/>
      <c r="D7696" s="80"/>
      <c r="E7696" s="81"/>
      <c r="F7696" s="90"/>
    </row>
    <row r="7697" spans="1:6">
      <c r="A7697" s="80"/>
      <c r="B7697" s="80"/>
      <c r="C7697" s="80"/>
      <c r="D7697" s="80"/>
      <c r="E7697" s="81"/>
      <c r="F7697" s="90"/>
    </row>
    <row r="7698" spans="1:6">
      <c r="A7698" s="80"/>
      <c r="B7698" s="80"/>
      <c r="C7698" s="80"/>
      <c r="D7698" s="80"/>
      <c r="E7698" s="81"/>
      <c r="F7698" s="90"/>
    </row>
    <row r="7699" spans="1:6">
      <c r="A7699" s="80"/>
      <c r="B7699" s="80"/>
      <c r="C7699" s="80"/>
      <c r="D7699" s="80"/>
      <c r="E7699" s="81"/>
      <c r="F7699" s="90"/>
    </row>
    <row r="7700" spans="1:6">
      <c r="A7700" s="80"/>
      <c r="B7700" s="80"/>
      <c r="C7700" s="80"/>
      <c r="D7700" s="80"/>
      <c r="E7700" s="81"/>
      <c r="F7700" s="90"/>
    </row>
    <row r="7701" spans="1:6">
      <c r="A7701" s="80"/>
      <c r="B7701" s="80"/>
      <c r="C7701" s="80"/>
      <c r="D7701" s="80"/>
      <c r="E7701" s="81"/>
      <c r="F7701" s="90"/>
    </row>
    <row r="7702" spans="1:6">
      <c r="A7702" s="80"/>
      <c r="B7702" s="80"/>
      <c r="C7702" s="80"/>
      <c r="D7702" s="80"/>
      <c r="E7702" s="81"/>
      <c r="F7702" s="90"/>
    </row>
    <row r="7703" spans="1:6">
      <c r="A7703" s="80"/>
      <c r="B7703" s="80"/>
      <c r="C7703" s="80"/>
      <c r="D7703" s="80"/>
      <c r="E7703" s="81"/>
      <c r="F7703" s="90"/>
    </row>
    <row r="7704" spans="1:6">
      <c r="A7704" s="80"/>
      <c r="B7704" s="80"/>
      <c r="C7704" s="80"/>
      <c r="D7704" s="80"/>
      <c r="E7704" s="81"/>
      <c r="F7704" s="90"/>
    </row>
    <row r="7705" spans="1:6">
      <c r="A7705" s="80"/>
      <c r="B7705" s="80"/>
      <c r="C7705" s="80"/>
      <c r="D7705" s="80"/>
      <c r="E7705" s="81"/>
      <c r="F7705" s="90"/>
    </row>
    <row r="7706" spans="1:6">
      <c r="A7706" s="80"/>
      <c r="B7706" s="80"/>
      <c r="C7706" s="80"/>
      <c r="D7706" s="80"/>
      <c r="E7706" s="81"/>
      <c r="F7706" s="90"/>
    </row>
    <row r="7707" spans="1:6">
      <c r="A7707" s="80"/>
      <c r="B7707" s="80"/>
      <c r="C7707" s="80"/>
      <c r="D7707" s="80"/>
      <c r="E7707" s="81"/>
      <c r="F7707" s="90"/>
    </row>
    <row r="7708" spans="1:6">
      <c r="A7708" s="80"/>
      <c r="B7708" s="80"/>
      <c r="C7708" s="80"/>
      <c r="D7708" s="80"/>
      <c r="E7708" s="81"/>
      <c r="F7708" s="90"/>
    </row>
    <row r="7709" spans="1:6">
      <c r="A7709" s="80"/>
      <c r="B7709" s="80"/>
      <c r="C7709" s="80"/>
      <c r="D7709" s="80"/>
      <c r="E7709" s="81"/>
      <c r="F7709" s="90"/>
    </row>
    <row r="7710" spans="1:6">
      <c r="A7710" s="80"/>
      <c r="B7710" s="80"/>
      <c r="C7710" s="80"/>
      <c r="D7710" s="80"/>
      <c r="E7710" s="81"/>
      <c r="F7710" s="90"/>
    </row>
    <row r="7711" spans="1:6">
      <c r="A7711" s="80"/>
      <c r="B7711" s="80"/>
      <c r="C7711" s="80"/>
      <c r="D7711" s="80"/>
      <c r="E7711" s="81"/>
      <c r="F7711" s="90"/>
    </row>
    <row r="7712" spans="1:6">
      <c r="A7712" s="80"/>
      <c r="B7712" s="80"/>
      <c r="C7712" s="80"/>
      <c r="D7712" s="80"/>
      <c r="E7712" s="81"/>
      <c r="F7712" s="90"/>
    </row>
    <row r="7713" spans="1:6">
      <c r="A7713" s="80"/>
      <c r="B7713" s="80"/>
      <c r="C7713" s="80"/>
      <c r="D7713" s="80"/>
      <c r="E7713" s="81"/>
      <c r="F7713" s="90"/>
    </row>
    <row r="7714" spans="1:6">
      <c r="A7714" s="80"/>
      <c r="B7714" s="80"/>
      <c r="C7714" s="80"/>
      <c r="D7714" s="80"/>
      <c r="E7714" s="81"/>
      <c r="F7714" s="90"/>
    </row>
    <row r="7715" spans="1:6">
      <c r="A7715" s="80"/>
      <c r="B7715" s="80"/>
      <c r="C7715" s="80"/>
      <c r="D7715" s="80"/>
      <c r="E7715" s="81"/>
      <c r="F7715" s="90"/>
    </row>
    <row r="7716" spans="1:6">
      <c r="A7716" s="80"/>
      <c r="B7716" s="80"/>
      <c r="C7716" s="80"/>
      <c r="D7716" s="80"/>
      <c r="E7716" s="81"/>
      <c r="F7716" s="90"/>
    </row>
    <row r="7717" spans="1:6">
      <c r="A7717" s="80"/>
      <c r="B7717" s="80"/>
      <c r="C7717" s="80"/>
      <c r="D7717" s="80"/>
      <c r="E7717" s="81"/>
      <c r="F7717" s="90"/>
    </row>
    <row r="7718" spans="1:6">
      <c r="A7718" s="80"/>
      <c r="B7718" s="80"/>
      <c r="C7718" s="80"/>
      <c r="D7718" s="80"/>
      <c r="E7718" s="81"/>
      <c r="F7718" s="90"/>
    </row>
    <row r="7719" spans="1:6">
      <c r="A7719" s="80"/>
      <c r="B7719" s="80"/>
      <c r="C7719" s="80"/>
      <c r="D7719" s="80"/>
      <c r="E7719" s="81"/>
      <c r="F7719" s="90"/>
    </row>
    <row r="7720" spans="1:6">
      <c r="A7720" s="80"/>
      <c r="B7720" s="80"/>
      <c r="C7720" s="80"/>
      <c r="D7720" s="80"/>
      <c r="E7720" s="81"/>
      <c r="F7720" s="90"/>
    </row>
    <row r="7721" spans="1:6">
      <c r="A7721" s="80"/>
      <c r="B7721" s="80"/>
      <c r="C7721" s="80"/>
      <c r="D7721" s="80"/>
      <c r="E7721" s="81"/>
      <c r="F7721" s="90"/>
    </row>
    <row r="7722" spans="1:6">
      <c r="A7722" s="80"/>
      <c r="B7722" s="80"/>
      <c r="C7722" s="80"/>
      <c r="D7722" s="80"/>
      <c r="E7722" s="81"/>
      <c r="F7722" s="90"/>
    </row>
    <row r="7723" spans="1:6">
      <c r="A7723" s="80"/>
      <c r="B7723" s="80"/>
      <c r="C7723" s="80"/>
      <c r="D7723" s="80"/>
      <c r="E7723" s="81"/>
      <c r="F7723" s="90"/>
    </row>
    <row r="7724" spans="1:6">
      <c r="A7724" s="80"/>
      <c r="B7724" s="80"/>
      <c r="C7724" s="80"/>
      <c r="D7724" s="80"/>
      <c r="E7724" s="81"/>
      <c r="F7724" s="90"/>
    </row>
    <row r="7725" spans="1:6">
      <c r="A7725" s="80"/>
      <c r="B7725" s="80"/>
      <c r="C7725" s="80"/>
      <c r="D7725" s="80"/>
      <c r="E7725" s="81"/>
      <c r="F7725" s="90"/>
    </row>
    <row r="7726" spans="1:6">
      <c r="A7726" s="80"/>
      <c r="B7726" s="80"/>
      <c r="C7726" s="80"/>
      <c r="D7726" s="80"/>
      <c r="E7726" s="81"/>
      <c r="F7726" s="90"/>
    </row>
    <row r="7727" spans="1:6">
      <c r="A7727" s="80"/>
      <c r="B7727" s="80"/>
      <c r="C7727" s="80"/>
      <c r="D7727" s="80"/>
      <c r="E7727" s="81"/>
      <c r="F7727" s="90"/>
    </row>
    <row r="7728" spans="1:6">
      <c r="A7728" s="80"/>
      <c r="B7728" s="80"/>
      <c r="C7728" s="80"/>
      <c r="D7728" s="80"/>
      <c r="E7728" s="81"/>
      <c r="F7728" s="90"/>
    </row>
    <row r="7729" spans="1:6">
      <c r="A7729" s="80"/>
      <c r="B7729" s="80"/>
      <c r="C7729" s="80"/>
      <c r="D7729" s="80"/>
      <c r="E7729" s="81"/>
      <c r="F7729" s="90"/>
    </row>
    <row r="7730" spans="1:6">
      <c r="A7730" s="80"/>
      <c r="B7730" s="80"/>
      <c r="C7730" s="80"/>
      <c r="D7730" s="80"/>
      <c r="E7730" s="81"/>
      <c r="F7730" s="90"/>
    </row>
    <row r="7731" spans="1:6">
      <c r="A7731" s="80"/>
      <c r="B7731" s="80"/>
      <c r="C7731" s="80"/>
      <c r="D7731" s="80"/>
      <c r="E7731" s="81"/>
      <c r="F7731" s="90"/>
    </row>
    <row r="7732" spans="1:6">
      <c r="A7732" s="80"/>
      <c r="B7732" s="80"/>
      <c r="C7732" s="80"/>
      <c r="D7732" s="80"/>
      <c r="E7732" s="81"/>
      <c r="F7732" s="90"/>
    </row>
    <row r="7733" spans="1:6">
      <c r="A7733" s="80"/>
      <c r="B7733" s="80"/>
      <c r="C7733" s="80"/>
      <c r="D7733" s="80"/>
      <c r="E7733" s="81"/>
      <c r="F7733" s="90"/>
    </row>
    <row r="7734" spans="1:6">
      <c r="A7734" s="80"/>
      <c r="B7734" s="80"/>
      <c r="C7734" s="80"/>
      <c r="D7734" s="80"/>
      <c r="E7734" s="81"/>
      <c r="F7734" s="90"/>
    </row>
    <row r="7735" spans="1:6">
      <c r="A7735" s="80"/>
      <c r="B7735" s="80"/>
      <c r="C7735" s="80"/>
      <c r="D7735" s="80"/>
      <c r="E7735" s="81"/>
      <c r="F7735" s="90"/>
    </row>
    <row r="7736" spans="1:6">
      <c r="A7736" s="80"/>
      <c r="B7736" s="80"/>
      <c r="C7736" s="80"/>
      <c r="D7736" s="80"/>
      <c r="E7736" s="81"/>
      <c r="F7736" s="90"/>
    </row>
    <row r="7737" spans="1:6">
      <c r="A7737" s="80"/>
      <c r="B7737" s="80"/>
      <c r="C7737" s="80"/>
      <c r="D7737" s="80"/>
      <c r="E7737" s="81"/>
      <c r="F7737" s="90"/>
    </row>
    <row r="7738" spans="1:6">
      <c r="A7738" s="80"/>
      <c r="B7738" s="80"/>
      <c r="C7738" s="80"/>
      <c r="D7738" s="80"/>
      <c r="E7738" s="81"/>
      <c r="F7738" s="90"/>
    </row>
    <row r="7739" spans="1:6">
      <c r="A7739" s="80"/>
      <c r="B7739" s="80"/>
      <c r="C7739" s="80"/>
      <c r="D7739" s="80"/>
      <c r="E7739" s="81"/>
      <c r="F7739" s="90"/>
    </row>
    <row r="7740" spans="1:6">
      <c r="A7740" s="80"/>
      <c r="B7740" s="80"/>
      <c r="C7740" s="80"/>
      <c r="D7740" s="80"/>
      <c r="E7740" s="81"/>
      <c r="F7740" s="90"/>
    </row>
    <row r="7741" spans="1:6">
      <c r="A7741" s="80"/>
      <c r="B7741" s="80"/>
      <c r="C7741" s="80"/>
      <c r="D7741" s="80"/>
      <c r="E7741" s="81"/>
      <c r="F7741" s="90"/>
    </row>
    <row r="7742" spans="1:6">
      <c r="A7742" s="80"/>
      <c r="B7742" s="80"/>
      <c r="C7742" s="80"/>
      <c r="D7742" s="80"/>
      <c r="E7742" s="81"/>
      <c r="F7742" s="90"/>
    </row>
    <row r="7743" spans="1:6">
      <c r="A7743" s="80"/>
      <c r="B7743" s="80"/>
      <c r="C7743" s="80"/>
      <c r="D7743" s="80"/>
      <c r="E7743" s="81"/>
      <c r="F7743" s="90"/>
    </row>
    <row r="7744" spans="1:6">
      <c r="A7744" s="80"/>
      <c r="B7744" s="80"/>
      <c r="C7744" s="80"/>
      <c r="D7744" s="80"/>
      <c r="E7744" s="81"/>
      <c r="F7744" s="90"/>
    </row>
    <row r="7745" spans="1:6">
      <c r="A7745" s="80"/>
      <c r="B7745" s="80"/>
      <c r="C7745" s="80"/>
      <c r="D7745" s="80"/>
      <c r="E7745" s="81"/>
      <c r="F7745" s="90"/>
    </row>
    <row r="7746" spans="1:6">
      <c r="A7746" s="80"/>
      <c r="B7746" s="80"/>
      <c r="C7746" s="80"/>
      <c r="D7746" s="80"/>
      <c r="E7746" s="81"/>
      <c r="F7746" s="90"/>
    </row>
    <row r="7747" spans="1:6">
      <c r="A7747" s="80"/>
      <c r="B7747" s="80"/>
      <c r="C7747" s="80"/>
      <c r="D7747" s="80"/>
      <c r="E7747" s="81"/>
      <c r="F7747" s="90"/>
    </row>
    <row r="7748" spans="1:6">
      <c r="A7748" s="80"/>
      <c r="B7748" s="80"/>
      <c r="C7748" s="80"/>
      <c r="D7748" s="80"/>
      <c r="E7748" s="81"/>
      <c r="F7748" s="90"/>
    </row>
    <row r="7749" spans="1:6">
      <c r="A7749" s="80"/>
      <c r="B7749" s="80"/>
      <c r="C7749" s="80"/>
      <c r="D7749" s="80"/>
      <c r="E7749" s="81"/>
      <c r="F7749" s="90"/>
    </row>
    <row r="7750" spans="1:6">
      <c r="A7750" s="80"/>
      <c r="B7750" s="80"/>
      <c r="C7750" s="80"/>
      <c r="D7750" s="80"/>
      <c r="E7750" s="81"/>
      <c r="F7750" s="90"/>
    </row>
    <row r="7751" spans="1:6">
      <c r="A7751" s="80"/>
      <c r="B7751" s="80"/>
      <c r="C7751" s="80"/>
      <c r="D7751" s="80"/>
      <c r="E7751" s="81"/>
      <c r="F7751" s="90"/>
    </row>
    <row r="7752" spans="1:6">
      <c r="A7752" s="80"/>
      <c r="B7752" s="80"/>
      <c r="C7752" s="80"/>
      <c r="D7752" s="80"/>
      <c r="E7752" s="81"/>
      <c r="F7752" s="90"/>
    </row>
    <row r="7753" spans="1:6">
      <c r="A7753" s="80"/>
      <c r="B7753" s="80"/>
      <c r="C7753" s="80"/>
      <c r="D7753" s="80"/>
      <c r="E7753" s="81"/>
      <c r="F7753" s="90"/>
    </row>
    <row r="7754" spans="1:6">
      <c r="A7754" s="80"/>
      <c r="B7754" s="80"/>
      <c r="C7754" s="80"/>
      <c r="D7754" s="80"/>
      <c r="E7754" s="81"/>
      <c r="F7754" s="90"/>
    </row>
    <row r="7755" spans="1:6">
      <c r="A7755" s="80"/>
      <c r="B7755" s="80"/>
      <c r="C7755" s="80"/>
      <c r="D7755" s="80"/>
      <c r="E7755" s="81"/>
      <c r="F7755" s="90"/>
    </row>
    <row r="7756" spans="1:6">
      <c r="A7756" s="80"/>
      <c r="B7756" s="80"/>
      <c r="C7756" s="80"/>
      <c r="D7756" s="80"/>
      <c r="E7756" s="81"/>
      <c r="F7756" s="90"/>
    </row>
    <row r="7757" spans="1:6">
      <c r="A7757" s="80"/>
      <c r="B7757" s="80"/>
      <c r="C7757" s="80"/>
      <c r="D7757" s="80"/>
      <c r="E7757" s="81"/>
      <c r="F7757" s="90"/>
    </row>
    <row r="7758" spans="1:6">
      <c r="A7758" s="80"/>
      <c r="B7758" s="80"/>
      <c r="C7758" s="80"/>
      <c r="D7758" s="80"/>
      <c r="E7758" s="81"/>
      <c r="F7758" s="90"/>
    </row>
    <row r="7759" spans="1:6">
      <c r="A7759" s="80"/>
      <c r="B7759" s="80"/>
      <c r="C7759" s="80"/>
      <c r="D7759" s="80"/>
      <c r="E7759" s="81"/>
      <c r="F7759" s="90"/>
    </row>
    <row r="7760" spans="1:6">
      <c r="A7760" s="80"/>
      <c r="B7760" s="80"/>
      <c r="C7760" s="80"/>
      <c r="D7760" s="80"/>
      <c r="E7760" s="81"/>
      <c r="F7760" s="90"/>
    </row>
    <row r="7761" spans="1:6">
      <c r="A7761" s="80"/>
      <c r="B7761" s="80"/>
      <c r="C7761" s="80"/>
      <c r="D7761" s="80"/>
      <c r="E7761" s="81"/>
      <c r="F7761" s="90"/>
    </row>
    <row r="7762" spans="1:6">
      <c r="A7762" s="80"/>
      <c r="B7762" s="80"/>
      <c r="C7762" s="80"/>
      <c r="D7762" s="80"/>
      <c r="E7762" s="81"/>
      <c r="F7762" s="90"/>
    </row>
    <row r="7763" spans="1:6">
      <c r="A7763" s="80"/>
      <c r="B7763" s="80"/>
      <c r="C7763" s="80"/>
      <c r="D7763" s="80"/>
      <c r="E7763" s="81"/>
      <c r="F7763" s="90"/>
    </row>
    <row r="7764" spans="1:6">
      <c r="A7764" s="80"/>
      <c r="B7764" s="80"/>
      <c r="C7764" s="80"/>
      <c r="D7764" s="80"/>
      <c r="E7764" s="81"/>
      <c r="F7764" s="90"/>
    </row>
    <row r="7765" spans="1:6">
      <c r="A7765" s="80"/>
      <c r="B7765" s="80"/>
      <c r="C7765" s="80"/>
      <c r="D7765" s="80"/>
      <c r="E7765" s="81"/>
      <c r="F7765" s="90"/>
    </row>
    <row r="7766" spans="1:6">
      <c r="A7766" s="80"/>
      <c r="B7766" s="80"/>
      <c r="C7766" s="80"/>
      <c r="D7766" s="80"/>
      <c r="E7766" s="81"/>
      <c r="F7766" s="90"/>
    </row>
    <row r="7767" spans="1:6">
      <c r="A7767" s="80"/>
      <c r="B7767" s="80"/>
      <c r="C7767" s="80"/>
      <c r="D7767" s="80"/>
      <c r="E7767" s="81"/>
      <c r="F7767" s="90"/>
    </row>
    <row r="7768" spans="1:6">
      <c r="A7768" s="80"/>
      <c r="B7768" s="80"/>
      <c r="C7768" s="80"/>
      <c r="D7768" s="80"/>
      <c r="E7768" s="81"/>
      <c r="F7768" s="90"/>
    </row>
    <row r="7769" spans="1:6">
      <c r="A7769" s="80"/>
      <c r="B7769" s="80"/>
      <c r="C7769" s="80"/>
      <c r="D7769" s="80"/>
      <c r="E7769" s="81"/>
      <c r="F7769" s="90"/>
    </row>
    <row r="7770" spans="1:6">
      <c r="A7770" s="80"/>
      <c r="B7770" s="80"/>
      <c r="C7770" s="80"/>
      <c r="D7770" s="80"/>
      <c r="E7770" s="81"/>
      <c r="F7770" s="90"/>
    </row>
    <row r="7771" spans="1:6">
      <c r="A7771" s="80"/>
      <c r="B7771" s="80"/>
      <c r="C7771" s="80"/>
      <c r="D7771" s="80"/>
      <c r="E7771" s="81"/>
      <c r="F7771" s="90"/>
    </row>
    <row r="7772" spans="1:6">
      <c r="A7772" s="80"/>
      <c r="B7772" s="80"/>
      <c r="C7772" s="80"/>
      <c r="D7772" s="80"/>
      <c r="E7772" s="81"/>
      <c r="F7772" s="90"/>
    </row>
    <row r="7773" spans="1:6">
      <c r="A7773" s="80"/>
      <c r="B7773" s="80"/>
      <c r="C7773" s="80"/>
      <c r="D7773" s="80"/>
      <c r="E7773" s="81"/>
      <c r="F7773" s="90"/>
    </row>
    <row r="7774" spans="1:6">
      <c r="A7774" s="80"/>
      <c r="B7774" s="80"/>
      <c r="C7774" s="80"/>
      <c r="D7774" s="80"/>
      <c r="E7774" s="81"/>
      <c r="F7774" s="90"/>
    </row>
    <row r="7775" spans="1:6">
      <c r="A7775" s="80"/>
      <c r="B7775" s="80"/>
      <c r="C7775" s="80"/>
      <c r="D7775" s="80"/>
      <c r="E7775" s="81"/>
      <c r="F7775" s="90"/>
    </row>
    <row r="7776" spans="1:6">
      <c r="A7776" s="80"/>
      <c r="B7776" s="80"/>
      <c r="C7776" s="80"/>
      <c r="D7776" s="80"/>
      <c r="E7776" s="81"/>
      <c r="F7776" s="90"/>
    </row>
    <row r="7777" spans="1:6">
      <c r="A7777" s="80"/>
      <c r="B7777" s="80"/>
      <c r="C7777" s="80"/>
      <c r="D7777" s="80"/>
      <c r="E7777" s="81"/>
      <c r="F7777" s="90"/>
    </row>
    <row r="7778" spans="1:6">
      <c r="A7778" s="80"/>
      <c r="B7778" s="80"/>
      <c r="C7778" s="80"/>
      <c r="D7778" s="80"/>
      <c r="E7778" s="81"/>
      <c r="F7778" s="90"/>
    </row>
    <row r="7779" spans="1:6">
      <c r="A7779" s="80"/>
      <c r="B7779" s="80"/>
      <c r="C7779" s="80"/>
      <c r="D7779" s="80"/>
      <c r="E7779" s="81"/>
      <c r="F7779" s="90"/>
    </row>
    <row r="7780" spans="1:6">
      <c r="A7780" s="80"/>
      <c r="B7780" s="80"/>
      <c r="C7780" s="80"/>
      <c r="D7780" s="80"/>
      <c r="E7780" s="81"/>
      <c r="F7780" s="90"/>
    </row>
    <row r="7781" spans="1:6">
      <c r="A7781" s="80"/>
      <c r="B7781" s="80"/>
      <c r="C7781" s="80"/>
      <c r="D7781" s="80"/>
      <c r="E7781" s="81"/>
      <c r="F7781" s="90"/>
    </row>
    <row r="7782" spans="1:6">
      <c r="A7782" s="80"/>
      <c r="B7782" s="80"/>
      <c r="C7782" s="80"/>
      <c r="D7782" s="80"/>
      <c r="E7782" s="81"/>
      <c r="F7782" s="90"/>
    </row>
    <row r="7783" spans="1:6">
      <c r="A7783" s="80"/>
      <c r="B7783" s="80"/>
      <c r="C7783" s="80"/>
      <c r="D7783" s="80"/>
      <c r="E7783" s="81"/>
      <c r="F7783" s="90"/>
    </row>
    <row r="7784" spans="1:6">
      <c r="A7784" s="80"/>
      <c r="B7784" s="80"/>
      <c r="C7784" s="80"/>
      <c r="D7784" s="80"/>
      <c r="E7784" s="81"/>
      <c r="F7784" s="90"/>
    </row>
    <row r="7785" spans="1:6">
      <c r="A7785" s="80"/>
      <c r="B7785" s="80"/>
      <c r="C7785" s="80"/>
      <c r="D7785" s="80"/>
      <c r="E7785" s="81"/>
      <c r="F7785" s="90"/>
    </row>
    <row r="7786" spans="1:6">
      <c r="A7786" s="80"/>
      <c r="B7786" s="80"/>
      <c r="C7786" s="80"/>
      <c r="D7786" s="80"/>
      <c r="E7786" s="81"/>
      <c r="F7786" s="90"/>
    </row>
    <row r="7787" spans="1:6">
      <c r="A7787" s="80"/>
      <c r="B7787" s="80"/>
      <c r="C7787" s="80"/>
      <c r="D7787" s="80"/>
      <c r="E7787" s="81"/>
      <c r="F7787" s="90"/>
    </row>
    <row r="7788" spans="1:6">
      <c r="A7788" s="80"/>
      <c r="B7788" s="80"/>
      <c r="C7788" s="80"/>
      <c r="D7788" s="80"/>
      <c r="E7788" s="81"/>
      <c r="F7788" s="90"/>
    </row>
    <row r="7789" spans="1:6">
      <c r="A7789" s="80"/>
      <c r="B7789" s="80"/>
      <c r="C7789" s="80"/>
      <c r="D7789" s="80"/>
      <c r="E7789" s="81"/>
      <c r="F7789" s="90"/>
    </row>
    <row r="7790" spans="1:6">
      <c r="A7790" s="80"/>
      <c r="B7790" s="80"/>
      <c r="C7790" s="80"/>
      <c r="D7790" s="80"/>
      <c r="E7790" s="81"/>
      <c r="F7790" s="90"/>
    </row>
    <row r="7791" spans="1:6">
      <c r="A7791" s="80"/>
      <c r="B7791" s="80"/>
      <c r="C7791" s="80"/>
      <c r="D7791" s="80"/>
      <c r="E7791" s="81"/>
      <c r="F7791" s="90"/>
    </row>
    <row r="7792" spans="1:6">
      <c r="A7792" s="80"/>
      <c r="B7792" s="80"/>
      <c r="C7792" s="80"/>
      <c r="D7792" s="80"/>
      <c r="E7792" s="81"/>
      <c r="F7792" s="90"/>
    </row>
    <row r="7793" spans="1:6">
      <c r="A7793" s="80"/>
      <c r="B7793" s="80"/>
      <c r="C7793" s="80"/>
      <c r="D7793" s="80"/>
      <c r="E7793" s="81"/>
      <c r="F7793" s="90"/>
    </row>
    <row r="7794" spans="1:6">
      <c r="A7794" s="80"/>
      <c r="B7794" s="80"/>
      <c r="C7794" s="80"/>
      <c r="D7794" s="80"/>
      <c r="E7794" s="81"/>
      <c r="F7794" s="90"/>
    </row>
    <row r="7795" spans="1:6">
      <c r="A7795" s="80"/>
      <c r="B7795" s="80"/>
      <c r="C7795" s="80"/>
      <c r="D7795" s="80"/>
      <c r="E7795" s="81"/>
      <c r="F7795" s="90"/>
    </row>
    <row r="7796" spans="1:6">
      <c r="A7796" s="80"/>
      <c r="B7796" s="80"/>
      <c r="C7796" s="80"/>
      <c r="D7796" s="80"/>
      <c r="E7796" s="81"/>
      <c r="F7796" s="90"/>
    </row>
    <row r="7797" spans="1:6">
      <c r="A7797" s="80"/>
      <c r="B7797" s="80"/>
      <c r="C7797" s="80"/>
      <c r="D7797" s="80"/>
      <c r="E7797" s="81"/>
      <c r="F7797" s="90"/>
    </row>
    <row r="7798" spans="1:6">
      <c r="A7798" s="80"/>
      <c r="B7798" s="80"/>
      <c r="C7798" s="80"/>
      <c r="D7798" s="80"/>
      <c r="E7798" s="81"/>
      <c r="F7798" s="90"/>
    </row>
    <row r="7799" spans="1:6">
      <c r="A7799" s="80"/>
      <c r="B7799" s="80"/>
      <c r="C7799" s="80"/>
      <c r="D7799" s="80"/>
      <c r="E7799" s="81"/>
      <c r="F7799" s="90"/>
    </row>
    <row r="7800" spans="1:6">
      <c r="A7800" s="80"/>
      <c r="B7800" s="80"/>
      <c r="C7800" s="80"/>
      <c r="D7800" s="80"/>
      <c r="E7800" s="81"/>
      <c r="F7800" s="90"/>
    </row>
    <row r="7801" spans="1:6">
      <c r="A7801" s="80"/>
      <c r="B7801" s="80"/>
      <c r="C7801" s="80"/>
      <c r="D7801" s="80"/>
      <c r="E7801" s="81"/>
      <c r="F7801" s="90"/>
    </row>
    <row r="7802" spans="1:6">
      <c r="A7802" s="80"/>
      <c r="B7802" s="80"/>
      <c r="C7802" s="80"/>
      <c r="D7802" s="80"/>
      <c r="E7802" s="81"/>
      <c r="F7802" s="90"/>
    </row>
    <row r="7803" spans="1:6">
      <c r="A7803" s="80"/>
      <c r="B7803" s="80"/>
      <c r="C7803" s="80"/>
      <c r="D7803" s="80"/>
      <c r="E7803" s="81"/>
      <c r="F7803" s="90"/>
    </row>
    <row r="7804" spans="1:6">
      <c r="A7804" s="80"/>
      <c r="B7804" s="80"/>
      <c r="C7804" s="80"/>
      <c r="D7804" s="80"/>
      <c r="E7804" s="81"/>
      <c r="F7804" s="90"/>
    </row>
    <row r="7805" spans="1:6">
      <c r="A7805" s="80"/>
      <c r="B7805" s="80"/>
      <c r="C7805" s="80"/>
      <c r="D7805" s="80"/>
      <c r="E7805" s="81"/>
      <c r="F7805" s="90"/>
    </row>
    <row r="7806" spans="1:6">
      <c r="A7806" s="80"/>
      <c r="B7806" s="80"/>
      <c r="C7806" s="80"/>
      <c r="D7806" s="80"/>
      <c r="E7806" s="81"/>
      <c r="F7806" s="90"/>
    </row>
    <row r="7807" spans="1:6">
      <c r="A7807" s="80"/>
      <c r="B7807" s="80"/>
      <c r="C7807" s="80"/>
      <c r="D7807" s="80"/>
      <c r="E7807" s="81"/>
      <c r="F7807" s="90"/>
    </row>
    <row r="7808" spans="1:6">
      <c r="A7808" s="80"/>
      <c r="B7808" s="80"/>
      <c r="C7808" s="80"/>
      <c r="D7808" s="80"/>
      <c r="E7808" s="81"/>
      <c r="F7808" s="90"/>
    </row>
    <row r="7809" spans="1:6">
      <c r="A7809" s="80"/>
      <c r="B7809" s="80"/>
      <c r="C7809" s="80"/>
      <c r="D7809" s="80"/>
      <c r="E7809" s="81"/>
      <c r="F7809" s="90"/>
    </row>
    <row r="7810" spans="1:6">
      <c r="A7810" s="80"/>
      <c r="B7810" s="80"/>
      <c r="C7810" s="80"/>
      <c r="D7810" s="80"/>
      <c r="E7810" s="81"/>
      <c r="F7810" s="90"/>
    </row>
    <row r="7811" spans="1:6">
      <c r="A7811" s="80"/>
      <c r="B7811" s="80"/>
      <c r="C7811" s="80"/>
      <c r="D7811" s="80"/>
      <c r="E7811" s="81"/>
      <c r="F7811" s="90"/>
    </row>
    <row r="7812" spans="1:6">
      <c r="A7812" s="80"/>
      <c r="B7812" s="80"/>
      <c r="C7812" s="80"/>
      <c r="D7812" s="80"/>
      <c r="E7812" s="81"/>
      <c r="F7812" s="90"/>
    </row>
    <row r="7813" spans="1:6">
      <c r="A7813" s="80"/>
      <c r="B7813" s="80"/>
      <c r="C7813" s="80"/>
      <c r="D7813" s="80"/>
      <c r="E7813" s="81"/>
      <c r="F7813" s="90"/>
    </row>
    <row r="7814" spans="1:6">
      <c r="A7814" s="80"/>
      <c r="B7814" s="80"/>
      <c r="C7814" s="80"/>
      <c r="D7814" s="80"/>
      <c r="E7814" s="81"/>
      <c r="F7814" s="90"/>
    </row>
    <row r="7815" spans="1:6">
      <c r="A7815" s="80"/>
      <c r="B7815" s="80"/>
      <c r="C7815" s="80"/>
      <c r="D7815" s="80"/>
      <c r="E7815" s="81"/>
      <c r="F7815" s="90"/>
    </row>
    <row r="7816" spans="1:6">
      <c r="A7816" s="80"/>
      <c r="B7816" s="80"/>
      <c r="C7816" s="80"/>
      <c r="D7816" s="80"/>
      <c r="E7816" s="81"/>
      <c r="F7816" s="90"/>
    </row>
    <row r="7817" spans="1:6">
      <c r="A7817" s="80"/>
      <c r="B7817" s="80"/>
      <c r="C7817" s="80"/>
      <c r="D7817" s="80"/>
      <c r="E7817" s="81"/>
      <c r="F7817" s="90"/>
    </row>
    <row r="7818" spans="1:6">
      <c r="A7818" s="80"/>
      <c r="B7818" s="80"/>
      <c r="C7818" s="80"/>
      <c r="D7818" s="80"/>
      <c r="E7818" s="81"/>
      <c r="F7818" s="90"/>
    </row>
    <row r="7819" spans="1:6">
      <c r="A7819" s="80"/>
      <c r="B7819" s="80"/>
      <c r="C7819" s="80"/>
      <c r="D7819" s="80"/>
      <c r="E7819" s="81"/>
      <c r="F7819" s="90"/>
    </row>
    <row r="7820" spans="1:6">
      <c r="A7820" s="80"/>
      <c r="B7820" s="80"/>
      <c r="C7820" s="80"/>
      <c r="D7820" s="80"/>
      <c r="E7820" s="81"/>
      <c r="F7820" s="90"/>
    </row>
    <row r="7821" spans="1:6">
      <c r="A7821" s="80"/>
      <c r="B7821" s="80"/>
      <c r="C7821" s="80"/>
      <c r="D7821" s="80"/>
      <c r="E7821" s="81"/>
      <c r="F7821" s="90"/>
    </row>
    <row r="7822" spans="1:6">
      <c r="A7822" s="80"/>
      <c r="B7822" s="80"/>
      <c r="C7822" s="80"/>
      <c r="D7822" s="80"/>
      <c r="E7822" s="81"/>
      <c r="F7822" s="90"/>
    </row>
    <row r="7823" spans="1:6">
      <c r="A7823" s="80"/>
      <c r="B7823" s="80"/>
      <c r="C7823" s="80"/>
      <c r="D7823" s="80"/>
      <c r="E7823" s="81"/>
      <c r="F7823" s="90"/>
    </row>
    <row r="7824" spans="1:6">
      <c r="A7824" s="80"/>
      <c r="B7824" s="80"/>
      <c r="C7824" s="80"/>
      <c r="D7824" s="80"/>
      <c r="E7824" s="81"/>
      <c r="F7824" s="90"/>
    </row>
    <row r="7825" spans="1:6">
      <c r="A7825" s="80"/>
      <c r="B7825" s="80"/>
      <c r="C7825" s="80"/>
      <c r="D7825" s="80"/>
      <c r="E7825" s="81"/>
      <c r="F7825" s="90"/>
    </row>
    <row r="7826" spans="1:6">
      <c r="A7826" s="80"/>
      <c r="B7826" s="80"/>
      <c r="C7826" s="80"/>
      <c r="D7826" s="80"/>
      <c r="E7826" s="81"/>
      <c r="F7826" s="90"/>
    </row>
    <row r="7827" spans="1:6">
      <c r="A7827" s="80"/>
      <c r="B7827" s="80"/>
      <c r="C7827" s="80"/>
      <c r="D7827" s="80"/>
      <c r="E7827" s="81"/>
      <c r="F7827" s="90"/>
    </row>
    <row r="7828" spans="1:6">
      <c r="A7828" s="80"/>
      <c r="B7828" s="80"/>
      <c r="C7828" s="80"/>
      <c r="D7828" s="80"/>
      <c r="E7828" s="81"/>
      <c r="F7828" s="90"/>
    </row>
    <row r="7829" spans="1:6">
      <c r="A7829" s="80"/>
      <c r="B7829" s="80"/>
      <c r="C7829" s="80"/>
      <c r="D7829" s="80"/>
      <c r="E7829" s="81"/>
      <c r="F7829" s="90"/>
    </row>
    <row r="7830" spans="1:6">
      <c r="A7830" s="80"/>
      <c r="B7830" s="80"/>
      <c r="C7830" s="80"/>
      <c r="D7830" s="80"/>
      <c r="E7830" s="81"/>
      <c r="F7830" s="90"/>
    </row>
    <row r="7831" spans="1:6">
      <c r="A7831" s="80"/>
      <c r="B7831" s="80"/>
      <c r="C7831" s="80"/>
      <c r="D7831" s="80"/>
      <c r="E7831" s="81"/>
      <c r="F7831" s="90"/>
    </row>
    <row r="7832" spans="1:6">
      <c r="A7832" s="80"/>
      <c r="B7832" s="80"/>
      <c r="C7832" s="80"/>
      <c r="D7832" s="80"/>
      <c r="E7832" s="81"/>
      <c r="F7832" s="90"/>
    </row>
    <row r="7833" spans="1:6">
      <c r="A7833" s="80"/>
      <c r="B7833" s="80"/>
      <c r="C7833" s="80"/>
      <c r="D7833" s="80"/>
      <c r="E7833" s="81"/>
      <c r="F7833" s="90"/>
    </row>
    <row r="7834" spans="1:6">
      <c r="A7834" s="80"/>
      <c r="B7834" s="80"/>
      <c r="C7834" s="80"/>
      <c r="D7834" s="80"/>
      <c r="E7834" s="81"/>
      <c r="F7834" s="90"/>
    </row>
    <row r="7835" spans="1:6">
      <c r="A7835" s="80"/>
      <c r="B7835" s="80"/>
      <c r="C7835" s="80"/>
      <c r="D7835" s="80"/>
      <c r="E7835" s="81"/>
      <c r="F7835" s="90"/>
    </row>
    <row r="7836" spans="1:6">
      <c r="A7836" s="80"/>
      <c r="B7836" s="80"/>
      <c r="C7836" s="80"/>
      <c r="D7836" s="80"/>
      <c r="E7836" s="81"/>
      <c r="F7836" s="90"/>
    </row>
    <row r="7837" spans="1:6">
      <c r="A7837" s="80"/>
      <c r="B7837" s="80"/>
      <c r="C7837" s="80"/>
      <c r="D7837" s="80"/>
      <c r="E7837" s="81"/>
      <c r="F7837" s="90"/>
    </row>
    <row r="7838" spans="1:6">
      <c r="A7838" s="80"/>
      <c r="B7838" s="80"/>
      <c r="C7838" s="80"/>
      <c r="D7838" s="80"/>
      <c r="E7838" s="81"/>
      <c r="F7838" s="90"/>
    </row>
    <row r="7839" spans="1:6">
      <c r="A7839" s="80"/>
      <c r="B7839" s="80"/>
      <c r="C7839" s="80"/>
      <c r="D7839" s="80"/>
      <c r="E7839" s="81"/>
      <c r="F7839" s="90"/>
    </row>
    <row r="7840" spans="1:6">
      <c r="A7840" s="80"/>
      <c r="B7840" s="80"/>
      <c r="C7840" s="80"/>
      <c r="D7840" s="80"/>
      <c r="E7840" s="81"/>
      <c r="F7840" s="90"/>
    </row>
    <row r="7841" spans="1:6">
      <c r="A7841" s="80"/>
      <c r="B7841" s="80"/>
      <c r="C7841" s="80"/>
      <c r="D7841" s="80"/>
      <c r="E7841" s="81"/>
      <c r="F7841" s="90"/>
    </row>
    <row r="7842" spans="1:6">
      <c r="A7842" s="80"/>
      <c r="B7842" s="80"/>
      <c r="C7842" s="80"/>
      <c r="D7842" s="80"/>
      <c r="E7842" s="81"/>
      <c r="F7842" s="90"/>
    </row>
    <row r="7843" spans="1:6">
      <c r="A7843" s="80"/>
      <c r="B7843" s="80"/>
      <c r="C7843" s="80"/>
      <c r="D7843" s="80"/>
      <c r="E7843" s="81"/>
      <c r="F7843" s="90"/>
    </row>
    <row r="7844" spans="1:6">
      <c r="A7844" s="80"/>
      <c r="B7844" s="80"/>
      <c r="C7844" s="80"/>
      <c r="D7844" s="80"/>
      <c r="E7844" s="81"/>
      <c r="F7844" s="90"/>
    </row>
    <row r="7845" spans="1:6">
      <c r="A7845" s="80"/>
      <c r="B7845" s="80"/>
      <c r="C7845" s="80"/>
      <c r="D7845" s="80"/>
      <c r="E7845" s="81"/>
      <c r="F7845" s="90"/>
    </row>
    <row r="7846" spans="1:6">
      <c r="A7846" s="80"/>
      <c r="B7846" s="80"/>
      <c r="C7846" s="80"/>
      <c r="D7846" s="80"/>
      <c r="E7846" s="81"/>
      <c r="F7846" s="90"/>
    </row>
    <row r="7847" spans="1:6">
      <c r="A7847" s="80"/>
      <c r="B7847" s="80"/>
      <c r="C7847" s="80"/>
      <c r="D7847" s="80"/>
      <c r="E7847" s="81"/>
      <c r="F7847" s="90"/>
    </row>
    <row r="7848" spans="1:6">
      <c r="A7848" s="80"/>
      <c r="B7848" s="80"/>
      <c r="C7848" s="80"/>
      <c r="D7848" s="80"/>
      <c r="E7848" s="81"/>
      <c r="F7848" s="90"/>
    </row>
    <row r="7849" spans="1:6">
      <c r="A7849" s="80"/>
      <c r="B7849" s="80"/>
      <c r="C7849" s="80"/>
      <c r="D7849" s="80"/>
      <c r="E7849" s="81"/>
      <c r="F7849" s="90"/>
    </row>
    <row r="7850" spans="1:6">
      <c r="A7850" s="80"/>
      <c r="B7850" s="80"/>
      <c r="C7850" s="80"/>
      <c r="D7850" s="80"/>
      <c r="E7850" s="81"/>
      <c r="F7850" s="90"/>
    </row>
    <row r="7851" spans="1:6">
      <c r="A7851" s="80"/>
      <c r="B7851" s="80"/>
      <c r="C7851" s="80"/>
      <c r="D7851" s="80"/>
      <c r="E7851" s="81"/>
      <c r="F7851" s="90"/>
    </row>
    <row r="7852" spans="1:6">
      <c r="A7852" s="80"/>
      <c r="B7852" s="80"/>
      <c r="C7852" s="80"/>
      <c r="D7852" s="80"/>
      <c r="E7852" s="81"/>
      <c r="F7852" s="90"/>
    </row>
    <row r="7853" spans="1:6">
      <c r="A7853" s="80"/>
      <c r="B7853" s="80"/>
      <c r="C7853" s="80"/>
      <c r="D7853" s="80"/>
      <c r="E7853" s="81"/>
      <c r="F7853" s="90"/>
    </row>
    <row r="7854" spans="1:6">
      <c r="A7854" s="80"/>
      <c r="B7854" s="80"/>
      <c r="C7854" s="80"/>
      <c r="D7854" s="80"/>
      <c r="E7854" s="81"/>
      <c r="F7854" s="90"/>
    </row>
    <row r="7855" spans="1:6">
      <c r="A7855" s="80"/>
      <c r="B7855" s="80"/>
      <c r="C7855" s="80"/>
      <c r="D7855" s="80"/>
      <c r="E7855" s="81"/>
      <c r="F7855" s="90"/>
    </row>
    <row r="7856" spans="1:6">
      <c r="A7856" s="80"/>
      <c r="B7856" s="80"/>
      <c r="C7856" s="80"/>
      <c r="D7856" s="80"/>
      <c r="E7856" s="81"/>
      <c r="F7856" s="90"/>
    </row>
    <row r="7857" spans="1:6">
      <c r="A7857" s="80"/>
      <c r="B7857" s="80"/>
      <c r="C7857" s="80"/>
      <c r="D7857" s="80"/>
      <c r="E7857" s="81"/>
      <c r="F7857" s="90"/>
    </row>
    <row r="7858" spans="1:6">
      <c r="A7858" s="80"/>
      <c r="B7858" s="80"/>
      <c r="C7858" s="80"/>
      <c r="D7858" s="80"/>
      <c r="E7858" s="81"/>
      <c r="F7858" s="90"/>
    </row>
    <row r="7859" spans="1:6">
      <c r="A7859" s="80"/>
      <c r="B7859" s="80"/>
      <c r="C7859" s="80"/>
      <c r="D7859" s="80"/>
      <c r="E7859" s="81"/>
      <c r="F7859" s="90"/>
    </row>
    <row r="7860" spans="1:6">
      <c r="A7860" s="80"/>
      <c r="B7860" s="80"/>
      <c r="C7860" s="80"/>
      <c r="D7860" s="80"/>
      <c r="E7860" s="81"/>
      <c r="F7860" s="90"/>
    </row>
    <row r="7861" spans="1:6">
      <c r="A7861" s="80"/>
      <c r="B7861" s="80"/>
      <c r="C7861" s="80"/>
      <c r="D7861" s="80"/>
      <c r="E7861" s="81"/>
      <c r="F7861" s="90"/>
    </row>
    <row r="7862" spans="1:6">
      <c r="A7862" s="80"/>
      <c r="B7862" s="80"/>
      <c r="C7862" s="80"/>
      <c r="D7862" s="80"/>
      <c r="E7862" s="81"/>
      <c r="F7862" s="90"/>
    </row>
    <row r="7863" spans="1:6">
      <c r="A7863" s="80"/>
      <c r="B7863" s="80"/>
      <c r="C7863" s="80"/>
      <c r="D7863" s="80"/>
      <c r="E7863" s="81"/>
      <c r="F7863" s="90"/>
    </row>
    <row r="7864" spans="1:6">
      <c r="A7864" s="80"/>
      <c r="B7864" s="80"/>
      <c r="C7864" s="80"/>
      <c r="D7864" s="80"/>
      <c r="E7864" s="81"/>
      <c r="F7864" s="90"/>
    </row>
    <row r="7865" spans="1:6">
      <c r="A7865" s="80"/>
      <c r="B7865" s="80"/>
      <c r="C7865" s="80"/>
      <c r="D7865" s="80"/>
      <c r="E7865" s="81"/>
      <c r="F7865" s="90"/>
    </row>
    <row r="7866" spans="1:6">
      <c r="A7866" s="80"/>
      <c r="B7866" s="80"/>
      <c r="C7866" s="80"/>
      <c r="D7866" s="80"/>
      <c r="E7866" s="81"/>
      <c r="F7866" s="90"/>
    </row>
    <row r="7867" spans="1:6">
      <c r="A7867" s="80"/>
      <c r="B7867" s="80"/>
      <c r="C7867" s="80"/>
      <c r="D7867" s="80"/>
      <c r="E7867" s="81"/>
      <c r="F7867" s="90"/>
    </row>
    <row r="7868" spans="1:6">
      <c r="A7868" s="80"/>
      <c r="B7868" s="80"/>
      <c r="C7868" s="80"/>
      <c r="D7868" s="80"/>
      <c r="E7868" s="81"/>
      <c r="F7868" s="90"/>
    </row>
    <row r="7869" spans="1:6">
      <c r="A7869" s="80"/>
      <c r="B7869" s="80"/>
      <c r="C7869" s="80"/>
      <c r="D7869" s="80"/>
      <c r="E7869" s="81"/>
      <c r="F7869" s="90"/>
    </row>
    <row r="7870" spans="1:6">
      <c r="A7870" s="80"/>
      <c r="B7870" s="80"/>
      <c r="C7870" s="80"/>
      <c r="D7870" s="80"/>
      <c r="E7870" s="81"/>
      <c r="F7870" s="90"/>
    </row>
    <row r="7871" spans="1:6">
      <c r="A7871" s="80"/>
      <c r="B7871" s="80"/>
      <c r="C7871" s="80"/>
      <c r="D7871" s="80"/>
      <c r="E7871" s="81"/>
      <c r="F7871" s="90"/>
    </row>
    <row r="7872" spans="1:6">
      <c r="A7872" s="80"/>
      <c r="B7872" s="80"/>
      <c r="C7872" s="80"/>
      <c r="D7872" s="80"/>
      <c r="E7872" s="81"/>
      <c r="F7872" s="90"/>
    </row>
    <row r="7873" spans="1:6">
      <c r="A7873" s="80"/>
      <c r="B7873" s="80"/>
      <c r="C7873" s="80"/>
      <c r="D7873" s="80"/>
      <c r="E7873" s="81"/>
      <c r="F7873" s="90"/>
    </row>
    <row r="7874" spans="1:6">
      <c r="A7874" s="80"/>
      <c r="B7874" s="80"/>
      <c r="C7874" s="80"/>
      <c r="D7874" s="80"/>
      <c r="E7874" s="81"/>
      <c r="F7874" s="90"/>
    </row>
    <row r="7875" spans="1:6">
      <c r="A7875" s="80"/>
      <c r="B7875" s="80"/>
      <c r="C7875" s="80"/>
      <c r="D7875" s="80"/>
      <c r="E7875" s="81"/>
      <c r="F7875" s="90"/>
    </row>
    <row r="7876" spans="1:6">
      <c r="A7876" s="80"/>
      <c r="B7876" s="80"/>
      <c r="C7876" s="80"/>
      <c r="D7876" s="80"/>
      <c r="E7876" s="81"/>
      <c r="F7876" s="90"/>
    </row>
    <row r="7877" spans="1:6">
      <c r="A7877" s="80"/>
      <c r="B7877" s="80"/>
      <c r="C7877" s="80"/>
      <c r="D7877" s="80"/>
      <c r="E7877" s="81"/>
      <c r="F7877" s="90"/>
    </row>
    <row r="7878" spans="1:6">
      <c r="A7878" s="80"/>
      <c r="B7878" s="80"/>
      <c r="C7878" s="80"/>
      <c r="D7878" s="80"/>
      <c r="E7878" s="81"/>
      <c r="F7878" s="90"/>
    </row>
    <row r="7879" spans="1:6">
      <c r="A7879" s="80"/>
      <c r="B7879" s="80"/>
      <c r="C7879" s="80"/>
      <c r="D7879" s="80"/>
      <c r="E7879" s="81"/>
      <c r="F7879" s="90"/>
    </row>
    <row r="7880" spans="1:6">
      <c r="A7880" s="80"/>
      <c r="B7880" s="80"/>
      <c r="C7880" s="80"/>
      <c r="D7880" s="80"/>
      <c r="E7880" s="81"/>
      <c r="F7880" s="90"/>
    </row>
    <row r="7881" spans="1:6">
      <c r="A7881" s="80"/>
      <c r="B7881" s="80"/>
      <c r="C7881" s="80"/>
      <c r="D7881" s="80"/>
      <c r="E7881" s="81"/>
      <c r="F7881" s="90"/>
    </row>
    <row r="7882" spans="1:6">
      <c r="A7882" s="80"/>
      <c r="B7882" s="80"/>
      <c r="C7882" s="80"/>
      <c r="D7882" s="80"/>
      <c r="E7882" s="81"/>
      <c r="F7882" s="90"/>
    </row>
    <row r="7883" spans="1:6">
      <c r="A7883" s="80"/>
      <c r="B7883" s="80"/>
      <c r="C7883" s="80"/>
      <c r="D7883" s="80"/>
      <c r="E7883" s="81"/>
      <c r="F7883" s="90"/>
    </row>
    <row r="7884" spans="1:6">
      <c r="A7884" s="80"/>
      <c r="B7884" s="80"/>
      <c r="C7884" s="80"/>
      <c r="D7884" s="80"/>
      <c r="E7884" s="81"/>
      <c r="F7884" s="90"/>
    </row>
    <row r="7885" spans="1:6">
      <c r="A7885" s="80"/>
      <c r="B7885" s="80"/>
      <c r="C7885" s="80"/>
      <c r="D7885" s="80"/>
      <c r="E7885" s="81"/>
      <c r="F7885" s="90"/>
    </row>
    <row r="7886" spans="1:6">
      <c r="A7886" s="80"/>
      <c r="B7886" s="80"/>
      <c r="C7886" s="80"/>
      <c r="D7886" s="80"/>
      <c r="E7886" s="81"/>
      <c r="F7886" s="90"/>
    </row>
    <row r="7887" spans="1:6">
      <c r="A7887" s="80"/>
      <c r="B7887" s="80"/>
      <c r="C7887" s="80"/>
      <c r="D7887" s="80"/>
      <c r="E7887" s="81"/>
      <c r="F7887" s="90"/>
    </row>
    <row r="7888" spans="1:6">
      <c r="A7888" s="80"/>
      <c r="B7888" s="80"/>
      <c r="C7888" s="80"/>
      <c r="D7888" s="80"/>
      <c r="E7888" s="81"/>
      <c r="F7888" s="90"/>
    </row>
    <row r="7889" spans="1:6">
      <c r="A7889" s="80"/>
      <c r="B7889" s="80"/>
      <c r="C7889" s="80"/>
      <c r="D7889" s="80"/>
      <c r="E7889" s="81"/>
      <c r="F7889" s="90"/>
    </row>
    <row r="7890" spans="1:6">
      <c r="A7890" s="80"/>
      <c r="B7890" s="80"/>
      <c r="C7890" s="80"/>
      <c r="D7890" s="80"/>
      <c r="E7890" s="81"/>
      <c r="F7890" s="90"/>
    </row>
    <row r="7891" spans="1:6">
      <c r="A7891" s="80"/>
      <c r="B7891" s="80"/>
      <c r="C7891" s="80"/>
      <c r="D7891" s="80"/>
      <c r="E7891" s="81"/>
      <c r="F7891" s="90"/>
    </row>
    <row r="7892" spans="1:6">
      <c r="A7892" s="80"/>
      <c r="B7892" s="80"/>
      <c r="C7892" s="80"/>
      <c r="D7892" s="80"/>
      <c r="E7892" s="81"/>
      <c r="F7892" s="90"/>
    </row>
    <row r="7893" spans="1:6">
      <c r="A7893" s="80"/>
      <c r="B7893" s="80"/>
      <c r="C7893" s="80"/>
      <c r="D7893" s="80"/>
      <c r="E7893" s="81"/>
      <c r="F7893" s="90"/>
    </row>
    <row r="7894" spans="1:6">
      <c r="A7894" s="80"/>
      <c r="B7894" s="80"/>
      <c r="C7894" s="80"/>
      <c r="D7894" s="80"/>
      <c r="E7894" s="81"/>
      <c r="F7894" s="90"/>
    </row>
    <row r="7895" spans="1:6">
      <c r="A7895" s="80"/>
      <c r="B7895" s="80"/>
      <c r="C7895" s="80"/>
      <c r="D7895" s="80"/>
      <c r="E7895" s="81"/>
      <c r="F7895" s="90"/>
    </row>
    <row r="7896" spans="1:6">
      <c r="A7896" s="80"/>
      <c r="B7896" s="80"/>
      <c r="C7896" s="80"/>
      <c r="D7896" s="80"/>
      <c r="E7896" s="81"/>
      <c r="F7896" s="90"/>
    </row>
    <row r="7897" spans="1:6">
      <c r="A7897" s="80"/>
      <c r="B7897" s="80"/>
      <c r="C7897" s="80"/>
      <c r="D7897" s="80"/>
      <c r="E7897" s="81"/>
      <c r="F7897" s="90"/>
    </row>
    <row r="7898" spans="1:6">
      <c r="A7898" s="80"/>
      <c r="B7898" s="80"/>
      <c r="C7898" s="80"/>
      <c r="D7898" s="80"/>
      <c r="E7898" s="81"/>
      <c r="F7898" s="90"/>
    </row>
    <row r="7899" spans="1:6">
      <c r="A7899" s="80"/>
      <c r="B7899" s="80"/>
      <c r="C7899" s="80"/>
      <c r="D7899" s="80"/>
      <c r="E7899" s="81"/>
      <c r="F7899" s="90"/>
    </row>
    <row r="7900" spans="1:6">
      <c r="A7900" s="80"/>
      <c r="B7900" s="80"/>
      <c r="C7900" s="80"/>
      <c r="D7900" s="80"/>
      <c r="E7900" s="81"/>
      <c r="F7900" s="90"/>
    </row>
    <row r="7901" spans="1:6">
      <c r="A7901" s="80"/>
      <c r="B7901" s="80"/>
      <c r="C7901" s="80"/>
      <c r="D7901" s="80"/>
      <c r="E7901" s="81"/>
      <c r="F7901" s="90"/>
    </row>
    <row r="7902" spans="1:6">
      <c r="A7902" s="80"/>
      <c r="B7902" s="80"/>
      <c r="C7902" s="80"/>
      <c r="D7902" s="80"/>
      <c r="E7902" s="81"/>
      <c r="F7902" s="90"/>
    </row>
    <row r="7903" spans="1:6">
      <c r="A7903" s="80"/>
      <c r="B7903" s="80"/>
      <c r="C7903" s="80"/>
      <c r="D7903" s="80"/>
      <c r="E7903" s="81"/>
      <c r="F7903" s="90"/>
    </row>
    <row r="7904" spans="1:6">
      <c r="A7904" s="80"/>
      <c r="B7904" s="80"/>
      <c r="C7904" s="80"/>
      <c r="D7904" s="80"/>
      <c r="E7904" s="81"/>
      <c r="F7904" s="90"/>
    </row>
    <row r="7905" spans="1:6">
      <c r="A7905" s="80"/>
      <c r="B7905" s="80"/>
      <c r="C7905" s="80"/>
      <c r="D7905" s="80"/>
      <c r="E7905" s="81"/>
      <c r="F7905" s="90"/>
    </row>
    <row r="7906" spans="1:6">
      <c r="A7906" s="80"/>
      <c r="B7906" s="80"/>
      <c r="C7906" s="80"/>
      <c r="D7906" s="80"/>
      <c r="E7906" s="81"/>
      <c r="F7906" s="90"/>
    </row>
    <row r="7907" spans="1:6">
      <c r="A7907" s="80"/>
      <c r="B7907" s="80"/>
      <c r="C7907" s="80"/>
      <c r="D7907" s="80"/>
      <c r="E7907" s="81"/>
      <c r="F7907" s="90"/>
    </row>
    <row r="7908" spans="1:6">
      <c r="A7908" s="80"/>
      <c r="B7908" s="80"/>
      <c r="C7908" s="80"/>
      <c r="D7908" s="80"/>
      <c r="E7908" s="81"/>
      <c r="F7908" s="90"/>
    </row>
    <row r="7909" spans="1:6">
      <c r="A7909" s="80"/>
      <c r="B7909" s="80"/>
      <c r="C7909" s="80"/>
      <c r="D7909" s="80"/>
      <c r="E7909" s="81"/>
      <c r="F7909" s="90"/>
    </row>
    <row r="7910" spans="1:6">
      <c r="A7910" s="80"/>
      <c r="B7910" s="80"/>
      <c r="C7910" s="80"/>
      <c r="D7910" s="80"/>
      <c r="E7910" s="81"/>
      <c r="F7910" s="90"/>
    </row>
    <row r="7911" spans="1:6">
      <c r="A7911" s="80"/>
      <c r="B7911" s="80"/>
      <c r="C7911" s="80"/>
      <c r="D7911" s="80"/>
      <c r="E7911" s="81"/>
      <c r="F7911" s="90"/>
    </row>
    <row r="7912" spans="1:6">
      <c r="A7912" s="80"/>
      <c r="B7912" s="80"/>
      <c r="C7912" s="80"/>
      <c r="D7912" s="80"/>
      <c r="E7912" s="81"/>
      <c r="F7912" s="90"/>
    </row>
    <row r="7913" spans="1:6">
      <c r="A7913" s="80"/>
      <c r="B7913" s="80"/>
      <c r="C7913" s="80"/>
      <c r="D7913" s="80"/>
      <c r="E7913" s="81"/>
      <c r="F7913" s="90"/>
    </row>
    <row r="7914" spans="1:6">
      <c r="A7914" s="80"/>
      <c r="B7914" s="80"/>
      <c r="C7914" s="80"/>
      <c r="D7914" s="80"/>
      <c r="E7914" s="81"/>
      <c r="F7914" s="90"/>
    </row>
    <row r="7915" spans="1:6">
      <c r="A7915" s="80"/>
      <c r="B7915" s="80"/>
      <c r="C7915" s="80"/>
      <c r="D7915" s="80"/>
      <c r="E7915" s="81"/>
      <c r="F7915" s="90"/>
    </row>
    <row r="7916" spans="1:6">
      <c r="A7916" s="80"/>
      <c r="B7916" s="80"/>
      <c r="C7916" s="80"/>
      <c r="D7916" s="80"/>
      <c r="E7916" s="81"/>
      <c r="F7916" s="90"/>
    </row>
    <row r="7917" spans="1:6">
      <c r="A7917" s="80"/>
      <c r="B7917" s="80"/>
      <c r="C7917" s="80"/>
      <c r="D7917" s="80"/>
      <c r="E7917" s="81"/>
      <c r="F7917" s="90"/>
    </row>
    <row r="7918" spans="1:6">
      <c r="A7918" s="80"/>
      <c r="B7918" s="80"/>
      <c r="C7918" s="80"/>
      <c r="D7918" s="80"/>
      <c r="E7918" s="81"/>
      <c r="F7918" s="90"/>
    </row>
    <row r="7919" spans="1:6">
      <c r="A7919" s="80"/>
      <c r="B7919" s="80"/>
      <c r="C7919" s="80"/>
      <c r="D7919" s="80"/>
      <c r="E7919" s="81"/>
      <c r="F7919" s="90"/>
    </row>
    <row r="7920" spans="1:6">
      <c r="A7920" s="80"/>
      <c r="B7920" s="80"/>
      <c r="C7920" s="80"/>
      <c r="D7920" s="80"/>
      <c r="E7920" s="81"/>
      <c r="F7920" s="90"/>
    </row>
    <row r="7921" spans="1:6">
      <c r="A7921" s="80"/>
      <c r="B7921" s="80"/>
      <c r="C7921" s="80"/>
      <c r="D7921" s="80"/>
      <c r="E7921" s="81"/>
      <c r="F7921" s="90"/>
    </row>
    <row r="7922" spans="1:6">
      <c r="A7922" s="80"/>
      <c r="B7922" s="80"/>
      <c r="C7922" s="80"/>
      <c r="D7922" s="80"/>
      <c r="E7922" s="81"/>
      <c r="F7922" s="90"/>
    </row>
    <row r="7923" spans="1:6">
      <c r="A7923" s="80"/>
      <c r="B7923" s="80"/>
      <c r="C7923" s="80"/>
      <c r="D7923" s="80"/>
      <c r="E7923" s="81"/>
      <c r="F7923" s="90"/>
    </row>
    <row r="7924" spans="1:6">
      <c r="A7924" s="80"/>
      <c r="B7924" s="80"/>
      <c r="C7924" s="80"/>
      <c r="D7924" s="80"/>
      <c r="E7924" s="81"/>
      <c r="F7924" s="90"/>
    </row>
    <row r="7925" spans="1:6">
      <c r="A7925" s="80"/>
      <c r="B7925" s="80"/>
      <c r="C7925" s="80"/>
      <c r="D7925" s="80"/>
      <c r="E7925" s="81"/>
      <c r="F7925" s="90"/>
    </row>
    <row r="7926" spans="1:6">
      <c r="A7926" s="80"/>
      <c r="B7926" s="80"/>
      <c r="C7926" s="80"/>
      <c r="D7926" s="80"/>
      <c r="E7926" s="81"/>
      <c r="F7926" s="90"/>
    </row>
    <row r="7927" spans="1:6">
      <c r="A7927" s="80"/>
      <c r="B7927" s="80"/>
      <c r="C7927" s="80"/>
      <c r="D7927" s="80"/>
      <c r="E7927" s="81"/>
      <c r="F7927" s="90"/>
    </row>
    <row r="7928" spans="1:6">
      <c r="A7928" s="80"/>
      <c r="B7928" s="80"/>
      <c r="C7928" s="80"/>
      <c r="D7928" s="80"/>
      <c r="E7928" s="81"/>
      <c r="F7928" s="90"/>
    </row>
    <row r="7929" spans="1:6">
      <c r="A7929" s="80"/>
      <c r="B7929" s="80"/>
      <c r="C7929" s="80"/>
      <c r="D7929" s="80"/>
      <c r="E7929" s="81"/>
      <c r="F7929" s="90"/>
    </row>
    <row r="7930" spans="1:6">
      <c r="A7930" s="80"/>
      <c r="B7930" s="80"/>
      <c r="C7930" s="80"/>
      <c r="D7930" s="80"/>
      <c r="E7930" s="81"/>
      <c r="F7930" s="90"/>
    </row>
    <row r="7931" spans="1:6">
      <c r="A7931" s="80"/>
      <c r="B7931" s="80"/>
      <c r="C7931" s="80"/>
      <c r="D7931" s="80"/>
      <c r="E7931" s="81"/>
      <c r="F7931" s="90"/>
    </row>
    <row r="7932" spans="1:6">
      <c r="A7932" s="80"/>
      <c r="B7932" s="80"/>
      <c r="C7932" s="80"/>
      <c r="D7932" s="80"/>
      <c r="E7932" s="81"/>
      <c r="F7932" s="90"/>
    </row>
    <row r="7933" spans="1:6">
      <c r="A7933" s="80"/>
      <c r="B7933" s="80"/>
      <c r="C7933" s="80"/>
      <c r="D7933" s="80"/>
      <c r="E7933" s="81"/>
      <c r="F7933" s="90"/>
    </row>
    <row r="7934" spans="1:6">
      <c r="A7934" s="80"/>
      <c r="B7934" s="80"/>
      <c r="C7934" s="80"/>
      <c r="D7934" s="80"/>
      <c r="E7934" s="81"/>
      <c r="F7934" s="90"/>
    </row>
    <row r="7935" spans="1:6">
      <c r="A7935" s="80"/>
      <c r="B7935" s="80"/>
      <c r="C7935" s="80"/>
      <c r="D7935" s="80"/>
      <c r="E7935" s="81"/>
      <c r="F7935" s="90"/>
    </row>
    <row r="7936" spans="1:6">
      <c r="A7936" s="80"/>
      <c r="B7936" s="80"/>
      <c r="C7936" s="80"/>
      <c r="D7936" s="80"/>
      <c r="E7936" s="81"/>
      <c r="F7936" s="90"/>
    </row>
    <row r="7937" spans="1:6">
      <c r="A7937" s="80"/>
      <c r="B7937" s="80"/>
      <c r="C7937" s="80"/>
      <c r="D7937" s="80"/>
      <c r="E7937" s="81"/>
      <c r="F7937" s="90"/>
    </row>
    <row r="7938" spans="1:6">
      <c r="A7938" s="80"/>
      <c r="B7938" s="80"/>
      <c r="C7938" s="80"/>
      <c r="D7938" s="80"/>
      <c r="E7938" s="81"/>
      <c r="F7938" s="90"/>
    </row>
    <row r="7939" spans="1:6">
      <c r="A7939" s="80"/>
      <c r="B7939" s="80"/>
      <c r="C7939" s="80"/>
      <c r="D7939" s="80"/>
      <c r="E7939" s="81"/>
      <c r="F7939" s="90"/>
    </row>
    <row r="7940" spans="1:6">
      <c r="A7940" s="80"/>
      <c r="B7940" s="80"/>
      <c r="C7940" s="80"/>
      <c r="D7940" s="80"/>
      <c r="E7940" s="81"/>
      <c r="F7940" s="90"/>
    </row>
    <row r="7941" spans="1:6">
      <c r="A7941" s="80"/>
      <c r="B7941" s="80"/>
      <c r="C7941" s="80"/>
      <c r="D7941" s="80"/>
      <c r="E7941" s="81"/>
      <c r="F7941" s="90"/>
    </row>
    <row r="7942" spans="1:6">
      <c r="A7942" s="80"/>
      <c r="B7942" s="80"/>
      <c r="C7942" s="80"/>
      <c r="D7942" s="80"/>
      <c r="E7942" s="81"/>
      <c r="F7942" s="90"/>
    </row>
    <row r="7943" spans="1:6">
      <c r="A7943" s="80"/>
      <c r="B7943" s="80"/>
      <c r="C7943" s="80"/>
      <c r="D7943" s="80"/>
      <c r="E7943" s="81"/>
      <c r="F7943" s="90"/>
    </row>
    <row r="7944" spans="1:6">
      <c r="A7944" s="80"/>
      <c r="B7944" s="80"/>
      <c r="C7944" s="80"/>
      <c r="D7944" s="80"/>
      <c r="E7944" s="81"/>
      <c r="F7944" s="90"/>
    </row>
    <row r="7945" spans="1:6">
      <c r="A7945" s="80"/>
      <c r="B7945" s="80"/>
      <c r="C7945" s="80"/>
      <c r="D7945" s="80"/>
      <c r="E7945" s="81"/>
      <c r="F7945" s="90"/>
    </row>
    <row r="7946" spans="1:6">
      <c r="A7946" s="80"/>
      <c r="B7946" s="80"/>
      <c r="C7946" s="80"/>
      <c r="D7946" s="80"/>
      <c r="E7946" s="81"/>
      <c r="F7946" s="90"/>
    </row>
    <row r="7947" spans="1:6">
      <c r="A7947" s="80"/>
      <c r="B7947" s="80"/>
      <c r="C7947" s="80"/>
      <c r="D7947" s="80"/>
      <c r="E7947" s="81"/>
      <c r="F7947" s="90"/>
    </row>
    <row r="7948" spans="1:6">
      <c r="A7948" s="80"/>
      <c r="B7948" s="80"/>
      <c r="C7948" s="80"/>
      <c r="D7948" s="80"/>
      <c r="E7948" s="81"/>
      <c r="F7948" s="90"/>
    </row>
    <row r="7949" spans="1:6">
      <c r="A7949" s="80"/>
      <c r="B7949" s="80"/>
      <c r="C7949" s="80"/>
      <c r="D7949" s="80"/>
      <c r="E7949" s="81"/>
      <c r="F7949" s="90"/>
    </row>
    <row r="7950" spans="1:6">
      <c r="A7950" s="80"/>
      <c r="B7950" s="80"/>
      <c r="C7950" s="80"/>
      <c r="D7950" s="80"/>
      <c r="E7950" s="81"/>
      <c r="F7950" s="90"/>
    </row>
    <row r="7951" spans="1:6">
      <c r="A7951" s="80"/>
      <c r="B7951" s="80"/>
      <c r="C7951" s="80"/>
      <c r="D7951" s="80"/>
      <c r="E7951" s="81"/>
      <c r="F7951" s="90"/>
    </row>
    <row r="7952" spans="1:6">
      <c r="A7952" s="80"/>
      <c r="B7952" s="80"/>
      <c r="C7952" s="80"/>
      <c r="D7952" s="80"/>
      <c r="E7952" s="81"/>
      <c r="F7952" s="90"/>
    </row>
    <row r="7953" spans="1:6">
      <c r="A7953" s="80"/>
      <c r="B7953" s="80"/>
      <c r="C7953" s="80"/>
      <c r="D7953" s="80"/>
      <c r="E7953" s="81"/>
      <c r="F7953" s="90"/>
    </row>
    <row r="7954" spans="1:6">
      <c r="A7954" s="80"/>
      <c r="B7954" s="80"/>
      <c r="C7954" s="80"/>
      <c r="D7954" s="80"/>
      <c r="E7954" s="81"/>
      <c r="F7954" s="90"/>
    </row>
    <row r="7955" spans="1:6">
      <c r="A7955" s="80"/>
      <c r="B7955" s="80"/>
      <c r="C7955" s="80"/>
      <c r="D7955" s="80"/>
      <c r="E7955" s="81"/>
      <c r="F7955" s="90"/>
    </row>
    <row r="7956" spans="1:6">
      <c r="A7956" s="80"/>
      <c r="B7956" s="80"/>
      <c r="C7956" s="80"/>
      <c r="D7956" s="80"/>
      <c r="E7956" s="81"/>
      <c r="F7956" s="90"/>
    </row>
    <row r="7957" spans="1:6">
      <c r="A7957" s="80"/>
      <c r="B7957" s="80"/>
      <c r="C7957" s="80"/>
      <c r="D7957" s="80"/>
      <c r="E7957" s="81"/>
      <c r="F7957" s="90"/>
    </row>
    <row r="7958" spans="1:6">
      <c r="A7958" s="80"/>
      <c r="B7958" s="80"/>
      <c r="C7958" s="80"/>
      <c r="D7958" s="80"/>
      <c r="E7958" s="81"/>
      <c r="F7958" s="90"/>
    </row>
    <row r="7959" spans="1:6">
      <c r="A7959" s="80"/>
      <c r="B7959" s="80"/>
      <c r="C7959" s="80"/>
      <c r="D7959" s="80"/>
      <c r="E7959" s="81"/>
      <c r="F7959" s="90"/>
    </row>
    <row r="7960" spans="1:6">
      <c r="A7960" s="80"/>
      <c r="B7960" s="80"/>
      <c r="C7960" s="80"/>
      <c r="D7960" s="80"/>
      <c r="E7960" s="81"/>
      <c r="F7960" s="90"/>
    </row>
    <row r="7961" spans="1:6">
      <c r="A7961" s="80"/>
      <c r="B7961" s="80"/>
      <c r="C7961" s="80"/>
      <c r="D7961" s="80"/>
      <c r="E7961" s="81"/>
      <c r="F7961" s="90"/>
    </row>
    <row r="7962" spans="1:6">
      <c r="A7962" s="80"/>
      <c r="B7962" s="80"/>
      <c r="C7962" s="80"/>
      <c r="D7962" s="80"/>
      <c r="E7962" s="81"/>
      <c r="F7962" s="90"/>
    </row>
    <row r="7963" spans="1:6">
      <c r="A7963" s="80"/>
      <c r="B7963" s="80"/>
      <c r="C7963" s="80"/>
      <c r="D7963" s="80"/>
      <c r="E7963" s="81"/>
      <c r="F7963" s="90"/>
    </row>
    <row r="7964" spans="1:6">
      <c r="A7964" s="80"/>
      <c r="B7964" s="80"/>
      <c r="C7964" s="80"/>
      <c r="D7964" s="80"/>
      <c r="E7964" s="81"/>
      <c r="F7964" s="90"/>
    </row>
    <row r="7965" spans="1:6">
      <c r="A7965" s="80"/>
      <c r="B7965" s="80"/>
      <c r="C7965" s="80"/>
      <c r="D7965" s="80"/>
      <c r="E7965" s="81"/>
      <c r="F7965" s="90"/>
    </row>
    <row r="7966" spans="1:6">
      <c r="A7966" s="80"/>
      <c r="B7966" s="80"/>
      <c r="C7966" s="80"/>
      <c r="D7966" s="80"/>
      <c r="E7966" s="81"/>
      <c r="F7966" s="90"/>
    </row>
    <row r="7967" spans="1:6">
      <c r="A7967" s="80"/>
      <c r="B7967" s="80"/>
      <c r="C7967" s="80"/>
      <c r="D7967" s="80"/>
      <c r="E7967" s="81"/>
      <c r="F7967" s="90"/>
    </row>
    <row r="7968" spans="1:6">
      <c r="A7968" s="80"/>
      <c r="B7968" s="80"/>
      <c r="C7968" s="80"/>
      <c r="D7968" s="80"/>
      <c r="E7968" s="81"/>
      <c r="F7968" s="90"/>
    </row>
    <row r="7969" spans="1:6">
      <c r="A7969" s="80"/>
      <c r="B7969" s="80"/>
      <c r="C7969" s="80"/>
      <c r="D7969" s="80"/>
      <c r="E7969" s="81"/>
      <c r="F7969" s="90"/>
    </row>
    <row r="7970" spans="1:6">
      <c r="A7970" s="80"/>
      <c r="B7970" s="80"/>
      <c r="C7970" s="80"/>
      <c r="D7970" s="80"/>
      <c r="E7970" s="81"/>
      <c r="F7970" s="90"/>
    </row>
    <row r="7971" spans="1:6">
      <c r="A7971" s="80"/>
      <c r="B7971" s="80"/>
      <c r="C7971" s="80"/>
      <c r="D7971" s="80"/>
      <c r="E7971" s="81"/>
      <c r="F7971" s="90"/>
    </row>
    <row r="7972" spans="1:6">
      <c r="A7972" s="80"/>
      <c r="B7972" s="80"/>
      <c r="C7972" s="80"/>
      <c r="D7972" s="80"/>
      <c r="E7972" s="81"/>
      <c r="F7972" s="90"/>
    </row>
    <row r="7973" spans="1:6">
      <c r="A7973" s="80"/>
      <c r="B7973" s="80"/>
      <c r="C7973" s="80"/>
      <c r="D7973" s="80"/>
      <c r="E7973" s="81"/>
      <c r="F7973" s="90"/>
    </row>
    <row r="7974" spans="1:6">
      <c r="A7974" s="80"/>
      <c r="B7974" s="80"/>
      <c r="C7974" s="80"/>
      <c r="D7974" s="80"/>
      <c r="E7974" s="81"/>
      <c r="F7974" s="90"/>
    </row>
    <row r="7975" spans="1:6">
      <c r="A7975" s="80"/>
      <c r="B7975" s="80"/>
      <c r="C7975" s="80"/>
      <c r="D7975" s="80"/>
      <c r="E7975" s="81"/>
      <c r="F7975" s="90"/>
    </row>
    <row r="7976" spans="1:6">
      <c r="A7976" s="80"/>
      <c r="B7976" s="80"/>
      <c r="C7976" s="80"/>
      <c r="D7976" s="80"/>
      <c r="E7976" s="81"/>
      <c r="F7976" s="90"/>
    </row>
    <row r="7977" spans="1:6">
      <c r="A7977" s="80"/>
      <c r="B7977" s="80"/>
      <c r="C7977" s="80"/>
      <c r="D7977" s="80"/>
      <c r="E7977" s="81"/>
      <c r="F7977" s="90"/>
    </row>
    <row r="7978" spans="1:6">
      <c r="A7978" s="80"/>
      <c r="B7978" s="80"/>
      <c r="C7978" s="80"/>
      <c r="D7978" s="80"/>
      <c r="E7978" s="81"/>
      <c r="F7978" s="90"/>
    </row>
    <row r="7979" spans="1:6">
      <c r="A7979" s="80"/>
      <c r="B7979" s="80"/>
      <c r="C7979" s="80"/>
      <c r="D7979" s="80"/>
      <c r="E7979" s="81"/>
      <c r="F7979" s="90"/>
    </row>
    <row r="7980" spans="1:6">
      <c r="A7980" s="80"/>
      <c r="B7980" s="80"/>
      <c r="C7980" s="80"/>
      <c r="D7980" s="80"/>
      <c r="E7980" s="81"/>
      <c r="F7980" s="90"/>
    </row>
    <row r="7981" spans="1:6">
      <c r="A7981" s="80"/>
      <c r="B7981" s="80"/>
      <c r="C7981" s="80"/>
      <c r="D7981" s="80"/>
      <c r="E7981" s="81"/>
      <c r="F7981" s="90"/>
    </row>
    <row r="7982" spans="1:6">
      <c r="A7982" s="80"/>
      <c r="B7982" s="80"/>
      <c r="C7982" s="80"/>
      <c r="D7982" s="80"/>
      <c r="E7982" s="81"/>
      <c r="F7982" s="90"/>
    </row>
    <row r="7983" spans="1:6">
      <c r="A7983" s="80"/>
      <c r="B7983" s="80"/>
      <c r="C7983" s="80"/>
      <c r="D7983" s="80"/>
      <c r="E7983" s="81"/>
      <c r="F7983" s="90"/>
    </row>
    <row r="7984" spans="1:6">
      <c r="A7984" s="80"/>
      <c r="B7984" s="80"/>
      <c r="C7984" s="80"/>
      <c r="D7984" s="80"/>
      <c r="E7984" s="81"/>
      <c r="F7984" s="90"/>
    </row>
    <row r="7985" spans="1:6">
      <c r="A7985" s="80"/>
      <c r="B7985" s="80"/>
      <c r="C7985" s="80"/>
      <c r="D7985" s="80"/>
      <c r="E7985" s="81"/>
      <c r="F7985" s="90"/>
    </row>
    <row r="7986" spans="1:6">
      <c r="A7986" s="80"/>
      <c r="B7986" s="80"/>
      <c r="C7986" s="80"/>
      <c r="D7986" s="80"/>
      <c r="E7986" s="81"/>
      <c r="F7986" s="90"/>
    </row>
    <row r="7987" spans="1:6">
      <c r="A7987" s="80"/>
      <c r="B7987" s="80"/>
      <c r="C7987" s="80"/>
      <c r="D7987" s="80"/>
      <c r="E7987" s="81"/>
      <c r="F7987" s="90"/>
    </row>
    <row r="7988" spans="1:6">
      <c r="A7988" s="80"/>
      <c r="B7988" s="80"/>
      <c r="C7988" s="80"/>
      <c r="D7988" s="80"/>
      <c r="E7988" s="81"/>
      <c r="F7988" s="90"/>
    </row>
    <row r="7989" spans="1:6">
      <c r="A7989" s="80"/>
      <c r="B7989" s="80"/>
      <c r="C7989" s="80"/>
      <c r="D7989" s="80"/>
      <c r="E7989" s="81"/>
      <c r="F7989" s="90"/>
    </row>
    <row r="7990" spans="1:6">
      <c r="A7990" s="80"/>
      <c r="B7990" s="80"/>
      <c r="C7990" s="80"/>
      <c r="D7990" s="80"/>
      <c r="E7990" s="81"/>
      <c r="F7990" s="90"/>
    </row>
    <row r="7991" spans="1:6">
      <c r="A7991" s="80"/>
      <c r="B7991" s="80"/>
      <c r="C7991" s="80"/>
      <c r="D7991" s="80"/>
      <c r="E7991" s="81"/>
      <c r="F7991" s="90"/>
    </row>
    <row r="7992" spans="1:6">
      <c r="A7992" s="80"/>
      <c r="B7992" s="80"/>
      <c r="C7992" s="80"/>
      <c r="D7992" s="80"/>
      <c r="E7992" s="81"/>
      <c r="F7992" s="90"/>
    </row>
    <row r="7993" spans="1:6">
      <c r="A7993" s="80"/>
      <c r="B7993" s="80"/>
      <c r="C7993" s="80"/>
      <c r="D7993" s="80"/>
      <c r="E7993" s="81"/>
      <c r="F7993" s="90"/>
    </row>
    <row r="7994" spans="1:6">
      <c r="A7994" s="80"/>
      <c r="B7994" s="80"/>
      <c r="C7994" s="80"/>
      <c r="D7994" s="80"/>
      <c r="E7994" s="81"/>
      <c r="F7994" s="90"/>
    </row>
    <row r="7995" spans="1:6">
      <c r="A7995" s="80"/>
      <c r="B7995" s="80"/>
      <c r="C7995" s="80"/>
      <c r="D7995" s="80"/>
      <c r="E7995" s="81"/>
      <c r="F7995" s="90"/>
    </row>
    <row r="7996" spans="1:6">
      <c r="A7996" s="80"/>
      <c r="B7996" s="80"/>
      <c r="C7996" s="80"/>
      <c r="D7996" s="80"/>
      <c r="E7996" s="81"/>
      <c r="F7996" s="90"/>
    </row>
    <row r="7997" spans="1:6">
      <c r="A7997" s="80"/>
      <c r="B7997" s="80"/>
      <c r="C7997" s="80"/>
      <c r="D7997" s="80"/>
      <c r="E7997" s="81"/>
      <c r="F7997" s="90"/>
    </row>
    <row r="7998" spans="1:6">
      <c r="A7998" s="80"/>
      <c r="B7998" s="80"/>
      <c r="C7998" s="80"/>
      <c r="D7998" s="80"/>
      <c r="E7998" s="81"/>
      <c r="F7998" s="90"/>
    </row>
    <row r="7999" spans="1:6">
      <c r="A7999" s="80"/>
      <c r="B7999" s="80"/>
      <c r="C7999" s="80"/>
      <c r="D7999" s="80"/>
      <c r="E7999" s="81"/>
      <c r="F7999" s="90"/>
    </row>
    <row r="8000" spans="1:6">
      <c r="A8000" s="80"/>
      <c r="B8000" s="80"/>
      <c r="C8000" s="80"/>
      <c r="D8000" s="80"/>
      <c r="E8000" s="81"/>
      <c r="F8000" s="90"/>
    </row>
    <row r="8001" spans="1:6">
      <c r="A8001" s="80"/>
      <c r="B8001" s="80"/>
      <c r="C8001" s="80"/>
      <c r="D8001" s="80"/>
      <c r="E8001" s="81"/>
      <c r="F8001" s="90"/>
    </row>
    <row r="8002" spans="1:6">
      <c r="A8002" s="80"/>
      <c r="B8002" s="80"/>
      <c r="C8002" s="80"/>
      <c r="D8002" s="80"/>
      <c r="E8002" s="81"/>
      <c r="F8002" s="90"/>
    </row>
    <row r="8003" spans="1:6">
      <c r="A8003" s="80"/>
      <c r="B8003" s="80"/>
      <c r="C8003" s="80"/>
      <c r="D8003" s="80"/>
      <c r="E8003" s="81"/>
      <c r="F8003" s="90"/>
    </row>
    <row r="8004" spans="1:6">
      <c r="A8004" s="80"/>
      <c r="B8004" s="80"/>
      <c r="C8004" s="80"/>
      <c r="D8004" s="80"/>
      <c r="E8004" s="81"/>
      <c r="F8004" s="90"/>
    </row>
    <row r="8005" spans="1:6">
      <c r="A8005" s="80"/>
      <c r="B8005" s="80"/>
      <c r="C8005" s="80"/>
      <c r="D8005" s="80"/>
      <c r="E8005" s="81"/>
      <c r="F8005" s="90"/>
    </row>
    <row r="8006" spans="1:6">
      <c r="A8006" s="80"/>
      <c r="B8006" s="80"/>
      <c r="C8006" s="80"/>
      <c r="D8006" s="80"/>
      <c r="E8006" s="81"/>
      <c r="F8006" s="90"/>
    </row>
    <row r="8007" spans="1:6">
      <c r="A8007" s="80"/>
      <c r="B8007" s="80"/>
      <c r="C8007" s="80"/>
      <c r="D8007" s="80"/>
      <c r="E8007" s="81"/>
      <c r="F8007" s="90"/>
    </row>
    <row r="8008" spans="1:6">
      <c r="A8008" s="80"/>
      <c r="B8008" s="80"/>
      <c r="C8008" s="80"/>
      <c r="D8008" s="80"/>
      <c r="E8008" s="81"/>
      <c r="F8008" s="90"/>
    </row>
    <row r="8009" spans="1:6">
      <c r="A8009" s="80"/>
      <c r="B8009" s="80"/>
      <c r="C8009" s="80"/>
      <c r="D8009" s="80"/>
      <c r="E8009" s="81"/>
      <c r="F8009" s="90"/>
    </row>
    <row r="8010" spans="1:6">
      <c r="A8010" s="80"/>
      <c r="B8010" s="80"/>
      <c r="C8010" s="80"/>
      <c r="D8010" s="80"/>
      <c r="E8010" s="81"/>
      <c r="F8010" s="90"/>
    </row>
    <row r="8011" spans="1:6">
      <c r="A8011" s="80"/>
      <c r="B8011" s="80"/>
      <c r="C8011" s="80"/>
      <c r="D8011" s="80"/>
      <c r="E8011" s="81"/>
      <c r="F8011" s="90"/>
    </row>
    <row r="8012" spans="1:6">
      <c r="A8012" s="80"/>
      <c r="B8012" s="80"/>
      <c r="C8012" s="80"/>
      <c r="D8012" s="80"/>
      <c r="E8012" s="81"/>
      <c r="F8012" s="90"/>
    </row>
    <row r="8013" spans="1:6">
      <c r="A8013" s="80"/>
      <c r="B8013" s="80"/>
      <c r="C8013" s="80"/>
      <c r="D8013" s="80"/>
      <c r="E8013" s="81"/>
      <c r="F8013" s="90"/>
    </row>
    <row r="8014" spans="1:6">
      <c r="A8014" s="80"/>
      <c r="B8014" s="80"/>
      <c r="C8014" s="80"/>
      <c r="D8014" s="80"/>
      <c r="E8014" s="81"/>
      <c r="F8014" s="90"/>
    </row>
    <row r="8015" spans="1:6">
      <c r="A8015" s="80"/>
      <c r="B8015" s="80"/>
      <c r="C8015" s="80"/>
      <c r="D8015" s="80"/>
      <c r="E8015" s="81"/>
      <c r="F8015" s="90"/>
    </row>
    <row r="8016" spans="1:6">
      <c r="A8016" s="80"/>
      <c r="B8016" s="80"/>
      <c r="C8016" s="80"/>
      <c r="D8016" s="80"/>
      <c r="E8016" s="81"/>
      <c r="F8016" s="90"/>
    </row>
    <row r="8017" spans="1:6">
      <c r="A8017" s="80"/>
      <c r="B8017" s="80"/>
      <c r="C8017" s="80"/>
      <c r="D8017" s="80"/>
      <c r="E8017" s="81"/>
      <c r="F8017" s="90"/>
    </row>
    <row r="8018" spans="1:6">
      <c r="A8018" s="80"/>
      <c r="B8018" s="80"/>
      <c r="C8018" s="80"/>
      <c r="D8018" s="80"/>
      <c r="E8018" s="81"/>
      <c r="F8018" s="90"/>
    </row>
    <row r="8019" spans="1:6">
      <c r="A8019" s="80"/>
      <c r="B8019" s="80"/>
      <c r="C8019" s="80"/>
      <c r="D8019" s="80"/>
      <c r="E8019" s="81"/>
      <c r="F8019" s="90"/>
    </row>
    <row r="8020" spans="1:6">
      <c r="A8020" s="80"/>
      <c r="B8020" s="80"/>
      <c r="C8020" s="80"/>
      <c r="D8020" s="80"/>
      <c r="E8020" s="81"/>
      <c r="F8020" s="90"/>
    </row>
    <row r="8021" spans="1:6">
      <c r="A8021" s="80"/>
      <c r="B8021" s="80"/>
      <c r="C8021" s="80"/>
      <c r="D8021" s="80"/>
      <c r="E8021" s="81"/>
      <c r="F8021" s="90"/>
    </row>
    <row r="8022" spans="1:6">
      <c r="A8022" s="80"/>
      <c r="B8022" s="80"/>
      <c r="C8022" s="80"/>
      <c r="D8022" s="80"/>
      <c r="E8022" s="81"/>
      <c r="F8022" s="90"/>
    </row>
    <row r="8023" spans="1:6">
      <c r="A8023" s="80"/>
      <c r="B8023" s="80"/>
      <c r="C8023" s="80"/>
      <c r="D8023" s="80"/>
      <c r="E8023" s="81"/>
      <c r="F8023" s="90"/>
    </row>
    <row r="8024" spans="1:6">
      <c r="A8024" s="80"/>
      <c r="B8024" s="80"/>
      <c r="C8024" s="80"/>
      <c r="D8024" s="80"/>
      <c r="E8024" s="81"/>
      <c r="F8024" s="90"/>
    </row>
    <row r="8025" spans="1:6">
      <c r="A8025" s="80"/>
      <c r="B8025" s="80"/>
      <c r="C8025" s="80"/>
      <c r="D8025" s="80"/>
      <c r="E8025" s="81"/>
      <c r="F8025" s="90"/>
    </row>
    <row r="8026" spans="1:6">
      <c r="A8026" s="80"/>
      <c r="B8026" s="80"/>
      <c r="C8026" s="80"/>
      <c r="D8026" s="80"/>
      <c r="E8026" s="81"/>
      <c r="F8026" s="90"/>
    </row>
    <row r="8027" spans="1:6">
      <c r="A8027" s="80"/>
      <c r="B8027" s="80"/>
      <c r="C8027" s="80"/>
      <c r="D8027" s="80"/>
      <c r="E8027" s="81"/>
      <c r="F8027" s="90"/>
    </row>
    <row r="8028" spans="1:6">
      <c r="A8028" s="80"/>
      <c r="B8028" s="80"/>
      <c r="C8028" s="80"/>
      <c r="D8028" s="80"/>
      <c r="E8028" s="81"/>
      <c r="F8028" s="90"/>
    </row>
    <row r="8029" spans="1:6">
      <c r="A8029" s="80"/>
      <c r="B8029" s="80"/>
      <c r="C8029" s="80"/>
      <c r="D8029" s="80"/>
      <c r="E8029" s="81"/>
      <c r="F8029" s="90"/>
    </row>
    <row r="8030" spans="1:6">
      <c r="A8030" s="80"/>
      <c r="B8030" s="80"/>
      <c r="C8030" s="80"/>
      <c r="D8030" s="80"/>
      <c r="E8030" s="81"/>
      <c r="F8030" s="90"/>
    </row>
    <row r="8031" spans="1:6">
      <c r="A8031" s="80"/>
      <c r="B8031" s="80"/>
      <c r="C8031" s="80"/>
      <c r="D8031" s="80"/>
      <c r="E8031" s="81"/>
      <c r="F8031" s="90"/>
    </row>
    <row r="8032" spans="1:6">
      <c r="A8032" s="80"/>
      <c r="B8032" s="80"/>
      <c r="C8032" s="80"/>
      <c r="D8032" s="80"/>
      <c r="E8032" s="81"/>
      <c r="F8032" s="90"/>
    </row>
    <row r="8033" spans="1:6">
      <c r="A8033" s="80"/>
      <c r="B8033" s="80"/>
      <c r="C8033" s="80"/>
      <c r="D8033" s="80"/>
      <c r="E8033" s="81"/>
      <c r="F8033" s="90"/>
    </row>
    <row r="8034" spans="1:6">
      <c r="A8034" s="80"/>
      <c r="B8034" s="80"/>
      <c r="C8034" s="80"/>
      <c r="D8034" s="80"/>
      <c r="E8034" s="81"/>
      <c r="F8034" s="90"/>
    </row>
    <row r="8035" spans="1:6">
      <c r="A8035" s="80"/>
      <c r="B8035" s="80"/>
      <c r="C8035" s="80"/>
      <c r="D8035" s="80"/>
      <c r="E8035" s="81"/>
      <c r="F8035" s="90"/>
    </row>
    <row r="8036" spans="1:6">
      <c r="A8036" s="80"/>
      <c r="B8036" s="80"/>
      <c r="C8036" s="80"/>
      <c r="D8036" s="80"/>
      <c r="E8036" s="81"/>
      <c r="F8036" s="90"/>
    </row>
    <row r="8037" spans="1:6">
      <c r="A8037" s="80"/>
      <c r="B8037" s="80"/>
      <c r="C8037" s="80"/>
      <c r="D8037" s="80"/>
      <c r="E8037" s="81"/>
      <c r="F8037" s="90"/>
    </row>
    <row r="8038" spans="1:6">
      <c r="A8038" s="80"/>
      <c r="B8038" s="80"/>
      <c r="C8038" s="80"/>
      <c r="D8038" s="80"/>
      <c r="E8038" s="81"/>
      <c r="F8038" s="90"/>
    </row>
    <row r="8039" spans="1:6">
      <c r="A8039" s="80"/>
      <c r="B8039" s="80"/>
      <c r="C8039" s="80"/>
      <c r="D8039" s="80"/>
      <c r="E8039" s="81"/>
      <c r="F8039" s="90"/>
    </row>
    <row r="8040" spans="1:6">
      <c r="A8040" s="80"/>
      <c r="B8040" s="80"/>
      <c r="C8040" s="80"/>
      <c r="D8040" s="80"/>
      <c r="E8040" s="81"/>
      <c r="F8040" s="90"/>
    </row>
    <row r="8041" spans="1:6">
      <c r="A8041" s="80"/>
      <c r="B8041" s="80"/>
      <c r="C8041" s="80"/>
      <c r="D8041" s="80"/>
      <c r="E8041" s="81"/>
      <c r="F8041" s="90"/>
    </row>
    <row r="8042" spans="1:6">
      <c r="A8042" s="80"/>
      <c r="B8042" s="80"/>
      <c r="C8042" s="80"/>
      <c r="D8042" s="80"/>
      <c r="E8042" s="81"/>
      <c r="F8042" s="90"/>
    </row>
    <row r="8043" spans="1:6">
      <c r="A8043" s="80"/>
      <c r="B8043" s="80"/>
      <c r="C8043" s="80"/>
      <c r="D8043" s="80"/>
      <c r="E8043" s="81"/>
      <c r="F8043" s="90"/>
    </row>
    <row r="8044" spans="1:6">
      <c r="A8044" s="80"/>
      <c r="B8044" s="80"/>
      <c r="C8044" s="80"/>
      <c r="D8044" s="80"/>
      <c r="E8044" s="81"/>
      <c r="F8044" s="90"/>
    </row>
    <row r="8045" spans="1:6">
      <c r="A8045" s="80"/>
      <c r="B8045" s="80"/>
      <c r="C8045" s="80"/>
      <c r="D8045" s="80"/>
      <c r="E8045" s="81"/>
      <c r="F8045" s="90"/>
    </row>
    <row r="8046" spans="1:6">
      <c r="A8046" s="80"/>
      <c r="B8046" s="80"/>
      <c r="C8046" s="80"/>
      <c r="D8046" s="80"/>
      <c r="E8046" s="81"/>
      <c r="F8046" s="90"/>
    </row>
    <row r="8047" spans="1:6">
      <c r="A8047" s="80"/>
      <c r="B8047" s="80"/>
      <c r="C8047" s="80"/>
      <c r="D8047" s="80"/>
      <c r="E8047" s="81"/>
      <c r="F8047" s="90"/>
    </row>
    <row r="8048" spans="1:6">
      <c r="A8048" s="80"/>
      <c r="B8048" s="80"/>
      <c r="C8048" s="80"/>
      <c r="D8048" s="80"/>
      <c r="E8048" s="81"/>
      <c r="F8048" s="90"/>
    </row>
    <row r="8049" spans="1:6">
      <c r="A8049" s="80"/>
      <c r="B8049" s="80"/>
      <c r="C8049" s="80"/>
      <c r="D8049" s="80"/>
      <c r="E8049" s="81"/>
      <c r="F8049" s="90"/>
    </row>
    <row r="8050" spans="1:6">
      <c r="A8050" s="80"/>
      <c r="B8050" s="80"/>
      <c r="C8050" s="80"/>
      <c r="D8050" s="80"/>
      <c r="E8050" s="81"/>
      <c r="F8050" s="90"/>
    </row>
    <row r="8051" spans="1:6">
      <c r="A8051" s="80"/>
      <c r="B8051" s="80"/>
      <c r="C8051" s="80"/>
      <c r="D8051" s="80"/>
      <c r="E8051" s="81"/>
      <c r="F8051" s="90"/>
    </row>
    <row r="8052" spans="1:6">
      <c r="A8052" s="80"/>
      <c r="B8052" s="80"/>
      <c r="C8052" s="80"/>
      <c r="D8052" s="80"/>
      <c r="E8052" s="81"/>
      <c r="F8052" s="90"/>
    </row>
    <row r="8053" spans="1:6">
      <c r="A8053" s="80"/>
      <c r="B8053" s="80"/>
      <c r="C8053" s="80"/>
      <c r="D8053" s="80"/>
      <c r="E8053" s="81"/>
      <c r="F8053" s="90"/>
    </row>
    <row r="8054" spans="1:6">
      <c r="A8054" s="80"/>
      <c r="B8054" s="80"/>
      <c r="C8054" s="80"/>
      <c r="D8054" s="80"/>
      <c r="E8054" s="81"/>
      <c r="F8054" s="90"/>
    </row>
    <row r="8055" spans="1:6">
      <c r="A8055" s="80"/>
      <c r="B8055" s="80"/>
      <c r="C8055" s="80"/>
      <c r="D8055" s="80"/>
      <c r="E8055" s="81"/>
      <c r="F8055" s="90"/>
    </row>
    <row r="8056" spans="1:6">
      <c r="A8056" s="80"/>
      <c r="B8056" s="80"/>
      <c r="C8056" s="80"/>
      <c r="D8056" s="80"/>
      <c r="E8056" s="81"/>
      <c r="F8056" s="90"/>
    </row>
    <row r="8057" spans="1:6">
      <c r="A8057" s="80"/>
      <c r="B8057" s="80"/>
      <c r="C8057" s="80"/>
      <c r="D8057" s="80"/>
      <c r="E8057" s="81"/>
      <c r="F8057" s="90"/>
    </row>
    <row r="8058" spans="1:6">
      <c r="A8058" s="80"/>
      <c r="B8058" s="80"/>
      <c r="C8058" s="80"/>
      <c r="D8058" s="80"/>
      <c r="E8058" s="81"/>
      <c r="F8058" s="90"/>
    </row>
    <row r="8059" spans="1:6">
      <c r="A8059" s="80"/>
      <c r="B8059" s="80"/>
      <c r="C8059" s="80"/>
      <c r="D8059" s="80"/>
      <c r="E8059" s="81"/>
      <c r="F8059" s="90"/>
    </row>
    <row r="8060" spans="1:6">
      <c r="A8060" s="80"/>
      <c r="B8060" s="80"/>
      <c r="C8060" s="80"/>
      <c r="D8060" s="80"/>
      <c r="E8060" s="81"/>
      <c r="F8060" s="90"/>
    </row>
    <row r="8061" spans="1:6">
      <c r="A8061" s="80"/>
      <c r="B8061" s="80"/>
      <c r="C8061" s="80"/>
      <c r="D8061" s="80"/>
      <c r="E8061" s="81"/>
      <c r="F8061" s="90"/>
    </row>
    <row r="8062" spans="1:6">
      <c r="A8062" s="80"/>
      <c r="B8062" s="80"/>
      <c r="C8062" s="80"/>
      <c r="D8062" s="80"/>
      <c r="E8062" s="81"/>
      <c r="F8062" s="90"/>
    </row>
    <row r="8063" spans="1:6">
      <c r="A8063" s="80"/>
      <c r="B8063" s="80"/>
      <c r="C8063" s="80"/>
      <c r="D8063" s="80"/>
      <c r="E8063" s="81"/>
      <c r="F8063" s="90"/>
    </row>
    <row r="8064" spans="1:6">
      <c r="A8064" s="80"/>
      <c r="B8064" s="80"/>
      <c r="C8064" s="80"/>
      <c r="D8064" s="80"/>
      <c r="E8064" s="81"/>
      <c r="F8064" s="90"/>
    </row>
    <row r="8065" spans="1:6">
      <c r="A8065" s="80"/>
      <c r="B8065" s="80"/>
      <c r="C8065" s="80"/>
      <c r="D8065" s="80"/>
      <c r="E8065" s="81"/>
      <c r="F8065" s="90"/>
    </row>
    <row r="8066" spans="1:6">
      <c r="A8066" s="80"/>
      <c r="B8066" s="80"/>
      <c r="C8066" s="80"/>
      <c r="D8066" s="80"/>
      <c r="E8066" s="81"/>
      <c r="F8066" s="90"/>
    </row>
    <row r="8067" spans="1:6">
      <c r="A8067" s="80"/>
      <c r="B8067" s="80"/>
      <c r="C8067" s="80"/>
      <c r="D8067" s="80"/>
      <c r="E8067" s="81"/>
      <c r="F8067" s="90"/>
    </row>
    <row r="8068" spans="1:6">
      <c r="A8068" s="80"/>
      <c r="B8068" s="80"/>
      <c r="C8068" s="80"/>
      <c r="D8068" s="80"/>
      <c r="E8068" s="81"/>
      <c r="F8068" s="90"/>
    </row>
    <row r="8069" spans="1:6">
      <c r="A8069" s="80"/>
      <c r="B8069" s="80"/>
      <c r="C8069" s="80"/>
      <c r="D8069" s="80"/>
      <c r="E8069" s="81"/>
      <c r="F8069" s="90"/>
    </row>
    <row r="8070" spans="1:6">
      <c r="A8070" s="80"/>
      <c r="B8070" s="80"/>
      <c r="C8070" s="80"/>
      <c r="D8070" s="80"/>
      <c r="E8070" s="81"/>
      <c r="F8070" s="90"/>
    </row>
    <row r="8071" spans="1:6">
      <c r="A8071" s="80"/>
      <c r="B8071" s="80"/>
      <c r="C8071" s="80"/>
      <c r="D8071" s="80"/>
      <c r="E8071" s="81"/>
      <c r="F8071" s="90"/>
    </row>
    <row r="8072" spans="1:6">
      <c r="A8072" s="80"/>
      <c r="B8072" s="80"/>
      <c r="C8072" s="80"/>
      <c r="D8072" s="80"/>
      <c r="E8072" s="81"/>
      <c r="F8072" s="90"/>
    </row>
    <row r="8073" spans="1:6">
      <c r="A8073" s="80"/>
      <c r="B8073" s="80"/>
      <c r="C8073" s="80"/>
      <c r="D8073" s="80"/>
      <c r="E8073" s="81"/>
      <c r="F8073" s="90"/>
    </row>
    <row r="8074" spans="1:6">
      <c r="A8074" s="80"/>
      <c r="B8074" s="80"/>
      <c r="C8074" s="80"/>
      <c r="D8074" s="80"/>
      <c r="E8074" s="81"/>
      <c r="F8074" s="90"/>
    </row>
    <row r="8075" spans="1:6">
      <c r="A8075" s="80"/>
      <c r="B8075" s="80"/>
      <c r="C8075" s="80"/>
      <c r="D8075" s="80"/>
      <c r="E8075" s="81"/>
      <c r="F8075" s="90"/>
    </row>
    <row r="8076" spans="1:6">
      <c r="A8076" s="80"/>
      <c r="B8076" s="80"/>
      <c r="C8076" s="80"/>
      <c r="D8076" s="80"/>
      <c r="E8076" s="81"/>
      <c r="F8076" s="90"/>
    </row>
    <row r="8077" spans="1:6">
      <c r="A8077" s="80"/>
      <c r="B8077" s="80"/>
      <c r="C8077" s="80"/>
      <c r="D8077" s="80"/>
      <c r="E8077" s="81"/>
      <c r="F8077" s="90"/>
    </row>
    <row r="8078" spans="1:6">
      <c r="A8078" s="80"/>
      <c r="B8078" s="80"/>
      <c r="C8078" s="80"/>
      <c r="D8078" s="80"/>
      <c r="E8078" s="81"/>
      <c r="F8078" s="90"/>
    </row>
    <row r="8079" spans="1:6">
      <c r="A8079" s="80"/>
      <c r="B8079" s="80"/>
      <c r="C8079" s="80"/>
      <c r="D8079" s="80"/>
      <c r="E8079" s="81"/>
      <c r="F8079" s="90"/>
    </row>
    <row r="8080" spans="1:6">
      <c r="A8080" s="80"/>
      <c r="B8080" s="80"/>
      <c r="C8080" s="80"/>
      <c r="D8080" s="80"/>
      <c r="E8080" s="81"/>
      <c r="F8080" s="90"/>
    </row>
    <row r="8081" spans="1:6">
      <c r="A8081" s="80"/>
      <c r="B8081" s="80"/>
      <c r="C8081" s="80"/>
      <c r="D8081" s="80"/>
      <c r="E8081" s="81"/>
      <c r="F8081" s="90"/>
    </row>
    <row r="8082" spans="1:6">
      <c r="A8082" s="80"/>
      <c r="B8082" s="80"/>
      <c r="C8082" s="80"/>
      <c r="D8082" s="80"/>
      <c r="E8082" s="81"/>
      <c r="F8082" s="90"/>
    </row>
    <row r="8083" spans="1:6">
      <c r="A8083" s="80"/>
      <c r="B8083" s="80"/>
      <c r="C8083" s="80"/>
      <c r="D8083" s="80"/>
      <c r="E8083" s="81"/>
      <c r="F8083" s="90"/>
    </row>
    <row r="8084" spans="1:6">
      <c r="A8084" s="80"/>
      <c r="B8084" s="80"/>
      <c r="C8084" s="80"/>
      <c r="D8084" s="80"/>
      <c r="E8084" s="81"/>
      <c r="F8084" s="90"/>
    </row>
    <row r="8085" spans="1:6">
      <c r="A8085" s="80"/>
      <c r="B8085" s="80"/>
      <c r="C8085" s="80"/>
      <c r="D8085" s="80"/>
      <c r="E8085" s="81"/>
      <c r="F8085" s="90"/>
    </row>
    <row r="8086" spans="1:6">
      <c r="A8086" s="80"/>
      <c r="B8086" s="80"/>
      <c r="C8086" s="80"/>
      <c r="D8086" s="80"/>
      <c r="E8086" s="81"/>
      <c r="F8086" s="90"/>
    </row>
    <row r="8087" spans="1:6">
      <c r="A8087" s="80"/>
      <c r="B8087" s="80"/>
      <c r="C8087" s="80"/>
      <c r="D8087" s="80"/>
      <c r="E8087" s="81"/>
      <c r="F8087" s="90"/>
    </row>
    <row r="8088" spans="1:6">
      <c r="A8088" s="80"/>
      <c r="B8088" s="80"/>
      <c r="C8088" s="80"/>
      <c r="D8088" s="80"/>
      <c r="E8088" s="81"/>
      <c r="F8088" s="90"/>
    </row>
    <row r="8089" spans="1:6">
      <c r="A8089" s="80"/>
      <c r="B8089" s="80"/>
      <c r="C8089" s="80"/>
      <c r="D8089" s="80"/>
      <c r="E8089" s="81"/>
      <c r="F8089" s="90"/>
    </row>
    <row r="8090" spans="1:6">
      <c r="A8090" s="80"/>
      <c r="B8090" s="80"/>
      <c r="C8090" s="80"/>
      <c r="D8090" s="80"/>
      <c r="E8090" s="81"/>
      <c r="F8090" s="90"/>
    </row>
    <row r="8091" spans="1:6">
      <c r="A8091" s="80"/>
      <c r="B8091" s="80"/>
      <c r="C8091" s="80"/>
      <c r="D8091" s="80"/>
      <c r="E8091" s="81"/>
      <c r="F8091" s="90"/>
    </row>
    <row r="8092" spans="1:6">
      <c r="A8092" s="80"/>
      <c r="B8092" s="80"/>
      <c r="C8092" s="80"/>
      <c r="D8092" s="80"/>
      <c r="E8092" s="81"/>
      <c r="F8092" s="90"/>
    </row>
    <row r="8093" spans="1:6">
      <c r="A8093" s="80"/>
      <c r="B8093" s="80"/>
      <c r="C8093" s="80"/>
      <c r="D8093" s="80"/>
      <c r="E8093" s="81"/>
      <c r="F8093" s="90"/>
    </row>
    <row r="8094" spans="1:6">
      <c r="A8094" s="80"/>
      <c r="B8094" s="80"/>
      <c r="C8094" s="80"/>
      <c r="D8094" s="80"/>
      <c r="E8094" s="81"/>
      <c r="F8094" s="90"/>
    </row>
    <row r="8095" spans="1:6">
      <c r="A8095" s="80"/>
      <c r="B8095" s="80"/>
      <c r="C8095" s="80"/>
      <c r="D8095" s="80"/>
      <c r="E8095" s="81"/>
      <c r="F8095" s="90"/>
    </row>
    <row r="8096" spans="1:6">
      <c r="A8096" s="80"/>
      <c r="B8096" s="80"/>
      <c r="C8096" s="80"/>
      <c r="D8096" s="80"/>
      <c r="E8096" s="81"/>
      <c r="F8096" s="90"/>
    </row>
    <row r="8097" spans="1:6">
      <c r="A8097" s="80"/>
      <c r="B8097" s="80"/>
      <c r="C8097" s="80"/>
      <c r="D8097" s="80"/>
      <c r="E8097" s="81"/>
      <c r="F8097" s="90"/>
    </row>
    <row r="8098" spans="1:6">
      <c r="A8098" s="80"/>
      <c r="B8098" s="80"/>
      <c r="C8098" s="80"/>
      <c r="D8098" s="80"/>
      <c r="E8098" s="81"/>
      <c r="F8098" s="90"/>
    </row>
    <row r="8099" spans="1:6">
      <c r="A8099" s="80"/>
      <c r="B8099" s="80"/>
      <c r="C8099" s="80"/>
      <c r="D8099" s="80"/>
      <c r="E8099" s="81"/>
      <c r="F8099" s="90"/>
    </row>
    <row r="8100" spans="1:6">
      <c r="A8100" s="80"/>
      <c r="B8100" s="80"/>
      <c r="C8100" s="80"/>
      <c r="D8100" s="80"/>
      <c r="E8100" s="81"/>
      <c r="F8100" s="90"/>
    </row>
    <row r="8101" spans="1:6">
      <c r="A8101" s="80"/>
      <c r="B8101" s="80"/>
      <c r="C8101" s="80"/>
      <c r="D8101" s="80"/>
      <c r="E8101" s="81"/>
      <c r="F8101" s="90"/>
    </row>
    <row r="8102" spans="1:6">
      <c r="A8102" s="80"/>
      <c r="B8102" s="80"/>
      <c r="C8102" s="80"/>
      <c r="D8102" s="80"/>
      <c r="E8102" s="81"/>
      <c r="F8102" s="90"/>
    </row>
    <row r="8103" spans="1:6">
      <c r="A8103" s="80"/>
      <c r="B8103" s="80"/>
      <c r="C8103" s="80"/>
      <c r="D8103" s="80"/>
      <c r="E8103" s="81"/>
      <c r="F8103" s="90"/>
    </row>
    <row r="8104" spans="1:6">
      <c r="A8104" s="80"/>
      <c r="B8104" s="80"/>
      <c r="C8104" s="80"/>
      <c r="D8104" s="80"/>
      <c r="E8104" s="81"/>
      <c r="F8104" s="90"/>
    </row>
    <row r="8105" spans="1:6">
      <c r="A8105" s="80"/>
      <c r="B8105" s="80"/>
      <c r="C8105" s="80"/>
      <c r="D8105" s="80"/>
      <c r="E8105" s="81"/>
      <c r="F8105" s="90"/>
    </row>
    <row r="8106" spans="1:6">
      <c r="A8106" s="80"/>
      <c r="B8106" s="80"/>
      <c r="C8106" s="80"/>
      <c r="D8106" s="80"/>
      <c r="E8106" s="81"/>
      <c r="F8106" s="90"/>
    </row>
    <row r="8107" spans="1:6">
      <c r="A8107" s="80"/>
      <c r="B8107" s="80"/>
      <c r="C8107" s="80"/>
      <c r="D8107" s="80"/>
      <c r="E8107" s="81"/>
      <c r="F8107" s="90"/>
    </row>
    <row r="8108" spans="1:6">
      <c r="A8108" s="80"/>
      <c r="B8108" s="80"/>
      <c r="C8108" s="80"/>
      <c r="D8108" s="80"/>
      <c r="E8108" s="81"/>
      <c r="F8108" s="90"/>
    </row>
    <row r="8109" spans="1:6">
      <c r="A8109" s="80"/>
      <c r="B8109" s="80"/>
      <c r="C8109" s="80"/>
      <c r="D8109" s="80"/>
      <c r="E8109" s="81"/>
      <c r="F8109" s="90"/>
    </row>
    <row r="8110" spans="1:6">
      <c r="A8110" s="80"/>
      <c r="B8110" s="80"/>
      <c r="C8110" s="80"/>
      <c r="D8110" s="80"/>
      <c r="E8110" s="81"/>
      <c r="F8110" s="90"/>
    </row>
    <row r="8111" spans="1:6">
      <c r="A8111" s="80"/>
      <c r="B8111" s="80"/>
      <c r="C8111" s="80"/>
      <c r="D8111" s="80"/>
      <c r="E8111" s="81"/>
      <c r="F8111" s="90"/>
    </row>
    <row r="8112" spans="1:6">
      <c r="A8112" s="80"/>
      <c r="B8112" s="80"/>
      <c r="C8112" s="80"/>
      <c r="D8112" s="80"/>
      <c r="E8112" s="81"/>
      <c r="F8112" s="90"/>
    </row>
    <row r="8113" spans="1:6">
      <c r="A8113" s="80"/>
      <c r="B8113" s="80"/>
      <c r="C8113" s="80"/>
      <c r="D8113" s="80"/>
      <c r="E8113" s="81"/>
      <c r="F8113" s="90"/>
    </row>
    <row r="8114" spans="1:6">
      <c r="A8114" s="80"/>
      <c r="B8114" s="80"/>
      <c r="C8114" s="80"/>
      <c r="D8114" s="80"/>
      <c r="E8114" s="81"/>
      <c r="F8114" s="90"/>
    </row>
    <row r="8115" spans="1:6">
      <c r="A8115" s="80"/>
      <c r="B8115" s="80"/>
      <c r="C8115" s="80"/>
      <c r="D8115" s="80"/>
      <c r="E8115" s="81"/>
      <c r="F8115" s="90"/>
    </row>
    <row r="8116" spans="1:6">
      <c r="A8116" s="80"/>
      <c r="B8116" s="80"/>
      <c r="C8116" s="80"/>
      <c r="D8116" s="80"/>
      <c r="E8116" s="81"/>
      <c r="F8116" s="90"/>
    </row>
    <row r="8117" spans="1:6">
      <c r="A8117" s="80"/>
      <c r="B8117" s="80"/>
      <c r="C8117" s="80"/>
      <c r="D8117" s="80"/>
      <c r="E8117" s="81"/>
      <c r="F8117" s="90"/>
    </row>
    <row r="8118" spans="1:6">
      <c r="A8118" s="80"/>
      <c r="B8118" s="80"/>
      <c r="C8118" s="80"/>
      <c r="D8118" s="80"/>
      <c r="E8118" s="81"/>
      <c r="F8118" s="90"/>
    </row>
    <row r="8119" spans="1:6">
      <c r="A8119" s="80"/>
      <c r="B8119" s="80"/>
      <c r="C8119" s="80"/>
      <c r="D8119" s="80"/>
      <c r="E8119" s="81"/>
      <c r="F8119" s="90"/>
    </row>
    <row r="8120" spans="1:6">
      <c r="A8120" s="80"/>
      <c r="B8120" s="80"/>
      <c r="C8120" s="80"/>
      <c r="D8120" s="80"/>
      <c r="E8120" s="81"/>
      <c r="F8120" s="90"/>
    </row>
    <row r="8121" spans="1:6">
      <c r="A8121" s="80"/>
      <c r="B8121" s="80"/>
      <c r="C8121" s="80"/>
      <c r="D8121" s="80"/>
      <c r="E8121" s="81"/>
      <c r="F8121" s="90"/>
    </row>
    <row r="8122" spans="1:6">
      <c r="A8122" s="80"/>
      <c r="B8122" s="80"/>
      <c r="C8122" s="80"/>
      <c r="D8122" s="80"/>
      <c r="E8122" s="81"/>
      <c r="F8122" s="90"/>
    </row>
    <row r="8123" spans="1:6">
      <c r="A8123" s="80"/>
      <c r="B8123" s="80"/>
      <c r="C8123" s="80"/>
      <c r="D8123" s="80"/>
      <c r="E8123" s="81"/>
      <c r="F8123" s="90"/>
    </row>
    <row r="8124" spans="1:6">
      <c r="A8124" s="80"/>
      <c r="B8124" s="80"/>
      <c r="C8124" s="80"/>
      <c r="D8124" s="80"/>
      <c r="E8124" s="81"/>
      <c r="F8124" s="90"/>
    </row>
    <row r="8125" spans="1:6">
      <c r="A8125" s="80"/>
      <c r="B8125" s="80"/>
      <c r="C8125" s="80"/>
      <c r="D8125" s="80"/>
      <c r="E8125" s="81"/>
      <c r="F8125" s="90"/>
    </row>
    <row r="8126" spans="1:6">
      <c r="A8126" s="80"/>
      <c r="B8126" s="80"/>
      <c r="C8126" s="80"/>
      <c r="D8126" s="80"/>
      <c r="E8126" s="81"/>
      <c r="F8126" s="90"/>
    </row>
    <row r="8127" spans="1:6">
      <c r="A8127" s="80"/>
      <c r="B8127" s="80"/>
      <c r="C8127" s="80"/>
      <c r="D8127" s="80"/>
      <c r="E8127" s="81"/>
      <c r="F8127" s="90"/>
    </row>
    <row r="8128" spans="1:6">
      <c r="A8128" s="80"/>
      <c r="B8128" s="80"/>
      <c r="C8128" s="80"/>
      <c r="D8128" s="80"/>
      <c r="E8128" s="81"/>
      <c r="F8128" s="90"/>
    </row>
    <row r="8129" spans="1:6">
      <c r="A8129" s="80"/>
      <c r="B8129" s="80"/>
      <c r="C8129" s="80"/>
      <c r="D8129" s="80"/>
      <c r="E8129" s="81"/>
      <c r="F8129" s="90"/>
    </row>
    <row r="8130" spans="1:6">
      <c r="A8130" s="80"/>
      <c r="B8130" s="80"/>
      <c r="C8130" s="80"/>
      <c r="D8130" s="80"/>
      <c r="E8130" s="81"/>
      <c r="F8130" s="90"/>
    </row>
    <row r="8131" spans="1:6">
      <c r="A8131" s="80"/>
      <c r="B8131" s="80"/>
      <c r="C8131" s="80"/>
      <c r="D8131" s="80"/>
      <c r="E8131" s="81"/>
      <c r="F8131" s="90"/>
    </row>
    <row r="8132" spans="1:6">
      <c r="A8132" s="80"/>
      <c r="B8132" s="80"/>
      <c r="C8132" s="80"/>
      <c r="D8132" s="80"/>
      <c r="E8132" s="81"/>
      <c r="F8132" s="90"/>
    </row>
    <row r="8133" spans="1:6">
      <c r="A8133" s="80"/>
      <c r="B8133" s="80"/>
      <c r="C8133" s="80"/>
      <c r="D8133" s="80"/>
      <c r="E8133" s="81"/>
      <c r="F8133" s="90"/>
    </row>
    <row r="8134" spans="1:6">
      <c r="A8134" s="80"/>
      <c r="B8134" s="80"/>
      <c r="C8134" s="80"/>
      <c r="D8134" s="80"/>
      <c r="E8134" s="81"/>
      <c r="F8134" s="90"/>
    </row>
    <row r="8135" spans="1:6">
      <c r="A8135" s="80"/>
      <c r="B8135" s="80"/>
      <c r="C8135" s="80"/>
      <c r="D8135" s="80"/>
      <c r="E8135" s="81"/>
      <c r="F8135" s="90"/>
    </row>
    <row r="8136" spans="1:6">
      <c r="A8136" s="80"/>
      <c r="B8136" s="80"/>
      <c r="C8136" s="80"/>
      <c r="D8136" s="80"/>
      <c r="E8136" s="81"/>
      <c r="F8136" s="90"/>
    </row>
    <row r="8137" spans="1:6">
      <c r="A8137" s="80"/>
      <c r="B8137" s="80"/>
      <c r="C8137" s="80"/>
      <c r="D8137" s="80"/>
      <c r="E8137" s="81"/>
      <c r="F8137" s="90"/>
    </row>
    <row r="8138" spans="1:6">
      <c r="A8138" s="80"/>
      <c r="B8138" s="80"/>
      <c r="C8138" s="80"/>
      <c r="D8138" s="80"/>
      <c r="E8138" s="81"/>
      <c r="F8138" s="90"/>
    </row>
    <row r="8139" spans="1:6">
      <c r="A8139" s="80"/>
      <c r="B8139" s="80"/>
      <c r="C8139" s="80"/>
      <c r="D8139" s="80"/>
      <c r="E8139" s="81"/>
      <c r="F8139" s="90"/>
    </row>
    <row r="8140" spans="1:6">
      <c r="A8140" s="80"/>
      <c r="B8140" s="80"/>
      <c r="C8140" s="80"/>
      <c r="D8140" s="80"/>
      <c r="E8140" s="81"/>
      <c r="F8140" s="90"/>
    </row>
    <row r="8141" spans="1:6">
      <c r="A8141" s="80"/>
      <c r="B8141" s="80"/>
      <c r="C8141" s="80"/>
      <c r="D8141" s="80"/>
      <c r="E8141" s="81"/>
      <c r="F8141" s="90"/>
    </row>
    <row r="8142" spans="1:6">
      <c r="A8142" s="80"/>
      <c r="B8142" s="80"/>
      <c r="C8142" s="80"/>
      <c r="D8142" s="80"/>
      <c r="E8142" s="81"/>
      <c r="F8142" s="90"/>
    </row>
    <row r="8143" spans="1:6">
      <c r="A8143" s="80"/>
      <c r="B8143" s="80"/>
      <c r="C8143" s="80"/>
      <c r="D8143" s="80"/>
      <c r="E8143" s="81"/>
      <c r="F8143" s="90"/>
    </row>
    <row r="8144" spans="1:6">
      <c r="A8144" s="80"/>
      <c r="B8144" s="80"/>
      <c r="C8144" s="80"/>
      <c r="D8144" s="80"/>
      <c r="E8144" s="81"/>
      <c r="F8144" s="90"/>
    </row>
    <row r="8145" spans="1:6">
      <c r="A8145" s="80"/>
      <c r="B8145" s="80"/>
      <c r="C8145" s="80"/>
      <c r="D8145" s="80"/>
      <c r="E8145" s="81"/>
      <c r="F8145" s="90"/>
    </row>
    <row r="8146" spans="1:6">
      <c r="A8146" s="80"/>
      <c r="B8146" s="80"/>
      <c r="C8146" s="80"/>
      <c r="D8146" s="80"/>
      <c r="E8146" s="81"/>
      <c r="F8146" s="90"/>
    </row>
    <row r="8147" spans="1:6">
      <c r="A8147" s="80"/>
      <c r="B8147" s="80"/>
      <c r="C8147" s="80"/>
      <c r="D8147" s="80"/>
      <c r="E8147" s="81"/>
      <c r="F8147" s="90"/>
    </row>
    <row r="8148" spans="1:6">
      <c r="A8148" s="80"/>
      <c r="B8148" s="80"/>
      <c r="C8148" s="80"/>
      <c r="D8148" s="80"/>
      <c r="E8148" s="81"/>
      <c r="F8148" s="90"/>
    </row>
    <row r="8149" spans="1:6">
      <c r="A8149" s="80"/>
      <c r="B8149" s="80"/>
      <c r="C8149" s="80"/>
      <c r="D8149" s="80"/>
      <c r="E8149" s="81"/>
      <c r="F8149" s="90"/>
    </row>
    <row r="8150" spans="1:6">
      <c r="A8150" s="80"/>
      <c r="B8150" s="80"/>
      <c r="C8150" s="80"/>
      <c r="D8150" s="80"/>
      <c r="E8150" s="81"/>
      <c r="F8150" s="90"/>
    </row>
    <row r="8151" spans="1:6">
      <c r="A8151" s="80"/>
      <c r="B8151" s="80"/>
      <c r="C8151" s="80"/>
      <c r="D8151" s="80"/>
      <c r="E8151" s="81"/>
      <c r="F8151" s="90"/>
    </row>
    <row r="8152" spans="1:6">
      <c r="A8152" s="80"/>
      <c r="B8152" s="80"/>
      <c r="C8152" s="80"/>
      <c r="D8152" s="80"/>
      <c r="E8152" s="81"/>
      <c r="F8152" s="90"/>
    </row>
    <row r="8153" spans="1:6">
      <c r="A8153" s="80"/>
      <c r="B8153" s="80"/>
      <c r="C8153" s="80"/>
      <c r="D8153" s="80"/>
      <c r="E8153" s="81"/>
      <c r="F8153" s="90"/>
    </row>
    <row r="8154" spans="1:6">
      <c r="A8154" s="80"/>
      <c r="B8154" s="80"/>
      <c r="C8154" s="80"/>
      <c r="D8154" s="80"/>
      <c r="E8154" s="81"/>
      <c r="F8154" s="90"/>
    </row>
    <row r="8155" spans="1:6">
      <c r="A8155" s="80"/>
      <c r="B8155" s="80"/>
      <c r="C8155" s="80"/>
      <c r="D8155" s="80"/>
      <c r="E8155" s="81"/>
      <c r="F8155" s="90"/>
    </row>
    <row r="8156" spans="1:6">
      <c r="A8156" s="80"/>
      <c r="B8156" s="80"/>
      <c r="C8156" s="80"/>
      <c r="D8156" s="80"/>
      <c r="E8156" s="81"/>
      <c r="F8156" s="90"/>
    </row>
    <row r="8157" spans="1:6">
      <c r="A8157" s="80"/>
      <c r="B8157" s="80"/>
      <c r="C8157" s="80"/>
      <c r="D8157" s="80"/>
      <c r="E8157" s="81"/>
      <c r="F8157" s="90"/>
    </row>
    <row r="8158" spans="1:6">
      <c r="A8158" s="80"/>
      <c r="B8158" s="80"/>
      <c r="C8158" s="80"/>
      <c r="D8158" s="80"/>
      <c r="E8158" s="81"/>
      <c r="F8158" s="90"/>
    </row>
    <row r="8159" spans="1:6">
      <c r="A8159" s="80"/>
      <c r="B8159" s="80"/>
      <c r="C8159" s="80"/>
      <c r="D8159" s="80"/>
      <c r="E8159" s="81"/>
      <c r="F8159" s="90"/>
    </row>
    <row r="8160" spans="1:6">
      <c r="A8160" s="80"/>
      <c r="B8160" s="80"/>
      <c r="C8160" s="80"/>
      <c r="D8160" s="80"/>
      <c r="E8160" s="81"/>
      <c r="F8160" s="90"/>
    </row>
    <row r="8161" spans="1:6">
      <c r="A8161" s="80"/>
      <c r="B8161" s="80"/>
      <c r="C8161" s="80"/>
      <c r="D8161" s="80"/>
      <c r="E8161" s="81"/>
      <c r="F8161" s="90"/>
    </row>
    <row r="8162" spans="1:6">
      <c r="A8162" s="80"/>
      <c r="B8162" s="80"/>
      <c r="C8162" s="80"/>
      <c r="D8162" s="80"/>
      <c r="E8162" s="81"/>
      <c r="F8162" s="90"/>
    </row>
    <row r="8163" spans="1:6">
      <c r="A8163" s="80"/>
      <c r="B8163" s="80"/>
      <c r="C8163" s="80"/>
      <c r="D8163" s="80"/>
      <c r="E8163" s="81"/>
      <c r="F8163" s="90"/>
    </row>
    <row r="8164" spans="1:6">
      <c r="A8164" s="80"/>
      <c r="B8164" s="80"/>
      <c r="C8164" s="80"/>
      <c r="D8164" s="80"/>
      <c r="E8164" s="81"/>
      <c r="F8164" s="90"/>
    </row>
    <row r="8165" spans="1:6">
      <c r="A8165" s="80"/>
      <c r="B8165" s="80"/>
      <c r="C8165" s="80"/>
      <c r="D8165" s="80"/>
      <c r="E8165" s="81"/>
      <c r="F8165" s="90"/>
    </row>
    <row r="8166" spans="1:6">
      <c r="A8166" s="80"/>
      <c r="B8166" s="80"/>
      <c r="C8166" s="80"/>
      <c r="D8166" s="80"/>
      <c r="E8166" s="81"/>
      <c r="F8166" s="90"/>
    </row>
    <row r="8167" spans="1:6">
      <c r="A8167" s="80"/>
      <c r="B8167" s="80"/>
      <c r="C8167" s="80"/>
      <c r="D8167" s="80"/>
      <c r="E8167" s="81"/>
      <c r="F8167" s="90"/>
    </row>
    <row r="8168" spans="1:6">
      <c r="A8168" s="80"/>
      <c r="B8168" s="80"/>
      <c r="C8168" s="80"/>
      <c r="D8168" s="80"/>
      <c r="E8168" s="81"/>
      <c r="F8168" s="90"/>
    </row>
    <row r="8169" spans="1:6">
      <c r="A8169" s="80"/>
      <c r="B8169" s="80"/>
      <c r="C8169" s="80"/>
      <c r="D8169" s="80"/>
      <c r="E8169" s="81"/>
      <c r="F8169" s="90"/>
    </row>
    <row r="8170" spans="1:6">
      <c r="A8170" s="80"/>
      <c r="B8170" s="80"/>
      <c r="C8170" s="80"/>
      <c r="D8170" s="80"/>
      <c r="E8170" s="81"/>
      <c r="F8170" s="90"/>
    </row>
    <row r="8171" spans="1:6">
      <c r="A8171" s="80"/>
      <c r="B8171" s="80"/>
      <c r="C8171" s="80"/>
      <c r="D8171" s="80"/>
      <c r="E8171" s="81"/>
      <c r="F8171" s="90"/>
    </row>
    <row r="8172" spans="1:6">
      <c r="A8172" s="80"/>
      <c r="B8172" s="80"/>
      <c r="C8172" s="80"/>
      <c r="D8172" s="80"/>
      <c r="E8172" s="81"/>
      <c r="F8172" s="90"/>
    </row>
    <row r="8173" spans="1:6">
      <c r="A8173" s="80"/>
      <c r="B8173" s="80"/>
      <c r="C8173" s="80"/>
      <c r="D8173" s="80"/>
      <c r="E8173" s="81"/>
      <c r="F8173" s="90"/>
    </row>
    <row r="8174" spans="1:6">
      <c r="A8174" s="80"/>
      <c r="B8174" s="80"/>
      <c r="C8174" s="80"/>
      <c r="D8174" s="80"/>
      <c r="E8174" s="81"/>
      <c r="F8174" s="90"/>
    </row>
    <row r="8175" spans="1:6">
      <c r="A8175" s="80"/>
      <c r="B8175" s="80"/>
      <c r="C8175" s="80"/>
      <c r="D8175" s="80"/>
      <c r="E8175" s="81"/>
      <c r="F8175" s="90"/>
    </row>
    <row r="8176" spans="1:6">
      <c r="A8176" s="80"/>
      <c r="B8176" s="80"/>
      <c r="C8176" s="80"/>
      <c r="D8176" s="80"/>
      <c r="E8176" s="81"/>
      <c r="F8176" s="90"/>
    </row>
    <row r="8177" spans="1:6">
      <c r="A8177" s="80"/>
      <c r="B8177" s="80"/>
      <c r="C8177" s="80"/>
      <c r="D8177" s="80"/>
      <c r="E8177" s="81"/>
      <c r="F8177" s="90"/>
    </row>
    <row r="8178" spans="1:6">
      <c r="A8178" s="80"/>
      <c r="B8178" s="80"/>
      <c r="C8178" s="80"/>
      <c r="D8178" s="80"/>
      <c r="E8178" s="81"/>
      <c r="F8178" s="90"/>
    </row>
    <row r="8179" spans="1:6">
      <c r="A8179" s="80"/>
      <c r="B8179" s="80"/>
      <c r="C8179" s="80"/>
      <c r="D8179" s="80"/>
      <c r="E8179" s="81"/>
      <c r="F8179" s="90"/>
    </row>
    <row r="8180" spans="1:6">
      <c r="A8180" s="80"/>
      <c r="B8180" s="80"/>
      <c r="C8180" s="80"/>
      <c r="D8180" s="80"/>
      <c r="E8180" s="81"/>
      <c r="F8180" s="90"/>
    </row>
    <row r="8181" spans="1:6">
      <c r="A8181" s="80"/>
      <c r="B8181" s="80"/>
      <c r="C8181" s="80"/>
      <c r="D8181" s="80"/>
      <c r="E8181" s="81"/>
      <c r="F8181" s="90"/>
    </row>
    <row r="8182" spans="1:6">
      <c r="A8182" s="80"/>
      <c r="B8182" s="80"/>
      <c r="C8182" s="80"/>
      <c r="D8182" s="80"/>
      <c r="E8182" s="81"/>
      <c r="F8182" s="90"/>
    </row>
    <row r="8183" spans="1:6">
      <c r="A8183" s="80"/>
      <c r="B8183" s="80"/>
      <c r="C8183" s="80"/>
      <c r="D8183" s="80"/>
      <c r="E8183" s="81"/>
      <c r="F8183" s="90"/>
    </row>
    <row r="8184" spans="1:6">
      <c r="A8184" s="80"/>
      <c r="B8184" s="80"/>
      <c r="C8184" s="80"/>
      <c r="D8184" s="80"/>
      <c r="E8184" s="81"/>
      <c r="F8184" s="90"/>
    </row>
    <row r="8185" spans="1:6">
      <c r="A8185" s="80"/>
      <c r="B8185" s="80"/>
      <c r="C8185" s="80"/>
      <c r="D8185" s="80"/>
      <c r="E8185" s="81"/>
      <c r="F8185" s="90"/>
    </row>
    <row r="8186" spans="1:6">
      <c r="A8186" s="80"/>
      <c r="B8186" s="80"/>
      <c r="C8186" s="80"/>
      <c r="D8186" s="80"/>
      <c r="E8186" s="81"/>
      <c r="F8186" s="90"/>
    </row>
    <row r="8187" spans="1:6">
      <c r="A8187" s="80"/>
      <c r="B8187" s="80"/>
      <c r="C8187" s="80"/>
      <c r="D8187" s="80"/>
      <c r="E8187" s="81"/>
      <c r="F8187" s="90"/>
    </row>
    <row r="8188" spans="1:6">
      <c r="A8188" s="80"/>
      <c r="B8188" s="80"/>
      <c r="C8188" s="80"/>
      <c r="D8188" s="80"/>
      <c r="E8188" s="81"/>
      <c r="F8188" s="90"/>
    </row>
    <row r="8189" spans="1:6">
      <c r="A8189" s="80"/>
      <c r="B8189" s="80"/>
      <c r="C8189" s="80"/>
      <c r="D8189" s="80"/>
      <c r="E8189" s="81"/>
      <c r="F8189" s="90"/>
    </row>
    <row r="8190" spans="1:6">
      <c r="A8190" s="80"/>
      <c r="B8190" s="80"/>
      <c r="C8190" s="80"/>
      <c r="D8190" s="80"/>
      <c r="E8190" s="81"/>
      <c r="F8190" s="90"/>
    </row>
    <row r="8191" spans="1:6">
      <c r="A8191" s="80"/>
      <c r="B8191" s="80"/>
      <c r="C8191" s="80"/>
      <c r="D8191" s="80"/>
      <c r="E8191" s="81"/>
      <c r="F8191" s="90"/>
    </row>
    <row r="8192" spans="1:6">
      <c r="A8192" s="80"/>
      <c r="B8192" s="80"/>
      <c r="C8192" s="80"/>
      <c r="D8192" s="80"/>
      <c r="E8192" s="81"/>
      <c r="F8192" s="90"/>
    </row>
    <row r="8193" spans="1:6">
      <c r="A8193" s="80"/>
      <c r="B8193" s="80"/>
      <c r="C8193" s="80"/>
      <c r="D8193" s="80"/>
      <c r="E8193" s="81"/>
      <c r="F8193" s="90"/>
    </row>
    <row r="8194" spans="1:6">
      <c r="A8194" s="80"/>
      <c r="B8194" s="80"/>
      <c r="C8194" s="80"/>
      <c r="D8194" s="80"/>
      <c r="E8194" s="81"/>
      <c r="F8194" s="90"/>
    </row>
    <row r="8195" spans="1:6">
      <c r="A8195" s="80"/>
      <c r="B8195" s="80"/>
      <c r="C8195" s="80"/>
      <c r="D8195" s="80"/>
      <c r="E8195" s="81"/>
      <c r="F8195" s="90"/>
    </row>
    <row r="8196" spans="1:6">
      <c r="A8196" s="80"/>
      <c r="B8196" s="80"/>
      <c r="C8196" s="80"/>
      <c r="D8196" s="80"/>
      <c r="E8196" s="81"/>
      <c r="F8196" s="90"/>
    </row>
    <row r="8197" spans="1:6">
      <c r="A8197" s="80"/>
      <c r="B8197" s="80"/>
      <c r="C8197" s="80"/>
      <c r="D8197" s="80"/>
      <c r="E8197" s="81"/>
      <c r="F8197" s="90"/>
    </row>
    <row r="8198" spans="1:6">
      <c r="A8198" s="80"/>
      <c r="B8198" s="80"/>
      <c r="C8198" s="80"/>
      <c r="D8198" s="80"/>
      <c r="E8198" s="81"/>
      <c r="F8198" s="90"/>
    </row>
    <row r="8199" spans="1:6">
      <c r="A8199" s="80"/>
      <c r="B8199" s="80"/>
      <c r="C8199" s="80"/>
      <c r="D8199" s="80"/>
      <c r="E8199" s="81"/>
      <c r="F8199" s="90"/>
    </row>
    <row r="8200" spans="1:6">
      <c r="A8200" s="80"/>
      <c r="B8200" s="80"/>
      <c r="C8200" s="80"/>
      <c r="D8200" s="80"/>
      <c r="E8200" s="81"/>
      <c r="F8200" s="90"/>
    </row>
    <row r="8201" spans="1:6">
      <c r="A8201" s="80"/>
      <c r="B8201" s="80"/>
      <c r="C8201" s="80"/>
      <c r="D8201" s="80"/>
      <c r="E8201" s="81"/>
      <c r="F8201" s="90"/>
    </row>
    <row r="8202" spans="1:6">
      <c r="A8202" s="80"/>
      <c r="B8202" s="80"/>
      <c r="C8202" s="80"/>
      <c r="D8202" s="80"/>
      <c r="E8202" s="81"/>
      <c r="F8202" s="90"/>
    </row>
    <row r="8203" spans="1:6">
      <c r="A8203" s="80"/>
      <c r="B8203" s="80"/>
      <c r="C8203" s="80"/>
      <c r="D8203" s="80"/>
      <c r="E8203" s="81"/>
      <c r="F8203" s="90"/>
    </row>
    <row r="8204" spans="1:6">
      <c r="A8204" s="80"/>
      <c r="B8204" s="80"/>
      <c r="C8204" s="80"/>
      <c r="D8204" s="80"/>
      <c r="E8204" s="81"/>
      <c r="F8204" s="90"/>
    </row>
    <row r="8205" spans="1:6">
      <c r="A8205" s="80"/>
      <c r="B8205" s="80"/>
      <c r="C8205" s="80"/>
      <c r="D8205" s="80"/>
      <c r="E8205" s="81"/>
      <c r="F8205" s="90"/>
    </row>
    <row r="8206" spans="1:6">
      <c r="A8206" s="80"/>
      <c r="B8206" s="80"/>
      <c r="C8206" s="80"/>
      <c r="D8206" s="80"/>
      <c r="E8206" s="81"/>
      <c r="F8206" s="90"/>
    </row>
    <row r="8207" spans="1:6">
      <c r="A8207" s="80"/>
      <c r="B8207" s="80"/>
      <c r="C8207" s="80"/>
      <c r="D8207" s="80"/>
      <c r="E8207" s="81"/>
      <c r="F8207" s="90"/>
    </row>
    <row r="8208" spans="1:6">
      <c r="A8208" s="80"/>
      <c r="B8208" s="80"/>
      <c r="C8208" s="80"/>
      <c r="D8208" s="80"/>
      <c r="E8208" s="81"/>
      <c r="F8208" s="90"/>
    </row>
    <row r="8209" spans="1:6">
      <c r="A8209" s="80"/>
      <c r="B8209" s="80"/>
      <c r="C8209" s="80"/>
      <c r="D8209" s="80"/>
      <c r="E8209" s="81"/>
      <c r="F8209" s="90"/>
    </row>
    <row r="8210" spans="1:6">
      <c r="A8210" s="80"/>
      <c r="B8210" s="80"/>
      <c r="C8210" s="80"/>
      <c r="D8210" s="80"/>
      <c r="E8210" s="81"/>
      <c r="F8210" s="90"/>
    </row>
    <row r="8211" spans="1:6">
      <c r="A8211" s="80"/>
      <c r="B8211" s="80"/>
      <c r="C8211" s="80"/>
      <c r="D8211" s="80"/>
      <c r="E8211" s="81"/>
      <c r="F8211" s="90"/>
    </row>
    <row r="8212" spans="1:6">
      <c r="A8212" s="80"/>
      <c r="B8212" s="80"/>
      <c r="C8212" s="80"/>
      <c r="D8212" s="80"/>
      <c r="E8212" s="81"/>
      <c r="F8212" s="90"/>
    </row>
    <row r="8213" spans="1:6">
      <c r="A8213" s="80"/>
      <c r="B8213" s="80"/>
      <c r="C8213" s="80"/>
      <c r="D8213" s="80"/>
      <c r="E8213" s="81"/>
      <c r="F8213" s="90"/>
    </row>
    <row r="8214" spans="1:6">
      <c r="A8214" s="80"/>
      <c r="B8214" s="80"/>
      <c r="C8214" s="80"/>
      <c r="D8214" s="80"/>
      <c r="E8214" s="81"/>
      <c r="F8214" s="90"/>
    </row>
    <row r="8215" spans="1:6">
      <c r="A8215" s="80"/>
      <c r="B8215" s="80"/>
      <c r="C8215" s="80"/>
      <c r="D8215" s="80"/>
      <c r="E8215" s="81"/>
      <c r="F8215" s="90"/>
    </row>
    <row r="8216" spans="1:6">
      <c r="A8216" s="80"/>
      <c r="B8216" s="80"/>
      <c r="C8216" s="80"/>
      <c r="D8216" s="80"/>
      <c r="E8216" s="81"/>
      <c r="F8216" s="90"/>
    </row>
    <row r="8217" spans="1:6">
      <c r="A8217" s="80"/>
      <c r="B8217" s="80"/>
      <c r="C8217" s="80"/>
      <c r="D8217" s="80"/>
      <c r="E8217" s="81"/>
      <c r="F8217" s="90"/>
    </row>
    <row r="8218" spans="1:6">
      <c r="A8218" s="80"/>
      <c r="B8218" s="80"/>
      <c r="C8218" s="80"/>
      <c r="D8218" s="80"/>
      <c r="E8218" s="81"/>
      <c r="F8218" s="90"/>
    </row>
    <row r="8219" spans="1:6">
      <c r="A8219" s="80"/>
      <c r="B8219" s="80"/>
      <c r="C8219" s="80"/>
      <c r="D8219" s="80"/>
      <c r="E8219" s="81"/>
      <c r="F8219" s="90"/>
    </row>
    <row r="8220" spans="1:6">
      <c r="A8220" s="80"/>
      <c r="B8220" s="80"/>
      <c r="C8220" s="80"/>
      <c r="D8220" s="80"/>
      <c r="E8220" s="81"/>
      <c r="F8220" s="90"/>
    </row>
    <row r="8221" spans="1:6">
      <c r="A8221" s="80"/>
      <c r="B8221" s="80"/>
      <c r="C8221" s="80"/>
      <c r="D8221" s="80"/>
      <c r="E8221" s="81"/>
      <c r="F8221" s="90"/>
    </row>
    <row r="8222" spans="1:6">
      <c r="A8222" s="80"/>
      <c r="B8222" s="80"/>
      <c r="C8222" s="80"/>
      <c r="D8222" s="80"/>
      <c r="E8222" s="81"/>
      <c r="F8222" s="90"/>
    </row>
    <row r="8223" spans="1:6">
      <c r="A8223" s="80"/>
      <c r="B8223" s="80"/>
      <c r="C8223" s="80"/>
      <c r="D8223" s="80"/>
      <c r="E8223" s="81"/>
      <c r="F8223" s="90"/>
    </row>
    <row r="8224" spans="1:6">
      <c r="A8224" s="80"/>
      <c r="B8224" s="80"/>
      <c r="C8224" s="80"/>
      <c r="D8224" s="80"/>
      <c r="E8224" s="81"/>
      <c r="F8224" s="90"/>
    </row>
    <row r="8225" spans="1:6">
      <c r="A8225" s="80"/>
      <c r="B8225" s="80"/>
      <c r="C8225" s="80"/>
      <c r="D8225" s="80"/>
      <c r="E8225" s="81"/>
      <c r="F8225" s="90"/>
    </row>
    <row r="8226" spans="1:6">
      <c r="A8226" s="80"/>
      <c r="B8226" s="80"/>
      <c r="C8226" s="80"/>
      <c r="D8226" s="80"/>
      <c r="E8226" s="81"/>
      <c r="F8226" s="90"/>
    </row>
    <row r="8227" spans="1:6">
      <c r="A8227" s="80"/>
      <c r="B8227" s="80"/>
      <c r="C8227" s="80"/>
      <c r="D8227" s="80"/>
      <c r="E8227" s="81"/>
      <c r="F8227" s="90"/>
    </row>
    <row r="8228" spans="1:6">
      <c r="A8228" s="80"/>
      <c r="B8228" s="80"/>
      <c r="C8228" s="80"/>
      <c r="D8228" s="80"/>
      <c r="E8228" s="81"/>
      <c r="F8228" s="90"/>
    </row>
    <row r="8229" spans="1:6">
      <c r="A8229" s="80"/>
      <c r="B8229" s="80"/>
      <c r="C8229" s="80"/>
      <c r="D8229" s="80"/>
      <c r="E8229" s="81"/>
      <c r="F8229" s="90"/>
    </row>
    <row r="8230" spans="1:6">
      <c r="A8230" s="80"/>
      <c r="B8230" s="80"/>
      <c r="C8230" s="80"/>
      <c r="D8230" s="80"/>
      <c r="E8230" s="81"/>
      <c r="F8230" s="90"/>
    </row>
    <row r="8231" spans="1:6">
      <c r="A8231" s="80"/>
      <c r="B8231" s="80"/>
      <c r="C8231" s="80"/>
      <c r="D8231" s="80"/>
      <c r="E8231" s="81"/>
      <c r="F8231" s="90"/>
    </row>
    <row r="8232" spans="1:6">
      <c r="A8232" s="80"/>
      <c r="B8232" s="80"/>
      <c r="C8232" s="80"/>
      <c r="D8232" s="80"/>
      <c r="E8232" s="81"/>
      <c r="F8232" s="90"/>
    </row>
    <row r="8233" spans="1:6">
      <c r="A8233" s="80"/>
      <c r="B8233" s="80"/>
      <c r="C8233" s="80"/>
      <c r="D8233" s="80"/>
      <c r="E8233" s="81"/>
      <c r="F8233" s="90"/>
    </row>
    <row r="8234" spans="1:6">
      <c r="A8234" s="80"/>
      <c r="B8234" s="80"/>
      <c r="C8234" s="80"/>
      <c r="D8234" s="80"/>
      <c r="E8234" s="81"/>
      <c r="F8234" s="90"/>
    </row>
    <row r="8235" spans="1:6">
      <c r="A8235" s="80"/>
      <c r="B8235" s="80"/>
      <c r="C8235" s="80"/>
      <c r="D8235" s="80"/>
      <c r="E8235" s="81"/>
      <c r="F8235" s="90"/>
    </row>
    <row r="8236" spans="1:6">
      <c r="A8236" s="80"/>
      <c r="B8236" s="80"/>
      <c r="C8236" s="80"/>
      <c r="D8236" s="80"/>
      <c r="E8236" s="81"/>
      <c r="F8236" s="90"/>
    </row>
    <row r="8237" spans="1:6">
      <c r="A8237" s="80"/>
      <c r="B8237" s="80"/>
      <c r="C8237" s="80"/>
      <c r="D8237" s="80"/>
      <c r="E8237" s="81"/>
      <c r="F8237" s="90"/>
    </row>
    <row r="8238" spans="1:6">
      <c r="A8238" s="80"/>
      <c r="B8238" s="80"/>
      <c r="C8238" s="80"/>
      <c r="D8238" s="80"/>
      <c r="E8238" s="81"/>
      <c r="F8238" s="90"/>
    </row>
    <row r="8239" spans="1:6">
      <c r="A8239" s="80"/>
      <c r="B8239" s="80"/>
      <c r="C8239" s="80"/>
      <c r="D8239" s="80"/>
      <c r="E8239" s="81"/>
      <c r="F8239" s="90"/>
    </row>
    <row r="8240" spans="1:6">
      <c r="A8240" s="80"/>
      <c r="B8240" s="80"/>
      <c r="C8240" s="80"/>
      <c r="D8240" s="80"/>
      <c r="E8240" s="81"/>
      <c r="F8240" s="90"/>
    </row>
    <row r="8241" spans="1:6">
      <c r="A8241" s="80"/>
      <c r="B8241" s="80"/>
      <c r="C8241" s="80"/>
      <c r="D8241" s="80"/>
      <c r="E8241" s="81"/>
      <c r="F8241" s="90"/>
    </row>
    <row r="8242" spans="1:6">
      <c r="A8242" s="80"/>
      <c r="B8242" s="80"/>
      <c r="C8242" s="80"/>
      <c r="D8242" s="80"/>
      <c r="E8242" s="81"/>
      <c r="F8242" s="90"/>
    </row>
    <row r="8243" spans="1:6">
      <c r="A8243" s="80"/>
      <c r="B8243" s="80"/>
      <c r="C8243" s="80"/>
      <c r="D8243" s="80"/>
      <c r="E8243" s="81"/>
      <c r="F8243" s="90"/>
    </row>
    <row r="8244" spans="1:6">
      <c r="A8244" s="80"/>
      <c r="B8244" s="80"/>
      <c r="C8244" s="80"/>
      <c r="D8244" s="80"/>
      <c r="E8244" s="81"/>
      <c r="F8244" s="90"/>
    </row>
    <row r="8245" spans="1:6">
      <c r="A8245" s="80"/>
      <c r="B8245" s="80"/>
      <c r="C8245" s="80"/>
      <c r="D8245" s="80"/>
      <c r="E8245" s="81"/>
      <c r="F8245" s="90"/>
    </row>
    <row r="8246" spans="1:6">
      <c r="A8246" s="80"/>
      <c r="B8246" s="80"/>
      <c r="C8246" s="80"/>
      <c r="D8246" s="80"/>
      <c r="E8246" s="81"/>
      <c r="F8246" s="90"/>
    </row>
    <row r="8247" spans="1:6">
      <c r="A8247" s="80"/>
      <c r="B8247" s="80"/>
      <c r="C8247" s="80"/>
      <c r="D8247" s="80"/>
      <c r="E8247" s="81"/>
      <c r="F8247" s="90"/>
    </row>
    <row r="8248" spans="1:6">
      <c r="A8248" s="80"/>
      <c r="B8248" s="80"/>
      <c r="C8248" s="80"/>
      <c r="D8248" s="80"/>
      <c r="E8248" s="81"/>
      <c r="F8248" s="90"/>
    </row>
    <row r="8249" spans="1:6">
      <c r="A8249" s="80"/>
      <c r="B8249" s="80"/>
      <c r="C8249" s="80"/>
      <c r="D8249" s="80"/>
      <c r="E8249" s="81"/>
      <c r="F8249" s="90"/>
    </row>
    <row r="8250" spans="1:6">
      <c r="A8250" s="80"/>
      <c r="B8250" s="80"/>
      <c r="C8250" s="80"/>
      <c r="D8250" s="80"/>
      <c r="E8250" s="81"/>
      <c r="F8250" s="90"/>
    </row>
    <row r="8251" spans="1:6">
      <c r="A8251" s="80"/>
      <c r="B8251" s="80"/>
      <c r="C8251" s="80"/>
      <c r="D8251" s="80"/>
      <c r="E8251" s="81"/>
      <c r="F8251" s="90"/>
    </row>
    <row r="8252" spans="1:6">
      <c r="A8252" s="80"/>
      <c r="B8252" s="80"/>
      <c r="C8252" s="80"/>
      <c r="D8252" s="80"/>
      <c r="E8252" s="81"/>
      <c r="F8252" s="90"/>
    </row>
    <row r="8253" spans="1:6">
      <c r="A8253" s="80"/>
      <c r="B8253" s="80"/>
      <c r="C8253" s="80"/>
      <c r="D8253" s="80"/>
      <c r="E8253" s="81"/>
      <c r="F8253" s="90"/>
    </row>
    <row r="8254" spans="1:6">
      <c r="A8254" s="80"/>
      <c r="B8254" s="80"/>
      <c r="C8254" s="80"/>
      <c r="D8254" s="80"/>
      <c r="E8254" s="81"/>
      <c r="F8254" s="90"/>
    </row>
    <row r="8255" spans="1:6">
      <c r="A8255" s="80"/>
      <c r="B8255" s="80"/>
      <c r="C8255" s="80"/>
      <c r="D8255" s="80"/>
      <c r="E8255" s="81"/>
      <c r="F8255" s="90"/>
    </row>
    <row r="8256" spans="1:6">
      <c r="A8256" s="80"/>
      <c r="B8256" s="80"/>
      <c r="C8256" s="80"/>
      <c r="D8256" s="80"/>
      <c r="E8256" s="81"/>
      <c r="F8256" s="90"/>
    </row>
    <row r="8257" spans="1:6">
      <c r="A8257" s="80"/>
      <c r="B8257" s="80"/>
      <c r="C8257" s="80"/>
      <c r="D8257" s="80"/>
      <c r="E8257" s="81"/>
      <c r="F8257" s="90"/>
    </row>
    <row r="8258" spans="1:6">
      <c r="A8258" s="80"/>
      <c r="B8258" s="80"/>
      <c r="C8258" s="80"/>
      <c r="D8258" s="80"/>
      <c r="E8258" s="81"/>
      <c r="F8258" s="90"/>
    </row>
    <row r="8259" spans="1:6">
      <c r="A8259" s="80"/>
      <c r="B8259" s="80"/>
      <c r="C8259" s="80"/>
      <c r="D8259" s="80"/>
      <c r="E8259" s="81"/>
      <c r="F8259" s="90"/>
    </row>
    <row r="8260" spans="1:6">
      <c r="A8260" s="80"/>
      <c r="B8260" s="80"/>
      <c r="C8260" s="80"/>
      <c r="D8260" s="80"/>
      <c r="E8260" s="81"/>
      <c r="F8260" s="90"/>
    </row>
    <row r="8261" spans="1:6">
      <c r="A8261" s="80"/>
      <c r="B8261" s="80"/>
      <c r="C8261" s="80"/>
      <c r="D8261" s="80"/>
      <c r="E8261" s="81"/>
      <c r="F8261" s="90"/>
    </row>
    <row r="8262" spans="1:6">
      <c r="A8262" s="80"/>
      <c r="B8262" s="80"/>
      <c r="C8262" s="80"/>
      <c r="D8262" s="80"/>
      <c r="E8262" s="81"/>
      <c r="F8262" s="90"/>
    </row>
    <row r="8263" spans="1:6">
      <c r="A8263" s="80"/>
      <c r="B8263" s="80"/>
      <c r="C8263" s="80"/>
      <c r="D8263" s="80"/>
      <c r="E8263" s="81"/>
      <c r="F8263" s="90"/>
    </row>
    <row r="8264" spans="1:6">
      <c r="A8264" s="80"/>
      <c r="B8264" s="80"/>
      <c r="C8264" s="80"/>
      <c r="D8264" s="80"/>
      <c r="E8264" s="81"/>
      <c r="F8264" s="90"/>
    </row>
    <row r="8265" spans="1:6">
      <c r="A8265" s="80"/>
      <c r="B8265" s="80"/>
      <c r="C8265" s="80"/>
      <c r="D8265" s="80"/>
      <c r="E8265" s="81"/>
      <c r="F8265" s="90"/>
    </row>
    <row r="8266" spans="1:6">
      <c r="A8266" s="80"/>
      <c r="B8266" s="80"/>
      <c r="C8266" s="80"/>
      <c r="D8266" s="80"/>
      <c r="E8266" s="81"/>
      <c r="F8266" s="90"/>
    </row>
    <row r="8267" spans="1:6">
      <c r="A8267" s="80"/>
      <c r="B8267" s="80"/>
      <c r="C8267" s="80"/>
      <c r="D8267" s="80"/>
      <c r="E8267" s="81"/>
      <c r="F8267" s="90"/>
    </row>
    <row r="8268" spans="1:6">
      <c r="A8268" s="80"/>
      <c r="B8268" s="80"/>
      <c r="C8268" s="80"/>
      <c r="D8268" s="80"/>
      <c r="E8268" s="81"/>
      <c r="F8268" s="90"/>
    </row>
    <row r="8269" spans="1:6">
      <c r="A8269" s="80"/>
      <c r="B8269" s="80"/>
      <c r="C8269" s="80"/>
      <c r="D8269" s="80"/>
      <c r="E8269" s="81"/>
      <c r="F8269" s="90"/>
    </row>
    <row r="8270" spans="1:6">
      <c r="A8270" s="80"/>
      <c r="B8270" s="80"/>
      <c r="C8270" s="80"/>
      <c r="D8270" s="80"/>
      <c r="E8270" s="81"/>
      <c r="F8270" s="90"/>
    </row>
    <row r="8271" spans="1:6">
      <c r="A8271" s="80"/>
      <c r="B8271" s="80"/>
      <c r="C8271" s="80"/>
      <c r="D8271" s="80"/>
      <c r="E8271" s="81"/>
      <c r="F8271" s="90"/>
    </row>
    <row r="8272" spans="1:6">
      <c r="A8272" s="80"/>
      <c r="B8272" s="80"/>
      <c r="C8272" s="80"/>
      <c r="D8272" s="80"/>
      <c r="E8272" s="81"/>
      <c r="F8272" s="90"/>
    </row>
    <row r="8273" spans="1:6">
      <c r="A8273" s="80"/>
      <c r="B8273" s="80"/>
      <c r="C8273" s="80"/>
      <c r="D8273" s="80"/>
      <c r="E8273" s="81"/>
      <c r="F8273" s="90"/>
    </row>
    <row r="8274" spans="1:6">
      <c r="A8274" s="80"/>
      <c r="B8274" s="80"/>
      <c r="C8274" s="80"/>
      <c r="D8274" s="80"/>
      <c r="E8274" s="81"/>
      <c r="F8274" s="90"/>
    </row>
    <row r="8275" spans="1:6">
      <c r="A8275" s="80"/>
      <c r="B8275" s="80"/>
      <c r="C8275" s="80"/>
      <c r="D8275" s="80"/>
      <c r="E8275" s="81"/>
      <c r="F8275" s="90"/>
    </row>
    <row r="8276" spans="1:6">
      <c r="A8276" s="80"/>
      <c r="B8276" s="80"/>
      <c r="C8276" s="80"/>
      <c r="D8276" s="80"/>
      <c r="E8276" s="81"/>
      <c r="F8276" s="90"/>
    </row>
    <row r="8277" spans="1:6">
      <c r="A8277" s="80"/>
      <c r="B8277" s="80"/>
      <c r="C8277" s="80"/>
      <c r="D8277" s="80"/>
      <c r="E8277" s="81"/>
      <c r="F8277" s="90"/>
    </row>
    <row r="8278" spans="1:6">
      <c r="A8278" s="80"/>
      <c r="B8278" s="80"/>
      <c r="C8278" s="80"/>
      <c r="D8278" s="80"/>
      <c r="E8278" s="81"/>
      <c r="F8278" s="90"/>
    </row>
    <row r="8279" spans="1:6">
      <c r="A8279" s="80"/>
      <c r="B8279" s="80"/>
      <c r="C8279" s="80"/>
      <c r="D8279" s="80"/>
      <c r="E8279" s="81"/>
      <c r="F8279" s="90"/>
    </row>
    <row r="8280" spans="1:6">
      <c r="A8280" s="80"/>
      <c r="B8280" s="80"/>
      <c r="C8280" s="80"/>
      <c r="D8280" s="80"/>
      <c r="E8280" s="81"/>
      <c r="F8280" s="90"/>
    </row>
    <row r="8281" spans="1:6">
      <c r="A8281" s="80"/>
      <c r="B8281" s="80"/>
      <c r="C8281" s="80"/>
      <c r="D8281" s="80"/>
      <c r="E8281" s="81"/>
      <c r="F8281" s="90"/>
    </row>
    <row r="8282" spans="1:6">
      <c r="A8282" s="80"/>
      <c r="B8282" s="80"/>
      <c r="C8282" s="80"/>
      <c r="D8282" s="80"/>
      <c r="E8282" s="81"/>
      <c r="F8282" s="90"/>
    </row>
    <row r="8283" spans="1:6">
      <c r="A8283" s="80"/>
      <c r="B8283" s="80"/>
      <c r="C8283" s="80"/>
      <c r="D8283" s="80"/>
      <c r="E8283" s="81"/>
      <c r="F8283" s="90"/>
    </row>
    <row r="8284" spans="1:6">
      <c r="A8284" s="80"/>
      <c r="B8284" s="80"/>
      <c r="C8284" s="80"/>
      <c r="D8284" s="80"/>
      <c r="E8284" s="81"/>
      <c r="F8284" s="90"/>
    </row>
    <row r="8285" spans="1:6">
      <c r="A8285" s="80"/>
      <c r="B8285" s="80"/>
      <c r="C8285" s="80"/>
      <c r="D8285" s="80"/>
      <c r="E8285" s="81"/>
      <c r="F8285" s="90"/>
    </row>
    <row r="8286" spans="1:6">
      <c r="A8286" s="80"/>
      <c r="B8286" s="80"/>
      <c r="C8286" s="80"/>
      <c r="D8286" s="80"/>
      <c r="E8286" s="81"/>
      <c r="F8286" s="90"/>
    </row>
    <row r="8287" spans="1:6">
      <c r="A8287" s="80"/>
      <c r="B8287" s="80"/>
      <c r="C8287" s="80"/>
      <c r="D8287" s="80"/>
      <c r="E8287" s="81"/>
      <c r="F8287" s="90"/>
    </row>
    <row r="8288" spans="1:6">
      <c r="A8288" s="80"/>
      <c r="B8288" s="80"/>
      <c r="C8288" s="80"/>
      <c r="D8288" s="80"/>
      <c r="E8288" s="81"/>
      <c r="F8288" s="90"/>
    </row>
    <row r="8289" spans="1:6">
      <c r="A8289" s="80"/>
      <c r="B8289" s="80"/>
      <c r="C8289" s="80"/>
      <c r="D8289" s="80"/>
      <c r="E8289" s="81"/>
      <c r="F8289" s="90"/>
    </row>
    <row r="8290" spans="1:6">
      <c r="A8290" s="80"/>
      <c r="B8290" s="80"/>
      <c r="C8290" s="80"/>
      <c r="D8290" s="80"/>
      <c r="E8290" s="81"/>
      <c r="F8290" s="90"/>
    </row>
    <row r="8291" spans="1:6">
      <c r="A8291" s="80"/>
      <c r="B8291" s="80"/>
      <c r="C8291" s="80"/>
      <c r="D8291" s="80"/>
      <c r="E8291" s="81"/>
      <c r="F8291" s="90"/>
    </row>
    <row r="8292" spans="1:6">
      <c r="A8292" s="80"/>
      <c r="B8292" s="80"/>
      <c r="C8292" s="80"/>
      <c r="D8292" s="80"/>
      <c r="E8292" s="81"/>
      <c r="F8292" s="90"/>
    </row>
    <row r="8293" spans="1:6">
      <c r="A8293" s="80"/>
      <c r="B8293" s="80"/>
      <c r="C8293" s="80"/>
      <c r="D8293" s="80"/>
      <c r="E8293" s="81"/>
      <c r="F8293" s="90"/>
    </row>
    <row r="8294" spans="1:6">
      <c r="A8294" s="80"/>
      <c r="B8294" s="80"/>
      <c r="C8294" s="80"/>
      <c r="D8294" s="80"/>
      <c r="E8294" s="81"/>
      <c r="F8294" s="90"/>
    </row>
    <row r="8295" spans="1:6">
      <c r="A8295" s="80"/>
      <c r="B8295" s="80"/>
      <c r="C8295" s="80"/>
      <c r="D8295" s="80"/>
      <c r="E8295" s="81"/>
      <c r="F8295" s="90"/>
    </row>
    <row r="8296" spans="1:6">
      <c r="A8296" s="80"/>
      <c r="B8296" s="80"/>
      <c r="C8296" s="80"/>
      <c r="D8296" s="80"/>
      <c r="E8296" s="81"/>
      <c r="F8296" s="90"/>
    </row>
    <row r="8297" spans="1:6">
      <c r="A8297" s="80"/>
      <c r="B8297" s="80"/>
      <c r="C8297" s="80"/>
      <c r="D8297" s="80"/>
      <c r="E8297" s="81"/>
      <c r="F8297" s="90"/>
    </row>
    <row r="8298" spans="1:6">
      <c r="A8298" s="80"/>
      <c r="B8298" s="80"/>
      <c r="C8298" s="80"/>
      <c r="D8298" s="80"/>
      <c r="E8298" s="81"/>
      <c r="F8298" s="90"/>
    </row>
    <row r="8299" spans="1:6">
      <c r="A8299" s="80"/>
      <c r="B8299" s="80"/>
      <c r="C8299" s="80"/>
      <c r="D8299" s="80"/>
      <c r="E8299" s="81"/>
      <c r="F8299" s="90"/>
    </row>
    <row r="8300" spans="1:6">
      <c r="A8300" s="80"/>
      <c r="B8300" s="80"/>
      <c r="C8300" s="80"/>
      <c r="D8300" s="80"/>
      <c r="E8300" s="81"/>
      <c r="F8300" s="90"/>
    </row>
    <row r="8301" spans="1:6">
      <c r="A8301" s="80"/>
      <c r="B8301" s="80"/>
      <c r="C8301" s="80"/>
      <c r="D8301" s="80"/>
      <c r="E8301" s="81"/>
      <c r="F8301" s="90"/>
    </row>
    <row r="8302" spans="1:6">
      <c r="A8302" s="80"/>
      <c r="B8302" s="80"/>
      <c r="C8302" s="80"/>
      <c r="D8302" s="80"/>
      <c r="E8302" s="81"/>
      <c r="F8302" s="90"/>
    </row>
    <row r="8303" spans="1:6">
      <c r="A8303" s="80"/>
      <c r="B8303" s="80"/>
      <c r="C8303" s="80"/>
      <c r="D8303" s="80"/>
      <c r="E8303" s="81"/>
      <c r="F8303" s="90"/>
    </row>
    <row r="8304" spans="1:6">
      <c r="A8304" s="80"/>
      <c r="B8304" s="80"/>
      <c r="C8304" s="80"/>
      <c r="D8304" s="80"/>
      <c r="E8304" s="81"/>
      <c r="F8304" s="90"/>
    </row>
    <row r="8305" spans="1:6">
      <c r="A8305" s="80"/>
      <c r="B8305" s="80"/>
      <c r="C8305" s="80"/>
      <c r="D8305" s="80"/>
      <c r="E8305" s="81"/>
      <c r="F8305" s="90"/>
    </row>
    <row r="8306" spans="1:6">
      <c r="A8306" s="80"/>
      <c r="B8306" s="80"/>
      <c r="C8306" s="80"/>
      <c r="D8306" s="80"/>
      <c r="E8306" s="81"/>
      <c r="F8306" s="90"/>
    </row>
    <row r="8307" spans="1:6">
      <c r="A8307" s="80"/>
      <c r="B8307" s="80"/>
      <c r="C8307" s="80"/>
      <c r="D8307" s="80"/>
      <c r="E8307" s="81"/>
      <c r="F8307" s="90"/>
    </row>
    <row r="8308" spans="1:6">
      <c r="A8308" s="80"/>
      <c r="B8308" s="80"/>
      <c r="C8308" s="80"/>
      <c r="D8308" s="80"/>
      <c r="E8308" s="81"/>
      <c r="F8308" s="90"/>
    </row>
    <row r="8309" spans="1:6">
      <c r="A8309" s="80"/>
      <c r="B8309" s="80"/>
      <c r="C8309" s="80"/>
      <c r="D8309" s="80"/>
      <c r="E8309" s="81"/>
      <c r="F8309" s="90"/>
    </row>
    <row r="8310" spans="1:6">
      <c r="A8310" s="80"/>
      <c r="B8310" s="80"/>
      <c r="C8310" s="80"/>
      <c r="D8310" s="80"/>
      <c r="E8310" s="81"/>
      <c r="F8310" s="90"/>
    </row>
    <row r="8311" spans="1:6">
      <c r="A8311" s="80"/>
      <c r="B8311" s="80"/>
      <c r="C8311" s="80"/>
      <c r="D8311" s="80"/>
      <c r="E8311" s="81"/>
      <c r="F8311" s="90"/>
    </row>
    <row r="8312" spans="1:6">
      <c r="A8312" s="80"/>
      <c r="B8312" s="80"/>
      <c r="C8312" s="80"/>
      <c r="D8312" s="80"/>
      <c r="E8312" s="81"/>
      <c r="F8312" s="90"/>
    </row>
    <row r="8313" spans="1:6">
      <c r="A8313" s="80"/>
      <c r="B8313" s="80"/>
      <c r="C8313" s="80"/>
      <c r="D8313" s="80"/>
      <c r="E8313" s="81"/>
      <c r="F8313" s="90"/>
    </row>
    <row r="8314" spans="1:6">
      <c r="A8314" s="80"/>
      <c r="B8314" s="80"/>
      <c r="C8314" s="80"/>
      <c r="D8314" s="80"/>
      <c r="E8314" s="81"/>
      <c r="F8314" s="90"/>
    </row>
    <row r="8315" spans="1:6">
      <c r="A8315" s="80"/>
      <c r="B8315" s="80"/>
      <c r="C8315" s="80"/>
      <c r="D8315" s="80"/>
      <c r="E8315" s="81"/>
      <c r="F8315" s="90"/>
    </row>
    <row r="8316" spans="1:6">
      <c r="A8316" s="80"/>
      <c r="B8316" s="80"/>
      <c r="C8316" s="80"/>
      <c r="D8316" s="80"/>
      <c r="E8316" s="81"/>
      <c r="F8316" s="90"/>
    </row>
    <row r="8317" spans="1:6">
      <c r="A8317" s="80"/>
      <c r="B8317" s="80"/>
      <c r="C8317" s="80"/>
      <c r="D8317" s="80"/>
      <c r="E8317" s="81"/>
      <c r="F8317" s="90"/>
    </row>
    <row r="8318" spans="1:6">
      <c r="A8318" s="80"/>
      <c r="B8318" s="80"/>
      <c r="C8318" s="80"/>
      <c r="D8318" s="80"/>
      <c r="E8318" s="81"/>
      <c r="F8318" s="90"/>
    </row>
    <row r="8319" spans="1:6">
      <c r="A8319" s="80"/>
      <c r="B8319" s="80"/>
      <c r="C8319" s="80"/>
      <c r="D8319" s="80"/>
      <c r="E8319" s="81"/>
      <c r="F8319" s="90"/>
    </row>
    <row r="8320" spans="1:6">
      <c r="A8320" s="80"/>
      <c r="B8320" s="80"/>
      <c r="C8320" s="80"/>
      <c r="D8320" s="80"/>
      <c r="E8320" s="81"/>
      <c r="F8320" s="90"/>
    </row>
    <row r="8321" spans="1:6">
      <c r="A8321" s="80"/>
      <c r="B8321" s="80"/>
      <c r="C8321" s="80"/>
      <c r="D8321" s="80"/>
      <c r="E8321" s="81"/>
      <c r="F8321" s="90"/>
    </row>
    <row r="8322" spans="1:6">
      <c r="A8322" s="80"/>
      <c r="B8322" s="80"/>
      <c r="C8322" s="80"/>
      <c r="D8322" s="80"/>
      <c r="E8322" s="81"/>
      <c r="F8322" s="90"/>
    </row>
    <row r="8323" spans="1:6">
      <c r="A8323" s="80"/>
      <c r="B8323" s="80"/>
      <c r="C8323" s="80"/>
      <c r="D8323" s="80"/>
      <c r="E8323" s="81"/>
      <c r="F8323" s="90"/>
    </row>
    <row r="8324" spans="1:6">
      <c r="A8324" s="80"/>
      <c r="B8324" s="80"/>
      <c r="C8324" s="80"/>
      <c r="D8324" s="80"/>
      <c r="E8324" s="81"/>
      <c r="F8324" s="90"/>
    </row>
    <row r="8325" spans="1:6">
      <c r="A8325" s="80"/>
      <c r="B8325" s="80"/>
      <c r="C8325" s="80"/>
      <c r="D8325" s="80"/>
      <c r="E8325" s="81"/>
      <c r="F8325" s="90"/>
    </row>
    <row r="8326" spans="1:6">
      <c r="A8326" s="80"/>
      <c r="B8326" s="80"/>
      <c r="C8326" s="80"/>
      <c r="D8326" s="80"/>
      <c r="E8326" s="81"/>
      <c r="F8326" s="90"/>
    </row>
    <row r="8327" spans="1:6">
      <c r="A8327" s="80"/>
      <c r="B8327" s="80"/>
      <c r="C8327" s="80"/>
      <c r="D8327" s="80"/>
      <c r="E8327" s="81"/>
      <c r="F8327" s="90"/>
    </row>
    <row r="8328" spans="1:6">
      <c r="A8328" s="80"/>
      <c r="B8328" s="80"/>
      <c r="C8328" s="80"/>
      <c r="D8328" s="80"/>
      <c r="E8328" s="81"/>
      <c r="F8328" s="90"/>
    </row>
    <row r="8329" spans="1:6">
      <c r="A8329" s="80"/>
      <c r="B8329" s="80"/>
      <c r="C8329" s="80"/>
      <c r="D8329" s="80"/>
      <c r="E8329" s="81"/>
      <c r="F8329" s="90"/>
    </row>
    <row r="8330" spans="1:6">
      <c r="A8330" s="80"/>
      <c r="B8330" s="80"/>
      <c r="C8330" s="80"/>
      <c r="D8330" s="80"/>
      <c r="E8330" s="81"/>
      <c r="F8330" s="90"/>
    </row>
    <row r="8331" spans="1:6">
      <c r="A8331" s="80"/>
      <c r="B8331" s="80"/>
      <c r="C8331" s="80"/>
      <c r="D8331" s="80"/>
      <c r="E8331" s="81"/>
      <c r="F8331" s="90"/>
    </row>
    <row r="8332" spans="1:6">
      <c r="A8332" s="80"/>
      <c r="B8332" s="80"/>
      <c r="C8332" s="80"/>
      <c r="D8332" s="80"/>
      <c r="E8332" s="81"/>
      <c r="F8332" s="90"/>
    </row>
    <row r="8333" spans="1:6">
      <c r="A8333" s="80"/>
      <c r="B8333" s="80"/>
      <c r="C8333" s="80"/>
      <c r="D8333" s="80"/>
      <c r="E8333" s="81"/>
      <c r="F8333" s="90"/>
    </row>
    <row r="8334" spans="1:6">
      <c r="A8334" s="80"/>
      <c r="B8334" s="80"/>
      <c r="C8334" s="80"/>
      <c r="D8334" s="80"/>
      <c r="E8334" s="81"/>
      <c r="F8334" s="90"/>
    </row>
    <row r="8335" spans="1:6">
      <c r="A8335" s="80"/>
      <c r="B8335" s="80"/>
      <c r="C8335" s="80"/>
      <c r="D8335" s="80"/>
      <c r="E8335" s="81"/>
      <c r="F8335" s="90"/>
    </row>
    <row r="8336" spans="1:6">
      <c r="A8336" s="80"/>
      <c r="B8336" s="80"/>
      <c r="C8336" s="80"/>
      <c r="D8336" s="80"/>
      <c r="E8336" s="81"/>
      <c r="F8336" s="90"/>
    </row>
    <row r="8337" spans="1:6">
      <c r="A8337" s="80"/>
      <c r="B8337" s="80"/>
      <c r="C8337" s="80"/>
      <c r="D8337" s="80"/>
      <c r="E8337" s="81"/>
      <c r="F8337" s="90"/>
    </row>
    <row r="8338" spans="1:6">
      <c r="A8338" s="80"/>
      <c r="B8338" s="80"/>
      <c r="C8338" s="80"/>
      <c r="D8338" s="80"/>
      <c r="E8338" s="81"/>
      <c r="F8338" s="90"/>
    </row>
    <row r="8339" spans="1:6">
      <c r="A8339" s="80"/>
      <c r="B8339" s="80"/>
      <c r="C8339" s="80"/>
      <c r="D8339" s="80"/>
      <c r="E8339" s="81"/>
      <c r="F8339" s="90"/>
    </row>
    <row r="8340" spans="1:6">
      <c r="A8340" s="80"/>
      <c r="B8340" s="80"/>
      <c r="C8340" s="80"/>
      <c r="D8340" s="80"/>
      <c r="E8340" s="81"/>
      <c r="F8340" s="90"/>
    </row>
    <row r="8341" spans="1:6">
      <c r="A8341" s="80"/>
      <c r="B8341" s="80"/>
      <c r="C8341" s="80"/>
      <c r="D8341" s="80"/>
      <c r="E8341" s="81"/>
      <c r="F8341" s="90"/>
    </row>
    <row r="8342" spans="1:6">
      <c r="A8342" s="80"/>
      <c r="B8342" s="80"/>
      <c r="C8342" s="80"/>
      <c r="D8342" s="80"/>
      <c r="E8342" s="81"/>
      <c r="F8342" s="90"/>
    </row>
    <row r="8343" spans="1:6">
      <c r="A8343" s="80"/>
      <c r="B8343" s="80"/>
      <c r="C8343" s="80"/>
      <c r="D8343" s="80"/>
      <c r="E8343" s="81"/>
      <c r="F8343" s="90"/>
    </row>
    <row r="8344" spans="1:6">
      <c r="A8344" s="80"/>
      <c r="B8344" s="80"/>
      <c r="C8344" s="80"/>
      <c r="D8344" s="80"/>
      <c r="E8344" s="81"/>
      <c r="F8344" s="90"/>
    </row>
    <row r="8345" spans="1:6">
      <c r="A8345" s="80"/>
      <c r="B8345" s="80"/>
      <c r="C8345" s="80"/>
      <c r="D8345" s="80"/>
      <c r="E8345" s="81"/>
      <c r="F8345" s="90"/>
    </row>
    <row r="8346" spans="1:6">
      <c r="A8346" s="80"/>
      <c r="B8346" s="80"/>
      <c r="C8346" s="80"/>
      <c r="D8346" s="80"/>
      <c r="E8346" s="81"/>
      <c r="F8346" s="90"/>
    </row>
    <row r="8347" spans="1:6">
      <c r="A8347" s="80"/>
      <c r="B8347" s="80"/>
      <c r="C8347" s="80"/>
      <c r="D8347" s="80"/>
      <c r="E8347" s="81"/>
      <c r="F8347" s="90"/>
    </row>
    <row r="8348" spans="1:6">
      <c r="A8348" s="80"/>
      <c r="B8348" s="80"/>
      <c r="C8348" s="80"/>
      <c r="D8348" s="80"/>
      <c r="E8348" s="81"/>
      <c r="F8348" s="90"/>
    </row>
    <row r="8349" spans="1:6">
      <c r="A8349" s="80"/>
      <c r="B8349" s="80"/>
      <c r="C8349" s="80"/>
      <c r="D8349" s="80"/>
      <c r="E8349" s="81"/>
      <c r="F8349" s="90"/>
    </row>
    <row r="8350" spans="1:6">
      <c r="A8350" s="80"/>
      <c r="B8350" s="80"/>
      <c r="C8350" s="80"/>
      <c r="D8350" s="80"/>
      <c r="E8350" s="81"/>
      <c r="F8350" s="90"/>
    </row>
    <row r="8351" spans="1:6">
      <c r="A8351" s="80"/>
      <c r="B8351" s="80"/>
      <c r="C8351" s="80"/>
      <c r="D8351" s="80"/>
      <c r="E8351" s="81"/>
      <c r="F8351" s="90"/>
    </row>
    <row r="8352" spans="1:6">
      <c r="A8352" s="80"/>
      <c r="B8352" s="80"/>
      <c r="C8352" s="80"/>
      <c r="D8352" s="80"/>
      <c r="E8352" s="81"/>
      <c r="F8352" s="90"/>
    </row>
    <row r="8353" spans="1:6">
      <c r="A8353" s="80"/>
      <c r="B8353" s="80"/>
      <c r="C8353" s="80"/>
      <c r="D8353" s="80"/>
      <c r="E8353" s="81"/>
      <c r="F8353" s="90"/>
    </row>
    <row r="8354" spans="1:6">
      <c r="A8354" s="80"/>
      <c r="B8354" s="80"/>
      <c r="C8354" s="80"/>
      <c r="D8354" s="80"/>
      <c r="E8354" s="81"/>
      <c r="F8354" s="90"/>
    </row>
    <row r="8355" spans="1:6">
      <c r="A8355" s="80"/>
      <c r="B8355" s="80"/>
      <c r="C8355" s="80"/>
      <c r="D8355" s="80"/>
      <c r="E8355" s="81"/>
      <c r="F8355" s="90"/>
    </row>
    <row r="8356" spans="1:6">
      <c r="A8356" s="80"/>
      <c r="B8356" s="80"/>
      <c r="C8356" s="80"/>
      <c r="D8356" s="80"/>
      <c r="E8356" s="81"/>
      <c r="F8356" s="90"/>
    </row>
    <row r="8357" spans="1:6">
      <c r="A8357" s="80"/>
      <c r="B8357" s="80"/>
      <c r="C8357" s="80"/>
      <c r="D8357" s="80"/>
      <c r="E8357" s="81"/>
      <c r="F8357" s="90"/>
    </row>
    <row r="8358" spans="1:6">
      <c r="A8358" s="80"/>
      <c r="B8358" s="80"/>
      <c r="C8358" s="80"/>
      <c r="D8358" s="80"/>
      <c r="E8358" s="81"/>
      <c r="F8358" s="90"/>
    </row>
    <row r="8359" spans="1:6">
      <c r="A8359" s="80"/>
      <c r="B8359" s="80"/>
      <c r="C8359" s="80"/>
      <c r="D8359" s="80"/>
      <c r="E8359" s="81"/>
      <c r="F8359" s="90"/>
    </row>
    <row r="8360" spans="1:6">
      <c r="A8360" s="80"/>
      <c r="B8360" s="80"/>
      <c r="C8360" s="80"/>
      <c r="D8360" s="80"/>
      <c r="E8360" s="81"/>
      <c r="F8360" s="90"/>
    </row>
    <row r="8361" spans="1:6">
      <c r="A8361" s="80"/>
      <c r="B8361" s="80"/>
      <c r="C8361" s="80"/>
      <c r="D8361" s="80"/>
      <c r="E8361" s="81"/>
      <c r="F8361" s="90"/>
    </row>
    <row r="8362" spans="1:6">
      <c r="A8362" s="80"/>
      <c r="B8362" s="80"/>
      <c r="C8362" s="80"/>
      <c r="D8362" s="80"/>
      <c r="E8362" s="81"/>
      <c r="F8362" s="90"/>
    </row>
    <row r="8363" spans="1:6">
      <c r="A8363" s="80"/>
      <c r="B8363" s="80"/>
      <c r="C8363" s="80"/>
      <c r="D8363" s="80"/>
      <c r="E8363" s="81"/>
      <c r="F8363" s="90"/>
    </row>
    <row r="8364" spans="1:6">
      <c r="A8364" s="80"/>
      <c r="B8364" s="80"/>
      <c r="C8364" s="80"/>
      <c r="D8364" s="80"/>
      <c r="E8364" s="81"/>
      <c r="F8364" s="90"/>
    </row>
    <row r="8365" spans="1:6">
      <c r="A8365" s="80"/>
      <c r="B8365" s="80"/>
      <c r="C8365" s="80"/>
      <c r="D8365" s="80"/>
      <c r="E8365" s="81"/>
      <c r="F8365" s="90"/>
    </row>
    <row r="8366" spans="1:6">
      <c r="A8366" s="80"/>
      <c r="B8366" s="80"/>
      <c r="C8366" s="80"/>
      <c r="D8366" s="80"/>
      <c r="E8366" s="81"/>
      <c r="F8366" s="90"/>
    </row>
    <row r="8367" spans="1:6">
      <c r="A8367" s="80"/>
      <c r="B8367" s="80"/>
      <c r="C8367" s="80"/>
      <c r="D8367" s="80"/>
      <c r="E8367" s="81"/>
      <c r="F8367" s="90"/>
    </row>
    <row r="8368" spans="1:6">
      <c r="A8368" s="80"/>
      <c r="B8368" s="80"/>
      <c r="C8368" s="80"/>
      <c r="D8368" s="80"/>
      <c r="E8368" s="81"/>
      <c r="F8368" s="90"/>
    </row>
    <row r="8369" spans="1:6">
      <c r="A8369" s="80"/>
      <c r="B8369" s="80"/>
      <c r="C8369" s="80"/>
      <c r="D8369" s="80"/>
      <c r="E8369" s="81"/>
      <c r="F8369" s="90"/>
    </row>
    <row r="8370" spans="1:6">
      <c r="A8370" s="80"/>
      <c r="B8370" s="80"/>
      <c r="C8370" s="80"/>
      <c r="D8370" s="80"/>
      <c r="E8370" s="81"/>
      <c r="F8370" s="90"/>
    </row>
    <row r="8371" spans="1:6">
      <c r="A8371" s="80"/>
      <c r="B8371" s="80"/>
      <c r="C8371" s="80"/>
      <c r="D8371" s="80"/>
      <c r="E8371" s="81"/>
      <c r="F8371" s="90"/>
    </row>
    <row r="8372" spans="1:6">
      <c r="A8372" s="80"/>
      <c r="B8372" s="80"/>
      <c r="C8372" s="80"/>
      <c r="D8372" s="80"/>
      <c r="E8372" s="81"/>
      <c r="F8372" s="90"/>
    </row>
    <row r="8373" spans="1:6">
      <c r="A8373" s="80"/>
      <c r="B8373" s="80"/>
      <c r="C8373" s="80"/>
      <c r="D8373" s="80"/>
      <c r="E8373" s="81"/>
      <c r="F8373" s="90"/>
    </row>
    <row r="8374" spans="1:6">
      <c r="A8374" s="80"/>
      <c r="B8374" s="80"/>
      <c r="C8374" s="80"/>
      <c r="D8374" s="80"/>
      <c r="E8374" s="81"/>
      <c r="F8374" s="90"/>
    </row>
    <row r="8375" spans="1:6">
      <c r="A8375" s="80"/>
      <c r="B8375" s="80"/>
      <c r="C8375" s="80"/>
      <c r="D8375" s="80"/>
      <c r="E8375" s="81"/>
      <c r="F8375" s="90"/>
    </row>
    <row r="8376" spans="1:6">
      <c r="A8376" s="80"/>
      <c r="B8376" s="80"/>
      <c r="C8376" s="80"/>
      <c r="D8376" s="80"/>
      <c r="E8376" s="81"/>
      <c r="F8376" s="90"/>
    </row>
    <row r="8377" spans="1:6">
      <c r="A8377" s="80"/>
      <c r="B8377" s="80"/>
      <c r="C8377" s="80"/>
      <c r="D8377" s="80"/>
      <c r="E8377" s="81"/>
      <c r="F8377" s="90"/>
    </row>
    <row r="8378" spans="1:6">
      <c r="A8378" s="80"/>
      <c r="B8378" s="80"/>
      <c r="C8378" s="80"/>
      <c r="D8378" s="80"/>
      <c r="E8378" s="81"/>
      <c r="F8378" s="90"/>
    </row>
    <row r="8379" spans="1:6">
      <c r="A8379" s="80"/>
      <c r="B8379" s="80"/>
      <c r="C8379" s="80"/>
      <c r="D8379" s="80"/>
      <c r="E8379" s="81"/>
      <c r="F8379" s="90"/>
    </row>
    <row r="8380" spans="1:6">
      <c r="A8380" s="80"/>
      <c r="B8380" s="80"/>
      <c r="C8380" s="80"/>
      <c r="D8380" s="80"/>
      <c r="E8380" s="81"/>
      <c r="F8380" s="90"/>
    </row>
    <row r="8381" spans="1:6">
      <c r="A8381" s="80"/>
      <c r="B8381" s="80"/>
      <c r="C8381" s="80"/>
      <c r="D8381" s="80"/>
      <c r="E8381" s="81"/>
      <c r="F8381" s="90"/>
    </row>
    <row r="8382" spans="1:6">
      <c r="A8382" s="80"/>
      <c r="B8382" s="80"/>
      <c r="C8382" s="80"/>
      <c r="D8382" s="80"/>
      <c r="E8382" s="81"/>
      <c r="F8382" s="90"/>
    </row>
    <row r="8383" spans="1:6">
      <c r="A8383" s="80"/>
      <c r="B8383" s="80"/>
      <c r="C8383" s="80"/>
      <c r="D8383" s="80"/>
      <c r="E8383" s="81"/>
      <c r="F8383" s="90"/>
    </row>
    <row r="8384" spans="1:6">
      <c r="A8384" s="80"/>
      <c r="B8384" s="80"/>
      <c r="C8384" s="80"/>
      <c r="D8384" s="80"/>
      <c r="E8384" s="81"/>
      <c r="F8384" s="90"/>
    </row>
    <row r="8385" spans="1:6">
      <c r="A8385" s="80"/>
      <c r="B8385" s="80"/>
      <c r="C8385" s="80"/>
      <c r="D8385" s="80"/>
      <c r="E8385" s="81"/>
      <c r="F8385" s="90"/>
    </row>
    <row r="8386" spans="1:6">
      <c r="A8386" s="80"/>
      <c r="B8386" s="80"/>
      <c r="C8386" s="80"/>
      <c r="D8386" s="80"/>
      <c r="E8386" s="81"/>
      <c r="F8386" s="90"/>
    </row>
    <row r="8387" spans="1:6">
      <c r="A8387" s="80"/>
      <c r="B8387" s="80"/>
      <c r="C8387" s="80"/>
      <c r="D8387" s="80"/>
      <c r="E8387" s="81"/>
      <c r="F8387" s="90"/>
    </row>
    <row r="8388" spans="1:6">
      <c r="A8388" s="80"/>
      <c r="B8388" s="80"/>
      <c r="C8388" s="80"/>
      <c r="D8388" s="80"/>
      <c r="E8388" s="81"/>
      <c r="F8388" s="90"/>
    </row>
    <row r="8389" spans="1:6">
      <c r="A8389" s="80"/>
      <c r="B8389" s="80"/>
      <c r="C8389" s="80"/>
      <c r="D8389" s="80"/>
      <c r="E8389" s="81"/>
      <c r="F8389" s="90"/>
    </row>
    <row r="8390" spans="1:6">
      <c r="A8390" s="80"/>
      <c r="B8390" s="80"/>
      <c r="C8390" s="80"/>
      <c r="D8390" s="80"/>
      <c r="E8390" s="81"/>
      <c r="F8390" s="90"/>
    </row>
    <row r="8391" spans="1:6">
      <c r="A8391" s="80"/>
      <c r="B8391" s="80"/>
      <c r="C8391" s="80"/>
      <c r="D8391" s="80"/>
      <c r="E8391" s="81"/>
      <c r="F8391" s="90"/>
    </row>
    <row r="8392" spans="1:6">
      <c r="A8392" s="80"/>
      <c r="B8392" s="80"/>
      <c r="C8392" s="80"/>
      <c r="D8392" s="80"/>
      <c r="E8392" s="81"/>
      <c r="F8392" s="90"/>
    </row>
    <row r="8393" spans="1:6">
      <c r="A8393" s="80"/>
      <c r="B8393" s="80"/>
      <c r="C8393" s="80"/>
      <c r="D8393" s="80"/>
      <c r="E8393" s="81"/>
      <c r="F8393" s="90"/>
    </row>
    <row r="8394" spans="1:6">
      <c r="A8394" s="80"/>
      <c r="B8394" s="80"/>
      <c r="C8394" s="80"/>
      <c r="D8394" s="80"/>
      <c r="E8394" s="81"/>
      <c r="F8394" s="90"/>
    </row>
    <row r="8395" spans="1:6">
      <c r="A8395" s="80"/>
      <c r="B8395" s="80"/>
      <c r="C8395" s="80"/>
      <c r="D8395" s="80"/>
      <c r="E8395" s="81"/>
      <c r="F8395" s="90"/>
    </row>
    <row r="8396" spans="1:6">
      <c r="A8396" s="80"/>
      <c r="B8396" s="80"/>
      <c r="C8396" s="80"/>
      <c r="D8396" s="80"/>
      <c r="E8396" s="81"/>
      <c r="F8396" s="90"/>
    </row>
    <row r="8397" spans="1:6">
      <c r="A8397" s="80"/>
      <c r="B8397" s="80"/>
      <c r="C8397" s="80"/>
      <c r="D8397" s="80"/>
      <c r="E8397" s="81"/>
      <c r="F8397" s="90"/>
    </row>
    <row r="8398" spans="1:6">
      <c r="A8398" s="80"/>
      <c r="B8398" s="80"/>
      <c r="C8398" s="80"/>
      <c r="D8398" s="80"/>
      <c r="E8398" s="81"/>
      <c r="F8398" s="90"/>
    </row>
    <row r="8399" spans="1:6">
      <c r="A8399" s="80"/>
      <c r="B8399" s="80"/>
      <c r="C8399" s="80"/>
      <c r="D8399" s="80"/>
      <c r="E8399" s="81"/>
      <c r="F8399" s="90"/>
    </row>
    <row r="8400" spans="1:6">
      <c r="A8400" s="80"/>
      <c r="B8400" s="80"/>
      <c r="C8400" s="80"/>
      <c r="D8400" s="80"/>
      <c r="E8400" s="81"/>
      <c r="F8400" s="90"/>
    </row>
    <row r="8401" spans="1:6">
      <c r="A8401" s="80"/>
      <c r="B8401" s="80"/>
      <c r="C8401" s="80"/>
      <c r="D8401" s="80"/>
      <c r="E8401" s="81"/>
      <c r="F8401" s="90"/>
    </row>
    <row r="8402" spans="1:6">
      <c r="A8402" s="80"/>
      <c r="B8402" s="80"/>
      <c r="C8402" s="80"/>
      <c r="D8402" s="80"/>
      <c r="E8402" s="81"/>
      <c r="F8402" s="90"/>
    </row>
    <row r="8403" spans="1:6">
      <c r="A8403" s="80"/>
      <c r="B8403" s="80"/>
      <c r="C8403" s="80"/>
      <c r="D8403" s="80"/>
      <c r="E8403" s="81"/>
      <c r="F8403" s="90"/>
    </row>
    <row r="8404" spans="1:6">
      <c r="A8404" s="80"/>
      <c r="B8404" s="80"/>
      <c r="C8404" s="80"/>
      <c r="D8404" s="80"/>
      <c r="E8404" s="81"/>
      <c r="F8404" s="90"/>
    </row>
    <row r="8405" spans="1:6">
      <c r="A8405" s="80"/>
      <c r="B8405" s="80"/>
      <c r="C8405" s="80"/>
      <c r="D8405" s="80"/>
      <c r="E8405" s="81"/>
      <c r="F8405" s="90"/>
    </row>
    <row r="8406" spans="1:6">
      <c r="A8406" s="80"/>
      <c r="B8406" s="80"/>
      <c r="C8406" s="80"/>
      <c r="D8406" s="80"/>
      <c r="E8406" s="81"/>
      <c r="F8406" s="90"/>
    </row>
    <row r="8407" spans="1:6">
      <c r="A8407" s="80"/>
      <c r="B8407" s="80"/>
      <c r="C8407" s="80"/>
      <c r="D8407" s="80"/>
      <c r="E8407" s="81"/>
      <c r="F8407" s="90"/>
    </row>
    <row r="8408" spans="1:6">
      <c r="A8408" s="80"/>
      <c r="B8408" s="80"/>
      <c r="C8408" s="80"/>
      <c r="D8408" s="80"/>
      <c r="E8408" s="81"/>
      <c r="F8408" s="90"/>
    </row>
    <row r="8409" spans="1:6">
      <c r="A8409" s="80"/>
      <c r="B8409" s="80"/>
      <c r="C8409" s="80"/>
      <c r="D8409" s="80"/>
      <c r="E8409" s="81"/>
      <c r="F8409" s="90"/>
    </row>
    <row r="8410" spans="1:6">
      <c r="A8410" s="80"/>
      <c r="B8410" s="80"/>
      <c r="C8410" s="80"/>
      <c r="D8410" s="80"/>
      <c r="E8410" s="81"/>
      <c r="F8410" s="90"/>
    </row>
    <row r="8411" spans="1:6">
      <c r="A8411" s="80"/>
      <c r="B8411" s="80"/>
      <c r="C8411" s="80"/>
      <c r="D8411" s="80"/>
      <c r="E8411" s="81"/>
      <c r="F8411" s="90"/>
    </row>
    <row r="8412" spans="1:6">
      <c r="A8412" s="80"/>
      <c r="B8412" s="80"/>
      <c r="C8412" s="80"/>
      <c r="D8412" s="80"/>
      <c r="E8412" s="81"/>
      <c r="F8412" s="90"/>
    </row>
    <row r="8413" spans="1:6">
      <c r="A8413" s="80"/>
      <c r="B8413" s="80"/>
      <c r="C8413" s="80"/>
      <c r="D8413" s="80"/>
      <c r="E8413" s="81"/>
      <c r="F8413" s="90"/>
    </row>
    <row r="8414" spans="1:6">
      <c r="A8414" s="80"/>
      <c r="B8414" s="80"/>
      <c r="C8414" s="80"/>
      <c r="D8414" s="80"/>
      <c r="E8414" s="81"/>
      <c r="F8414" s="90"/>
    </row>
    <row r="8415" spans="1:6">
      <c r="A8415" s="80"/>
      <c r="B8415" s="80"/>
      <c r="C8415" s="80"/>
      <c r="D8415" s="80"/>
      <c r="E8415" s="81"/>
      <c r="F8415" s="90"/>
    </row>
    <row r="8416" spans="1:6">
      <c r="A8416" s="80"/>
      <c r="B8416" s="80"/>
      <c r="C8416" s="80"/>
      <c r="D8416" s="80"/>
      <c r="E8416" s="81"/>
      <c r="F8416" s="90"/>
    </row>
    <row r="8417" spans="1:6">
      <c r="A8417" s="80"/>
      <c r="B8417" s="80"/>
      <c r="C8417" s="80"/>
      <c r="D8417" s="80"/>
      <c r="E8417" s="81"/>
      <c r="F8417" s="90"/>
    </row>
    <row r="8418" spans="1:6">
      <c r="A8418" s="80"/>
      <c r="B8418" s="80"/>
      <c r="C8418" s="80"/>
      <c r="D8418" s="80"/>
      <c r="E8418" s="81"/>
      <c r="F8418" s="90"/>
    </row>
    <row r="8419" spans="1:6">
      <c r="A8419" s="80"/>
      <c r="B8419" s="80"/>
      <c r="C8419" s="80"/>
      <c r="D8419" s="80"/>
      <c r="E8419" s="81"/>
      <c r="F8419" s="90"/>
    </row>
    <row r="8420" spans="1:6">
      <c r="A8420" s="80"/>
      <c r="B8420" s="80"/>
      <c r="C8420" s="80"/>
      <c r="D8420" s="80"/>
      <c r="E8420" s="81"/>
      <c r="F8420" s="90"/>
    </row>
    <row r="8421" spans="1:6">
      <c r="A8421" s="80"/>
      <c r="B8421" s="80"/>
      <c r="C8421" s="80"/>
      <c r="D8421" s="80"/>
      <c r="E8421" s="81"/>
      <c r="F8421" s="90"/>
    </row>
    <row r="8422" spans="1:6">
      <c r="A8422" s="80"/>
      <c r="B8422" s="80"/>
      <c r="C8422" s="80"/>
      <c r="D8422" s="80"/>
      <c r="E8422" s="81"/>
      <c r="F8422" s="90"/>
    </row>
    <row r="8423" spans="1:6">
      <c r="A8423" s="80"/>
      <c r="B8423" s="80"/>
      <c r="C8423" s="80"/>
      <c r="D8423" s="80"/>
      <c r="E8423" s="81"/>
      <c r="F8423" s="90"/>
    </row>
    <row r="8424" spans="1:6">
      <c r="A8424" s="80"/>
      <c r="B8424" s="80"/>
      <c r="C8424" s="80"/>
      <c r="D8424" s="80"/>
      <c r="E8424" s="81"/>
      <c r="F8424" s="90"/>
    </row>
    <row r="8425" spans="1:6">
      <c r="A8425" s="80"/>
      <c r="B8425" s="80"/>
      <c r="C8425" s="80"/>
      <c r="D8425" s="80"/>
      <c r="E8425" s="81"/>
      <c r="F8425" s="90"/>
    </row>
    <row r="8426" spans="1:6">
      <c r="A8426" s="80"/>
      <c r="B8426" s="80"/>
      <c r="C8426" s="80"/>
      <c r="D8426" s="80"/>
      <c r="E8426" s="81"/>
      <c r="F8426" s="90"/>
    </row>
    <row r="8427" spans="1:6">
      <c r="A8427" s="80"/>
      <c r="B8427" s="80"/>
      <c r="C8427" s="80"/>
      <c r="D8427" s="80"/>
      <c r="E8427" s="81"/>
      <c r="F8427" s="90"/>
    </row>
    <row r="8428" spans="1:6">
      <c r="A8428" s="80"/>
      <c r="B8428" s="80"/>
      <c r="C8428" s="80"/>
      <c r="D8428" s="80"/>
      <c r="E8428" s="81"/>
      <c r="F8428" s="90"/>
    </row>
    <row r="8429" spans="1:6">
      <c r="A8429" s="80"/>
      <c r="B8429" s="80"/>
      <c r="C8429" s="80"/>
      <c r="D8429" s="80"/>
      <c r="E8429" s="81"/>
      <c r="F8429" s="90"/>
    </row>
    <row r="8430" spans="1:6">
      <c r="A8430" s="80"/>
      <c r="B8430" s="80"/>
      <c r="C8430" s="80"/>
      <c r="D8430" s="80"/>
      <c r="E8430" s="81"/>
      <c r="F8430" s="90"/>
    </row>
    <row r="8431" spans="1:6">
      <c r="A8431" s="80"/>
      <c r="B8431" s="80"/>
      <c r="C8431" s="80"/>
      <c r="D8431" s="80"/>
      <c r="E8431" s="81"/>
      <c r="F8431" s="90"/>
    </row>
    <row r="8432" spans="1:6">
      <c r="A8432" s="80"/>
      <c r="B8432" s="80"/>
      <c r="C8432" s="80"/>
      <c r="D8432" s="80"/>
      <c r="E8432" s="81"/>
      <c r="F8432" s="90"/>
    </row>
    <row r="8433" spans="1:6">
      <c r="A8433" s="80"/>
      <c r="B8433" s="80"/>
      <c r="C8433" s="80"/>
      <c r="D8433" s="80"/>
      <c r="E8433" s="81"/>
      <c r="F8433" s="90"/>
    </row>
    <row r="8434" spans="1:6">
      <c r="A8434" s="80"/>
      <c r="B8434" s="80"/>
      <c r="C8434" s="80"/>
      <c r="D8434" s="80"/>
      <c r="E8434" s="81"/>
      <c r="F8434" s="90"/>
    </row>
    <row r="8435" spans="1:6">
      <c r="A8435" s="80"/>
      <c r="B8435" s="80"/>
      <c r="C8435" s="80"/>
      <c r="D8435" s="80"/>
      <c r="E8435" s="81"/>
      <c r="F8435" s="90"/>
    </row>
    <row r="8436" spans="1:6">
      <c r="A8436" s="80"/>
      <c r="B8436" s="80"/>
      <c r="C8436" s="80"/>
      <c r="D8436" s="80"/>
      <c r="E8436" s="81"/>
      <c r="F8436" s="90"/>
    </row>
    <row r="8437" spans="1:6">
      <c r="A8437" s="80"/>
      <c r="B8437" s="80"/>
      <c r="C8437" s="80"/>
      <c r="D8437" s="80"/>
      <c r="E8437" s="81"/>
      <c r="F8437" s="90"/>
    </row>
    <row r="8438" spans="1:6">
      <c r="A8438" s="80"/>
      <c r="B8438" s="80"/>
      <c r="C8438" s="80"/>
      <c r="D8438" s="80"/>
      <c r="E8438" s="81"/>
      <c r="F8438" s="90"/>
    </row>
    <row r="8439" spans="1:6">
      <c r="A8439" s="80"/>
      <c r="B8439" s="80"/>
      <c r="C8439" s="80"/>
      <c r="D8439" s="80"/>
      <c r="E8439" s="81"/>
      <c r="F8439" s="90"/>
    </row>
    <row r="8440" spans="1:6">
      <c r="A8440" s="80"/>
      <c r="B8440" s="80"/>
      <c r="C8440" s="80"/>
      <c r="D8440" s="80"/>
      <c r="E8440" s="81"/>
      <c r="F8440" s="90"/>
    </row>
    <row r="8441" spans="1:6">
      <c r="A8441" s="80"/>
      <c r="B8441" s="80"/>
      <c r="C8441" s="80"/>
      <c r="D8441" s="80"/>
      <c r="E8441" s="81"/>
      <c r="F8441" s="90"/>
    </row>
    <row r="8442" spans="1:6">
      <c r="A8442" s="80"/>
      <c r="B8442" s="80"/>
      <c r="C8442" s="80"/>
      <c r="D8442" s="80"/>
      <c r="E8442" s="81"/>
      <c r="F8442" s="90"/>
    </row>
    <row r="8443" spans="1:6">
      <c r="A8443" s="80"/>
      <c r="B8443" s="80"/>
      <c r="C8443" s="80"/>
      <c r="D8443" s="80"/>
      <c r="E8443" s="81"/>
      <c r="F8443" s="90"/>
    </row>
    <row r="8444" spans="1:6">
      <c r="A8444" s="80"/>
      <c r="B8444" s="80"/>
      <c r="C8444" s="80"/>
      <c r="D8444" s="80"/>
      <c r="E8444" s="81"/>
      <c r="F8444" s="90"/>
    </row>
    <row r="8445" spans="1:6">
      <c r="A8445" s="80"/>
      <c r="B8445" s="80"/>
      <c r="C8445" s="80"/>
      <c r="D8445" s="80"/>
      <c r="E8445" s="81"/>
      <c r="F8445" s="90"/>
    </row>
    <row r="8446" spans="1:6">
      <c r="A8446" s="80"/>
      <c r="B8446" s="80"/>
      <c r="C8446" s="80"/>
      <c r="D8446" s="80"/>
      <c r="E8446" s="81"/>
      <c r="F8446" s="90"/>
    </row>
    <row r="8447" spans="1:6">
      <c r="A8447" s="80"/>
      <c r="B8447" s="80"/>
      <c r="C8447" s="80"/>
      <c r="D8447" s="80"/>
      <c r="E8447" s="81"/>
      <c r="F8447" s="90"/>
    </row>
    <row r="8448" spans="1:6">
      <c r="A8448" s="80"/>
      <c r="B8448" s="80"/>
      <c r="C8448" s="80"/>
      <c r="D8448" s="80"/>
      <c r="E8448" s="81"/>
      <c r="F8448" s="90"/>
    </row>
    <row r="8449" spans="1:6">
      <c r="A8449" s="80"/>
      <c r="B8449" s="80"/>
      <c r="C8449" s="80"/>
      <c r="D8449" s="80"/>
      <c r="E8449" s="81"/>
      <c r="F8449" s="90"/>
    </row>
    <row r="8450" spans="1:6">
      <c r="A8450" s="80"/>
      <c r="B8450" s="80"/>
      <c r="C8450" s="80"/>
      <c r="D8450" s="80"/>
      <c r="E8450" s="81"/>
      <c r="F8450" s="90"/>
    </row>
    <row r="8451" spans="1:6">
      <c r="A8451" s="80"/>
      <c r="B8451" s="80"/>
      <c r="C8451" s="80"/>
      <c r="D8451" s="80"/>
      <c r="E8451" s="81"/>
      <c r="F8451" s="90"/>
    </row>
    <row r="8452" spans="1:6">
      <c r="A8452" s="80"/>
      <c r="B8452" s="80"/>
      <c r="C8452" s="80"/>
      <c r="D8452" s="80"/>
      <c r="E8452" s="81"/>
      <c r="F8452" s="90"/>
    </row>
    <row r="8453" spans="1:6">
      <c r="A8453" s="80"/>
      <c r="B8453" s="80"/>
      <c r="C8453" s="80"/>
      <c r="D8453" s="80"/>
      <c r="E8453" s="81"/>
      <c r="F8453" s="90"/>
    </row>
    <row r="8454" spans="1:6">
      <c r="A8454" s="80"/>
      <c r="B8454" s="80"/>
      <c r="C8454" s="80"/>
      <c r="D8454" s="80"/>
      <c r="E8454" s="81"/>
      <c r="F8454" s="90"/>
    </row>
    <row r="8455" spans="1:6">
      <c r="A8455" s="80"/>
      <c r="B8455" s="80"/>
      <c r="C8455" s="80"/>
      <c r="D8455" s="80"/>
      <c r="E8455" s="81"/>
      <c r="F8455" s="90"/>
    </row>
    <row r="8456" spans="1:6">
      <c r="A8456" s="80"/>
      <c r="B8456" s="80"/>
      <c r="C8456" s="80"/>
      <c r="D8456" s="80"/>
      <c r="E8456" s="81"/>
      <c r="F8456" s="90"/>
    </row>
    <row r="8457" spans="1:6">
      <c r="A8457" s="80"/>
      <c r="B8457" s="80"/>
      <c r="C8457" s="80"/>
      <c r="D8457" s="80"/>
      <c r="E8457" s="81"/>
      <c r="F8457" s="90"/>
    </row>
    <row r="8458" spans="1:6">
      <c r="A8458" s="80"/>
      <c r="B8458" s="80"/>
      <c r="C8458" s="80"/>
      <c r="D8458" s="80"/>
      <c r="E8458" s="81"/>
      <c r="F8458" s="90"/>
    </row>
    <row r="8459" spans="1:6">
      <c r="A8459" s="80"/>
      <c r="B8459" s="80"/>
      <c r="C8459" s="80"/>
      <c r="D8459" s="80"/>
      <c r="E8459" s="81"/>
      <c r="F8459" s="90"/>
    </row>
    <row r="8460" spans="1:6">
      <c r="A8460" s="80"/>
      <c r="B8460" s="80"/>
      <c r="C8460" s="80"/>
      <c r="D8460" s="80"/>
      <c r="E8460" s="81"/>
      <c r="F8460" s="90"/>
    </row>
    <row r="8461" spans="1:6">
      <c r="A8461" s="80"/>
      <c r="B8461" s="80"/>
      <c r="C8461" s="80"/>
      <c r="D8461" s="80"/>
      <c r="E8461" s="81"/>
      <c r="F8461" s="90"/>
    </row>
    <row r="8462" spans="1:6">
      <c r="A8462" s="80"/>
      <c r="B8462" s="80"/>
      <c r="C8462" s="80"/>
      <c r="D8462" s="80"/>
      <c r="E8462" s="81"/>
      <c r="F8462" s="90"/>
    </row>
    <row r="8463" spans="1:6">
      <c r="A8463" s="80"/>
      <c r="B8463" s="80"/>
      <c r="C8463" s="80"/>
      <c r="D8463" s="80"/>
      <c r="E8463" s="81"/>
      <c r="F8463" s="90"/>
    </row>
    <row r="8464" spans="1:6">
      <c r="A8464" s="80"/>
      <c r="B8464" s="80"/>
      <c r="C8464" s="80"/>
      <c r="D8464" s="80"/>
      <c r="E8464" s="81"/>
      <c r="F8464" s="90"/>
    </row>
    <row r="8465" spans="1:6">
      <c r="A8465" s="80"/>
      <c r="B8465" s="80"/>
      <c r="C8465" s="80"/>
      <c r="D8465" s="80"/>
      <c r="E8465" s="81"/>
      <c r="F8465" s="90"/>
    </row>
    <row r="8466" spans="1:6">
      <c r="A8466" s="80"/>
      <c r="B8466" s="80"/>
      <c r="C8466" s="80"/>
      <c r="D8466" s="80"/>
      <c r="E8466" s="81"/>
      <c r="F8466" s="90"/>
    </row>
    <row r="8467" spans="1:6">
      <c r="A8467" s="80"/>
      <c r="B8467" s="80"/>
      <c r="C8467" s="80"/>
      <c r="D8467" s="80"/>
      <c r="E8467" s="81"/>
      <c r="F8467" s="90"/>
    </row>
    <row r="8468" spans="1:6">
      <c r="A8468" s="80"/>
      <c r="B8468" s="80"/>
      <c r="C8468" s="80"/>
      <c r="D8468" s="80"/>
      <c r="E8468" s="81"/>
      <c r="F8468" s="90"/>
    </row>
    <row r="8469" spans="1:6">
      <c r="A8469" s="80"/>
      <c r="B8469" s="80"/>
      <c r="C8469" s="80"/>
      <c r="D8469" s="80"/>
      <c r="E8469" s="81"/>
      <c r="F8469" s="90"/>
    </row>
    <row r="8470" spans="1:6">
      <c r="A8470" s="80"/>
      <c r="B8470" s="80"/>
      <c r="C8470" s="80"/>
      <c r="D8470" s="80"/>
      <c r="E8470" s="81"/>
      <c r="F8470" s="90"/>
    </row>
    <row r="8471" spans="1:6">
      <c r="A8471" s="80"/>
      <c r="B8471" s="80"/>
      <c r="C8471" s="80"/>
      <c r="D8471" s="80"/>
      <c r="E8471" s="81"/>
      <c r="F8471" s="90"/>
    </row>
    <row r="8472" spans="1:6">
      <c r="A8472" s="80"/>
      <c r="B8472" s="80"/>
      <c r="C8472" s="80"/>
      <c r="D8472" s="80"/>
      <c r="E8472" s="81"/>
      <c r="F8472" s="90"/>
    </row>
    <row r="8473" spans="1:6">
      <c r="A8473" s="80"/>
      <c r="B8473" s="80"/>
      <c r="C8473" s="80"/>
      <c r="D8473" s="80"/>
      <c r="E8473" s="81"/>
      <c r="F8473" s="90"/>
    </row>
    <row r="8474" spans="1:6">
      <c r="A8474" s="80"/>
      <c r="B8474" s="80"/>
      <c r="C8474" s="80"/>
      <c r="D8474" s="80"/>
      <c r="E8474" s="81"/>
      <c r="F8474" s="90"/>
    </row>
    <row r="8475" spans="1:6">
      <c r="A8475" s="80"/>
      <c r="B8475" s="80"/>
      <c r="C8475" s="80"/>
      <c r="D8475" s="80"/>
      <c r="E8475" s="81"/>
      <c r="F8475" s="90"/>
    </row>
    <row r="8476" spans="1:6">
      <c r="A8476" s="80"/>
      <c r="B8476" s="80"/>
      <c r="C8476" s="80"/>
      <c r="D8476" s="80"/>
      <c r="E8476" s="81"/>
      <c r="F8476" s="90"/>
    </row>
    <row r="8477" spans="1:6">
      <c r="A8477" s="80"/>
      <c r="B8477" s="80"/>
      <c r="C8477" s="80"/>
      <c r="D8477" s="80"/>
      <c r="E8477" s="81"/>
      <c r="F8477" s="90"/>
    </row>
    <row r="8478" spans="1:6">
      <c r="A8478" s="80"/>
      <c r="B8478" s="80"/>
      <c r="C8478" s="80"/>
      <c r="D8478" s="80"/>
      <c r="E8478" s="81"/>
      <c r="F8478" s="90"/>
    </row>
    <row r="8479" spans="1:6">
      <c r="A8479" s="80"/>
      <c r="B8479" s="80"/>
      <c r="C8479" s="80"/>
      <c r="D8479" s="80"/>
      <c r="E8479" s="81"/>
      <c r="F8479" s="90"/>
    </row>
    <row r="8480" spans="1:6">
      <c r="A8480" s="80"/>
      <c r="B8480" s="80"/>
      <c r="C8480" s="80"/>
      <c r="D8480" s="80"/>
      <c r="E8480" s="81"/>
      <c r="F8480" s="90"/>
    </row>
    <row r="8481" spans="1:6">
      <c r="A8481" s="80"/>
      <c r="B8481" s="80"/>
      <c r="C8481" s="80"/>
      <c r="D8481" s="80"/>
      <c r="E8481" s="81"/>
      <c r="F8481" s="90"/>
    </row>
    <row r="8482" spans="1:6">
      <c r="A8482" s="80"/>
      <c r="B8482" s="80"/>
      <c r="C8482" s="80"/>
      <c r="D8482" s="80"/>
      <c r="E8482" s="81"/>
      <c r="F8482" s="90"/>
    </row>
    <row r="8483" spans="1:6">
      <c r="A8483" s="80"/>
      <c r="B8483" s="80"/>
      <c r="C8483" s="80"/>
      <c r="D8483" s="80"/>
      <c r="E8483" s="81"/>
      <c r="F8483" s="90"/>
    </row>
  </sheetData>
  <sheetProtection algorithmName="SHA-512" hashValue="xqp0hKBshk2gcAUznnfGdX5LuA4pVvOOVHDIaMnc2RLOSc9uX8nH59ZF68Cstzb+0cEhW+zGyQ5x6xVBmkCYhA==" saltValue="htBFvfrn1FjrJpiWmiXR6Q==" spinCount="100000" sheet="1" objects="1" scenarios="1"/>
  <mergeCells count="2">
    <mergeCell ref="A2:B2"/>
    <mergeCell ref="A30:F30"/>
  </mergeCells>
  <pageMargins left="0.7" right="0.7" top="0.75" bottom="0.75" header="0.3" footer="0.3"/>
  <pageSetup paperSize="9" scale="7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I385"/>
  <sheetViews>
    <sheetView showGridLines="0" view="pageBreakPreview" topLeftCell="A10" zoomScaleNormal="100" zoomScaleSheetLayoutView="100" workbookViewId="0">
      <selection activeCell="K46" sqref="K46"/>
    </sheetView>
  </sheetViews>
  <sheetFormatPr defaultRowHeight="13.2"/>
  <cols>
    <col min="1" max="1" width="6.77734375" customWidth="1"/>
    <col min="2" max="2" width="43.44140625" customWidth="1"/>
    <col min="6" max="6" width="13.77734375" customWidth="1"/>
  </cols>
  <sheetData>
    <row r="2" spans="1:6" s="79" customFormat="1" ht="15.6">
      <c r="B2" s="79" t="s">
        <v>3167</v>
      </c>
    </row>
    <row r="4" spans="1:6">
      <c r="A4" s="2909" t="s">
        <v>2954</v>
      </c>
      <c r="B4" s="2909"/>
      <c r="C4" s="2909"/>
      <c r="D4" s="2909"/>
      <c r="E4" s="2909"/>
      <c r="F4" s="2909"/>
    </row>
    <row r="8" spans="1:6">
      <c r="A8" s="2911" t="s">
        <v>2955</v>
      </c>
      <c r="B8" s="2911"/>
      <c r="C8" s="2911"/>
      <c r="D8" s="2911"/>
      <c r="E8" s="2911"/>
      <c r="F8" s="2911"/>
    </row>
    <row r="9" spans="1:6">
      <c r="A9" s="2911"/>
      <c r="B9" s="2911"/>
      <c r="C9" s="2911"/>
      <c r="D9" s="2911"/>
      <c r="E9" s="2911"/>
      <c r="F9" s="2911"/>
    </row>
    <row r="10" spans="1:6">
      <c r="A10" s="2911"/>
      <c r="B10" s="2911"/>
      <c r="C10" s="2911"/>
      <c r="D10" s="2911"/>
      <c r="E10" s="2911"/>
      <c r="F10" s="2911"/>
    </row>
    <row r="14" spans="1:6" ht="18">
      <c r="B14" s="264" t="s">
        <v>412</v>
      </c>
    </row>
    <row r="16" spans="1:6" ht="15.6">
      <c r="A16" s="265" t="s">
        <v>2956</v>
      </c>
      <c r="B16" s="265" t="s">
        <v>689</v>
      </c>
      <c r="C16" s="266"/>
      <c r="D16" s="266"/>
      <c r="E16" s="266"/>
      <c r="F16" s="267">
        <f>F51+F186+F286</f>
        <v>0</v>
      </c>
    </row>
    <row r="17" spans="1:6" ht="15.6">
      <c r="A17" s="265" t="s">
        <v>2957</v>
      </c>
      <c r="B17" s="265" t="s">
        <v>382</v>
      </c>
      <c r="C17" s="266"/>
      <c r="D17" s="266"/>
      <c r="E17" s="266"/>
      <c r="F17" s="267">
        <f>F72+F208+F302</f>
        <v>0</v>
      </c>
    </row>
    <row r="18" spans="1:6" ht="15.6">
      <c r="A18" s="265" t="s">
        <v>2958</v>
      </c>
      <c r="B18" s="265" t="s">
        <v>2959</v>
      </c>
      <c r="C18" s="266"/>
      <c r="D18" s="266"/>
      <c r="E18" s="266"/>
      <c r="F18" s="267">
        <f>F92+F227+F321</f>
        <v>0</v>
      </c>
    </row>
    <row r="19" spans="1:6" ht="15.6">
      <c r="A19" s="265" t="s">
        <v>2960</v>
      </c>
      <c r="B19" s="265" t="s">
        <v>2961</v>
      </c>
      <c r="C19" s="266"/>
      <c r="D19" s="266"/>
      <c r="E19" s="266"/>
      <c r="F19" s="267">
        <f>F101+F330</f>
        <v>0</v>
      </c>
    </row>
    <row r="20" spans="1:6" ht="15.6">
      <c r="A20" s="265" t="s">
        <v>2962</v>
      </c>
      <c r="B20" s="265" t="s">
        <v>2665</v>
      </c>
      <c r="C20" s="266"/>
      <c r="D20" s="266"/>
      <c r="E20" s="266"/>
      <c r="F20" s="267">
        <f>F118+F337</f>
        <v>0</v>
      </c>
    </row>
    <row r="21" spans="1:6" ht="15.6">
      <c r="A21" s="268" t="s">
        <v>2963</v>
      </c>
      <c r="B21" s="268" t="s">
        <v>2964</v>
      </c>
      <c r="C21" s="269"/>
      <c r="D21" s="269"/>
      <c r="E21" s="269"/>
      <c r="F21" s="270">
        <f>F132+F237+F353</f>
        <v>0</v>
      </c>
    </row>
    <row r="22" spans="1:6" ht="15.6">
      <c r="A22" s="266"/>
      <c r="B22" s="266"/>
      <c r="C22" s="266"/>
      <c r="D22" s="266"/>
      <c r="E22" s="266"/>
      <c r="F22" s="266"/>
    </row>
    <row r="23" spans="1:6" ht="15.6">
      <c r="A23" s="269"/>
      <c r="B23" s="268" t="s">
        <v>381</v>
      </c>
      <c r="C23" s="269"/>
      <c r="D23" s="269"/>
      <c r="E23" s="269"/>
      <c r="F23" s="271">
        <f>SUM(F16:F22)</f>
        <v>0</v>
      </c>
    </row>
    <row r="24" spans="1:6" ht="15.6">
      <c r="A24" s="266"/>
      <c r="B24" s="266"/>
      <c r="C24" s="266"/>
      <c r="D24" s="266"/>
      <c r="E24" s="266"/>
      <c r="F24" s="272"/>
    </row>
    <row r="25" spans="1:6" ht="15.6">
      <c r="A25" s="269"/>
      <c r="B25" s="268" t="s">
        <v>1460</v>
      </c>
      <c r="C25" s="273">
        <v>0.05</v>
      </c>
      <c r="D25" s="273"/>
      <c r="E25" s="269"/>
      <c r="F25" s="271">
        <f>C25*F23</f>
        <v>0</v>
      </c>
    </row>
    <row r="26" spans="1:6" ht="15.6">
      <c r="A26" s="266"/>
      <c r="B26" s="266"/>
      <c r="C26" s="266"/>
      <c r="D26" s="266"/>
      <c r="E26" s="266"/>
      <c r="F26" s="272"/>
    </row>
    <row r="27" spans="1:6" ht="15.6">
      <c r="A27" s="269"/>
      <c r="B27" s="269" t="s">
        <v>2965</v>
      </c>
      <c r="C27" s="269"/>
      <c r="D27" s="269"/>
      <c r="E27" s="269"/>
      <c r="F27" s="271">
        <f>F23+F25</f>
        <v>0</v>
      </c>
    </row>
    <row r="28" spans="1:6" ht="15.6">
      <c r="A28" s="266"/>
      <c r="B28" s="266"/>
      <c r="C28" s="266"/>
      <c r="D28" s="266"/>
      <c r="E28" s="266"/>
      <c r="F28" s="272"/>
    </row>
    <row r="29" spans="1:6" ht="15.6">
      <c r="A29" s="269"/>
      <c r="B29" s="269" t="s">
        <v>2966</v>
      </c>
      <c r="C29" s="269"/>
      <c r="D29" s="269"/>
      <c r="E29" s="269"/>
      <c r="F29" s="271">
        <f>F27*0.22</f>
        <v>0</v>
      </c>
    </row>
    <row r="30" spans="1:6" ht="15.6">
      <c r="A30" s="266"/>
      <c r="B30" s="266"/>
      <c r="C30" s="266"/>
      <c r="D30" s="266"/>
      <c r="E30" s="266"/>
      <c r="F30" s="272"/>
    </row>
    <row r="31" spans="1:6" ht="16.2" thickBot="1">
      <c r="A31" s="274"/>
      <c r="B31" s="274" t="s">
        <v>2967</v>
      </c>
      <c r="C31" s="274"/>
      <c r="D31" s="274"/>
      <c r="E31" s="274"/>
      <c r="F31" s="275">
        <f>F29+F27</f>
        <v>0</v>
      </c>
    </row>
    <row r="32" spans="1:6" ht="13.8" thickTop="1"/>
    <row r="33" spans="1:6" ht="12.75" customHeight="1"/>
    <row r="36" spans="1:6">
      <c r="A36" s="276" t="s">
        <v>1530</v>
      </c>
      <c r="B36" s="276" t="s">
        <v>2968</v>
      </c>
      <c r="C36" s="276" t="s">
        <v>513</v>
      </c>
      <c r="D36" s="276" t="s">
        <v>408</v>
      </c>
      <c r="E36" s="276" t="s">
        <v>2969</v>
      </c>
      <c r="F36" s="276" t="s">
        <v>1666</v>
      </c>
    </row>
    <row r="37" spans="1:6" ht="14.4" thickBot="1">
      <c r="A37" s="277"/>
      <c r="B37" s="278"/>
      <c r="C37" s="277"/>
      <c r="D37" s="279"/>
      <c r="E37" s="280"/>
      <c r="F37" s="278"/>
    </row>
    <row r="38" spans="1:6" ht="14.4" thickBot="1">
      <c r="A38" s="281" t="s">
        <v>2970</v>
      </c>
      <c r="B38" s="282" t="s">
        <v>689</v>
      </c>
      <c r="C38" s="283"/>
      <c r="D38" s="284"/>
      <c r="E38" s="285"/>
      <c r="F38" s="286"/>
    </row>
    <row r="39" spans="1:6" ht="14.4">
      <c r="A39" s="287"/>
      <c r="B39" s="288"/>
      <c r="C39" s="287"/>
      <c r="D39" s="289"/>
      <c r="E39" s="290"/>
      <c r="F39" s="291"/>
    </row>
    <row r="40" spans="1:6" ht="13.8">
      <c r="A40" s="292" t="s">
        <v>413</v>
      </c>
      <c r="B40" s="293" t="s">
        <v>2971</v>
      </c>
      <c r="C40" s="294"/>
      <c r="D40" s="295"/>
      <c r="E40" s="296"/>
      <c r="F40" s="297"/>
    </row>
    <row r="41" spans="1:6" ht="20.399999999999999">
      <c r="A41" s="298" t="s">
        <v>2972</v>
      </c>
      <c r="B41" s="299" t="s">
        <v>2973</v>
      </c>
      <c r="C41" s="300" t="s">
        <v>2974</v>
      </c>
      <c r="D41" s="301">
        <v>5.5E-2</v>
      </c>
      <c r="E41" s="1144">
        <v>0</v>
      </c>
      <c r="F41" s="302">
        <f>E41*D41</f>
        <v>0</v>
      </c>
    </row>
    <row r="42" spans="1:6" ht="20.399999999999999">
      <c r="A42" s="298" t="s">
        <v>2975</v>
      </c>
      <c r="B42" s="299" t="s">
        <v>2976</v>
      </c>
      <c r="C42" s="300" t="s">
        <v>2974</v>
      </c>
      <c r="D42" s="301">
        <v>5.5E-2</v>
      </c>
      <c r="E42" s="1144">
        <v>0</v>
      </c>
      <c r="F42" s="302">
        <f>E42*D42</f>
        <v>0</v>
      </c>
    </row>
    <row r="43" spans="1:6" ht="20.399999999999999">
      <c r="A43" s="298" t="s">
        <v>2977</v>
      </c>
      <c r="B43" s="299" t="s">
        <v>2978</v>
      </c>
      <c r="C43" s="300" t="s">
        <v>4</v>
      </c>
      <c r="D43" s="301">
        <v>6</v>
      </c>
      <c r="E43" s="1144">
        <v>0</v>
      </c>
      <c r="F43" s="302">
        <f>E43*D43</f>
        <v>0</v>
      </c>
    </row>
    <row r="44" spans="1:6" ht="20.399999999999999">
      <c r="A44" s="298" t="s">
        <v>2979</v>
      </c>
      <c r="B44" s="299" t="s">
        <v>2980</v>
      </c>
      <c r="C44" s="300" t="s">
        <v>4</v>
      </c>
      <c r="D44" s="301">
        <v>40</v>
      </c>
      <c r="E44" s="1144">
        <v>0</v>
      </c>
      <c r="F44" s="302">
        <f>E44*D44</f>
        <v>0</v>
      </c>
    </row>
    <row r="45" spans="1:6" ht="13.8">
      <c r="A45" s="292" t="s">
        <v>691</v>
      </c>
      <c r="B45" s="293" t="s">
        <v>2981</v>
      </c>
      <c r="C45" s="294"/>
      <c r="D45" s="295"/>
      <c r="E45" s="296"/>
      <c r="F45" s="297"/>
    </row>
    <row r="46" spans="1:6" ht="30.6">
      <c r="A46" s="303"/>
      <c r="B46" s="304" t="s">
        <v>2982</v>
      </c>
      <c r="C46" s="305"/>
      <c r="D46" s="306"/>
      <c r="E46" s="307"/>
      <c r="F46" s="308"/>
    </row>
    <row r="47" spans="1:6" ht="13.8">
      <c r="A47" s="303" t="s">
        <v>2983</v>
      </c>
      <c r="B47" s="309" t="s">
        <v>2984</v>
      </c>
      <c r="C47" s="305"/>
      <c r="D47" s="306"/>
      <c r="E47" s="307"/>
      <c r="F47" s="308"/>
    </row>
    <row r="48" spans="1:6" s="310" customFormat="1" ht="18">
      <c r="A48" s="298" t="s">
        <v>2985</v>
      </c>
      <c r="B48" s="299" t="s">
        <v>2986</v>
      </c>
      <c r="C48" s="300" t="s">
        <v>4</v>
      </c>
      <c r="D48" s="301">
        <v>6</v>
      </c>
      <c r="E48" s="1144">
        <v>0</v>
      </c>
      <c r="F48" s="302">
        <f>E48*D48</f>
        <v>0</v>
      </c>
    </row>
    <row r="49" spans="1:6">
      <c r="A49" s="298" t="s">
        <v>2987</v>
      </c>
      <c r="B49" s="299" t="s">
        <v>2988</v>
      </c>
      <c r="C49" s="300" t="s">
        <v>4</v>
      </c>
      <c r="D49" s="301">
        <v>6</v>
      </c>
      <c r="E49" s="1144">
        <v>0</v>
      </c>
      <c r="F49" s="302">
        <f>E49*D49</f>
        <v>0</v>
      </c>
    </row>
    <row r="50" spans="1:6" ht="13.8" thickBot="1">
      <c r="A50" s="311"/>
      <c r="B50" s="311"/>
      <c r="C50" s="311"/>
      <c r="D50" s="312"/>
      <c r="E50" s="311"/>
      <c r="F50" s="311"/>
    </row>
    <row r="51" spans="1:6" ht="14.4" thickTop="1" thickBot="1">
      <c r="A51" s="313"/>
      <c r="B51" s="314" t="s">
        <v>381</v>
      </c>
      <c r="C51" s="313"/>
      <c r="D51" s="315"/>
      <c r="E51" s="316"/>
      <c r="F51" s="317">
        <f>SUM(F41:F50)</f>
        <v>0</v>
      </c>
    </row>
    <row r="52" spans="1:6" ht="14.4" thickBot="1">
      <c r="A52" s="281" t="s">
        <v>2989</v>
      </c>
      <c r="B52" s="282" t="s">
        <v>382</v>
      </c>
      <c r="C52" s="283"/>
      <c r="D52" s="284"/>
      <c r="E52" s="285"/>
      <c r="F52" s="286"/>
    </row>
    <row r="53" spans="1:6" ht="14.4">
      <c r="A53" s="287"/>
      <c r="B53" s="288"/>
      <c r="C53" s="287"/>
      <c r="D53" s="289"/>
      <c r="E53" s="290"/>
      <c r="F53" s="291"/>
    </row>
    <row r="54" spans="1:6" ht="13.8">
      <c r="A54" s="292" t="s">
        <v>701</v>
      </c>
      <c r="B54" s="293" t="s">
        <v>2990</v>
      </c>
      <c r="C54" s="294"/>
      <c r="D54" s="295"/>
      <c r="E54" s="296"/>
      <c r="F54" s="297"/>
    </row>
    <row r="55" spans="1:6">
      <c r="A55" s="298" t="s">
        <v>2991</v>
      </c>
      <c r="B55" s="299" t="s">
        <v>2992</v>
      </c>
      <c r="C55" s="300" t="s">
        <v>405</v>
      </c>
      <c r="D55" s="301">
        <v>15</v>
      </c>
      <c r="E55" s="1144">
        <v>0</v>
      </c>
      <c r="F55" s="302">
        <f>E55*D55</f>
        <v>0</v>
      </c>
    </row>
    <row r="56" spans="1:6" ht="20.399999999999999">
      <c r="A56" s="298" t="s">
        <v>2993</v>
      </c>
      <c r="B56" s="299" t="s">
        <v>2994</v>
      </c>
      <c r="C56" s="300" t="s">
        <v>405</v>
      </c>
      <c r="D56" s="301">
        <v>577.79999999999995</v>
      </c>
      <c r="E56" s="1144">
        <v>0</v>
      </c>
      <c r="F56" s="302">
        <f>E56*D56</f>
        <v>0</v>
      </c>
    </row>
    <row r="57" spans="1:6" ht="20.399999999999999">
      <c r="A57" s="298" t="s">
        <v>2995</v>
      </c>
      <c r="B57" s="299" t="s">
        <v>2996</v>
      </c>
      <c r="C57" s="300" t="s">
        <v>405</v>
      </c>
      <c r="D57" s="301">
        <v>64.2</v>
      </c>
      <c r="E57" s="1144">
        <v>0</v>
      </c>
      <c r="F57" s="302">
        <f>E57*D57</f>
        <v>0</v>
      </c>
    </row>
    <row r="58" spans="1:6" s="310" customFormat="1" ht="20.399999999999999">
      <c r="A58" s="298" t="s">
        <v>2997</v>
      </c>
      <c r="B58" s="299" t="s">
        <v>2998</v>
      </c>
      <c r="C58" s="300" t="s">
        <v>405</v>
      </c>
      <c r="D58" s="301">
        <v>124</v>
      </c>
      <c r="E58" s="1144">
        <v>0</v>
      </c>
      <c r="F58" s="302">
        <f>E58*D58</f>
        <v>0</v>
      </c>
    </row>
    <row r="59" spans="1:6" ht="13.8">
      <c r="A59" s="318" t="s">
        <v>416</v>
      </c>
      <c r="B59" s="293" t="s">
        <v>2999</v>
      </c>
      <c r="C59" s="294"/>
      <c r="D59" s="295"/>
      <c r="E59" s="296"/>
      <c r="F59" s="297"/>
    </row>
    <row r="60" spans="1:6" ht="20.399999999999999">
      <c r="A60" s="298" t="s">
        <v>3000</v>
      </c>
      <c r="B60" s="299" t="s">
        <v>3001</v>
      </c>
      <c r="C60" s="300" t="s">
        <v>380</v>
      </c>
      <c r="D60" s="301">
        <v>245</v>
      </c>
      <c r="E60" s="1144">
        <v>0</v>
      </c>
      <c r="F60" s="302">
        <f>E60*D60</f>
        <v>0</v>
      </c>
    </row>
    <row r="61" spans="1:6" ht="13.8">
      <c r="A61" s="318" t="s">
        <v>417</v>
      </c>
      <c r="B61" s="293" t="s">
        <v>3002</v>
      </c>
      <c r="C61" s="294"/>
      <c r="D61" s="295"/>
      <c r="E61" s="296"/>
      <c r="F61" s="297"/>
    </row>
    <row r="62" spans="1:6" s="310" customFormat="1" ht="20.399999999999999">
      <c r="A62" s="298" t="s">
        <v>3003</v>
      </c>
      <c r="B62" s="299" t="s">
        <v>3004</v>
      </c>
      <c r="C62" s="300" t="s">
        <v>380</v>
      </c>
      <c r="D62" s="301">
        <v>260</v>
      </c>
      <c r="E62" s="1144">
        <v>0</v>
      </c>
      <c r="F62" s="302">
        <f>E62*D62</f>
        <v>0</v>
      </c>
    </row>
    <row r="63" spans="1:6" ht="13.8">
      <c r="A63" s="292" t="s">
        <v>418</v>
      </c>
      <c r="B63" s="293" t="s">
        <v>3005</v>
      </c>
      <c r="C63" s="294"/>
      <c r="D63" s="295"/>
      <c r="E63" s="296"/>
      <c r="F63" s="297"/>
    </row>
    <row r="64" spans="1:6" ht="61.2">
      <c r="A64" s="298" t="s">
        <v>3006</v>
      </c>
      <c r="B64" s="299" t="s">
        <v>3007</v>
      </c>
      <c r="C64" s="300" t="s">
        <v>405</v>
      </c>
      <c r="D64" s="301">
        <v>86</v>
      </c>
      <c r="E64" s="1144">
        <v>0</v>
      </c>
      <c r="F64" s="302">
        <f>E64*D64</f>
        <v>0</v>
      </c>
    </row>
    <row r="65" spans="1:6" s="310" customFormat="1" ht="20.399999999999999">
      <c r="A65" s="298" t="s">
        <v>3008</v>
      </c>
      <c r="B65" s="299" t="s">
        <v>3009</v>
      </c>
      <c r="C65" s="300" t="s">
        <v>405</v>
      </c>
      <c r="D65" s="301">
        <v>124</v>
      </c>
      <c r="E65" s="1144">
        <v>0</v>
      </c>
      <c r="F65" s="302">
        <f>E65*D65</f>
        <v>0</v>
      </c>
    </row>
    <row r="66" spans="1:6" s="310" customFormat="1" ht="20.399999999999999">
      <c r="A66" s="298" t="s">
        <v>3010</v>
      </c>
      <c r="B66" s="299" t="s">
        <v>3011</v>
      </c>
      <c r="C66" s="300" t="s">
        <v>405</v>
      </c>
      <c r="D66" s="301">
        <v>100</v>
      </c>
      <c r="E66" s="1144">
        <v>0</v>
      </c>
      <c r="F66" s="302">
        <f>E66*D66</f>
        <v>0</v>
      </c>
    </row>
    <row r="67" spans="1:6" ht="13.8">
      <c r="A67" s="292" t="s">
        <v>651</v>
      </c>
      <c r="B67" s="293" t="s">
        <v>3012</v>
      </c>
      <c r="C67" s="294"/>
      <c r="D67" s="295"/>
      <c r="E67" s="296"/>
      <c r="F67" s="297"/>
    </row>
    <row r="68" spans="1:6" ht="20.399999999999999">
      <c r="A68" s="298" t="s">
        <v>3013</v>
      </c>
      <c r="B68" s="299" t="s">
        <v>3014</v>
      </c>
      <c r="C68" s="300" t="s">
        <v>3015</v>
      </c>
      <c r="D68" s="301">
        <v>27</v>
      </c>
      <c r="E68" s="1144">
        <v>0</v>
      </c>
      <c r="F68" s="302">
        <f>E68*D68</f>
        <v>0</v>
      </c>
    </row>
    <row r="69" spans="1:6" ht="20.399999999999999">
      <c r="A69" s="298" t="s">
        <v>3016</v>
      </c>
      <c r="B69" s="299" t="s">
        <v>3017</v>
      </c>
      <c r="C69" s="300" t="s">
        <v>3015</v>
      </c>
      <c r="D69" s="301">
        <v>932.4</v>
      </c>
      <c r="E69" s="1144">
        <v>0</v>
      </c>
      <c r="F69" s="302">
        <f>E69*D69</f>
        <v>0</v>
      </c>
    </row>
    <row r="70" spans="1:6">
      <c r="A70" s="298" t="s">
        <v>3018</v>
      </c>
      <c r="B70" s="299" t="s">
        <v>3019</v>
      </c>
      <c r="C70" s="300" t="s">
        <v>3015</v>
      </c>
      <c r="D70" s="301">
        <v>959.4</v>
      </c>
      <c r="E70" s="1144">
        <v>0</v>
      </c>
      <c r="F70" s="302">
        <f>E70*D70</f>
        <v>0</v>
      </c>
    </row>
    <row r="71" spans="1:6" ht="13.8" thickBot="1">
      <c r="A71" s="311"/>
      <c r="B71" s="311"/>
      <c r="C71" s="311"/>
      <c r="D71" s="312"/>
      <c r="E71" s="311"/>
      <c r="F71" s="311"/>
    </row>
    <row r="72" spans="1:6" ht="14.4" thickTop="1" thickBot="1">
      <c r="A72" s="319"/>
      <c r="B72" s="320" t="s">
        <v>381</v>
      </c>
      <c r="C72" s="319"/>
      <c r="D72" s="321"/>
      <c r="E72" s="322"/>
      <c r="F72" s="323">
        <f>SUM(F55:F71)</f>
        <v>0</v>
      </c>
    </row>
    <row r="73" spans="1:6" ht="14.4" thickBot="1">
      <c r="A73" s="281" t="s">
        <v>3020</v>
      </c>
      <c r="B73" s="282" t="s">
        <v>2959</v>
      </c>
      <c r="C73" s="283"/>
      <c r="D73" s="284"/>
      <c r="E73" s="285"/>
      <c r="F73" s="286"/>
    </row>
    <row r="74" spans="1:6" ht="14.4">
      <c r="A74" s="287"/>
      <c r="B74" s="288"/>
      <c r="C74" s="287"/>
      <c r="D74" s="289"/>
      <c r="E74" s="290"/>
      <c r="F74" s="291"/>
    </row>
    <row r="75" spans="1:6" ht="13.8">
      <c r="A75" s="292" t="s">
        <v>708</v>
      </c>
      <c r="B75" s="293" t="s">
        <v>3021</v>
      </c>
      <c r="C75" s="294"/>
      <c r="D75" s="295"/>
      <c r="E75" s="296"/>
      <c r="F75" s="297"/>
    </row>
    <row r="76" spans="1:6" ht="13.8">
      <c r="A76" s="303" t="s">
        <v>3022</v>
      </c>
      <c r="B76" s="309" t="s">
        <v>3023</v>
      </c>
      <c r="C76" s="305"/>
      <c r="D76" s="306"/>
      <c r="E76" s="307"/>
      <c r="F76" s="308"/>
    </row>
    <row r="77" spans="1:6" ht="61.2">
      <c r="A77" s="298" t="s">
        <v>3024</v>
      </c>
      <c r="B77" s="299" t="s">
        <v>3025</v>
      </c>
      <c r="C77" s="300" t="s">
        <v>405</v>
      </c>
      <c r="D77" s="301">
        <v>102</v>
      </c>
      <c r="E77" s="1144">
        <v>0</v>
      </c>
      <c r="F77" s="302">
        <f>E77*D77</f>
        <v>0</v>
      </c>
    </row>
    <row r="78" spans="1:6" ht="13.8">
      <c r="A78" s="303" t="s">
        <v>3026</v>
      </c>
      <c r="B78" s="309" t="s">
        <v>3027</v>
      </c>
      <c r="C78" s="305"/>
      <c r="D78" s="306"/>
      <c r="E78" s="307"/>
      <c r="F78" s="308"/>
    </row>
    <row r="79" spans="1:6" ht="30.6">
      <c r="A79" s="298" t="s">
        <v>3028</v>
      </c>
      <c r="B79" s="299" t="s">
        <v>3029</v>
      </c>
      <c r="C79" s="300" t="s">
        <v>380</v>
      </c>
      <c r="D79" s="301">
        <v>193</v>
      </c>
      <c r="E79" s="1144">
        <v>0</v>
      </c>
      <c r="F79" s="302">
        <f>E79*D79</f>
        <v>0</v>
      </c>
    </row>
    <row r="80" spans="1:6" ht="13.8">
      <c r="A80" s="292" t="s">
        <v>710</v>
      </c>
      <c r="B80" s="293" t="s">
        <v>3030</v>
      </c>
      <c r="C80" s="294"/>
      <c r="D80" s="295"/>
      <c r="E80" s="296"/>
      <c r="F80" s="297"/>
    </row>
    <row r="81" spans="1:6" ht="13.8">
      <c r="A81" s="303" t="s">
        <v>3031</v>
      </c>
      <c r="B81" s="309" t="s">
        <v>3032</v>
      </c>
      <c r="C81" s="305"/>
      <c r="D81" s="306"/>
      <c r="E81" s="307"/>
      <c r="F81" s="308"/>
    </row>
    <row r="82" spans="1:6" ht="30.6">
      <c r="A82" s="298" t="s">
        <v>3033</v>
      </c>
      <c r="B82" s="299" t="s">
        <v>3034</v>
      </c>
      <c r="C82" s="300" t="s">
        <v>380</v>
      </c>
      <c r="D82" s="301">
        <v>193</v>
      </c>
      <c r="E82" s="1144">
        <v>0</v>
      </c>
      <c r="F82" s="302">
        <f>E82*D82</f>
        <v>0</v>
      </c>
    </row>
    <row r="83" spans="1:6" s="310" customFormat="1" ht="30.6">
      <c r="A83" s="298" t="s">
        <v>3035</v>
      </c>
      <c r="B83" s="299" t="s">
        <v>3036</v>
      </c>
      <c r="C83" s="300" t="s">
        <v>380</v>
      </c>
      <c r="D83" s="301">
        <v>40</v>
      </c>
      <c r="E83" s="1144">
        <v>0</v>
      </c>
      <c r="F83" s="302">
        <f>E83*D83</f>
        <v>0</v>
      </c>
    </row>
    <row r="84" spans="1:6" ht="13.8">
      <c r="A84" s="303" t="s">
        <v>3037</v>
      </c>
      <c r="B84" s="309" t="s">
        <v>3038</v>
      </c>
      <c r="C84" s="305"/>
      <c r="D84" s="306"/>
      <c r="E84" s="307"/>
      <c r="F84" s="308"/>
    </row>
    <row r="85" spans="1:6">
      <c r="A85" s="298" t="s">
        <v>3039</v>
      </c>
      <c r="B85" s="299" t="s">
        <v>3040</v>
      </c>
      <c r="C85" s="300" t="s">
        <v>380</v>
      </c>
      <c r="D85" s="301">
        <v>193</v>
      </c>
      <c r="E85" s="1144">
        <v>0</v>
      </c>
      <c r="F85" s="302">
        <f>E85*D85</f>
        <v>0</v>
      </c>
    </row>
    <row r="86" spans="1:6">
      <c r="A86" s="298" t="s">
        <v>3041</v>
      </c>
      <c r="B86" s="299" t="s">
        <v>3042</v>
      </c>
      <c r="C86" s="300" t="s">
        <v>380</v>
      </c>
      <c r="D86" s="301">
        <v>193</v>
      </c>
      <c r="E86" s="1144">
        <v>0</v>
      </c>
      <c r="F86" s="302">
        <f>E86*D86</f>
        <v>0</v>
      </c>
    </row>
    <row r="87" spans="1:6" ht="13.8">
      <c r="A87" s="292" t="s">
        <v>963</v>
      </c>
      <c r="B87" s="293" t="s">
        <v>3043</v>
      </c>
      <c r="C87" s="294"/>
      <c r="D87" s="295"/>
      <c r="E87" s="296"/>
      <c r="F87" s="297"/>
    </row>
    <row r="88" spans="1:6" ht="13.8">
      <c r="A88" s="303" t="s">
        <v>3044</v>
      </c>
      <c r="B88" s="309" t="s">
        <v>3045</v>
      </c>
      <c r="C88" s="305"/>
      <c r="D88" s="306"/>
      <c r="E88" s="307"/>
      <c r="F88" s="308"/>
    </row>
    <row r="89" spans="1:6" ht="30.6">
      <c r="A89" s="298" t="s">
        <v>3046</v>
      </c>
      <c r="B89" s="299" t="s">
        <v>3047</v>
      </c>
      <c r="C89" s="300" t="s">
        <v>3048</v>
      </c>
      <c r="D89" s="301">
        <v>30</v>
      </c>
      <c r="E89" s="1144">
        <v>0</v>
      </c>
      <c r="F89" s="302">
        <f>E89*D89</f>
        <v>0</v>
      </c>
    </row>
    <row r="90" spans="1:6" ht="40.799999999999997">
      <c r="A90" s="298" t="s">
        <v>3049</v>
      </c>
      <c r="B90" s="299" t="s">
        <v>3050</v>
      </c>
      <c r="C90" s="300" t="s">
        <v>3048</v>
      </c>
      <c r="D90" s="301">
        <v>35</v>
      </c>
      <c r="E90" s="1144">
        <v>0</v>
      </c>
      <c r="F90" s="302">
        <f>E90*D90</f>
        <v>0</v>
      </c>
    </row>
    <row r="91" spans="1:6" ht="13.8" thickBot="1">
      <c r="A91" s="311"/>
      <c r="B91" s="311"/>
      <c r="C91" s="311"/>
      <c r="D91" s="312"/>
      <c r="E91" s="311"/>
      <c r="F91" s="311"/>
    </row>
    <row r="92" spans="1:6" ht="14.4" thickTop="1" thickBot="1">
      <c r="A92" s="319"/>
      <c r="B92" s="320" t="s">
        <v>381</v>
      </c>
      <c r="C92" s="319"/>
      <c r="D92" s="321"/>
      <c r="E92" s="322"/>
      <c r="F92" s="323">
        <f>SUM(F77:F91)</f>
        <v>0</v>
      </c>
    </row>
    <row r="93" spans="1:6" ht="14.4" thickBot="1">
      <c r="A93" s="281" t="s">
        <v>3051</v>
      </c>
      <c r="B93" s="282" t="s">
        <v>2961</v>
      </c>
      <c r="C93" s="283"/>
      <c r="D93" s="284"/>
      <c r="E93" s="285"/>
      <c r="F93" s="286"/>
    </row>
    <row r="94" spans="1:6" ht="14.4">
      <c r="A94" s="324"/>
      <c r="B94" s="288"/>
      <c r="C94" s="287"/>
      <c r="D94" s="289"/>
      <c r="E94" s="290"/>
      <c r="F94" s="291"/>
    </row>
    <row r="95" spans="1:6" ht="13.8">
      <c r="A95" s="303" t="s">
        <v>717</v>
      </c>
      <c r="B95" s="309" t="s">
        <v>3052</v>
      </c>
      <c r="C95" s="305"/>
      <c r="D95" s="306"/>
      <c r="E95" s="307"/>
      <c r="F95" s="308"/>
    </row>
    <row r="96" spans="1:6" ht="61.2">
      <c r="A96" s="298" t="s">
        <v>3053</v>
      </c>
      <c r="B96" s="299" t="s">
        <v>3054</v>
      </c>
      <c r="C96" s="300" t="s">
        <v>377</v>
      </c>
      <c r="D96" s="301">
        <v>21</v>
      </c>
      <c r="E96" s="1144">
        <v>0</v>
      </c>
      <c r="F96" s="302">
        <f>E96*D96</f>
        <v>0</v>
      </c>
    </row>
    <row r="97" spans="1:6" ht="51">
      <c r="A97" s="298" t="s">
        <v>3055</v>
      </c>
      <c r="B97" s="299" t="s">
        <v>3056</v>
      </c>
      <c r="C97" s="300" t="s">
        <v>4</v>
      </c>
      <c r="D97" s="301">
        <v>4</v>
      </c>
      <c r="E97" s="1144">
        <v>0</v>
      </c>
      <c r="F97" s="302">
        <f>E97*D97</f>
        <v>0</v>
      </c>
    </row>
    <row r="98" spans="1:6" ht="51">
      <c r="A98" s="298" t="s">
        <v>3057</v>
      </c>
      <c r="B98" s="299" t="s">
        <v>3058</v>
      </c>
      <c r="C98" s="300" t="s">
        <v>377</v>
      </c>
      <c r="D98" s="301">
        <v>1</v>
      </c>
      <c r="E98" s="1144">
        <v>0</v>
      </c>
      <c r="F98" s="302">
        <f>E98*D98</f>
        <v>0</v>
      </c>
    </row>
    <row r="99" spans="1:6" ht="40.799999999999997">
      <c r="A99" s="298" t="s">
        <v>3059</v>
      </c>
      <c r="B99" s="299" t="s">
        <v>3060</v>
      </c>
      <c r="C99" s="300" t="s">
        <v>4</v>
      </c>
      <c r="D99" s="301">
        <v>1</v>
      </c>
      <c r="E99" s="1144">
        <v>0</v>
      </c>
      <c r="F99" s="302">
        <f>E99*D99</f>
        <v>0</v>
      </c>
    </row>
    <row r="100" spans="1:6" ht="13.8" thickBot="1">
      <c r="A100" s="311"/>
      <c r="B100" s="311"/>
      <c r="C100" s="311"/>
      <c r="D100" s="312"/>
      <c r="E100" s="311"/>
      <c r="F100" s="311"/>
    </row>
    <row r="101" spans="1:6" ht="14.4" thickTop="1" thickBot="1">
      <c r="A101" s="319"/>
      <c r="B101" s="320" t="s">
        <v>381</v>
      </c>
      <c r="C101" s="319"/>
      <c r="D101" s="321"/>
      <c r="E101" s="322"/>
      <c r="F101" s="323">
        <f>SUM(F95:F100)</f>
        <v>0</v>
      </c>
    </row>
    <row r="102" spans="1:6" ht="14.4" thickBot="1">
      <c r="A102" s="281" t="s">
        <v>3061</v>
      </c>
      <c r="B102" s="282" t="s">
        <v>2665</v>
      </c>
      <c r="C102" s="283"/>
      <c r="D102" s="284"/>
      <c r="E102" s="285"/>
      <c r="F102" s="286"/>
    </row>
    <row r="103" spans="1:6" ht="14.4">
      <c r="A103" s="287"/>
      <c r="B103" s="288"/>
      <c r="C103" s="287"/>
      <c r="D103" s="289"/>
      <c r="E103" s="290"/>
      <c r="F103" s="291"/>
    </row>
    <row r="104" spans="1:6" ht="13.8">
      <c r="A104" s="303" t="s">
        <v>655</v>
      </c>
      <c r="B104" s="309" t="s">
        <v>3062</v>
      </c>
      <c r="C104" s="305"/>
      <c r="D104" s="306"/>
      <c r="E104" s="307"/>
      <c r="F104" s="308"/>
    </row>
    <row r="105" spans="1:6">
      <c r="A105" s="298" t="s">
        <v>3063</v>
      </c>
      <c r="B105" s="299" t="s">
        <v>3064</v>
      </c>
      <c r="C105" s="300" t="s">
        <v>380</v>
      </c>
      <c r="D105" s="301">
        <v>7.8</v>
      </c>
      <c r="E105" s="1144">
        <v>0</v>
      </c>
      <c r="F105" s="302">
        <f>E105*D105</f>
        <v>0</v>
      </c>
    </row>
    <row r="106" spans="1:6">
      <c r="A106" s="298" t="s">
        <v>3065</v>
      </c>
      <c r="B106" s="299" t="s">
        <v>3066</v>
      </c>
      <c r="C106" s="300" t="s">
        <v>380</v>
      </c>
      <c r="D106" s="301">
        <v>301.5</v>
      </c>
      <c r="E106" s="1144">
        <v>0</v>
      </c>
      <c r="F106" s="302">
        <f>E106*D106</f>
        <v>0</v>
      </c>
    </row>
    <row r="107" spans="1:6" ht="20.399999999999999">
      <c r="A107" s="298" t="s">
        <v>3067</v>
      </c>
      <c r="B107" s="299" t="s">
        <v>3068</v>
      </c>
      <c r="C107" s="300" t="s">
        <v>377</v>
      </c>
      <c r="D107" s="301">
        <v>136.80000000000001</v>
      </c>
      <c r="E107" s="1144">
        <v>0</v>
      </c>
      <c r="F107" s="302">
        <f>E107*D107</f>
        <v>0</v>
      </c>
    </row>
    <row r="108" spans="1:6" ht="13.8">
      <c r="A108" s="303" t="s">
        <v>654</v>
      </c>
      <c r="B108" s="309" t="s">
        <v>3069</v>
      </c>
      <c r="C108" s="305"/>
      <c r="D108" s="306"/>
      <c r="E108" s="307"/>
      <c r="F108" s="308"/>
    </row>
    <row r="109" spans="1:6" s="310" customFormat="1" ht="20.399999999999999">
      <c r="A109" s="298" t="s">
        <v>3070</v>
      </c>
      <c r="B109" s="299" t="s">
        <v>3071</v>
      </c>
      <c r="C109" s="300" t="s">
        <v>102</v>
      </c>
      <c r="D109" s="301">
        <v>3500</v>
      </c>
      <c r="E109" s="1144">
        <v>0</v>
      </c>
      <c r="F109" s="302">
        <f>E109*D109</f>
        <v>0</v>
      </c>
    </row>
    <row r="110" spans="1:6" s="310" customFormat="1" ht="20.399999999999999">
      <c r="A110" s="298" t="s">
        <v>3072</v>
      </c>
      <c r="B110" s="299" t="s">
        <v>3073</v>
      </c>
      <c r="C110" s="300" t="s">
        <v>102</v>
      </c>
      <c r="D110" s="301">
        <v>2100</v>
      </c>
      <c r="E110" s="1144">
        <v>0</v>
      </c>
      <c r="F110" s="302">
        <f>E110*D110</f>
        <v>0</v>
      </c>
    </row>
    <row r="111" spans="1:6" s="310" customFormat="1" ht="20.399999999999999">
      <c r="A111" s="298" t="s">
        <v>3074</v>
      </c>
      <c r="B111" s="299" t="s">
        <v>3075</v>
      </c>
      <c r="C111" s="300" t="s">
        <v>102</v>
      </c>
      <c r="D111" s="301">
        <v>1400</v>
      </c>
      <c r="E111" s="1144">
        <v>0</v>
      </c>
      <c r="F111" s="302">
        <f>E111*D111</f>
        <v>0</v>
      </c>
    </row>
    <row r="112" spans="1:6" ht="13.8">
      <c r="A112" s="303" t="s">
        <v>729</v>
      </c>
      <c r="B112" s="309" t="s">
        <v>3076</v>
      </c>
      <c r="C112" s="305"/>
      <c r="D112" s="306"/>
      <c r="E112" s="307"/>
      <c r="F112" s="308"/>
    </row>
    <row r="113" spans="1:6" ht="20.399999999999999">
      <c r="A113" s="298" t="s">
        <v>3077</v>
      </c>
      <c r="B113" s="299" t="s">
        <v>3078</v>
      </c>
      <c r="C113" s="300" t="s">
        <v>405</v>
      </c>
      <c r="D113" s="301">
        <v>4.8</v>
      </c>
      <c r="E113" s="1144">
        <v>0</v>
      </c>
      <c r="F113" s="302">
        <f t="shared" ref="F113:F116" si="0">E113*D113</f>
        <v>0</v>
      </c>
    </row>
    <row r="114" spans="1:6" ht="30.6">
      <c r="A114" s="298" t="s">
        <v>3079</v>
      </c>
      <c r="B114" s="299" t="s">
        <v>3080</v>
      </c>
      <c r="C114" s="300" t="s">
        <v>405</v>
      </c>
      <c r="D114" s="301">
        <v>8</v>
      </c>
      <c r="E114" s="1144">
        <v>0</v>
      </c>
      <c r="F114" s="302">
        <f t="shared" si="0"/>
        <v>0</v>
      </c>
    </row>
    <row r="115" spans="1:6" ht="20.399999999999999">
      <c r="A115" s="298" t="s">
        <v>3081</v>
      </c>
      <c r="B115" s="299" t="s">
        <v>3082</v>
      </c>
      <c r="C115" s="300" t="s">
        <v>405</v>
      </c>
      <c r="D115" s="301">
        <v>24.1</v>
      </c>
      <c r="E115" s="1144">
        <v>0</v>
      </c>
      <c r="F115" s="302">
        <f t="shared" si="0"/>
        <v>0</v>
      </c>
    </row>
    <row r="116" spans="1:6" ht="20.399999999999999">
      <c r="A116" s="298" t="s">
        <v>3083</v>
      </c>
      <c r="B116" s="299" t="s">
        <v>3084</v>
      </c>
      <c r="C116" s="300" t="s">
        <v>405</v>
      </c>
      <c r="D116" s="301">
        <v>29.6</v>
      </c>
      <c r="E116" s="1144">
        <v>0</v>
      </c>
      <c r="F116" s="302">
        <f t="shared" si="0"/>
        <v>0</v>
      </c>
    </row>
    <row r="117" spans="1:6" ht="13.8" thickBot="1">
      <c r="A117" s="311"/>
      <c r="B117" s="311"/>
      <c r="C117" s="311"/>
      <c r="D117" s="312"/>
      <c r="E117" s="311"/>
      <c r="F117" s="311"/>
    </row>
    <row r="118" spans="1:6" ht="14.4" thickTop="1" thickBot="1">
      <c r="A118" s="319"/>
      <c r="B118" s="320" t="s">
        <v>381</v>
      </c>
      <c r="C118" s="319"/>
      <c r="D118" s="321"/>
      <c r="E118" s="322"/>
      <c r="F118" s="323">
        <f>SUM(F105:F117)</f>
        <v>0</v>
      </c>
    </row>
    <row r="119" spans="1:6" ht="14.4" thickBot="1">
      <c r="A119" s="281" t="s">
        <v>3085</v>
      </c>
      <c r="B119" s="282" t="s">
        <v>2964</v>
      </c>
      <c r="C119" s="283"/>
      <c r="D119" s="284"/>
      <c r="E119" s="285"/>
      <c r="F119" s="286"/>
    </row>
    <row r="120" spans="1:6" ht="14.4">
      <c r="A120" s="287"/>
      <c r="B120" s="288"/>
      <c r="C120" s="287"/>
      <c r="D120" s="289"/>
      <c r="E120" s="290"/>
      <c r="F120" s="291"/>
    </row>
    <row r="121" spans="1:6" ht="13.8">
      <c r="A121" s="303" t="s">
        <v>647</v>
      </c>
      <c r="B121" s="309" t="s">
        <v>3086</v>
      </c>
      <c r="C121" s="305"/>
      <c r="D121" s="306"/>
      <c r="E121" s="307"/>
      <c r="F121" s="308"/>
    </row>
    <row r="122" spans="1:6" ht="20.399999999999999">
      <c r="A122" s="298" t="s">
        <v>3087</v>
      </c>
      <c r="B122" s="299" t="s">
        <v>3088</v>
      </c>
      <c r="C122" s="300" t="s">
        <v>4</v>
      </c>
      <c r="D122" s="301">
        <v>3</v>
      </c>
      <c r="E122" s="1144">
        <v>0</v>
      </c>
      <c r="F122" s="302">
        <f t="shared" ref="F122:F128" si="1">E122*D122</f>
        <v>0</v>
      </c>
    </row>
    <row r="123" spans="1:6" ht="20.399999999999999">
      <c r="A123" s="298" t="s">
        <v>3089</v>
      </c>
      <c r="B123" s="299" t="s">
        <v>3090</v>
      </c>
      <c r="C123" s="300" t="s">
        <v>4</v>
      </c>
      <c r="D123" s="301">
        <v>1</v>
      </c>
      <c r="E123" s="1144">
        <v>0</v>
      </c>
      <c r="F123" s="302">
        <f t="shared" si="1"/>
        <v>0</v>
      </c>
    </row>
    <row r="124" spans="1:6" ht="20.399999999999999">
      <c r="A124" s="298" t="s">
        <v>3091</v>
      </c>
      <c r="B124" s="299" t="s">
        <v>3092</v>
      </c>
      <c r="C124" s="300" t="s">
        <v>4</v>
      </c>
      <c r="D124" s="301">
        <v>2</v>
      </c>
      <c r="E124" s="1144">
        <v>0</v>
      </c>
      <c r="F124" s="302">
        <f t="shared" si="1"/>
        <v>0</v>
      </c>
    </row>
    <row r="125" spans="1:6" ht="30.6">
      <c r="A125" s="298" t="s">
        <v>3093</v>
      </c>
      <c r="B125" s="299" t="s">
        <v>3094</v>
      </c>
      <c r="C125" s="300" t="s">
        <v>4</v>
      </c>
      <c r="D125" s="301">
        <v>2</v>
      </c>
      <c r="E125" s="1144">
        <v>0</v>
      </c>
      <c r="F125" s="302">
        <f t="shared" si="1"/>
        <v>0</v>
      </c>
    </row>
    <row r="126" spans="1:6" ht="20.399999999999999">
      <c r="A126" s="298" t="s">
        <v>3095</v>
      </c>
      <c r="B126" s="299" t="s">
        <v>3096</v>
      </c>
      <c r="C126" s="300" t="s">
        <v>4</v>
      </c>
      <c r="D126" s="301">
        <v>3</v>
      </c>
      <c r="E126" s="1144">
        <v>0</v>
      </c>
      <c r="F126" s="302">
        <f t="shared" si="1"/>
        <v>0</v>
      </c>
    </row>
    <row r="127" spans="1:6" ht="20.399999999999999">
      <c r="A127" s="298" t="s">
        <v>3097</v>
      </c>
      <c r="B127" s="299" t="s">
        <v>3098</v>
      </c>
      <c r="C127" s="300" t="s">
        <v>4</v>
      </c>
      <c r="D127" s="301">
        <v>2</v>
      </c>
      <c r="E127" s="1144">
        <v>0</v>
      </c>
      <c r="F127" s="302">
        <f t="shared" si="1"/>
        <v>0</v>
      </c>
    </row>
    <row r="128" spans="1:6" ht="30.6">
      <c r="A128" s="298" t="s">
        <v>3099</v>
      </c>
      <c r="B128" s="299" t="s">
        <v>3100</v>
      </c>
      <c r="C128" s="300" t="s">
        <v>4</v>
      </c>
      <c r="D128" s="301">
        <v>1</v>
      </c>
      <c r="E128" s="1144">
        <v>0</v>
      </c>
      <c r="F128" s="302">
        <f t="shared" si="1"/>
        <v>0</v>
      </c>
    </row>
    <row r="129" spans="1:6" ht="13.8">
      <c r="A129" s="303" t="s">
        <v>738</v>
      </c>
      <c r="B129" s="309" t="s">
        <v>3101</v>
      </c>
      <c r="C129" s="305"/>
      <c r="D129" s="306"/>
      <c r="E129" s="307"/>
      <c r="F129" s="308"/>
    </row>
    <row r="130" spans="1:6" ht="30.6">
      <c r="A130" s="298" t="s">
        <v>3102</v>
      </c>
      <c r="B130" s="299" t="s">
        <v>3103</v>
      </c>
      <c r="C130" s="300" t="s">
        <v>380</v>
      </c>
      <c r="D130" s="301">
        <v>1.4</v>
      </c>
      <c r="E130" s="1144">
        <v>0</v>
      </c>
      <c r="F130" s="302">
        <f t="shared" ref="F130" si="2">E130*D130</f>
        <v>0</v>
      </c>
    </row>
    <row r="131" spans="1:6" ht="13.8" thickBot="1">
      <c r="A131" s="311"/>
      <c r="B131" s="311"/>
      <c r="C131" s="311"/>
      <c r="D131" s="312"/>
      <c r="E131" s="311"/>
      <c r="F131" s="311"/>
    </row>
    <row r="132" spans="1:6" ht="13.8" thickTop="1">
      <c r="A132" s="319"/>
      <c r="B132" s="320" t="s">
        <v>381</v>
      </c>
      <c r="C132" s="319"/>
      <c r="D132" s="321"/>
      <c r="E132" s="322"/>
      <c r="F132" s="323">
        <f>SUM(F122:F130)</f>
        <v>0</v>
      </c>
    </row>
    <row r="133" spans="1:6" s="3" customFormat="1">
      <c r="A133"/>
      <c r="B133"/>
      <c r="C133"/>
      <c r="D133"/>
      <c r="E133"/>
      <c r="F133"/>
    </row>
    <row r="134" spans="1:6" s="3" customFormat="1">
      <c r="A134"/>
      <c r="B134"/>
      <c r="C134"/>
      <c r="D134"/>
      <c r="E134"/>
      <c r="F134"/>
    </row>
    <row r="135" spans="1:6" s="3" customFormat="1">
      <c r="A135" s="2911" t="s">
        <v>3104</v>
      </c>
      <c r="B135" s="2911"/>
      <c r="C135" s="2911"/>
      <c r="D135" s="2911"/>
      <c r="E135" s="2911"/>
      <c r="F135" s="2911"/>
    </row>
    <row r="136" spans="1:6">
      <c r="A136" s="2911"/>
      <c r="B136" s="2911"/>
      <c r="C136" s="2911"/>
      <c r="D136" s="2911"/>
      <c r="E136" s="2911"/>
      <c r="F136" s="2911"/>
    </row>
    <row r="139" spans="1:6" s="3" customFormat="1">
      <c r="A139"/>
      <c r="B139"/>
      <c r="C139"/>
      <c r="D139"/>
      <c r="E139"/>
      <c r="F139"/>
    </row>
    <row r="141" spans="1:6" ht="18">
      <c r="B141" s="264" t="s">
        <v>412</v>
      </c>
    </row>
    <row r="142" spans="1:6" ht="12.75" customHeight="1"/>
    <row r="143" spans="1:6" ht="15.6">
      <c r="A143" s="265" t="s">
        <v>2956</v>
      </c>
      <c r="B143" s="265" t="s">
        <v>689</v>
      </c>
      <c r="C143" s="266"/>
      <c r="D143" s="266"/>
      <c r="E143" s="266"/>
      <c r="F143" s="267">
        <f>F51</f>
        <v>0</v>
      </c>
    </row>
    <row r="144" spans="1:6" ht="15.6">
      <c r="A144" s="265" t="s">
        <v>2957</v>
      </c>
      <c r="B144" s="265" t="s">
        <v>382</v>
      </c>
      <c r="C144" s="266"/>
      <c r="D144" s="266"/>
      <c r="E144" s="266"/>
      <c r="F144" s="267">
        <f>F72</f>
        <v>0</v>
      </c>
    </row>
    <row r="145" spans="1:6" ht="15.6">
      <c r="A145" s="265" t="s">
        <v>2958</v>
      </c>
      <c r="B145" s="265" t="s">
        <v>2959</v>
      </c>
      <c r="C145" s="266"/>
      <c r="D145" s="266"/>
      <c r="E145" s="266"/>
      <c r="F145" s="267">
        <f>F92</f>
        <v>0</v>
      </c>
    </row>
    <row r="146" spans="1:6" ht="15.6">
      <c r="A146" s="265" t="s">
        <v>2960</v>
      </c>
      <c r="B146" s="265" t="s">
        <v>2961</v>
      </c>
      <c r="C146" s="266"/>
      <c r="D146" s="266"/>
      <c r="E146" s="266"/>
      <c r="F146" s="267">
        <f>F101</f>
        <v>0</v>
      </c>
    </row>
    <row r="147" spans="1:6" ht="15.6">
      <c r="A147" s="265" t="s">
        <v>2962</v>
      </c>
      <c r="B147" s="265" t="s">
        <v>2665</v>
      </c>
      <c r="C147" s="266"/>
      <c r="D147" s="266"/>
      <c r="E147" s="266"/>
      <c r="F147" s="267">
        <f>F118</f>
        <v>0</v>
      </c>
    </row>
    <row r="148" spans="1:6" ht="13.5" customHeight="1">
      <c r="A148" s="268" t="s">
        <v>2963</v>
      </c>
      <c r="B148" s="268" t="s">
        <v>2964</v>
      </c>
      <c r="C148" s="269"/>
      <c r="D148" s="269"/>
      <c r="E148" s="269"/>
      <c r="F148" s="270">
        <f>F132</f>
        <v>0</v>
      </c>
    </row>
    <row r="149" spans="1:6" ht="15.6">
      <c r="A149" s="266"/>
      <c r="B149" s="266"/>
      <c r="C149" s="266"/>
      <c r="D149" s="266"/>
      <c r="E149" s="266"/>
      <c r="F149" s="266"/>
    </row>
    <row r="150" spans="1:6" ht="15.6">
      <c r="A150" s="269"/>
      <c r="B150" s="268" t="s">
        <v>381</v>
      </c>
      <c r="C150" s="269"/>
      <c r="D150" s="269"/>
      <c r="E150" s="269"/>
      <c r="F150" s="271">
        <f>SUM(F143:F149)</f>
        <v>0</v>
      </c>
    </row>
    <row r="151" spans="1:6" ht="15.6">
      <c r="A151" s="266"/>
      <c r="B151" s="266"/>
      <c r="C151" s="266"/>
      <c r="D151" s="266"/>
      <c r="E151" s="266"/>
      <c r="F151" s="272"/>
    </row>
    <row r="152" spans="1:6" ht="15.6">
      <c r="A152" s="269"/>
      <c r="B152" s="268" t="s">
        <v>1460</v>
      </c>
      <c r="C152" s="269"/>
      <c r="D152" s="273">
        <v>0.05</v>
      </c>
      <c r="E152" s="269"/>
      <c r="F152" s="271">
        <f>SUM(C152:D152)*F150</f>
        <v>0</v>
      </c>
    </row>
    <row r="153" spans="1:6" ht="15.6">
      <c r="A153" s="266"/>
      <c r="B153" s="266"/>
      <c r="C153" s="266"/>
      <c r="D153" s="266"/>
      <c r="E153" s="266"/>
      <c r="F153" s="272"/>
    </row>
    <row r="154" spans="1:6" ht="15.6">
      <c r="A154" s="269"/>
      <c r="B154" s="269" t="s">
        <v>2965</v>
      </c>
      <c r="C154" s="269"/>
      <c r="D154" s="269"/>
      <c r="E154" s="269"/>
      <c r="F154" s="271">
        <f>F150+F152</f>
        <v>0</v>
      </c>
    </row>
    <row r="155" spans="1:6" ht="15.6">
      <c r="A155" s="266"/>
      <c r="B155" s="266"/>
      <c r="C155" s="266"/>
      <c r="D155" s="266"/>
      <c r="E155" s="266"/>
      <c r="F155" s="272"/>
    </row>
    <row r="156" spans="1:6" ht="15.6">
      <c r="A156" s="269"/>
      <c r="B156" s="269" t="s">
        <v>2966</v>
      </c>
      <c r="C156" s="269"/>
      <c r="D156" s="269"/>
      <c r="E156" s="269"/>
      <c r="F156" s="271">
        <f>F154*0.22</f>
        <v>0</v>
      </c>
    </row>
    <row r="157" spans="1:6" ht="15.6">
      <c r="A157" s="266"/>
      <c r="B157" s="266"/>
      <c r="C157" s="266"/>
      <c r="D157" s="266"/>
      <c r="E157" s="266"/>
      <c r="F157" s="272"/>
    </row>
    <row r="158" spans="1:6" ht="16.2" thickBot="1">
      <c r="A158" s="274"/>
      <c r="B158" s="274" t="s">
        <v>2967</v>
      </c>
      <c r="C158" s="274"/>
      <c r="D158" s="274"/>
      <c r="E158" s="274"/>
      <c r="F158" s="275">
        <f>F156+F154</f>
        <v>0</v>
      </c>
    </row>
    <row r="159" spans="1:6" ht="13.8" thickTop="1"/>
    <row r="162" spans="1:6">
      <c r="A162" s="276" t="s">
        <v>1530</v>
      </c>
      <c r="B162" s="276" t="s">
        <v>2968</v>
      </c>
      <c r="C162" s="276" t="s">
        <v>513</v>
      </c>
      <c r="D162" s="276" t="s">
        <v>408</v>
      </c>
      <c r="E162" s="276" t="s">
        <v>2969</v>
      </c>
      <c r="F162" s="276" t="s">
        <v>1666</v>
      </c>
    </row>
    <row r="163" spans="1:6" ht="14.4" thickBot="1">
      <c r="A163" s="277"/>
      <c r="B163" s="278"/>
      <c r="C163" s="277"/>
      <c r="D163" s="279"/>
      <c r="E163" s="280"/>
      <c r="F163" s="278"/>
    </row>
    <row r="164" spans="1:6" ht="14.4" thickBot="1">
      <c r="A164" s="281" t="s">
        <v>2970</v>
      </c>
      <c r="B164" s="282" t="s">
        <v>689</v>
      </c>
      <c r="C164" s="283"/>
      <c r="D164" s="284"/>
      <c r="E164" s="285"/>
      <c r="F164" s="286"/>
    </row>
    <row r="165" spans="1:6" ht="14.4">
      <c r="A165" s="287"/>
      <c r="B165" s="288"/>
      <c r="C165" s="287"/>
      <c r="D165" s="289"/>
      <c r="E165" s="290"/>
      <c r="F165" s="291"/>
    </row>
    <row r="166" spans="1:6" ht="30.75" customHeight="1">
      <c r="A166" s="292" t="s">
        <v>413</v>
      </c>
      <c r="B166" s="293" t="s">
        <v>2971</v>
      </c>
      <c r="C166" s="294"/>
      <c r="D166" s="295"/>
      <c r="E166" s="296"/>
      <c r="F166" s="297"/>
    </row>
    <row r="167" spans="1:6" ht="20.399999999999999">
      <c r="A167" s="298" t="s">
        <v>2972</v>
      </c>
      <c r="B167" s="299" t="s">
        <v>2978</v>
      </c>
      <c r="C167" s="300" t="s">
        <v>4</v>
      </c>
      <c r="D167" s="301">
        <v>10</v>
      </c>
      <c r="E167" s="1144">
        <v>0</v>
      </c>
      <c r="F167" s="302">
        <f>E167*D167</f>
        <v>0</v>
      </c>
    </row>
    <row r="168" spans="1:6" ht="20.399999999999999">
      <c r="A168" s="298" t="s">
        <v>2975</v>
      </c>
      <c r="B168" s="299" t="s">
        <v>2980</v>
      </c>
      <c r="C168" s="300" t="s">
        <v>4</v>
      </c>
      <c r="D168" s="301">
        <v>18</v>
      </c>
      <c r="E168" s="1144">
        <v>0</v>
      </c>
      <c r="F168" s="302">
        <f>E168*D168</f>
        <v>0</v>
      </c>
    </row>
    <row r="169" spans="1:6" ht="13.8">
      <c r="A169" s="292" t="s">
        <v>691</v>
      </c>
      <c r="B169" s="293" t="s">
        <v>2981</v>
      </c>
      <c r="C169" s="294"/>
      <c r="D169" s="295"/>
      <c r="E169" s="296"/>
      <c r="F169" s="297"/>
    </row>
    <row r="170" spans="1:6" ht="30.6">
      <c r="A170" s="303"/>
      <c r="B170" s="304" t="s">
        <v>2982</v>
      </c>
      <c r="C170" s="305"/>
      <c r="D170" s="306"/>
      <c r="E170" s="307"/>
      <c r="F170" s="308"/>
    </row>
    <row r="171" spans="1:6" ht="13.8">
      <c r="A171" s="303" t="s">
        <v>2983</v>
      </c>
      <c r="B171" s="309" t="s">
        <v>2984</v>
      </c>
      <c r="C171" s="305"/>
      <c r="D171" s="306"/>
      <c r="E171" s="307"/>
      <c r="F171" s="308"/>
    </row>
    <row r="172" spans="1:6" ht="20.399999999999999">
      <c r="A172" s="298" t="s">
        <v>2985</v>
      </c>
      <c r="B172" s="299" t="s">
        <v>3105</v>
      </c>
      <c r="C172" s="300" t="s">
        <v>380</v>
      </c>
      <c r="D172" s="301">
        <v>20</v>
      </c>
      <c r="E172" s="1144">
        <v>0</v>
      </c>
      <c r="F172" s="302">
        <f>E172*D172</f>
        <v>0</v>
      </c>
    </row>
    <row r="173" spans="1:6">
      <c r="A173" s="298" t="s">
        <v>2987</v>
      </c>
      <c r="B173" s="299" t="s">
        <v>2986</v>
      </c>
      <c r="C173" s="300" t="s">
        <v>4</v>
      </c>
      <c r="D173" s="301">
        <v>3</v>
      </c>
      <c r="E173" s="1144">
        <v>0</v>
      </c>
      <c r="F173" s="302">
        <f>E173*D173</f>
        <v>0</v>
      </c>
    </row>
    <row r="174" spans="1:6">
      <c r="A174" s="298" t="s">
        <v>3106</v>
      </c>
      <c r="B174" s="299" t="s">
        <v>2988</v>
      </c>
      <c r="C174" s="300" t="s">
        <v>4</v>
      </c>
      <c r="D174" s="301">
        <v>3</v>
      </c>
      <c r="E174" s="1144">
        <v>0</v>
      </c>
      <c r="F174" s="302">
        <f>E174*D174</f>
        <v>0</v>
      </c>
    </row>
    <row r="175" spans="1:6" ht="13.8">
      <c r="A175" s="303" t="s">
        <v>3107</v>
      </c>
      <c r="B175" s="309" t="s">
        <v>3108</v>
      </c>
      <c r="C175" s="305"/>
      <c r="D175" s="306"/>
      <c r="E175" s="307"/>
      <c r="F175" s="308"/>
    </row>
    <row r="176" spans="1:6">
      <c r="A176" s="298" t="s">
        <v>3109</v>
      </c>
      <c r="B176" s="299" t="s">
        <v>3110</v>
      </c>
      <c r="C176" s="300" t="s">
        <v>4</v>
      </c>
      <c r="D176" s="301">
        <v>4</v>
      </c>
      <c r="E176" s="1144">
        <v>0</v>
      </c>
      <c r="F176" s="302">
        <f>E176*D176</f>
        <v>0</v>
      </c>
    </row>
    <row r="177" spans="1:6" ht="20.399999999999999">
      <c r="A177" s="298" t="s">
        <v>3111</v>
      </c>
      <c r="B177" s="299" t="s">
        <v>3112</v>
      </c>
      <c r="C177" s="300" t="s">
        <v>4</v>
      </c>
      <c r="D177" s="301">
        <v>3</v>
      </c>
      <c r="E177" s="1144">
        <v>0</v>
      </c>
      <c r="F177" s="302">
        <f>E177*D177</f>
        <v>0</v>
      </c>
    </row>
    <row r="178" spans="1:6" ht="13.8">
      <c r="A178" s="303" t="s">
        <v>3113</v>
      </c>
      <c r="B178" s="309" t="s">
        <v>3114</v>
      </c>
      <c r="C178" s="305"/>
      <c r="D178" s="306"/>
      <c r="E178" s="307"/>
      <c r="F178" s="308"/>
    </row>
    <row r="179" spans="1:6">
      <c r="A179" s="298" t="s">
        <v>3115</v>
      </c>
      <c r="B179" s="299" t="s">
        <v>3116</v>
      </c>
      <c r="C179" s="300" t="s">
        <v>380</v>
      </c>
      <c r="D179" s="301">
        <v>11</v>
      </c>
      <c r="E179" s="1144">
        <v>0</v>
      </c>
      <c r="F179" s="302">
        <f t="shared" ref="F179:F182" si="3">E179*D179</f>
        <v>0</v>
      </c>
    </row>
    <row r="180" spans="1:6">
      <c r="A180" s="298" t="s">
        <v>3117</v>
      </c>
      <c r="B180" s="299" t="s">
        <v>3118</v>
      </c>
      <c r="C180" s="300" t="s">
        <v>380</v>
      </c>
      <c r="D180" s="301">
        <v>34</v>
      </c>
      <c r="E180" s="1144">
        <v>0</v>
      </c>
      <c r="F180" s="302">
        <f t="shared" si="3"/>
        <v>0</v>
      </c>
    </row>
    <row r="181" spans="1:6">
      <c r="A181" s="298" t="s">
        <v>3119</v>
      </c>
      <c r="B181" s="299" t="s">
        <v>3120</v>
      </c>
      <c r="C181" s="300" t="s">
        <v>3048</v>
      </c>
      <c r="D181" s="301">
        <v>42</v>
      </c>
      <c r="E181" s="1144">
        <v>0</v>
      </c>
      <c r="F181" s="302">
        <f t="shared" si="3"/>
        <v>0</v>
      </c>
    </row>
    <row r="182" spans="1:6">
      <c r="A182" s="298" t="s">
        <v>3121</v>
      </c>
      <c r="B182" s="299" t="s">
        <v>3122</v>
      </c>
      <c r="C182" s="300" t="s">
        <v>3048</v>
      </c>
      <c r="D182" s="301">
        <v>79</v>
      </c>
      <c r="E182" s="1144">
        <v>0</v>
      </c>
      <c r="F182" s="302">
        <f t="shared" si="3"/>
        <v>0</v>
      </c>
    </row>
    <row r="183" spans="1:6" ht="13.8">
      <c r="A183" s="303" t="s">
        <v>3123</v>
      </c>
      <c r="B183" s="309" t="s">
        <v>3124</v>
      </c>
      <c r="C183" s="305"/>
      <c r="D183" s="306"/>
      <c r="E183" s="307"/>
      <c r="F183" s="308"/>
    </row>
    <row r="184" spans="1:6" ht="20.399999999999999">
      <c r="A184" s="298" t="s">
        <v>3125</v>
      </c>
      <c r="B184" s="299" t="s">
        <v>3126</v>
      </c>
      <c r="C184" s="300" t="s">
        <v>405</v>
      </c>
      <c r="D184" s="301">
        <v>3</v>
      </c>
      <c r="E184" s="1144">
        <v>0</v>
      </c>
      <c r="F184" s="302">
        <f t="shared" ref="F184" si="4">E184*D184</f>
        <v>0</v>
      </c>
    </row>
    <row r="185" spans="1:6" ht="13.8" thickBot="1">
      <c r="A185" s="311"/>
      <c r="B185" s="311"/>
      <c r="C185" s="311"/>
      <c r="D185" s="312"/>
      <c r="E185" s="311"/>
      <c r="F185" s="311"/>
    </row>
    <row r="186" spans="1:6" ht="14.4" thickTop="1" thickBot="1">
      <c r="A186" s="313"/>
      <c r="B186" s="314" t="s">
        <v>381</v>
      </c>
      <c r="C186" s="313"/>
      <c r="D186" s="315"/>
      <c r="E186" s="316"/>
      <c r="F186" s="317">
        <f>SUM(F167:F185)</f>
        <v>0</v>
      </c>
    </row>
    <row r="187" spans="1:6" ht="14.4" thickBot="1">
      <c r="A187" s="281" t="s">
        <v>2989</v>
      </c>
      <c r="B187" s="282" t="s">
        <v>382</v>
      </c>
      <c r="C187" s="283"/>
      <c r="D187" s="284"/>
      <c r="E187" s="285"/>
      <c r="F187" s="286"/>
    </row>
    <row r="188" spans="1:6" s="3" customFormat="1" ht="14.4">
      <c r="A188" s="287"/>
      <c r="B188" s="288"/>
      <c r="C188" s="287"/>
      <c r="D188" s="289"/>
      <c r="E188" s="290"/>
      <c r="F188" s="291"/>
    </row>
    <row r="189" spans="1:6" ht="13.8">
      <c r="A189" s="292" t="s">
        <v>701</v>
      </c>
      <c r="B189" s="293" t="s">
        <v>2990</v>
      </c>
      <c r="C189" s="294"/>
      <c r="D189" s="295"/>
      <c r="E189" s="296"/>
      <c r="F189" s="297"/>
    </row>
    <row r="190" spans="1:6" s="3" customFormat="1">
      <c r="A190" s="298" t="s">
        <v>2991</v>
      </c>
      <c r="B190" s="299" t="s">
        <v>2992</v>
      </c>
      <c r="C190" s="300" t="s">
        <v>405</v>
      </c>
      <c r="D190" s="301">
        <v>44</v>
      </c>
      <c r="E190" s="1144">
        <v>0</v>
      </c>
      <c r="F190" s="302">
        <f>E190*D190</f>
        <v>0</v>
      </c>
    </row>
    <row r="191" spans="1:6" s="3" customFormat="1" ht="20.399999999999999">
      <c r="A191" s="298" t="s">
        <v>2993</v>
      </c>
      <c r="B191" s="299" t="s">
        <v>3127</v>
      </c>
      <c r="C191" s="300" t="s">
        <v>405</v>
      </c>
      <c r="D191" s="301">
        <v>385.6</v>
      </c>
      <c r="E191" s="1144">
        <v>0</v>
      </c>
      <c r="F191" s="302">
        <f>E191*D191</f>
        <v>0</v>
      </c>
    </row>
    <row r="192" spans="1:6" ht="20.399999999999999">
      <c r="A192" s="298" t="s">
        <v>2995</v>
      </c>
      <c r="B192" s="299" t="s">
        <v>3128</v>
      </c>
      <c r="C192" s="300" t="s">
        <v>405</v>
      </c>
      <c r="D192" s="301">
        <v>96.4</v>
      </c>
      <c r="E192" s="1144">
        <v>0</v>
      </c>
      <c r="F192" s="302">
        <f>E192*D192</f>
        <v>0</v>
      </c>
    </row>
    <row r="193" spans="1:6" ht="20.399999999999999">
      <c r="A193" s="298" t="s">
        <v>2997</v>
      </c>
      <c r="B193" s="299" t="s">
        <v>2998</v>
      </c>
      <c r="C193" s="300" t="s">
        <v>405</v>
      </c>
      <c r="D193" s="301">
        <v>152</v>
      </c>
      <c r="E193" s="1144">
        <v>0</v>
      </c>
      <c r="F193" s="302">
        <f>E193*D193</f>
        <v>0</v>
      </c>
    </row>
    <row r="194" spans="1:6" ht="13.8">
      <c r="A194" s="318" t="s">
        <v>416</v>
      </c>
      <c r="B194" s="293" t="s">
        <v>2999</v>
      </c>
      <c r="C194" s="294"/>
      <c r="D194" s="295"/>
      <c r="E194" s="296"/>
      <c r="F194" s="297"/>
    </row>
    <row r="195" spans="1:6" ht="20.399999999999999">
      <c r="A195" s="298" t="s">
        <v>3000</v>
      </c>
      <c r="B195" s="299" t="s">
        <v>3001</v>
      </c>
      <c r="C195" s="300" t="s">
        <v>380</v>
      </c>
      <c r="D195" s="301">
        <v>450</v>
      </c>
      <c r="E195" s="1144">
        <v>0</v>
      </c>
      <c r="F195" s="302">
        <f>E195*D195</f>
        <v>0</v>
      </c>
    </row>
    <row r="196" spans="1:6" ht="13.8">
      <c r="A196" s="292" t="s">
        <v>418</v>
      </c>
      <c r="B196" s="293" t="s">
        <v>3005</v>
      </c>
      <c r="C196" s="294"/>
      <c r="D196" s="295"/>
      <c r="E196" s="296"/>
      <c r="F196" s="297"/>
    </row>
    <row r="197" spans="1:6" ht="61.2">
      <c r="A197" s="298" t="s">
        <v>3006</v>
      </c>
      <c r="B197" s="299" t="s">
        <v>3007</v>
      </c>
      <c r="C197" s="300" t="s">
        <v>405</v>
      </c>
      <c r="D197" s="301">
        <v>48</v>
      </c>
      <c r="E197" s="1144">
        <v>0</v>
      </c>
      <c r="F197" s="302">
        <f>E197*D197</f>
        <v>0</v>
      </c>
    </row>
    <row r="198" spans="1:6" s="3" customFormat="1" ht="20.399999999999999">
      <c r="A198" s="298" t="s">
        <v>3008</v>
      </c>
      <c r="B198" s="299" t="s">
        <v>3129</v>
      </c>
      <c r="C198" s="300" t="s">
        <v>405</v>
      </c>
      <c r="D198" s="301">
        <v>152</v>
      </c>
      <c r="E198" s="1144">
        <v>0</v>
      </c>
      <c r="F198" s="302">
        <f>E198*D198</f>
        <v>0</v>
      </c>
    </row>
    <row r="199" spans="1:6" s="3" customFormat="1" ht="20.399999999999999">
      <c r="A199" s="298" t="s">
        <v>3010</v>
      </c>
      <c r="B199" s="299" t="s">
        <v>3011</v>
      </c>
      <c r="C199" s="300" t="s">
        <v>405</v>
      </c>
      <c r="D199" s="301">
        <v>557</v>
      </c>
      <c r="E199" s="1144">
        <v>0</v>
      </c>
      <c r="F199" s="302">
        <f>E199*D199</f>
        <v>0</v>
      </c>
    </row>
    <row r="200" spans="1:6" s="3" customFormat="1" ht="20.399999999999999">
      <c r="A200" s="298" t="s">
        <v>3130</v>
      </c>
      <c r="B200" s="299" t="s">
        <v>3131</v>
      </c>
      <c r="C200" s="300" t="s">
        <v>405</v>
      </c>
      <c r="D200" s="301">
        <v>2</v>
      </c>
      <c r="E200" s="1144">
        <v>0</v>
      </c>
      <c r="F200" s="302">
        <f>E200*D200</f>
        <v>0</v>
      </c>
    </row>
    <row r="201" spans="1:6" s="3" customFormat="1" ht="13.8">
      <c r="A201" s="292" t="s">
        <v>651</v>
      </c>
      <c r="B201" s="293" t="s">
        <v>3012</v>
      </c>
      <c r="C201" s="294"/>
      <c r="D201" s="295"/>
      <c r="E201" s="296"/>
      <c r="F201" s="297"/>
    </row>
    <row r="202" spans="1:6" s="3" customFormat="1" ht="20.399999999999999">
      <c r="A202" s="298" t="s">
        <v>3013</v>
      </c>
      <c r="B202" s="299" t="s">
        <v>3014</v>
      </c>
      <c r="C202" s="300" t="s">
        <v>3015</v>
      </c>
      <c r="D202" s="301">
        <v>79.2</v>
      </c>
      <c r="E202" s="1144">
        <v>0</v>
      </c>
      <c r="F202" s="302">
        <f>E202*D202</f>
        <v>0</v>
      </c>
    </row>
    <row r="203" spans="1:6" s="3" customFormat="1" ht="20.399999999999999">
      <c r="A203" s="298" t="s">
        <v>3016</v>
      </c>
      <c r="B203" s="299" t="s">
        <v>3017</v>
      </c>
      <c r="C203" s="300" t="s">
        <v>3015</v>
      </c>
      <c r="D203" s="301">
        <v>867.6</v>
      </c>
      <c r="E203" s="1144">
        <v>0</v>
      </c>
      <c r="F203" s="302">
        <f>E203*D203</f>
        <v>0</v>
      </c>
    </row>
    <row r="204" spans="1:6" s="3" customFormat="1" ht="20.399999999999999">
      <c r="A204" s="298" t="s">
        <v>3018</v>
      </c>
      <c r="B204" s="299" t="s">
        <v>3132</v>
      </c>
      <c r="C204" s="300" t="s">
        <v>3015</v>
      </c>
      <c r="D204" s="301">
        <v>6</v>
      </c>
      <c r="E204" s="1144">
        <v>0</v>
      </c>
      <c r="F204" s="302">
        <f>E204*D204</f>
        <v>0</v>
      </c>
    </row>
    <row r="205" spans="1:6" s="3" customFormat="1" ht="20.399999999999999">
      <c r="A205" s="298" t="s">
        <v>3133</v>
      </c>
      <c r="B205" s="299" t="s">
        <v>3134</v>
      </c>
      <c r="C205" s="300" t="s">
        <v>3015</v>
      </c>
      <c r="D205" s="301">
        <v>32.5</v>
      </c>
      <c r="E205" s="1144">
        <v>0</v>
      </c>
      <c r="F205" s="302">
        <f>E205*D205</f>
        <v>0</v>
      </c>
    </row>
    <row r="206" spans="1:6">
      <c r="A206" s="298" t="s">
        <v>3135</v>
      </c>
      <c r="B206" s="299" t="s">
        <v>3019</v>
      </c>
      <c r="C206" s="300" t="s">
        <v>3015</v>
      </c>
      <c r="D206" s="301">
        <v>985.3</v>
      </c>
      <c r="E206" s="1144">
        <v>0</v>
      </c>
      <c r="F206" s="302">
        <f>E206*D206</f>
        <v>0</v>
      </c>
    </row>
    <row r="207" spans="1:6" s="37" customFormat="1" ht="13.8" thickBot="1">
      <c r="A207" s="311"/>
      <c r="B207" s="311"/>
      <c r="C207" s="311"/>
      <c r="D207" s="312"/>
      <c r="E207" s="311"/>
      <c r="F207" s="311"/>
    </row>
    <row r="208" spans="1:6" s="3" customFormat="1" ht="14.4" thickTop="1" thickBot="1">
      <c r="A208" s="319"/>
      <c r="B208" s="320" t="s">
        <v>381</v>
      </c>
      <c r="C208" s="319"/>
      <c r="D208" s="321"/>
      <c r="E208" s="322"/>
      <c r="F208" s="323">
        <f>SUM(F190:F207)</f>
        <v>0</v>
      </c>
    </row>
    <row r="209" spans="1:6" s="3" customFormat="1" ht="14.4" thickBot="1">
      <c r="A209" s="281" t="s">
        <v>3020</v>
      </c>
      <c r="B209" s="282" t="s">
        <v>2959</v>
      </c>
      <c r="C209" s="283"/>
      <c r="D209" s="284"/>
      <c r="E209" s="285"/>
      <c r="F209" s="286"/>
    </row>
    <row r="210" spans="1:6" s="3" customFormat="1" ht="14.4">
      <c r="A210" s="287"/>
      <c r="B210" s="288"/>
      <c r="C210" s="287"/>
      <c r="D210" s="289"/>
      <c r="E210" s="290"/>
      <c r="F210" s="291"/>
    </row>
    <row r="211" spans="1:6" ht="13.8">
      <c r="A211" s="292" t="s">
        <v>708</v>
      </c>
      <c r="B211" s="293" t="s">
        <v>3021</v>
      </c>
      <c r="C211" s="294"/>
      <c r="D211" s="295"/>
      <c r="E211" s="296"/>
      <c r="F211" s="297"/>
    </row>
    <row r="212" spans="1:6" ht="13.8">
      <c r="A212" s="303" t="s">
        <v>3022</v>
      </c>
      <c r="B212" s="309" t="s">
        <v>3023</v>
      </c>
      <c r="C212" s="305"/>
      <c r="D212" s="306"/>
      <c r="E212" s="307"/>
      <c r="F212" s="308"/>
    </row>
    <row r="213" spans="1:6" ht="61.2">
      <c r="A213" s="298" t="s">
        <v>3024</v>
      </c>
      <c r="B213" s="299" t="s">
        <v>3025</v>
      </c>
      <c r="C213" s="300" t="s">
        <v>405</v>
      </c>
      <c r="D213" s="301">
        <v>58</v>
      </c>
      <c r="E213" s="1144">
        <v>0</v>
      </c>
      <c r="F213" s="302">
        <f>E213*D213</f>
        <v>0</v>
      </c>
    </row>
    <row r="214" spans="1:6" ht="13.8">
      <c r="A214" s="292" t="s">
        <v>710</v>
      </c>
      <c r="B214" s="293" t="s">
        <v>3030</v>
      </c>
      <c r="C214" s="294"/>
      <c r="D214" s="295"/>
      <c r="E214" s="296"/>
      <c r="F214" s="297"/>
    </row>
    <row r="215" spans="1:6" ht="13.8">
      <c r="A215" s="303" t="s">
        <v>3031</v>
      </c>
      <c r="B215" s="309" t="s">
        <v>3032</v>
      </c>
      <c r="C215" s="305"/>
      <c r="D215" s="306"/>
      <c r="E215" s="307"/>
      <c r="F215" s="308"/>
    </row>
    <row r="216" spans="1:6" ht="30.6">
      <c r="A216" s="298" t="s">
        <v>3033</v>
      </c>
      <c r="B216" s="299" t="s">
        <v>3036</v>
      </c>
      <c r="C216" s="300" t="s">
        <v>380</v>
      </c>
      <c r="D216" s="301">
        <v>80</v>
      </c>
      <c r="E216" s="1144">
        <v>0</v>
      </c>
      <c r="F216" s="302">
        <f>E216*D216</f>
        <v>0</v>
      </c>
    </row>
    <row r="217" spans="1:6" ht="13.8">
      <c r="A217" s="303" t="s">
        <v>3037</v>
      </c>
      <c r="B217" s="309" t="s">
        <v>3038</v>
      </c>
      <c r="C217" s="305"/>
      <c r="D217" s="306"/>
      <c r="E217" s="307"/>
      <c r="F217" s="308"/>
    </row>
    <row r="218" spans="1:6">
      <c r="A218" s="298" t="s">
        <v>3039</v>
      </c>
      <c r="B218" s="299" t="s">
        <v>3136</v>
      </c>
      <c r="C218" s="300" t="s">
        <v>377</v>
      </c>
      <c r="D218" s="301">
        <v>42</v>
      </c>
      <c r="E218" s="1144">
        <v>0</v>
      </c>
      <c r="F218" s="302">
        <f>E218*D218</f>
        <v>0</v>
      </c>
    </row>
    <row r="219" spans="1:6" ht="13.8">
      <c r="A219" s="292" t="s">
        <v>961</v>
      </c>
      <c r="B219" s="293" t="s">
        <v>3137</v>
      </c>
      <c r="C219" s="294"/>
      <c r="D219" s="295"/>
      <c r="E219" s="296"/>
      <c r="F219" s="297"/>
    </row>
    <row r="220" spans="1:6" ht="40.799999999999997">
      <c r="A220" s="298" t="s">
        <v>3138</v>
      </c>
      <c r="B220" s="299" t="s">
        <v>3139</v>
      </c>
      <c r="C220" s="300" t="s">
        <v>380</v>
      </c>
      <c r="D220" s="301">
        <v>1</v>
      </c>
      <c r="E220" s="1144">
        <v>0</v>
      </c>
      <c r="F220" s="302">
        <f>E220*D220</f>
        <v>0</v>
      </c>
    </row>
    <row r="221" spans="1:6" ht="13.8">
      <c r="A221" s="292" t="s">
        <v>963</v>
      </c>
      <c r="B221" s="293" t="s">
        <v>3043</v>
      </c>
      <c r="C221" s="294"/>
      <c r="D221" s="295"/>
      <c r="E221" s="296"/>
      <c r="F221" s="297"/>
    </row>
    <row r="222" spans="1:6" s="80" customFormat="1" ht="13.8">
      <c r="A222" s="303" t="s">
        <v>3044</v>
      </c>
      <c r="B222" s="309" t="s">
        <v>3045</v>
      </c>
      <c r="C222" s="305"/>
      <c r="D222" s="306"/>
      <c r="E222" s="307"/>
      <c r="F222" s="308"/>
    </row>
    <row r="223" spans="1:6" ht="30.6">
      <c r="A223" s="298" t="s">
        <v>3046</v>
      </c>
      <c r="B223" s="299" t="s">
        <v>3047</v>
      </c>
      <c r="C223" s="300" t="s">
        <v>3048</v>
      </c>
      <c r="D223" s="301">
        <v>41</v>
      </c>
      <c r="E223" s="1144">
        <v>0</v>
      </c>
      <c r="F223" s="302">
        <f>E223*D223</f>
        <v>0</v>
      </c>
    </row>
    <row r="224" spans="1:6" s="80" customFormat="1" ht="20.399999999999999">
      <c r="A224" s="298" t="s">
        <v>3049</v>
      </c>
      <c r="B224" s="299" t="s">
        <v>3140</v>
      </c>
      <c r="C224" s="300" t="s">
        <v>3048</v>
      </c>
      <c r="D224" s="301">
        <v>2.5</v>
      </c>
      <c r="E224" s="1144">
        <v>0</v>
      </c>
      <c r="F224" s="302">
        <f>E224*D224</f>
        <v>0</v>
      </c>
    </row>
    <row r="225" spans="1:9" s="80" customFormat="1" ht="40.799999999999997">
      <c r="A225" s="298" t="s">
        <v>3049</v>
      </c>
      <c r="B225" s="299" t="s">
        <v>3050</v>
      </c>
      <c r="C225" s="300" t="s">
        <v>3048</v>
      </c>
      <c r="D225" s="301">
        <v>75</v>
      </c>
      <c r="E225" s="1144">
        <v>0</v>
      </c>
      <c r="F225" s="302">
        <f>E225*D225</f>
        <v>0</v>
      </c>
    </row>
    <row r="226" spans="1:9" ht="13.8" thickBot="1">
      <c r="A226" s="311"/>
      <c r="B226" s="311"/>
      <c r="C226" s="311"/>
      <c r="D226" s="312"/>
      <c r="E226" s="311"/>
      <c r="F226" s="311"/>
    </row>
    <row r="227" spans="1:9" ht="14.4" thickTop="1" thickBot="1">
      <c r="A227" s="319"/>
      <c r="B227" s="320" t="s">
        <v>381</v>
      </c>
      <c r="C227" s="319"/>
      <c r="D227" s="321"/>
      <c r="E227" s="322"/>
      <c r="F227" s="323">
        <f>SUM(F213:F226)</f>
        <v>0</v>
      </c>
    </row>
    <row r="228" spans="1:9" ht="14.4" thickBot="1">
      <c r="A228" s="281" t="s">
        <v>3085</v>
      </c>
      <c r="B228" s="282" t="s">
        <v>2964</v>
      </c>
      <c r="C228" s="283"/>
      <c r="D228" s="284"/>
      <c r="E228" s="285"/>
      <c r="F228" s="286"/>
    </row>
    <row r="229" spans="1:9" ht="14.4">
      <c r="A229" s="287"/>
      <c r="B229" s="288"/>
      <c r="C229" s="287"/>
      <c r="D229" s="289"/>
      <c r="E229" s="290"/>
      <c r="F229" s="291"/>
      <c r="I229" s="672"/>
    </row>
    <row r="230" spans="1:9" ht="13.8">
      <c r="A230" s="303" t="s">
        <v>647</v>
      </c>
      <c r="B230" s="309" t="s">
        <v>3086</v>
      </c>
      <c r="C230" s="305"/>
      <c r="D230" s="306"/>
      <c r="E230" s="307"/>
      <c r="F230" s="308"/>
    </row>
    <row r="231" spans="1:9" ht="20.399999999999999">
      <c r="A231" s="298" t="s">
        <v>3087</v>
      </c>
      <c r="B231" s="299" t="s">
        <v>3088</v>
      </c>
      <c r="C231" s="300" t="s">
        <v>4</v>
      </c>
      <c r="D231" s="301">
        <v>2</v>
      </c>
      <c r="E231" s="1144">
        <v>0</v>
      </c>
      <c r="F231" s="302">
        <f t="shared" ref="F231:F235" si="5">E231*D231</f>
        <v>0</v>
      </c>
    </row>
    <row r="232" spans="1:9" ht="20.399999999999999">
      <c r="A232" s="298" t="s">
        <v>3089</v>
      </c>
      <c r="B232" s="299" t="s">
        <v>3090</v>
      </c>
      <c r="C232" s="300" t="s">
        <v>4</v>
      </c>
      <c r="D232" s="301">
        <v>1</v>
      </c>
      <c r="E232" s="1144">
        <v>0</v>
      </c>
      <c r="F232" s="302">
        <f t="shared" si="5"/>
        <v>0</v>
      </c>
    </row>
    <row r="233" spans="1:9" ht="20.399999999999999">
      <c r="A233" s="298" t="s">
        <v>3091</v>
      </c>
      <c r="B233" s="299" t="s">
        <v>3092</v>
      </c>
      <c r="C233" s="300" t="s">
        <v>4</v>
      </c>
      <c r="D233" s="301">
        <v>1</v>
      </c>
      <c r="E233" s="1144">
        <v>0</v>
      </c>
      <c r="F233" s="302">
        <f t="shared" si="5"/>
        <v>0</v>
      </c>
    </row>
    <row r="234" spans="1:9" ht="20.399999999999999">
      <c r="A234" s="298" t="s">
        <v>3093</v>
      </c>
      <c r="B234" s="299" t="s">
        <v>3096</v>
      </c>
      <c r="C234" s="300" t="s">
        <v>4</v>
      </c>
      <c r="D234" s="301">
        <v>2</v>
      </c>
      <c r="E234" s="1144">
        <v>0</v>
      </c>
      <c r="F234" s="302">
        <f t="shared" si="5"/>
        <v>0</v>
      </c>
    </row>
    <row r="235" spans="1:9" s="3" customFormat="1" ht="30.6">
      <c r="A235" s="298" t="s">
        <v>3095</v>
      </c>
      <c r="B235" s="299" t="s">
        <v>3100</v>
      </c>
      <c r="C235" s="300" t="s">
        <v>4</v>
      </c>
      <c r="D235" s="301">
        <v>1</v>
      </c>
      <c r="E235" s="1144">
        <v>0</v>
      </c>
      <c r="F235" s="302">
        <f t="shared" si="5"/>
        <v>0</v>
      </c>
    </row>
    <row r="236" spans="1:9" ht="13.8" thickBot="1">
      <c r="A236" s="311"/>
      <c r="B236" s="311"/>
      <c r="C236" s="311"/>
      <c r="D236" s="312"/>
      <c r="E236" s="311"/>
      <c r="F236" s="311"/>
    </row>
    <row r="237" spans="1:9" ht="13.8" thickTop="1">
      <c r="A237" s="319"/>
      <c r="B237" s="320" t="s">
        <v>381</v>
      </c>
      <c r="C237" s="319"/>
      <c r="D237" s="321"/>
      <c r="E237" s="322"/>
      <c r="F237" s="323">
        <f>SUM(F231:F236)</f>
        <v>0</v>
      </c>
    </row>
    <row r="240" spans="1:9">
      <c r="A240" s="2909" t="s">
        <v>2954</v>
      </c>
      <c r="B240" s="2909"/>
      <c r="C240" s="2909"/>
      <c r="D240" s="2909"/>
      <c r="E240" s="2909"/>
      <c r="F240" s="2909"/>
    </row>
    <row r="241" spans="1:6" s="6" customFormat="1">
      <c r="A241"/>
      <c r="B241"/>
      <c r="C241"/>
      <c r="D241"/>
      <c r="E241"/>
      <c r="F241"/>
    </row>
    <row r="242" spans="1:6" s="6" customFormat="1">
      <c r="A242"/>
      <c r="B242"/>
      <c r="C242"/>
      <c r="D242"/>
      <c r="E242"/>
      <c r="F242"/>
    </row>
    <row r="243" spans="1:6" s="6" customFormat="1">
      <c r="A243"/>
      <c r="B243"/>
      <c r="C243"/>
      <c r="D243"/>
      <c r="E243"/>
      <c r="F243"/>
    </row>
    <row r="244" spans="1:6" s="6" customFormat="1" ht="12.45" customHeight="1">
      <c r="A244" s="2910" t="s">
        <v>3141</v>
      </c>
      <c r="B244" s="2910"/>
      <c r="C244" s="2910"/>
      <c r="D244" s="2910"/>
      <c r="E244" s="2910"/>
      <c r="F244" s="2910"/>
    </row>
    <row r="245" spans="1:6">
      <c r="A245" s="2910"/>
      <c r="B245" s="2910"/>
      <c r="C245" s="2910"/>
      <c r="D245" s="2910"/>
      <c r="E245" s="2910"/>
      <c r="F245" s="2910"/>
    </row>
    <row r="250" spans="1:6" ht="18">
      <c r="B250" s="264" t="s">
        <v>412</v>
      </c>
    </row>
    <row r="252" spans="1:6" ht="15.6">
      <c r="A252" s="265" t="s">
        <v>2956</v>
      </c>
      <c r="B252" s="265" t="s">
        <v>689</v>
      </c>
      <c r="C252" s="266"/>
      <c r="D252" s="266"/>
      <c r="E252" s="266"/>
      <c r="F252" s="267">
        <f>F186</f>
        <v>0</v>
      </c>
    </row>
    <row r="253" spans="1:6" ht="15.6">
      <c r="A253" s="265" t="s">
        <v>2957</v>
      </c>
      <c r="B253" s="265" t="s">
        <v>382</v>
      </c>
      <c r="C253" s="266"/>
      <c r="D253" s="266"/>
      <c r="E253" s="266"/>
      <c r="F253" s="267">
        <f>F208</f>
        <v>0</v>
      </c>
    </row>
    <row r="254" spans="1:6" ht="15.6">
      <c r="A254" s="265" t="s">
        <v>2958</v>
      </c>
      <c r="B254" s="265" t="s">
        <v>2959</v>
      </c>
      <c r="C254" s="266"/>
      <c r="D254" s="266"/>
      <c r="E254" s="266"/>
      <c r="F254" s="267">
        <f>F227</f>
        <v>0</v>
      </c>
    </row>
    <row r="255" spans="1:6" ht="15.6">
      <c r="A255" s="268" t="s">
        <v>2963</v>
      </c>
      <c r="B255" s="268" t="s">
        <v>2964</v>
      </c>
      <c r="C255" s="269"/>
      <c r="D255" s="269"/>
      <c r="E255" s="269"/>
      <c r="F255" s="270">
        <f>F237</f>
        <v>0</v>
      </c>
    </row>
    <row r="256" spans="1:6" ht="15.6">
      <c r="A256" s="266"/>
      <c r="B256" s="266"/>
      <c r="C256" s="266"/>
      <c r="D256" s="266"/>
      <c r="E256" s="266"/>
      <c r="F256" s="266"/>
    </row>
    <row r="257" spans="1:6" ht="15.6">
      <c r="A257" s="269"/>
      <c r="B257" s="268" t="s">
        <v>381</v>
      </c>
      <c r="C257" s="269"/>
      <c r="D257" s="269"/>
      <c r="E257" s="269"/>
      <c r="F257" s="271">
        <f>SUM(F252:F256)</f>
        <v>0</v>
      </c>
    </row>
    <row r="258" spans="1:6" ht="15.6">
      <c r="A258" s="266"/>
      <c r="B258" s="266"/>
      <c r="C258" s="266"/>
      <c r="D258" s="266"/>
      <c r="E258" s="266"/>
      <c r="F258" s="272"/>
    </row>
    <row r="259" spans="1:6" ht="15.6">
      <c r="A259" s="269"/>
      <c r="B259" s="268" t="s">
        <v>1460</v>
      </c>
      <c r="C259" s="269"/>
      <c r="D259" s="273">
        <v>0.05</v>
      </c>
      <c r="E259" s="269"/>
      <c r="F259" s="271">
        <f>D259*F257</f>
        <v>0</v>
      </c>
    </row>
    <row r="260" spans="1:6" ht="15.6">
      <c r="A260" s="266"/>
      <c r="B260" s="266"/>
      <c r="C260" s="266"/>
      <c r="D260" s="266"/>
      <c r="E260" s="266"/>
      <c r="F260" s="272"/>
    </row>
    <row r="261" spans="1:6" ht="15.6">
      <c r="A261" s="269"/>
      <c r="B261" s="269" t="s">
        <v>2965</v>
      </c>
      <c r="C261" s="269"/>
      <c r="D261" s="269"/>
      <c r="E261" s="269"/>
      <c r="F261" s="271">
        <f>F257+F259</f>
        <v>0</v>
      </c>
    </row>
    <row r="262" spans="1:6" ht="15.6">
      <c r="A262" s="266"/>
      <c r="B262" s="266"/>
      <c r="C262" s="266"/>
      <c r="D262" s="266"/>
      <c r="E262" s="266"/>
      <c r="F262" s="272"/>
    </row>
    <row r="263" spans="1:6" ht="15.6">
      <c r="A263" s="269"/>
      <c r="B263" s="269" t="s">
        <v>2966</v>
      </c>
      <c r="C263" s="269"/>
      <c r="D263" s="269"/>
      <c r="E263" s="269"/>
      <c r="F263" s="271">
        <f>F261*0.22</f>
        <v>0</v>
      </c>
    </row>
    <row r="264" spans="1:6" ht="15.6">
      <c r="A264" s="266"/>
      <c r="B264" s="266"/>
      <c r="C264" s="266"/>
      <c r="D264" s="266"/>
      <c r="E264" s="266"/>
      <c r="F264" s="272"/>
    </row>
    <row r="265" spans="1:6" ht="16.2" thickBot="1">
      <c r="A265" s="274"/>
      <c r="B265" s="274" t="s">
        <v>2967</v>
      </c>
      <c r="C265" s="274"/>
      <c r="D265" s="274"/>
      <c r="E265" s="274"/>
      <c r="F265" s="275">
        <f>F263+F261</f>
        <v>0</v>
      </c>
    </row>
    <row r="266" spans="1:6" ht="13.8" thickTop="1"/>
    <row r="269" spans="1:6">
      <c r="A269" s="276" t="s">
        <v>1530</v>
      </c>
      <c r="B269" s="276" t="s">
        <v>2968</v>
      </c>
      <c r="C269" s="276" t="s">
        <v>513</v>
      </c>
      <c r="D269" s="276" t="s">
        <v>408</v>
      </c>
      <c r="E269" s="276" t="s">
        <v>2969</v>
      </c>
      <c r="F269" s="276" t="s">
        <v>1666</v>
      </c>
    </row>
    <row r="270" spans="1:6" ht="14.4" thickBot="1">
      <c r="A270" s="277"/>
      <c r="B270" s="278"/>
      <c r="C270" s="277"/>
      <c r="D270" s="279"/>
      <c r="E270" s="280"/>
      <c r="F270" s="278"/>
    </row>
    <row r="271" spans="1:6" s="50" customFormat="1" ht="14.4" thickBot="1">
      <c r="A271" s="281" t="s">
        <v>2970</v>
      </c>
      <c r="B271" s="282" t="s">
        <v>689</v>
      </c>
      <c r="C271" s="283"/>
      <c r="D271" s="284"/>
      <c r="E271" s="285"/>
      <c r="F271" s="286"/>
    </row>
    <row r="272" spans="1:6" s="50" customFormat="1" ht="14.4">
      <c r="A272" s="287"/>
      <c r="B272" s="288"/>
      <c r="C272" s="287"/>
      <c r="D272" s="289"/>
      <c r="E272" s="290"/>
      <c r="F272" s="291"/>
    </row>
    <row r="273" spans="1:6" s="50" customFormat="1" ht="13.8">
      <c r="A273" s="292" t="s">
        <v>413</v>
      </c>
      <c r="B273" s="293" t="s">
        <v>2971</v>
      </c>
      <c r="C273" s="294"/>
      <c r="D273" s="295"/>
      <c r="E273" s="296"/>
      <c r="F273" s="297"/>
    </row>
    <row r="274" spans="1:6" s="50" customFormat="1" ht="20.399999999999999">
      <c r="A274" s="298" t="s">
        <v>2972</v>
      </c>
      <c r="B274" s="299" t="s">
        <v>2973</v>
      </c>
      <c r="C274" s="300" t="s">
        <v>2974</v>
      </c>
      <c r="D274" s="301">
        <v>0.05</v>
      </c>
      <c r="E274" s="1144">
        <v>0</v>
      </c>
      <c r="F274" s="302">
        <f>E274*D274</f>
        <v>0</v>
      </c>
    </row>
    <row r="275" spans="1:6" s="50" customFormat="1" ht="20.399999999999999">
      <c r="A275" s="298" t="s">
        <v>2975</v>
      </c>
      <c r="B275" s="299" t="s">
        <v>2976</v>
      </c>
      <c r="C275" s="300" t="s">
        <v>2974</v>
      </c>
      <c r="D275" s="301">
        <v>0.05</v>
      </c>
      <c r="E275" s="1144">
        <v>0</v>
      </c>
      <c r="F275" s="302">
        <f>E275*D275</f>
        <v>0</v>
      </c>
    </row>
    <row r="276" spans="1:6" s="50" customFormat="1" ht="20.399999999999999">
      <c r="A276" s="298" t="s">
        <v>2977</v>
      </c>
      <c r="B276" s="299" t="s">
        <v>2978</v>
      </c>
      <c r="C276" s="300" t="s">
        <v>4</v>
      </c>
      <c r="D276" s="301">
        <v>3</v>
      </c>
      <c r="E276" s="1144">
        <v>0</v>
      </c>
      <c r="F276" s="302">
        <f>E276*D276</f>
        <v>0</v>
      </c>
    </row>
    <row r="277" spans="1:6" s="50" customFormat="1" ht="20.399999999999999">
      <c r="A277" s="298" t="s">
        <v>2979</v>
      </c>
      <c r="B277" s="299" t="s">
        <v>2980</v>
      </c>
      <c r="C277" s="300" t="s">
        <v>4</v>
      </c>
      <c r="D277" s="301">
        <v>9</v>
      </c>
      <c r="E277" s="1144">
        <v>0</v>
      </c>
      <c r="F277" s="302">
        <f>E277*D277</f>
        <v>0</v>
      </c>
    </row>
    <row r="278" spans="1:6" s="6" customFormat="1" ht="13.8">
      <c r="A278" s="292" t="s">
        <v>691</v>
      </c>
      <c r="B278" s="293" t="s">
        <v>2981</v>
      </c>
      <c r="C278" s="294"/>
      <c r="D278" s="295"/>
      <c r="E278" s="296"/>
      <c r="F278" s="297"/>
    </row>
    <row r="279" spans="1:6" s="50" customFormat="1" ht="30.6">
      <c r="A279" s="303"/>
      <c r="B279" s="304" t="s">
        <v>2982</v>
      </c>
      <c r="C279" s="305"/>
      <c r="D279" s="306"/>
      <c r="E279" s="307"/>
      <c r="F279" s="308"/>
    </row>
    <row r="280" spans="1:6" ht="13.8">
      <c r="A280" s="303" t="s">
        <v>3113</v>
      </c>
      <c r="B280" s="309" t="s">
        <v>3114</v>
      </c>
      <c r="C280" s="305"/>
      <c r="D280" s="306"/>
      <c r="E280" s="307"/>
      <c r="F280" s="308"/>
    </row>
    <row r="281" spans="1:6" s="50" customFormat="1">
      <c r="A281" s="298" t="s">
        <v>3115</v>
      </c>
      <c r="B281" s="299" t="s">
        <v>3142</v>
      </c>
      <c r="C281" s="300" t="s">
        <v>380</v>
      </c>
      <c r="D281" s="301">
        <v>17</v>
      </c>
      <c r="E281" s="1144">
        <v>0</v>
      </c>
      <c r="F281" s="302">
        <f t="shared" ref="F281:F284" si="6">E281*D281</f>
        <v>0</v>
      </c>
    </row>
    <row r="282" spans="1:6" s="42" customFormat="1">
      <c r="A282" s="298" t="s">
        <v>3117</v>
      </c>
      <c r="B282" s="299" t="s">
        <v>3116</v>
      </c>
      <c r="C282" s="300" t="s">
        <v>380</v>
      </c>
      <c r="D282" s="301">
        <v>114</v>
      </c>
      <c r="E282" s="1144">
        <v>0</v>
      </c>
      <c r="F282" s="302">
        <f t="shared" si="6"/>
        <v>0</v>
      </c>
    </row>
    <row r="283" spans="1:6" s="50" customFormat="1">
      <c r="A283" s="298" t="s">
        <v>3119</v>
      </c>
      <c r="B283" s="299" t="s">
        <v>3120</v>
      </c>
      <c r="C283" s="300" t="s">
        <v>3048</v>
      </c>
      <c r="D283" s="301">
        <v>36</v>
      </c>
      <c r="E283" s="1144">
        <v>0</v>
      </c>
      <c r="F283" s="302">
        <f t="shared" si="6"/>
        <v>0</v>
      </c>
    </row>
    <row r="284" spans="1:6" s="50" customFormat="1">
      <c r="A284" s="298" t="s">
        <v>3121</v>
      </c>
      <c r="B284" s="299" t="s">
        <v>3122</v>
      </c>
      <c r="C284" s="300" t="s">
        <v>3048</v>
      </c>
      <c r="D284" s="301">
        <v>15</v>
      </c>
      <c r="E284" s="1144">
        <v>0</v>
      </c>
      <c r="F284" s="302">
        <f t="shared" si="6"/>
        <v>0</v>
      </c>
    </row>
    <row r="285" spans="1:6" s="50" customFormat="1" ht="13.8" thickBot="1">
      <c r="A285" s="311"/>
      <c r="B285" s="311"/>
      <c r="C285" s="311"/>
      <c r="D285" s="312"/>
      <c r="E285" s="311"/>
      <c r="F285" s="311"/>
    </row>
    <row r="286" spans="1:6" s="50" customFormat="1" ht="14.4" thickTop="1" thickBot="1">
      <c r="A286" s="313"/>
      <c r="B286" s="314" t="s">
        <v>381</v>
      </c>
      <c r="C286" s="313"/>
      <c r="D286" s="315"/>
      <c r="E286" s="316"/>
      <c r="F286" s="317">
        <f>SUM(F274:F285)</f>
        <v>0</v>
      </c>
    </row>
    <row r="287" spans="1:6" s="50" customFormat="1" ht="14.4" thickBot="1">
      <c r="A287" s="281" t="s">
        <v>2989</v>
      </c>
      <c r="B287" s="282" t="s">
        <v>382</v>
      </c>
      <c r="C287" s="283"/>
      <c r="D287" s="284"/>
      <c r="E287" s="285"/>
      <c r="F287" s="286"/>
    </row>
    <row r="288" spans="1:6" s="50" customFormat="1" ht="14.4">
      <c r="A288" s="287"/>
      <c r="B288" s="288"/>
      <c r="C288" s="287"/>
      <c r="D288" s="289"/>
      <c r="E288" s="290"/>
      <c r="F288" s="291"/>
    </row>
    <row r="289" spans="1:6" ht="13.8">
      <c r="A289" s="292" t="s">
        <v>701</v>
      </c>
      <c r="B289" s="293" t="s">
        <v>2990</v>
      </c>
      <c r="C289" s="294"/>
      <c r="D289" s="295"/>
      <c r="E289" s="296"/>
      <c r="F289" s="297"/>
    </row>
    <row r="290" spans="1:6" ht="20.399999999999999">
      <c r="A290" s="298" t="s">
        <v>2991</v>
      </c>
      <c r="B290" s="299" t="s">
        <v>3127</v>
      </c>
      <c r="C290" s="300" t="s">
        <v>405</v>
      </c>
      <c r="D290" s="301">
        <v>310</v>
      </c>
      <c r="E290" s="1144">
        <v>0</v>
      </c>
      <c r="F290" s="302">
        <f>E290*D290</f>
        <v>0</v>
      </c>
    </row>
    <row r="291" spans="1:6" ht="30.6">
      <c r="A291" s="298" t="s">
        <v>2993</v>
      </c>
      <c r="B291" s="299" t="s">
        <v>3143</v>
      </c>
      <c r="C291" s="300" t="s">
        <v>405</v>
      </c>
      <c r="D291" s="301">
        <v>5</v>
      </c>
      <c r="E291" s="1144">
        <v>0</v>
      </c>
      <c r="F291" s="302">
        <f>E291*D291</f>
        <v>0</v>
      </c>
    </row>
    <row r="292" spans="1:6" ht="13.8">
      <c r="A292" s="318" t="s">
        <v>416</v>
      </c>
      <c r="B292" s="293" t="s">
        <v>2999</v>
      </c>
      <c r="C292" s="294"/>
      <c r="D292" s="295"/>
      <c r="E292" s="296"/>
      <c r="F292" s="297"/>
    </row>
    <row r="293" spans="1:6" ht="20.399999999999999">
      <c r="A293" s="298" t="s">
        <v>3000</v>
      </c>
      <c r="B293" s="299" t="s">
        <v>3001</v>
      </c>
      <c r="C293" s="300" t="s">
        <v>380</v>
      </c>
      <c r="D293" s="301">
        <v>375</v>
      </c>
      <c r="E293" s="1144">
        <v>0</v>
      </c>
      <c r="F293" s="302">
        <f>E293*D293</f>
        <v>0</v>
      </c>
    </row>
    <row r="294" spans="1:6" ht="13.8">
      <c r="A294" s="292" t="s">
        <v>418</v>
      </c>
      <c r="B294" s="293" t="s">
        <v>3005</v>
      </c>
      <c r="C294" s="294"/>
      <c r="D294" s="295"/>
      <c r="E294" s="296"/>
      <c r="F294" s="297"/>
    </row>
    <row r="295" spans="1:6" ht="61.2">
      <c r="A295" s="298" t="s">
        <v>3006</v>
      </c>
      <c r="B295" s="299" t="s">
        <v>3007</v>
      </c>
      <c r="C295" s="300" t="s">
        <v>405</v>
      </c>
      <c r="D295" s="301">
        <v>169</v>
      </c>
      <c r="E295" s="1144">
        <v>0</v>
      </c>
      <c r="F295" s="302">
        <f>E295*D295</f>
        <v>0</v>
      </c>
    </row>
    <row r="296" spans="1:6" ht="13.8">
      <c r="A296" s="292" t="s">
        <v>651</v>
      </c>
      <c r="B296" s="293" t="s">
        <v>3012</v>
      </c>
      <c r="C296" s="294"/>
      <c r="D296" s="295"/>
      <c r="E296" s="296"/>
      <c r="F296" s="297"/>
    </row>
    <row r="297" spans="1:6" ht="20.399999999999999">
      <c r="A297" s="298" t="s">
        <v>3013</v>
      </c>
      <c r="B297" s="299" t="s">
        <v>3017</v>
      </c>
      <c r="C297" s="300" t="s">
        <v>3015</v>
      </c>
      <c r="D297" s="301">
        <v>567</v>
      </c>
      <c r="E297" s="1144">
        <v>0</v>
      </c>
      <c r="F297" s="302">
        <f>E297*D297</f>
        <v>0</v>
      </c>
    </row>
    <row r="298" spans="1:6" s="3" customFormat="1" ht="20.399999999999999">
      <c r="A298" s="298" t="s">
        <v>3016</v>
      </c>
      <c r="B298" s="299" t="s">
        <v>3132</v>
      </c>
      <c r="C298" s="300" t="s">
        <v>3015</v>
      </c>
      <c r="D298" s="301">
        <v>27.5</v>
      </c>
      <c r="E298" s="1144">
        <v>0</v>
      </c>
      <c r="F298" s="302">
        <f>E298*D298</f>
        <v>0</v>
      </c>
    </row>
    <row r="299" spans="1:6" s="3" customFormat="1" ht="20.399999999999999">
      <c r="A299" s="298" t="s">
        <v>3018</v>
      </c>
      <c r="B299" s="299" t="s">
        <v>3134</v>
      </c>
      <c r="C299" s="300" t="s">
        <v>3015</v>
      </c>
      <c r="D299" s="301">
        <v>1.5</v>
      </c>
      <c r="E299" s="1144">
        <v>0</v>
      </c>
      <c r="F299" s="302">
        <f>E299*D299</f>
        <v>0</v>
      </c>
    </row>
    <row r="300" spans="1:6" s="3" customFormat="1">
      <c r="A300" s="298" t="s">
        <v>3133</v>
      </c>
      <c r="B300" s="299" t="s">
        <v>3019</v>
      </c>
      <c r="C300" s="300" t="s">
        <v>3015</v>
      </c>
      <c r="D300" s="301">
        <v>596</v>
      </c>
      <c r="E300" s="1144">
        <v>0</v>
      </c>
      <c r="F300" s="302">
        <f>E300*D300</f>
        <v>0</v>
      </c>
    </row>
    <row r="301" spans="1:6" s="42" customFormat="1" ht="13.8" thickBot="1">
      <c r="A301" s="311"/>
      <c r="B301" s="311"/>
      <c r="C301" s="311"/>
      <c r="D301" s="312"/>
      <c r="E301" s="311"/>
      <c r="F301" s="311"/>
    </row>
    <row r="302" spans="1:6" s="50" customFormat="1" ht="14.4" thickTop="1" thickBot="1">
      <c r="A302" s="319"/>
      <c r="B302" s="320" t="s">
        <v>381</v>
      </c>
      <c r="C302" s="319"/>
      <c r="D302" s="321"/>
      <c r="E302" s="322"/>
      <c r="F302" s="323">
        <f>SUM(F290:F301)</f>
        <v>0</v>
      </c>
    </row>
    <row r="303" spans="1:6" ht="14.4" thickBot="1">
      <c r="A303" s="281" t="s">
        <v>3020</v>
      </c>
      <c r="B303" s="282" t="s">
        <v>2959</v>
      </c>
      <c r="C303" s="283"/>
      <c r="D303" s="284"/>
      <c r="E303" s="285"/>
      <c r="F303" s="286"/>
    </row>
    <row r="304" spans="1:6" s="50" customFormat="1" ht="14.4">
      <c r="A304" s="287"/>
      <c r="B304" s="288"/>
      <c r="C304" s="287"/>
      <c r="D304" s="289"/>
      <c r="E304" s="290"/>
      <c r="F304" s="291"/>
    </row>
    <row r="305" spans="1:6" ht="13.8">
      <c r="A305" s="292" t="s">
        <v>708</v>
      </c>
      <c r="B305" s="293" t="s">
        <v>3021</v>
      </c>
      <c r="C305" s="294"/>
      <c r="D305" s="295"/>
      <c r="E305" s="296"/>
      <c r="F305" s="297"/>
    </row>
    <row r="306" spans="1:6" s="50" customFormat="1" ht="13.8">
      <c r="A306" s="303" t="s">
        <v>3022</v>
      </c>
      <c r="B306" s="309" t="s">
        <v>3023</v>
      </c>
      <c r="C306" s="305"/>
      <c r="D306" s="306"/>
      <c r="E306" s="307"/>
      <c r="F306" s="308"/>
    </row>
    <row r="307" spans="1:6" s="50" customFormat="1" ht="61.2">
      <c r="A307" s="298" t="s">
        <v>3024</v>
      </c>
      <c r="B307" s="299" t="s">
        <v>3025</v>
      </c>
      <c r="C307" s="300" t="s">
        <v>405</v>
      </c>
      <c r="D307" s="301">
        <v>165.1</v>
      </c>
      <c r="E307" s="1144">
        <v>0</v>
      </c>
      <c r="F307" s="302">
        <f>E307*D307</f>
        <v>0</v>
      </c>
    </row>
    <row r="308" spans="1:6" s="50" customFormat="1" ht="13.8">
      <c r="A308" s="303" t="s">
        <v>3026</v>
      </c>
      <c r="B308" s="309" t="s">
        <v>3027</v>
      </c>
      <c r="C308" s="305"/>
      <c r="D308" s="306"/>
      <c r="E308" s="307"/>
      <c r="F308" s="308"/>
    </row>
    <row r="309" spans="1:6" s="50" customFormat="1" ht="30.6">
      <c r="A309" s="298" t="s">
        <v>3028</v>
      </c>
      <c r="B309" s="299" t="s">
        <v>3029</v>
      </c>
      <c r="C309" s="300" t="s">
        <v>380</v>
      </c>
      <c r="D309" s="301">
        <v>355</v>
      </c>
      <c r="E309" s="1144">
        <v>0</v>
      </c>
      <c r="F309" s="302">
        <f>E309*D309</f>
        <v>0</v>
      </c>
    </row>
    <row r="310" spans="1:6" s="50" customFormat="1" ht="13.8">
      <c r="A310" s="292" t="s">
        <v>710</v>
      </c>
      <c r="B310" s="293" t="s">
        <v>3030</v>
      </c>
      <c r="C310" s="294"/>
      <c r="D310" s="295"/>
      <c r="E310" s="296"/>
      <c r="F310" s="297"/>
    </row>
    <row r="311" spans="1:6" ht="13.8">
      <c r="A311" s="303" t="s">
        <v>3031</v>
      </c>
      <c r="B311" s="309" t="s">
        <v>3032</v>
      </c>
      <c r="C311" s="305"/>
      <c r="D311" s="306"/>
      <c r="E311" s="307"/>
      <c r="F311" s="308"/>
    </row>
    <row r="312" spans="1:6" ht="30.6">
      <c r="A312" s="298" t="s">
        <v>3033</v>
      </c>
      <c r="B312" s="299" t="s">
        <v>3034</v>
      </c>
      <c r="C312" s="300" t="s">
        <v>380</v>
      </c>
      <c r="D312" s="301">
        <v>374</v>
      </c>
      <c r="E312" s="1144">
        <v>0</v>
      </c>
      <c r="F312" s="302">
        <f>E312*D312</f>
        <v>0</v>
      </c>
    </row>
    <row r="313" spans="1:6" ht="13.8">
      <c r="A313" s="303" t="s">
        <v>3037</v>
      </c>
      <c r="B313" s="309" t="s">
        <v>3038</v>
      </c>
      <c r="C313" s="305"/>
      <c r="D313" s="306"/>
      <c r="E313" s="307"/>
      <c r="F313" s="308"/>
    </row>
    <row r="314" spans="1:6" s="50" customFormat="1">
      <c r="A314" s="298" t="s">
        <v>3039</v>
      </c>
      <c r="B314" s="299" t="s">
        <v>3040</v>
      </c>
      <c r="C314" s="300" t="s">
        <v>380</v>
      </c>
      <c r="D314" s="301">
        <v>355</v>
      </c>
      <c r="E314" s="1144">
        <v>0</v>
      </c>
      <c r="F314" s="302">
        <f>E314*D314</f>
        <v>0</v>
      </c>
    </row>
    <row r="315" spans="1:6">
      <c r="A315" s="298" t="s">
        <v>3041</v>
      </c>
      <c r="B315" s="299" t="s">
        <v>3042</v>
      </c>
      <c r="C315" s="300" t="s">
        <v>380</v>
      </c>
      <c r="D315" s="301">
        <v>355</v>
      </c>
      <c r="E315" s="1144">
        <v>0</v>
      </c>
      <c r="F315" s="302">
        <f>E315*D315</f>
        <v>0</v>
      </c>
    </row>
    <row r="316" spans="1:6">
      <c r="A316" s="298" t="s">
        <v>3144</v>
      </c>
      <c r="B316" s="299" t="s">
        <v>3136</v>
      </c>
      <c r="C316" s="300" t="s">
        <v>377</v>
      </c>
      <c r="D316" s="301">
        <v>36</v>
      </c>
      <c r="E316" s="1144">
        <v>0</v>
      </c>
      <c r="F316" s="302">
        <f>E316*D316</f>
        <v>0</v>
      </c>
    </row>
    <row r="317" spans="1:6" ht="13.8">
      <c r="A317" s="292" t="s">
        <v>963</v>
      </c>
      <c r="B317" s="293" t="s">
        <v>3043</v>
      </c>
      <c r="C317" s="294"/>
      <c r="D317" s="295"/>
      <c r="E317" s="296"/>
      <c r="F317" s="297"/>
    </row>
    <row r="318" spans="1:6" ht="13.8">
      <c r="A318" s="303" t="s">
        <v>3044</v>
      </c>
      <c r="B318" s="309" t="s">
        <v>3045</v>
      </c>
      <c r="C318" s="305"/>
      <c r="D318" s="306"/>
      <c r="E318" s="307"/>
      <c r="F318" s="308"/>
    </row>
    <row r="319" spans="1:6" ht="30.6">
      <c r="A319" s="298" t="s">
        <v>3046</v>
      </c>
      <c r="B319" s="299" t="s">
        <v>3047</v>
      </c>
      <c r="C319" s="300" t="s">
        <v>3048</v>
      </c>
      <c r="D319" s="301">
        <v>73</v>
      </c>
      <c r="E319" s="1144">
        <v>0</v>
      </c>
      <c r="F319" s="302">
        <f>E319*D319</f>
        <v>0</v>
      </c>
    </row>
    <row r="320" spans="1:6" ht="13.8" thickBot="1">
      <c r="A320" s="311"/>
      <c r="B320" s="311"/>
      <c r="C320" s="311"/>
      <c r="D320" s="312"/>
      <c r="E320" s="311"/>
      <c r="F320" s="311"/>
    </row>
    <row r="321" spans="1:6" ht="14.4" thickTop="1" thickBot="1">
      <c r="A321" s="319"/>
      <c r="B321" s="320" t="s">
        <v>381</v>
      </c>
      <c r="C321" s="319"/>
      <c r="D321" s="321"/>
      <c r="E321" s="322"/>
      <c r="F321" s="323">
        <f>SUM(F307:F320)</f>
        <v>0</v>
      </c>
    </row>
    <row r="322" spans="1:6" ht="14.4" thickBot="1">
      <c r="A322" s="281" t="s">
        <v>3051</v>
      </c>
      <c r="B322" s="282" t="s">
        <v>2961</v>
      </c>
      <c r="C322" s="283"/>
      <c r="D322" s="284"/>
      <c r="E322" s="285"/>
      <c r="F322" s="286"/>
    </row>
    <row r="323" spans="1:6" ht="14.4">
      <c r="A323" s="324"/>
      <c r="B323" s="288"/>
      <c r="C323" s="287"/>
      <c r="D323" s="289"/>
      <c r="E323" s="290"/>
      <c r="F323" s="291"/>
    </row>
    <row r="324" spans="1:6" ht="13.8">
      <c r="A324" s="303" t="s">
        <v>409</v>
      </c>
      <c r="B324" s="309" t="s">
        <v>3145</v>
      </c>
      <c r="C324" s="305"/>
      <c r="D324" s="306"/>
      <c r="E324" s="307"/>
      <c r="F324" s="308"/>
    </row>
    <row r="325" spans="1:6" ht="30.6">
      <c r="A325" s="298" t="s">
        <v>3146</v>
      </c>
      <c r="B325" s="299" t="s">
        <v>3147</v>
      </c>
      <c r="C325" s="300" t="s">
        <v>3048</v>
      </c>
      <c r="D325" s="301">
        <v>42</v>
      </c>
      <c r="E325" s="1144">
        <v>0</v>
      </c>
      <c r="F325" s="302">
        <f>E325*D325</f>
        <v>0</v>
      </c>
    </row>
    <row r="326" spans="1:6" ht="13.8">
      <c r="A326" s="303" t="s">
        <v>719</v>
      </c>
      <c r="B326" s="309" t="s">
        <v>3148</v>
      </c>
      <c r="C326" s="305"/>
      <c r="D326" s="306"/>
      <c r="E326" s="307"/>
      <c r="F326" s="308"/>
    </row>
    <row r="327" spans="1:6" ht="30.6">
      <c r="A327" s="298" t="s">
        <v>3149</v>
      </c>
      <c r="B327" s="299" t="s">
        <v>3150</v>
      </c>
      <c r="C327" s="300" t="s">
        <v>4</v>
      </c>
      <c r="D327" s="301">
        <v>2</v>
      </c>
      <c r="E327" s="1144">
        <v>0</v>
      </c>
      <c r="F327" s="302">
        <f>E327*D327</f>
        <v>0</v>
      </c>
    </row>
    <row r="328" spans="1:6" ht="40.799999999999997">
      <c r="A328" s="298" t="s">
        <v>3151</v>
      </c>
      <c r="B328" s="299" t="s">
        <v>3152</v>
      </c>
      <c r="C328" s="300" t="s">
        <v>4</v>
      </c>
      <c r="D328" s="301">
        <v>2</v>
      </c>
      <c r="E328" s="1144">
        <v>0</v>
      </c>
      <c r="F328" s="302">
        <f>E328*D328</f>
        <v>0</v>
      </c>
    </row>
    <row r="329" spans="1:6" ht="13.8" thickBot="1">
      <c r="A329" s="311"/>
      <c r="B329" s="311"/>
      <c r="C329" s="311"/>
      <c r="D329" s="312"/>
      <c r="E329" s="311"/>
      <c r="F329" s="311"/>
    </row>
    <row r="330" spans="1:6" ht="14.4" thickTop="1" thickBot="1">
      <c r="A330" s="319"/>
      <c r="B330" s="320" t="s">
        <v>381</v>
      </c>
      <c r="C330" s="319"/>
      <c r="D330" s="321"/>
      <c r="E330" s="322"/>
      <c r="F330" s="323">
        <f>SUM(F325:F329)</f>
        <v>0</v>
      </c>
    </row>
    <row r="331" spans="1:6" ht="14.4" thickBot="1">
      <c r="A331" s="281" t="s">
        <v>3061</v>
      </c>
      <c r="B331" s="282" t="s">
        <v>2665</v>
      </c>
      <c r="C331" s="283"/>
      <c r="D331" s="284"/>
      <c r="E331" s="285"/>
      <c r="F331" s="286"/>
    </row>
    <row r="332" spans="1:6" ht="14.4">
      <c r="A332" s="324"/>
      <c r="B332" s="288"/>
      <c r="C332" s="287"/>
      <c r="D332" s="289"/>
      <c r="E332" s="290"/>
      <c r="F332" s="291"/>
    </row>
    <row r="333" spans="1:6" ht="13.8">
      <c r="A333" s="303" t="s">
        <v>545</v>
      </c>
      <c r="B333" s="309" t="s">
        <v>3153</v>
      </c>
      <c r="C333" s="305"/>
      <c r="D333" s="306"/>
      <c r="E333" s="307"/>
      <c r="F333" s="308"/>
    </row>
    <row r="334" spans="1:6" ht="30.6">
      <c r="A334" s="298" t="s">
        <v>3154</v>
      </c>
      <c r="B334" s="299" t="s">
        <v>3155</v>
      </c>
      <c r="C334" s="300" t="s">
        <v>4</v>
      </c>
      <c r="D334" s="301">
        <v>15</v>
      </c>
      <c r="E334" s="1144">
        <v>0</v>
      </c>
      <c r="F334" s="302">
        <f>E334*D334</f>
        <v>0</v>
      </c>
    </row>
    <row r="335" spans="1:6" ht="40.799999999999997">
      <c r="A335" s="298" t="s">
        <v>3156</v>
      </c>
      <c r="B335" s="299" t="s">
        <v>3157</v>
      </c>
      <c r="C335" s="300" t="s">
        <v>4</v>
      </c>
      <c r="D335" s="301">
        <v>15</v>
      </c>
      <c r="E335" s="1144">
        <v>0</v>
      </c>
      <c r="F335" s="302">
        <f>E335*D335</f>
        <v>0</v>
      </c>
    </row>
    <row r="336" spans="1:6" ht="13.8" thickBot="1">
      <c r="A336" s="311"/>
      <c r="B336" s="311"/>
      <c r="C336" s="311"/>
      <c r="D336" s="312"/>
      <c r="E336" s="311"/>
      <c r="F336" s="311"/>
    </row>
    <row r="337" spans="1:6" ht="14.4" thickTop="1" thickBot="1">
      <c r="A337" s="319"/>
      <c r="B337" s="320" t="s">
        <v>381</v>
      </c>
      <c r="C337" s="319"/>
      <c r="D337" s="321"/>
      <c r="E337" s="322"/>
      <c r="F337" s="323">
        <f>F334+F335</f>
        <v>0</v>
      </c>
    </row>
    <row r="338" spans="1:6" ht="14.4" thickBot="1">
      <c r="A338" s="281" t="s">
        <v>3085</v>
      </c>
      <c r="B338" s="282" t="s">
        <v>2964</v>
      </c>
      <c r="C338" s="283"/>
      <c r="D338" s="284"/>
      <c r="E338" s="285"/>
      <c r="F338" s="286"/>
    </row>
    <row r="339" spans="1:6" ht="14.4">
      <c r="A339" s="287"/>
      <c r="B339" s="288"/>
      <c r="C339" s="287"/>
      <c r="D339" s="289"/>
      <c r="E339" s="290"/>
      <c r="F339" s="291"/>
    </row>
    <row r="340" spans="1:6" ht="13.8">
      <c r="A340" s="303" t="s">
        <v>647</v>
      </c>
      <c r="B340" s="309" t="s">
        <v>3086</v>
      </c>
      <c r="C340" s="305"/>
      <c r="D340" s="306"/>
      <c r="E340" s="307"/>
      <c r="F340" s="308"/>
    </row>
    <row r="341" spans="1:6" ht="20.399999999999999">
      <c r="A341" s="298" t="s">
        <v>3087</v>
      </c>
      <c r="B341" s="299" t="s">
        <v>3088</v>
      </c>
      <c r="C341" s="300" t="s">
        <v>4</v>
      </c>
      <c r="D341" s="301">
        <v>3</v>
      </c>
      <c r="E341" s="1144">
        <v>0</v>
      </c>
      <c r="F341" s="302">
        <f t="shared" ref="F341:F346" si="7">E341*D341</f>
        <v>0</v>
      </c>
    </row>
    <row r="342" spans="1:6" ht="20.399999999999999">
      <c r="A342" s="298" t="s">
        <v>3089</v>
      </c>
      <c r="B342" s="299" t="s">
        <v>3090</v>
      </c>
      <c r="C342" s="300" t="s">
        <v>4</v>
      </c>
      <c r="D342" s="301">
        <v>2</v>
      </c>
      <c r="E342" s="1144">
        <v>0</v>
      </c>
      <c r="F342" s="302">
        <f t="shared" si="7"/>
        <v>0</v>
      </c>
    </row>
    <row r="343" spans="1:6" ht="20.399999999999999">
      <c r="A343" s="298" t="s">
        <v>3091</v>
      </c>
      <c r="B343" s="299" t="s">
        <v>3092</v>
      </c>
      <c r="C343" s="300" t="s">
        <v>4</v>
      </c>
      <c r="D343" s="301">
        <v>1</v>
      </c>
      <c r="E343" s="1144">
        <v>0</v>
      </c>
      <c r="F343" s="302">
        <f t="shared" si="7"/>
        <v>0</v>
      </c>
    </row>
    <row r="344" spans="1:6" ht="30.6">
      <c r="A344" s="298" t="s">
        <v>3093</v>
      </c>
      <c r="B344" s="299" t="s">
        <v>3094</v>
      </c>
      <c r="C344" s="300" t="s">
        <v>4</v>
      </c>
      <c r="D344" s="301">
        <v>1</v>
      </c>
      <c r="E344" s="1144">
        <v>0</v>
      </c>
      <c r="F344" s="302">
        <f t="shared" si="7"/>
        <v>0</v>
      </c>
    </row>
    <row r="345" spans="1:6" ht="20.399999999999999">
      <c r="A345" s="298" t="s">
        <v>3095</v>
      </c>
      <c r="B345" s="299" t="s">
        <v>3096</v>
      </c>
      <c r="C345" s="300" t="s">
        <v>4</v>
      </c>
      <c r="D345" s="301">
        <v>3</v>
      </c>
      <c r="E345" s="1144">
        <v>0</v>
      </c>
      <c r="F345" s="302">
        <f t="shared" si="7"/>
        <v>0</v>
      </c>
    </row>
    <row r="346" spans="1:6" ht="20.399999999999999">
      <c r="A346" s="298" t="s">
        <v>3097</v>
      </c>
      <c r="B346" s="299" t="s">
        <v>3098</v>
      </c>
      <c r="C346" s="300" t="s">
        <v>4</v>
      </c>
      <c r="D346" s="301">
        <v>1</v>
      </c>
      <c r="E346" s="1144">
        <v>0</v>
      </c>
      <c r="F346" s="302">
        <f t="shared" si="7"/>
        <v>0</v>
      </c>
    </row>
    <row r="347" spans="1:6" ht="13.8">
      <c r="A347" s="303" t="s">
        <v>738</v>
      </c>
      <c r="B347" s="309" t="s">
        <v>3101</v>
      </c>
      <c r="C347" s="305"/>
      <c r="D347" s="306"/>
      <c r="E347" s="307"/>
      <c r="F347" s="308"/>
    </row>
    <row r="348" spans="1:6" ht="30.6">
      <c r="A348" s="298" t="s">
        <v>3102</v>
      </c>
      <c r="B348" s="325" t="s">
        <v>3158</v>
      </c>
      <c r="C348" s="300" t="s">
        <v>3048</v>
      </c>
      <c r="D348" s="301">
        <v>78</v>
      </c>
      <c r="E348" s="1144">
        <v>0</v>
      </c>
      <c r="F348" s="302">
        <f t="shared" ref="F348:F351" si="8">E348*D348</f>
        <v>0</v>
      </c>
    </row>
    <row r="349" spans="1:6" ht="30.6">
      <c r="A349" s="298" t="s">
        <v>3159</v>
      </c>
      <c r="B349" s="325" t="s">
        <v>3160</v>
      </c>
      <c r="C349" s="300" t="s">
        <v>3048</v>
      </c>
      <c r="D349" s="301">
        <v>33</v>
      </c>
      <c r="E349" s="1144">
        <v>0</v>
      </c>
      <c r="F349" s="302">
        <f t="shared" si="8"/>
        <v>0</v>
      </c>
    </row>
    <row r="350" spans="1:6" ht="30.6">
      <c r="A350" s="298" t="s">
        <v>3161</v>
      </c>
      <c r="B350" s="325" t="s">
        <v>3162</v>
      </c>
      <c r="C350" s="300" t="s">
        <v>3048</v>
      </c>
      <c r="D350" s="301">
        <v>11</v>
      </c>
      <c r="E350" s="1144">
        <v>0</v>
      </c>
      <c r="F350" s="302">
        <f t="shared" si="8"/>
        <v>0</v>
      </c>
    </row>
    <row r="351" spans="1:6" ht="30.6">
      <c r="A351" s="298" t="s">
        <v>3163</v>
      </c>
      <c r="B351" s="325" t="s">
        <v>3164</v>
      </c>
      <c r="C351" s="300" t="s">
        <v>380</v>
      </c>
      <c r="D351" s="301">
        <v>0.4</v>
      </c>
      <c r="E351" s="1144">
        <v>0</v>
      </c>
      <c r="F351" s="302">
        <f t="shared" si="8"/>
        <v>0</v>
      </c>
    </row>
    <row r="352" spans="1:6" ht="13.8" thickBot="1">
      <c r="A352" s="311"/>
      <c r="B352" s="311"/>
      <c r="C352" s="311"/>
      <c r="D352" s="312"/>
      <c r="E352" s="311"/>
      <c r="F352" s="311"/>
    </row>
    <row r="353" spans="1:6" ht="13.8" thickTop="1">
      <c r="A353" s="319"/>
      <c r="B353" s="320" t="s">
        <v>381</v>
      </c>
      <c r="C353" s="319"/>
      <c r="D353" s="321"/>
      <c r="E353" s="322"/>
      <c r="F353" s="323">
        <f>SUM(F341:F352)</f>
        <v>0</v>
      </c>
    </row>
    <row r="357" spans="1:6">
      <c r="A357" s="2909" t="s">
        <v>3165</v>
      </c>
      <c r="B357" s="2909"/>
      <c r="C357" s="2909"/>
      <c r="D357" s="2909"/>
      <c r="E357" s="2909"/>
      <c r="F357" s="2909"/>
    </row>
    <row r="361" spans="1:6">
      <c r="A361" s="2911" t="s">
        <v>3166</v>
      </c>
      <c r="B361" s="2911"/>
      <c r="C361" s="2911"/>
      <c r="D361" s="2911"/>
      <c r="E361" s="2911"/>
      <c r="F361" s="2911"/>
    </row>
    <row r="362" spans="1:6">
      <c r="A362" s="2911"/>
      <c r="B362" s="2911"/>
      <c r="C362" s="2911"/>
      <c r="D362" s="2911"/>
      <c r="E362" s="2911"/>
      <c r="F362" s="2911"/>
    </row>
    <row r="367" spans="1:6" ht="18">
      <c r="B367" s="264" t="s">
        <v>412</v>
      </c>
    </row>
    <row r="369" spans="1:6" ht="15.6">
      <c r="A369" s="265" t="s">
        <v>2956</v>
      </c>
      <c r="B369" s="265" t="s">
        <v>689</v>
      </c>
      <c r="C369" s="266"/>
      <c r="D369" s="266"/>
      <c r="E369" s="266"/>
      <c r="F369" s="267">
        <f>F286</f>
        <v>0</v>
      </c>
    </row>
    <row r="370" spans="1:6" ht="15.6">
      <c r="A370" s="265" t="s">
        <v>2957</v>
      </c>
      <c r="B370" s="265" t="s">
        <v>382</v>
      </c>
      <c r="C370" s="266"/>
      <c r="D370" s="266"/>
      <c r="E370" s="266"/>
      <c r="F370" s="267">
        <f>F302</f>
        <v>0</v>
      </c>
    </row>
    <row r="371" spans="1:6" ht="15.6">
      <c r="A371" s="265" t="s">
        <v>2958</v>
      </c>
      <c r="B371" s="265" t="s">
        <v>2959</v>
      </c>
      <c r="C371" s="266"/>
      <c r="D371" s="266"/>
      <c r="E371" s="266"/>
      <c r="F371" s="267">
        <f>F321</f>
        <v>0</v>
      </c>
    </row>
    <row r="372" spans="1:6" ht="15.6">
      <c r="A372" s="265" t="s">
        <v>2960</v>
      </c>
      <c r="B372" s="265" t="s">
        <v>2961</v>
      </c>
      <c r="C372" s="266"/>
      <c r="D372" s="266"/>
      <c r="E372" s="266"/>
      <c r="F372" s="267">
        <f>F330</f>
        <v>0</v>
      </c>
    </row>
    <row r="373" spans="1:6" ht="15.6">
      <c r="A373" s="265" t="s">
        <v>2962</v>
      </c>
      <c r="B373" s="265" t="s">
        <v>2665</v>
      </c>
      <c r="C373" s="266"/>
      <c r="D373" s="266"/>
      <c r="E373" s="266"/>
      <c r="F373" s="267">
        <f>F337</f>
        <v>0</v>
      </c>
    </row>
    <row r="374" spans="1:6" ht="15.6">
      <c r="A374" s="268" t="s">
        <v>2963</v>
      </c>
      <c r="B374" s="268" t="s">
        <v>2964</v>
      </c>
      <c r="C374" s="269"/>
      <c r="D374" s="269"/>
      <c r="E374" s="269"/>
      <c r="F374" s="270">
        <f>F353</f>
        <v>0</v>
      </c>
    </row>
    <row r="375" spans="1:6" ht="15.6">
      <c r="A375" s="266"/>
      <c r="B375" s="266"/>
      <c r="C375" s="266"/>
      <c r="D375" s="266"/>
      <c r="E375" s="266"/>
      <c r="F375" s="266"/>
    </row>
    <row r="376" spans="1:6" ht="15.6">
      <c r="A376" s="269"/>
      <c r="B376" s="268" t="s">
        <v>381</v>
      </c>
      <c r="C376" s="269"/>
      <c r="D376" s="269"/>
      <c r="E376" s="269"/>
      <c r="F376" s="271">
        <f>SUM(F369:F375)</f>
        <v>0</v>
      </c>
    </row>
    <row r="377" spans="1:6" ht="15.6">
      <c r="A377" s="266"/>
      <c r="B377" s="266"/>
      <c r="C377" s="266"/>
      <c r="D377" s="266"/>
      <c r="E377" s="266"/>
      <c r="F377" s="272"/>
    </row>
    <row r="378" spans="1:6" ht="15.6">
      <c r="A378" s="269"/>
      <c r="B378" s="268" t="s">
        <v>1460</v>
      </c>
      <c r="C378" s="269"/>
      <c r="D378" s="273">
        <v>0.05</v>
      </c>
      <c r="E378" s="269"/>
      <c r="F378" s="271">
        <f>D378*F376</f>
        <v>0</v>
      </c>
    </row>
    <row r="379" spans="1:6" ht="15.6">
      <c r="A379" s="266"/>
      <c r="B379" s="266"/>
      <c r="C379" s="266"/>
      <c r="D379" s="266"/>
      <c r="E379" s="266"/>
      <c r="F379" s="272"/>
    </row>
    <row r="380" spans="1:6" ht="15.6">
      <c r="A380" s="269"/>
      <c r="B380" s="269" t="s">
        <v>2965</v>
      </c>
      <c r="C380" s="269"/>
      <c r="D380" s="269"/>
      <c r="E380" s="269"/>
      <c r="F380" s="271">
        <f>F376+F378</f>
        <v>0</v>
      </c>
    </row>
    <row r="381" spans="1:6" ht="15.6">
      <c r="A381" s="266"/>
      <c r="B381" s="266"/>
      <c r="C381" s="266"/>
      <c r="D381" s="266"/>
      <c r="E381" s="266"/>
      <c r="F381" s="272"/>
    </row>
    <row r="382" spans="1:6" ht="15.6">
      <c r="A382" s="269"/>
      <c r="B382" s="269" t="s">
        <v>2966</v>
      </c>
      <c r="C382" s="269"/>
      <c r="D382" s="269"/>
      <c r="E382" s="269"/>
      <c r="F382" s="271">
        <f>F380*0.22</f>
        <v>0</v>
      </c>
    </row>
    <row r="383" spans="1:6" ht="15.6">
      <c r="A383" s="266"/>
      <c r="B383" s="266"/>
      <c r="C383" s="266"/>
      <c r="D383" s="266"/>
      <c r="E383" s="266"/>
      <c r="F383" s="272"/>
    </row>
    <row r="384" spans="1:6" ht="16.2" thickBot="1">
      <c r="A384" s="274"/>
      <c r="B384" s="274" t="s">
        <v>2967</v>
      </c>
      <c r="C384" s="274"/>
      <c r="D384" s="274"/>
      <c r="E384" s="274"/>
      <c r="F384" s="275">
        <f>F382+F380</f>
        <v>0</v>
      </c>
    </row>
    <row r="385" ht="13.8" thickTop="1"/>
  </sheetData>
  <sheetProtection algorithmName="SHA-512" hashValue="JVNwcxT+KhrjoJ6pd1ypSFcUGnG7lMpCf/jiD5c3M/GgTTsYN5d2jUformxJhf3hz9+bJ4CIH+zq0DqBXbfd4g==" saltValue="jb9KIiCqkFES0VycTaWKNw==" spinCount="100000" sheet="1" objects="1" scenarios="1"/>
  <protectedRanges>
    <protectedRange sqref="E64" name="Obseg1_3"/>
    <protectedRange sqref="E75:E76 E136 E95:E96" name="Obseg1_5_2"/>
    <protectedRange sqref="E73 E169 E66:E71" name="Obseg1_11_1"/>
    <protectedRange sqref="E144" name="Obseg1_11_1_1"/>
  </protectedRanges>
  <mergeCells count="7">
    <mergeCell ref="A240:F240"/>
    <mergeCell ref="A244:F245"/>
    <mergeCell ref="A357:F357"/>
    <mergeCell ref="A361:F362"/>
    <mergeCell ref="A4:F4"/>
    <mergeCell ref="A8:F10"/>
    <mergeCell ref="A135:F136"/>
  </mergeCells>
  <phoneticPr fontId="124" type="noConversion"/>
  <pageMargins left="0.7" right="0.7" top="0.75" bottom="0.75" header="0.3" footer="0.3"/>
  <pageSetup paperSize="9" scale="7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EC7C7-BB18-4F89-AA3F-FE9584302908}">
  <dimension ref="A2:J455"/>
  <sheetViews>
    <sheetView showGridLines="0" view="pageBreakPreview" topLeftCell="A13" zoomScale="110" zoomScaleNormal="100" zoomScaleSheetLayoutView="110" workbookViewId="0"/>
  </sheetViews>
  <sheetFormatPr defaultRowHeight="13.2"/>
  <cols>
    <col min="1" max="1" width="6.77734375" customWidth="1"/>
    <col min="2" max="2" width="43.44140625" customWidth="1"/>
    <col min="6" max="6" width="13.77734375" customWidth="1"/>
  </cols>
  <sheetData>
    <row r="2" spans="1:8" ht="15.6">
      <c r="A2" s="79"/>
      <c r="B2" s="79" t="s">
        <v>3168</v>
      </c>
      <c r="C2" s="79"/>
      <c r="D2" s="79"/>
      <c r="E2" s="79"/>
      <c r="F2" s="79"/>
    </row>
    <row r="4" spans="1:8">
      <c r="A4" s="2909" t="s">
        <v>3169</v>
      </c>
      <c r="B4" s="2909"/>
      <c r="C4" s="2909"/>
      <c r="D4" s="2909"/>
      <c r="E4" s="2909"/>
      <c r="F4" s="2909"/>
    </row>
    <row r="8" spans="1:8" ht="12.45" customHeight="1">
      <c r="A8" s="2911" t="s">
        <v>3494</v>
      </c>
      <c r="B8" s="2911"/>
      <c r="C8" s="2911"/>
      <c r="D8" s="2911"/>
      <c r="E8" s="2911"/>
      <c r="F8" s="2911"/>
      <c r="G8" s="378"/>
      <c r="H8" s="378"/>
    </row>
    <row r="9" spans="1:8">
      <c r="A9" s="2911"/>
      <c r="B9" s="2911"/>
      <c r="C9" s="2911"/>
      <c r="D9" s="2911"/>
      <c r="E9" s="2911"/>
      <c r="F9" s="2911"/>
      <c r="G9" s="378"/>
      <c r="H9" s="378"/>
    </row>
    <row r="10" spans="1:8">
      <c r="A10" s="2911"/>
      <c r="B10" s="2911"/>
      <c r="C10" s="2911"/>
      <c r="D10" s="2911"/>
      <c r="E10" s="2911"/>
      <c r="F10" s="2911"/>
    </row>
    <row r="14" spans="1:8" ht="18">
      <c r="B14" s="264" t="s">
        <v>327</v>
      </c>
    </row>
    <row r="16" spans="1:8" ht="15.6">
      <c r="A16" s="265" t="s">
        <v>2956</v>
      </c>
      <c r="B16" s="265" t="s">
        <v>689</v>
      </c>
      <c r="C16" s="266"/>
      <c r="D16" s="266"/>
      <c r="E16" s="266"/>
      <c r="F16" s="267">
        <f>F54+F186+F300</f>
        <v>0</v>
      </c>
    </row>
    <row r="17" spans="1:6" ht="15.6">
      <c r="A17" s="265" t="s">
        <v>2957</v>
      </c>
      <c r="B17" s="265" t="s">
        <v>382</v>
      </c>
      <c r="C17" s="266"/>
      <c r="D17" s="266"/>
      <c r="E17" s="266"/>
      <c r="F17" s="267">
        <f>F74+F200+F314+F396</f>
        <v>0</v>
      </c>
    </row>
    <row r="18" spans="1:6" ht="15.6">
      <c r="A18" s="265" t="s">
        <v>2958</v>
      </c>
      <c r="B18" s="265" t="s">
        <v>2959</v>
      </c>
      <c r="C18" s="266"/>
      <c r="D18" s="266"/>
      <c r="E18" s="266"/>
      <c r="F18" s="267">
        <f>F103+F224+F327+F403</f>
        <v>0</v>
      </c>
    </row>
    <row r="19" spans="1:6" ht="15.6">
      <c r="A19" s="265" t="s">
        <v>2960</v>
      </c>
      <c r="B19" s="265" t="s">
        <v>2961</v>
      </c>
      <c r="C19" s="266"/>
      <c r="D19" s="266"/>
      <c r="E19" s="266"/>
      <c r="F19" s="267">
        <f>F118+F232+F335+F414</f>
        <v>0</v>
      </c>
    </row>
    <row r="20" spans="1:6" ht="15.6">
      <c r="A20" s="265" t="s">
        <v>2962</v>
      </c>
      <c r="B20" s="265" t="s">
        <v>2665</v>
      </c>
      <c r="C20" s="266"/>
      <c r="D20" s="266"/>
      <c r="E20" s="266"/>
      <c r="F20" s="267">
        <f>F241+F351+F426+F131</f>
        <v>0</v>
      </c>
    </row>
    <row r="21" spans="1:6" ht="15.6">
      <c r="A21" s="268" t="s">
        <v>2963</v>
      </c>
      <c r="B21" s="268" t="s">
        <v>2964</v>
      </c>
      <c r="C21" s="269"/>
      <c r="D21" s="269"/>
      <c r="E21" s="269"/>
      <c r="F21" s="270">
        <f>F138+F260</f>
        <v>0</v>
      </c>
    </row>
    <row r="22" spans="1:6" ht="15.6">
      <c r="A22" s="266"/>
      <c r="B22" s="266"/>
      <c r="C22" s="266"/>
      <c r="D22" s="266"/>
      <c r="E22" s="266"/>
      <c r="F22" s="266"/>
    </row>
    <row r="23" spans="1:6" ht="15.6">
      <c r="A23" s="269"/>
      <c r="B23" s="268" t="s">
        <v>381</v>
      </c>
      <c r="C23" s="269"/>
      <c r="D23" s="269"/>
      <c r="E23" s="269"/>
      <c r="F23" s="271">
        <f>SUM(F16:F22)</f>
        <v>0</v>
      </c>
    </row>
    <row r="24" spans="1:6" ht="15.6">
      <c r="A24" s="266"/>
      <c r="B24" s="266"/>
      <c r="C24" s="266"/>
      <c r="D24" s="266"/>
      <c r="E24" s="266"/>
      <c r="F24" s="272"/>
    </row>
    <row r="25" spans="1:6" ht="15.6">
      <c r="A25" s="269"/>
      <c r="B25" s="268" t="s">
        <v>1460</v>
      </c>
      <c r="C25" s="269"/>
      <c r="D25" s="273">
        <v>0.05</v>
      </c>
      <c r="E25" s="269"/>
      <c r="F25" s="271">
        <f>D25*F23</f>
        <v>0</v>
      </c>
    </row>
    <row r="26" spans="1:6" ht="15.6">
      <c r="A26" s="266"/>
      <c r="B26" s="266"/>
      <c r="C26" s="266"/>
      <c r="D26" s="266"/>
      <c r="E26" s="266"/>
      <c r="F26" s="272"/>
    </row>
    <row r="27" spans="1:6" ht="15.6">
      <c r="A27" s="269"/>
      <c r="B27" s="269" t="s">
        <v>2965</v>
      </c>
      <c r="C27" s="269"/>
      <c r="D27" s="269"/>
      <c r="E27" s="269"/>
      <c r="F27" s="271">
        <f>F23+F25</f>
        <v>0</v>
      </c>
    </row>
    <row r="28" spans="1:6" ht="15.6">
      <c r="A28" s="266"/>
      <c r="B28" s="266"/>
      <c r="C28" s="266"/>
      <c r="D28" s="266"/>
      <c r="E28" s="266"/>
      <c r="F28" s="272"/>
    </row>
    <row r="29" spans="1:6" ht="15.6">
      <c r="A29" s="269"/>
      <c r="B29" s="269" t="s">
        <v>2966</v>
      </c>
      <c r="C29" s="269"/>
      <c r="D29" s="269"/>
      <c r="E29" s="269"/>
      <c r="F29" s="271">
        <f>F27*0.22</f>
        <v>0</v>
      </c>
    </row>
    <row r="30" spans="1:6" ht="15.6">
      <c r="A30" s="266"/>
      <c r="B30" s="266"/>
      <c r="C30" s="266"/>
      <c r="D30" s="266"/>
      <c r="E30" s="266"/>
      <c r="F30" s="272"/>
    </row>
    <row r="31" spans="1:6" ht="16.2" thickBot="1">
      <c r="A31" s="274"/>
      <c r="B31" s="274" t="s">
        <v>2967</v>
      </c>
      <c r="C31" s="274"/>
      <c r="D31" s="274"/>
      <c r="E31" s="274"/>
      <c r="F31" s="275">
        <f>F29+F27</f>
        <v>0</v>
      </c>
    </row>
    <row r="32" spans="1:6" ht="16.2" thickTop="1">
      <c r="A32" s="266"/>
      <c r="B32" s="266"/>
      <c r="C32" s="266"/>
      <c r="D32" s="266"/>
      <c r="E32" s="266"/>
      <c r="F32" s="377"/>
    </row>
    <row r="34" spans="1:6">
      <c r="A34" s="2912" t="s">
        <v>3208</v>
      </c>
      <c r="B34" s="2912"/>
      <c r="C34" s="2912"/>
      <c r="D34" s="2912"/>
      <c r="E34" s="2912"/>
      <c r="F34" s="2912"/>
    </row>
    <row r="35" spans="1:6">
      <c r="A35" s="2912"/>
      <c r="B35" s="2912"/>
      <c r="C35" s="2912"/>
      <c r="D35" s="2912"/>
      <c r="E35" s="2912"/>
      <c r="F35" s="2912"/>
    </row>
    <row r="37" spans="1:6" ht="13.8" thickBot="1">
      <c r="A37" s="276" t="s">
        <v>1530</v>
      </c>
      <c r="B37" s="276" t="s">
        <v>2968</v>
      </c>
      <c r="C37" s="276" t="s">
        <v>513</v>
      </c>
      <c r="D37" s="276" t="s">
        <v>408</v>
      </c>
      <c r="E37" s="276" t="s">
        <v>2969</v>
      </c>
      <c r="F37" s="276" t="s">
        <v>1666</v>
      </c>
    </row>
    <row r="38" spans="1:6" ht="14.4" thickBot="1">
      <c r="A38" s="326"/>
      <c r="B38" s="327"/>
      <c r="C38" s="328"/>
      <c r="D38" s="329"/>
      <c r="E38" s="330"/>
      <c r="F38" s="331"/>
    </row>
    <row r="39" spans="1:6" ht="14.4" thickBot="1">
      <c r="A39" s="281" t="s">
        <v>2970</v>
      </c>
      <c r="B39" s="282" t="s">
        <v>689</v>
      </c>
      <c r="C39" s="283"/>
      <c r="D39" s="284"/>
      <c r="E39" s="285"/>
      <c r="F39" s="286"/>
    </row>
    <row r="40" spans="1:6" ht="14.4">
      <c r="A40" s="287"/>
      <c r="B40" s="288"/>
      <c r="C40" s="287"/>
      <c r="D40" s="289"/>
      <c r="E40" s="290"/>
      <c r="F40" s="291"/>
    </row>
    <row r="41" spans="1:6" ht="13.8">
      <c r="A41" s="292" t="s">
        <v>413</v>
      </c>
      <c r="B41" s="293" t="s">
        <v>2971</v>
      </c>
      <c r="C41" s="294"/>
      <c r="D41" s="295"/>
      <c r="E41" s="296"/>
      <c r="F41" s="297"/>
    </row>
    <row r="42" spans="1:6" ht="20.399999999999999">
      <c r="A42" s="298" t="s">
        <v>2972</v>
      </c>
      <c r="B42" s="299" t="s">
        <v>2973</v>
      </c>
      <c r="C42" s="300" t="s">
        <v>2974</v>
      </c>
      <c r="D42" s="301">
        <v>8.5000000000000006E-2</v>
      </c>
      <c r="E42" s="1144">
        <v>0</v>
      </c>
      <c r="F42" s="302">
        <f>E42*D42</f>
        <v>0</v>
      </c>
    </row>
    <row r="43" spans="1:6" ht="20.399999999999999">
      <c r="A43" s="298" t="s">
        <v>2975</v>
      </c>
      <c r="B43" s="299" t="s">
        <v>2976</v>
      </c>
      <c r="C43" s="300" t="s">
        <v>2974</v>
      </c>
      <c r="D43" s="301">
        <v>8.5000000000000006E-2</v>
      </c>
      <c r="E43" s="1144">
        <v>0</v>
      </c>
      <c r="F43" s="302">
        <f>E43*D43</f>
        <v>0</v>
      </c>
    </row>
    <row r="44" spans="1:6" ht="20.399999999999999">
      <c r="A44" s="298" t="s">
        <v>2977</v>
      </c>
      <c r="B44" s="299" t="s">
        <v>2978</v>
      </c>
      <c r="C44" s="300" t="s">
        <v>4</v>
      </c>
      <c r="D44" s="301">
        <v>8</v>
      </c>
      <c r="E44" s="1144">
        <v>0</v>
      </c>
      <c r="F44" s="302">
        <f>E44*D44</f>
        <v>0</v>
      </c>
    </row>
    <row r="45" spans="1:6" ht="20.399999999999999">
      <c r="A45" s="298" t="s">
        <v>2979</v>
      </c>
      <c r="B45" s="299" t="s">
        <v>2980</v>
      </c>
      <c r="C45" s="300" t="s">
        <v>4</v>
      </c>
      <c r="D45" s="301">
        <v>90</v>
      </c>
      <c r="E45" s="1144">
        <v>0</v>
      </c>
      <c r="F45" s="302">
        <f>E45*D45</f>
        <v>0</v>
      </c>
    </row>
    <row r="46" spans="1:6" ht="13.8">
      <c r="A46" s="292" t="s">
        <v>691</v>
      </c>
      <c r="B46" s="293" t="s">
        <v>2981</v>
      </c>
      <c r="C46" s="294"/>
      <c r="D46" s="295"/>
      <c r="E46" s="296"/>
      <c r="F46" s="297"/>
    </row>
    <row r="47" spans="1:6" ht="30.6">
      <c r="A47" s="303"/>
      <c r="B47" s="304" t="s">
        <v>2982</v>
      </c>
      <c r="C47" s="305"/>
      <c r="D47" s="306"/>
      <c r="E47" s="307"/>
      <c r="F47" s="308"/>
    </row>
    <row r="48" spans="1:6" ht="13.8">
      <c r="A48" s="303" t="s">
        <v>2983</v>
      </c>
      <c r="B48" s="309" t="s">
        <v>2984</v>
      </c>
      <c r="C48" s="305"/>
      <c r="D48" s="306"/>
      <c r="E48" s="307"/>
      <c r="F48" s="308"/>
    </row>
    <row r="49" spans="1:6" ht="27" customHeight="1">
      <c r="A49" s="298" t="s">
        <v>2985</v>
      </c>
      <c r="B49" s="299" t="s">
        <v>3170</v>
      </c>
      <c r="C49" s="300" t="s">
        <v>4</v>
      </c>
      <c r="D49" s="301">
        <v>5</v>
      </c>
      <c r="E49" s="1144">
        <v>0</v>
      </c>
      <c r="F49" s="302">
        <f>E49*D49</f>
        <v>0</v>
      </c>
    </row>
    <row r="50" spans="1:6">
      <c r="A50" s="298" t="s">
        <v>2987</v>
      </c>
      <c r="B50" s="299" t="s">
        <v>3171</v>
      </c>
      <c r="C50" s="300" t="s">
        <v>4</v>
      </c>
      <c r="D50" s="301">
        <v>5</v>
      </c>
      <c r="E50" s="1144">
        <v>0</v>
      </c>
      <c r="F50" s="302">
        <f>E50*D50</f>
        <v>0</v>
      </c>
    </row>
    <row r="51" spans="1:6" ht="13.8">
      <c r="A51" s="303" t="s">
        <v>3123</v>
      </c>
      <c r="B51" s="309" t="s">
        <v>3124</v>
      </c>
      <c r="C51" s="305"/>
      <c r="D51" s="306"/>
      <c r="E51" s="307"/>
      <c r="F51" s="308"/>
    </row>
    <row r="52" spans="1:6" ht="20.399999999999999">
      <c r="A52" s="298" t="s">
        <v>3125</v>
      </c>
      <c r="B52" s="299" t="s">
        <v>3172</v>
      </c>
      <c r="C52" s="300" t="s">
        <v>3048</v>
      </c>
      <c r="D52" s="301">
        <v>26</v>
      </c>
      <c r="E52" s="1144">
        <v>0</v>
      </c>
      <c r="F52" s="302">
        <f>E52*D52</f>
        <v>0</v>
      </c>
    </row>
    <row r="53" spans="1:6" ht="13.8" thickBot="1">
      <c r="A53" s="311"/>
      <c r="B53" s="311"/>
      <c r="C53" s="311"/>
      <c r="D53" s="312"/>
      <c r="E53" s="311"/>
      <c r="F53" s="311"/>
    </row>
    <row r="54" spans="1:6" ht="14.4" thickTop="1" thickBot="1">
      <c r="A54" s="313"/>
      <c r="B54" s="314" t="s">
        <v>381</v>
      </c>
      <c r="C54" s="313"/>
      <c r="D54" s="315"/>
      <c r="E54" s="316"/>
      <c r="F54" s="317">
        <f>SUM(F42:F53)</f>
        <v>0</v>
      </c>
    </row>
    <row r="55" spans="1:6" ht="14.4" thickBot="1">
      <c r="A55" s="281" t="s">
        <v>2989</v>
      </c>
      <c r="B55" s="282" t="s">
        <v>382</v>
      </c>
      <c r="C55" s="283"/>
      <c r="D55" s="284"/>
      <c r="E55" s="285"/>
      <c r="F55" s="286"/>
    </row>
    <row r="56" spans="1:6" ht="14.4">
      <c r="A56" s="287"/>
      <c r="B56" s="288"/>
      <c r="C56" s="287"/>
      <c r="D56" s="289"/>
      <c r="E56" s="290"/>
      <c r="F56" s="291"/>
    </row>
    <row r="57" spans="1:6" ht="13.8">
      <c r="A57" s="292" t="s">
        <v>701</v>
      </c>
      <c r="B57" s="293" t="s">
        <v>2990</v>
      </c>
      <c r="C57" s="294"/>
      <c r="D57" s="295"/>
      <c r="E57" s="296"/>
      <c r="F57" s="297"/>
    </row>
    <row r="58" spans="1:6">
      <c r="A58" s="298" t="s">
        <v>2991</v>
      </c>
      <c r="B58" s="299" t="s">
        <v>2992</v>
      </c>
      <c r="C58" s="300" t="s">
        <v>405</v>
      </c>
      <c r="D58" s="301">
        <v>85</v>
      </c>
      <c r="E58" s="1144">
        <v>0</v>
      </c>
      <c r="F58" s="302">
        <f>E58*D58</f>
        <v>0</v>
      </c>
    </row>
    <row r="59" spans="1:6" ht="20.399999999999999">
      <c r="A59" s="298" t="s">
        <v>2993</v>
      </c>
      <c r="B59" s="299" t="s">
        <v>3127</v>
      </c>
      <c r="C59" s="300" t="s">
        <v>405</v>
      </c>
      <c r="D59" s="301">
        <v>2555</v>
      </c>
      <c r="E59" s="1144">
        <v>0</v>
      </c>
      <c r="F59" s="302">
        <f>E59*D59</f>
        <v>0</v>
      </c>
    </row>
    <row r="60" spans="1:6" ht="13.8">
      <c r="A60" s="318" t="s">
        <v>416</v>
      </c>
      <c r="B60" s="293" t="s">
        <v>2999</v>
      </c>
      <c r="C60" s="294"/>
      <c r="D60" s="295"/>
      <c r="E60" s="296"/>
      <c r="F60" s="297"/>
    </row>
    <row r="61" spans="1:6" ht="20.399999999999999">
      <c r="A61" s="298" t="s">
        <v>3000</v>
      </c>
      <c r="B61" s="299" t="s">
        <v>3001</v>
      </c>
      <c r="C61" s="300" t="s">
        <v>380</v>
      </c>
      <c r="D61" s="301">
        <v>1500</v>
      </c>
      <c r="E61" s="1144">
        <v>0</v>
      </c>
      <c r="F61" s="302">
        <f>E61*D61</f>
        <v>0</v>
      </c>
    </row>
    <row r="62" spans="1:6" ht="13.8">
      <c r="A62" s="318" t="s">
        <v>417</v>
      </c>
      <c r="B62" s="293" t="s">
        <v>3002</v>
      </c>
      <c r="C62" s="294"/>
      <c r="D62" s="295"/>
      <c r="E62" s="296"/>
      <c r="F62" s="297"/>
    </row>
    <row r="63" spans="1:6" ht="40.799999999999997">
      <c r="A63" s="298" t="s">
        <v>3003</v>
      </c>
      <c r="B63" s="299" t="s">
        <v>3173</v>
      </c>
      <c r="C63" s="300" t="s">
        <v>380</v>
      </c>
      <c r="D63" s="301">
        <v>370</v>
      </c>
      <c r="E63" s="1144">
        <v>0</v>
      </c>
      <c r="F63" s="302">
        <f>E63*D63</f>
        <v>0</v>
      </c>
    </row>
    <row r="64" spans="1:6" ht="13.8">
      <c r="A64" s="292" t="s">
        <v>418</v>
      </c>
      <c r="B64" s="293" t="s">
        <v>3005</v>
      </c>
      <c r="C64" s="294"/>
      <c r="D64" s="295"/>
      <c r="E64" s="296"/>
      <c r="F64" s="297"/>
    </row>
    <row r="65" spans="1:6" ht="61.2">
      <c r="A65" s="298" t="s">
        <v>3006</v>
      </c>
      <c r="B65" s="299" t="s">
        <v>3007</v>
      </c>
      <c r="C65" s="300" t="s">
        <v>405</v>
      </c>
      <c r="D65" s="301">
        <v>842.5</v>
      </c>
      <c r="E65" s="1144">
        <v>0</v>
      </c>
      <c r="F65" s="302">
        <f>E65*D65</f>
        <v>0</v>
      </c>
    </row>
    <row r="66" spans="1:6" ht="20.399999999999999">
      <c r="A66" s="298" t="s">
        <v>3008</v>
      </c>
      <c r="B66" s="299" t="s">
        <v>3011</v>
      </c>
      <c r="C66" s="300" t="s">
        <v>405</v>
      </c>
      <c r="D66" s="301">
        <v>100</v>
      </c>
      <c r="E66" s="1144">
        <v>0</v>
      </c>
      <c r="F66" s="302">
        <f>E66*D66</f>
        <v>0</v>
      </c>
    </row>
    <row r="67" spans="1:6" ht="40.799999999999997">
      <c r="A67" s="298" t="s">
        <v>3010</v>
      </c>
      <c r="B67" s="299" t="s">
        <v>3174</v>
      </c>
      <c r="C67" s="300" t="s">
        <v>405</v>
      </c>
      <c r="D67" s="301">
        <v>530</v>
      </c>
      <c r="E67" s="1144">
        <v>0</v>
      </c>
      <c r="F67" s="302">
        <f>E67*D67</f>
        <v>0</v>
      </c>
    </row>
    <row r="68" spans="1:6" ht="13.8">
      <c r="A68" s="292" t="s">
        <v>651</v>
      </c>
      <c r="B68" s="293" t="s">
        <v>3012</v>
      </c>
      <c r="C68" s="294"/>
      <c r="D68" s="295"/>
      <c r="E68" s="296"/>
      <c r="F68" s="297"/>
    </row>
    <row r="69" spans="1:6" ht="20.399999999999999">
      <c r="A69" s="298" t="s">
        <v>3175</v>
      </c>
      <c r="B69" s="299" t="s">
        <v>3014</v>
      </c>
      <c r="C69" s="300" t="s">
        <v>3015</v>
      </c>
      <c r="D69" s="301">
        <v>153</v>
      </c>
      <c r="E69" s="1144">
        <v>0</v>
      </c>
      <c r="F69" s="302">
        <f>E69*D69</f>
        <v>0</v>
      </c>
    </row>
    <row r="70" spans="1:6" ht="20.399999999999999">
      <c r="A70" s="298" t="s">
        <v>3175</v>
      </c>
      <c r="B70" s="299" t="s">
        <v>3017</v>
      </c>
      <c r="C70" s="300" t="s">
        <v>3015</v>
      </c>
      <c r="D70" s="301">
        <v>4599</v>
      </c>
      <c r="E70" s="1144">
        <v>0</v>
      </c>
      <c r="F70" s="302">
        <f>E70*D70</f>
        <v>0</v>
      </c>
    </row>
    <row r="71" spans="1:6" ht="20.399999999999999">
      <c r="A71" s="298" t="s">
        <v>3175</v>
      </c>
      <c r="B71" s="299" t="s">
        <v>3134</v>
      </c>
      <c r="C71" s="300" t="s">
        <v>3015</v>
      </c>
      <c r="D71" s="301">
        <v>3</v>
      </c>
      <c r="E71" s="1144">
        <v>0</v>
      </c>
      <c r="F71" s="302">
        <f>E71*D71</f>
        <v>0</v>
      </c>
    </row>
    <row r="72" spans="1:6">
      <c r="A72" s="298" t="s">
        <v>3175</v>
      </c>
      <c r="B72" s="299" t="s">
        <v>3019</v>
      </c>
      <c r="C72" s="300" t="s">
        <v>3015</v>
      </c>
      <c r="D72" s="301">
        <v>4755</v>
      </c>
      <c r="E72" s="1144">
        <v>0</v>
      </c>
      <c r="F72" s="302">
        <f>E72*D72</f>
        <v>0</v>
      </c>
    </row>
    <row r="73" spans="1:6" ht="13.8" thickBot="1">
      <c r="A73" s="311"/>
      <c r="B73" s="311"/>
      <c r="C73" s="311"/>
      <c r="D73" s="312"/>
      <c r="E73" s="311"/>
      <c r="F73" s="311"/>
    </row>
    <row r="74" spans="1:6" ht="14.4" thickTop="1" thickBot="1">
      <c r="A74" s="319"/>
      <c r="B74" s="320" t="s">
        <v>381</v>
      </c>
      <c r="C74" s="319"/>
      <c r="D74" s="321"/>
      <c r="E74" s="322"/>
      <c r="F74" s="323">
        <f>SUM(F58:F72)</f>
        <v>0</v>
      </c>
    </row>
    <row r="75" spans="1:6" ht="14.4" thickBot="1">
      <c r="A75" s="281" t="s">
        <v>3020</v>
      </c>
      <c r="B75" s="282" t="s">
        <v>2959</v>
      </c>
      <c r="C75" s="283"/>
      <c r="D75" s="284"/>
      <c r="E75" s="285"/>
      <c r="F75" s="286"/>
    </row>
    <row r="76" spans="1:6" ht="14.4">
      <c r="A76" s="287"/>
      <c r="B76" s="288"/>
      <c r="C76" s="287"/>
      <c r="D76" s="289"/>
      <c r="E76" s="290"/>
      <c r="F76" s="291"/>
    </row>
    <row r="77" spans="1:6" ht="13.8">
      <c r="A77" s="292" t="s">
        <v>708</v>
      </c>
      <c r="B77" s="293" t="s">
        <v>3021</v>
      </c>
      <c r="C77" s="294"/>
      <c r="D77" s="295"/>
      <c r="E77" s="296"/>
      <c r="F77" s="297"/>
    </row>
    <row r="78" spans="1:6" ht="13.8">
      <c r="A78" s="303" t="s">
        <v>3022</v>
      </c>
      <c r="B78" s="309" t="s">
        <v>3023</v>
      </c>
      <c r="C78" s="305"/>
      <c r="D78" s="306"/>
      <c r="E78" s="307"/>
      <c r="F78" s="308"/>
    </row>
    <row r="79" spans="1:6" ht="51">
      <c r="A79" s="298" t="s">
        <v>3024</v>
      </c>
      <c r="B79" s="299" t="s">
        <v>3176</v>
      </c>
      <c r="C79" s="300" t="s">
        <v>405</v>
      </c>
      <c r="D79" s="301">
        <v>110</v>
      </c>
      <c r="E79" s="1144">
        <v>0</v>
      </c>
      <c r="F79" s="302">
        <f>E79*D79</f>
        <v>0</v>
      </c>
    </row>
    <row r="80" spans="1:6" ht="61.2">
      <c r="A80" s="298" t="s">
        <v>3177</v>
      </c>
      <c r="B80" s="299" t="s">
        <v>3025</v>
      </c>
      <c r="C80" s="300" t="s">
        <v>405</v>
      </c>
      <c r="D80" s="301">
        <v>515</v>
      </c>
      <c r="E80" s="1144">
        <v>0</v>
      </c>
      <c r="F80" s="302">
        <f>E80*D80</f>
        <v>0</v>
      </c>
    </row>
    <row r="81" spans="1:6" ht="13.8">
      <c r="A81" s="303" t="s">
        <v>3026</v>
      </c>
      <c r="B81" s="309" t="s">
        <v>3027</v>
      </c>
      <c r="C81" s="305"/>
      <c r="D81" s="306"/>
      <c r="E81" s="307"/>
      <c r="F81" s="308"/>
    </row>
    <row r="82" spans="1:6" ht="30.6">
      <c r="A82" s="298" t="s">
        <v>3028</v>
      </c>
      <c r="B82" s="299" t="s">
        <v>3029</v>
      </c>
      <c r="C82" s="300" t="s">
        <v>380</v>
      </c>
      <c r="D82" s="301">
        <v>405</v>
      </c>
      <c r="E82" s="1144">
        <v>0</v>
      </c>
      <c r="F82" s="302">
        <f>E82*D82</f>
        <v>0</v>
      </c>
    </row>
    <row r="83" spans="1:6" ht="30.6">
      <c r="A83" s="298" t="s">
        <v>3178</v>
      </c>
      <c r="B83" s="299" t="s">
        <v>3179</v>
      </c>
      <c r="C83" s="300" t="s">
        <v>380</v>
      </c>
      <c r="D83" s="301">
        <v>763</v>
      </c>
      <c r="E83" s="1144">
        <v>0</v>
      </c>
      <c r="F83" s="302">
        <f>E83*D83</f>
        <v>0</v>
      </c>
    </row>
    <row r="84" spans="1:6" ht="13.8">
      <c r="A84" s="292" t="s">
        <v>710</v>
      </c>
      <c r="B84" s="293" t="s">
        <v>3030</v>
      </c>
      <c r="C84" s="294"/>
      <c r="D84" s="295"/>
      <c r="E84" s="296"/>
      <c r="F84" s="297"/>
    </row>
    <row r="85" spans="1:6" ht="13.8">
      <c r="A85" s="303" t="s">
        <v>3031</v>
      </c>
      <c r="B85" s="309" t="s">
        <v>3032</v>
      </c>
      <c r="C85" s="305"/>
      <c r="D85" s="306"/>
      <c r="E85" s="307"/>
      <c r="F85" s="308"/>
    </row>
    <row r="86" spans="1:6" ht="30.6">
      <c r="A86" s="298" t="s">
        <v>3033</v>
      </c>
      <c r="B86" s="299" t="s">
        <v>3034</v>
      </c>
      <c r="C86" s="300" t="s">
        <v>380</v>
      </c>
      <c r="D86" s="301">
        <v>405</v>
      </c>
      <c r="E86" s="1144">
        <v>0</v>
      </c>
      <c r="F86" s="302">
        <f>E86*D86</f>
        <v>0</v>
      </c>
    </row>
    <row r="87" spans="1:6" ht="30.6">
      <c r="A87" s="298" t="s">
        <v>3035</v>
      </c>
      <c r="B87" s="299" t="s">
        <v>3180</v>
      </c>
      <c r="C87" s="300" t="s">
        <v>380</v>
      </c>
      <c r="D87" s="301">
        <v>763</v>
      </c>
      <c r="E87" s="1144">
        <v>0</v>
      </c>
      <c r="F87" s="302">
        <f>E87*D87</f>
        <v>0</v>
      </c>
    </row>
    <row r="88" spans="1:6" ht="13.8">
      <c r="A88" s="303" t="s">
        <v>3037</v>
      </c>
      <c r="B88" s="309" t="s">
        <v>3038</v>
      </c>
      <c r="C88" s="305"/>
      <c r="D88" s="306"/>
      <c r="E88" s="307"/>
      <c r="F88" s="308"/>
    </row>
    <row r="89" spans="1:6">
      <c r="A89" s="298" t="s">
        <v>3039</v>
      </c>
      <c r="B89" s="299" t="s">
        <v>3040</v>
      </c>
      <c r="C89" s="300" t="s">
        <v>380</v>
      </c>
      <c r="D89" s="301">
        <v>1168</v>
      </c>
      <c r="E89" s="1144">
        <v>0</v>
      </c>
      <c r="F89" s="302">
        <f>E89*D89</f>
        <v>0</v>
      </c>
    </row>
    <row r="90" spans="1:6">
      <c r="A90" s="298" t="s">
        <v>3041</v>
      </c>
      <c r="B90" s="299" t="s">
        <v>3042</v>
      </c>
      <c r="C90" s="300" t="s">
        <v>380</v>
      </c>
      <c r="D90" s="301">
        <v>1168</v>
      </c>
      <c r="E90" s="1144">
        <v>0</v>
      </c>
      <c r="F90" s="302">
        <f>E90*D90</f>
        <v>0</v>
      </c>
    </row>
    <row r="91" spans="1:6" ht="13.8">
      <c r="A91" s="292" t="s">
        <v>961</v>
      </c>
      <c r="B91" s="293" t="s">
        <v>3137</v>
      </c>
      <c r="C91" s="294"/>
      <c r="D91" s="295"/>
      <c r="E91" s="296"/>
      <c r="F91" s="297"/>
    </row>
    <row r="92" spans="1:6" ht="40.799999999999997">
      <c r="A92" s="298" t="s">
        <v>3138</v>
      </c>
      <c r="B92" s="299" t="s">
        <v>3181</v>
      </c>
      <c r="C92" s="300" t="s">
        <v>377</v>
      </c>
      <c r="D92" s="301">
        <v>18.100000000000001</v>
      </c>
      <c r="E92" s="1144">
        <v>0</v>
      </c>
      <c r="F92" s="302">
        <f>D92*E92</f>
        <v>0</v>
      </c>
    </row>
    <row r="93" spans="1:6" ht="40.799999999999997">
      <c r="A93" s="298" t="s">
        <v>3182</v>
      </c>
      <c r="B93" s="299" t="s">
        <v>3139</v>
      </c>
      <c r="C93" s="300" t="s">
        <v>380</v>
      </c>
      <c r="D93" s="301">
        <v>6.5</v>
      </c>
      <c r="E93" s="1144">
        <v>0</v>
      </c>
      <c r="F93" s="302">
        <f>D93*E93</f>
        <v>0</v>
      </c>
    </row>
    <row r="94" spans="1:6" ht="81.599999999999994">
      <c r="A94" s="298" t="s">
        <v>3183</v>
      </c>
      <c r="B94" s="299" t="s">
        <v>3184</v>
      </c>
      <c r="C94" s="300" t="s">
        <v>380</v>
      </c>
      <c r="D94" s="301">
        <v>228.2</v>
      </c>
      <c r="E94" s="1144">
        <v>0</v>
      </c>
      <c r="F94" s="302">
        <f>E94*D94</f>
        <v>0</v>
      </c>
    </row>
    <row r="95" spans="1:6" ht="81.599999999999994">
      <c r="A95" s="298" t="s">
        <v>3185</v>
      </c>
      <c r="B95" s="299" t="s">
        <v>3186</v>
      </c>
      <c r="C95" s="300" t="s">
        <v>380</v>
      </c>
      <c r="D95" s="301">
        <v>111</v>
      </c>
      <c r="E95" s="1144">
        <v>0</v>
      </c>
      <c r="F95" s="302">
        <f>E95*D95</f>
        <v>0</v>
      </c>
    </row>
    <row r="96" spans="1:6" ht="13.8">
      <c r="A96" s="292" t="s">
        <v>963</v>
      </c>
      <c r="B96" s="293" t="s">
        <v>3043</v>
      </c>
      <c r="C96" s="294"/>
      <c r="D96" s="295"/>
      <c r="E96" s="296"/>
      <c r="F96" s="297"/>
    </row>
    <row r="97" spans="1:10" ht="13.8">
      <c r="A97" s="303" t="s">
        <v>3044</v>
      </c>
      <c r="B97" s="309" t="s">
        <v>3045</v>
      </c>
      <c r="C97" s="305"/>
      <c r="D97" s="306"/>
      <c r="E97" s="307"/>
      <c r="F97" s="308"/>
    </row>
    <row r="98" spans="1:10" ht="30.6">
      <c r="A98" s="298" t="s">
        <v>3046</v>
      </c>
      <c r="B98" s="299" t="s">
        <v>3047</v>
      </c>
      <c r="C98" s="300" t="s">
        <v>3048</v>
      </c>
      <c r="D98" s="301">
        <v>7</v>
      </c>
      <c r="E98" s="1144">
        <v>0</v>
      </c>
      <c r="F98" s="302">
        <f>E98*D98</f>
        <v>0</v>
      </c>
    </row>
    <row r="99" spans="1:10" ht="30.6">
      <c r="A99" s="298" t="s">
        <v>3049</v>
      </c>
      <c r="B99" s="299" t="s">
        <v>3187</v>
      </c>
      <c r="C99" s="300" t="s">
        <v>3048</v>
      </c>
      <c r="D99" s="301">
        <v>19</v>
      </c>
      <c r="E99" s="1144">
        <v>0</v>
      </c>
      <c r="F99" s="302">
        <f>E99*D99</f>
        <v>0</v>
      </c>
    </row>
    <row r="100" spans="1:10" ht="20.399999999999999">
      <c r="A100" s="298" t="s">
        <v>3188</v>
      </c>
      <c r="B100" s="299" t="s">
        <v>3140</v>
      </c>
      <c r="C100" s="300" t="s">
        <v>3048</v>
      </c>
      <c r="D100" s="301">
        <v>19</v>
      </c>
      <c r="E100" s="1144">
        <v>0</v>
      </c>
      <c r="F100" s="302">
        <f>E100*D100</f>
        <v>0</v>
      </c>
    </row>
    <row r="101" spans="1:10" ht="40.799999999999997">
      <c r="A101" s="298" t="s">
        <v>3049</v>
      </c>
      <c r="B101" s="299" t="s">
        <v>3050</v>
      </c>
      <c r="C101" s="300" t="s">
        <v>3048</v>
      </c>
      <c r="D101" s="301">
        <v>38</v>
      </c>
      <c r="E101" s="1144">
        <v>0</v>
      </c>
      <c r="F101" s="302">
        <f>E101*D101</f>
        <v>0</v>
      </c>
    </row>
    <row r="102" spans="1:10" ht="13.8" thickBot="1">
      <c r="A102" s="311"/>
      <c r="B102" s="311"/>
      <c r="C102" s="311"/>
      <c r="D102" s="312"/>
      <c r="E102" s="311"/>
      <c r="F102" s="311"/>
    </row>
    <row r="103" spans="1:10" ht="14.4" thickTop="1" thickBot="1">
      <c r="A103" s="319"/>
      <c r="B103" s="320" t="s">
        <v>381</v>
      </c>
      <c r="C103" s="319"/>
      <c r="D103" s="321"/>
      <c r="E103" s="322"/>
      <c r="F103" s="323">
        <f>SUM(F79:F102)</f>
        <v>0</v>
      </c>
      <c r="J103" s="672"/>
    </row>
    <row r="104" spans="1:10" ht="14.4" thickBot="1">
      <c r="A104" s="281" t="s">
        <v>3051</v>
      </c>
      <c r="B104" s="282" t="s">
        <v>2961</v>
      </c>
      <c r="C104" s="283"/>
      <c r="D104" s="284"/>
      <c r="E104" s="285"/>
      <c r="F104" s="286"/>
    </row>
    <row r="105" spans="1:10" ht="14.4">
      <c r="A105" s="324"/>
      <c r="B105" s="288"/>
      <c r="C105" s="287"/>
      <c r="D105" s="289"/>
      <c r="E105" s="290"/>
      <c r="F105" s="291"/>
    </row>
    <row r="106" spans="1:10" ht="13.8">
      <c r="A106" s="303" t="s">
        <v>717</v>
      </c>
      <c r="B106" s="309" t="s">
        <v>3052</v>
      </c>
      <c r="C106" s="305"/>
      <c r="D106" s="306"/>
      <c r="E106" s="307"/>
      <c r="F106" s="308"/>
    </row>
    <row r="107" spans="1:10" ht="40.799999999999997">
      <c r="A107" s="298" t="s">
        <v>3053</v>
      </c>
      <c r="B107" s="299" t="s">
        <v>3189</v>
      </c>
      <c r="C107" s="300" t="s">
        <v>4</v>
      </c>
      <c r="D107" s="301">
        <v>1</v>
      </c>
      <c r="E107" s="1144">
        <v>0</v>
      </c>
      <c r="F107" s="302">
        <f t="shared" ref="F107:F116" si="0">E107*D107</f>
        <v>0</v>
      </c>
    </row>
    <row r="108" spans="1:10" ht="51">
      <c r="A108" s="298" t="s">
        <v>3055</v>
      </c>
      <c r="B108" s="299" t="s">
        <v>3190</v>
      </c>
      <c r="C108" s="300" t="s">
        <v>377</v>
      </c>
      <c r="D108" s="301">
        <v>2</v>
      </c>
      <c r="E108" s="1144">
        <v>0</v>
      </c>
      <c r="F108" s="302">
        <f t="shared" si="0"/>
        <v>0</v>
      </c>
    </row>
    <row r="109" spans="1:10" ht="40.799999999999997">
      <c r="A109" s="298" t="s">
        <v>3057</v>
      </c>
      <c r="B109" s="299" t="s">
        <v>3191</v>
      </c>
      <c r="C109" s="300" t="s">
        <v>4</v>
      </c>
      <c r="D109" s="301">
        <v>2</v>
      </c>
      <c r="E109" s="1144">
        <v>0</v>
      </c>
      <c r="F109" s="302">
        <f t="shared" si="0"/>
        <v>0</v>
      </c>
    </row>
    <row r="110" spans="1:10" ht="51">
      <c r="A110" s="298" t="s">
        <v>3059</v>
      </c>
      <c r="B110" s="299" t="s">
        <v>3192</v>
      </c>
      <c r="C110" s="300" t="s">
        <v>377</v>
      </c>
      <c r="D110" s="301">
        <v>28</v>
      </c>
      <c r="E110" s="1144">
        <v>0</v>
      </c>
      <c r="F110" s="302">
        <f t="shared" si="0"/>
        <v>0</v>
      </c>
    </row>
    <row r="111" spans="1:10" ht="51">
      <c r="A111" s="298" t="s">
        <v>3193</v>
      </c>
      <c r="B111" s="299" t="s">
        <v>3194</v>
      </c>
      <c r="C111" s="300" t="s">
        <v>4</v>
      </c>
      <c r="D111" s="301">
        <v>10</v>
      </c>
      <c r="E111" s="1144">
        <v>0</v>
      </c>
      <c r="F111" s="302">
        <f t="shared" si="0"/>
        <v>0</v>
      </c>
    </row>
    <row r="112" spans="1:10" ht="51">
      <c r="A112" s="298" t="s">
        <v>3195</v>
      </c>
      <c r="B112" s="299" t="s">
        <v>3196</v>
      </c>
      <c r="C112" s="300" t="s">
        <v>377</v>
      </c>
      <c r="D112" s="301">
        <v>85</v>
      </c>
      <c r="E112" s="1144">
        <v>0</v>
      </c>
      <c r="F112" s="302">
        <f t="shared" si="0"/>
        <v>0</v>
      </c>
    </row>
    <row r="113" spans="1:6" ht="51">
      <c r="A113" s="298" t="s">
        <v>3197</v>
      </c>
      <c r="B113" s="299" t="s">
        <v>3198</v>
      </c>
      <c r="C113" s="300" t="s">
        <v>4</v>
      </c>
      <c r="D113" s="301">
        <v>1</v>
      </c>
      <c r="E113" s="1144">
        <v>0</v>
      </c>
      <c r="F113" s="302">
        <f t="shared" si="0"/>
        <v>0</v>
      </c>
    </row>
    <row r="114" spans="1:6" ht="51">
      <c r="A114" s="298" t="s">
        <v>3199</v>
      </c>
      <c r="B114" s="299" t="s">
        <v>3200</v>
      </c>
      <c r="C114" s="300" t="s">
        <v>377</v>
      </c>
      <c r="D114" s="301">
        <v>20</v>
      </c>
      <c r="E114" s="1144">
        <v>0</v>
      </c>
      <c r="F114" s="302">
        <f t="shared" si="0"/>
        <v>0</v>
      </c>
    </row>
    <row r="115" spans="1:6" ht="51">
      <c r="A115" s="298" t="s">
        <v>3201</v>
      </c>
      <c r="B115" s="299" t="s">
        <v>3202</v>
      </c>
      <c r="C115" s="300" t="s">
        <v>377</v>
      </c>
      <c r="D115" s="301">
        <v>8</v>
      </c>
      <c r="E115" s="1144">
        <v>0</v>
      </c>
      <c r="F115" s="302">
        <f t="shared" si="0"/>
        <v>0</v>
      </c>
    </row>
    <row r="116" spans="1:6" ht="51">
      <c r="A116" s="298" t="s">
        <v>3203</v>
      </c>
      <c r="B116" s="299" t="s">
        <v>3204</v>
      </c>
      <c r="C116" s="300" t="s">
        <v>4</v>
      </c>
      <c r="D116" s="301">
        <v>1</v>
      </c>
      <c r="E116" s="1144">
        <v>0</v>
      </c>
      <c r="F116" s="302">
        <f t="shared" si="0"/>
        <v>0</v>
      </c>
    </row>
    <row r="117" spans="1:6" ht="13.8" thickBot="1">
      <c r="A117" s="311"/>
      <c r="B117" s="311"/>
      <c r="C117" s="311"/>
      <c r="D117" s="312"/>
      <c r="E117" s="311"/>
      <c r="F117" s="311"/>
    </row>
    <row r="118" spans="1:6" ht="14.4" thickTop="1" thickBot="1">
      <c r="A118" s="319"/>
      <c r="B118" s="320" t="s">
        <v>381</v>
      </c>
      <c r="C118" s="319"/>
      <c r="D118" s="321"/>
      <c r="E118" s="322"/>
      <c r="F118" s="323">
        <f>SUM(F106:F117)</f>
        <v>0</v>
      </c>
    </row>
    <row r="119" spans="1:6" ht="14.1" customHeight="1" thickBot="1">
      <c r="A119" s="281" t="s">
        <v>3061</v>
      </c>
      <c r="B119" s="282" t="s">
        <v>2665</v>
      </c>
      <c r="C119" s="283"/>
      <c r="D119" s="284"/>
      <c r="E119" s="285"/>
      <c r="F119" s="286"/>
    </row>
    <row r="120" spans="1:6" ht="8.5500000000000007" customHeight="1">
      <c r="A120" s="287"/>
      <c r="B120" s="288"/>
      <c r="C120" s="287"/>
      <c r="D120" s="289"/>
      <c r="E120" s="290"/>
      <c r="F120" s="291"/>
    </row>
    <row r="121" spans="1:6" ht="14.1" customHeight="1">
      <c r="A121" s="370" t="s">
        <v>655</v>
      </c>
      <c r="B121" s="371" t="s">
        <v>3062</v>
      </c>
      <c r="C121" s="372"/>
      <c r="D121" s="373"/>
      <c r="E121" s="374"/>
      <c r="F121" s="375"/>
    </row>
    <row r="122" spans="1:6" ht="14.1" customHeight="1">
      <c r="A122" s="298" t="s">
        <v>3063</v>
      </c>
      <c r="B122" s="365" t="s">
        <v>5521</v>
      </c>
      <c r="C122" s="366" t="s">
        <v>380</v>
      </c>
      <c r="D122" s="367">
        <v>3.2</v>
      </c>
      <c r="E122" s="1146">
        <v>0</v>
      </c>
      <c r="F122" s="368">
        <f>E122*D122</f>
        <v>0</v>
      </c>
    </row>
    <row r="123" spans="1:6" ht="14.1" customHeight="1">
      <c r="A123" s="370" t="s">
        <v>654</v>
      </c>
      <c r="B123" s="371" t="s">
        <v>3069</v>
      </c>
      <c r="C123" s="372"/>
      <c r="D123" s="373"/>
      <c r="E123" s="374"/>
      <c r="F123" s="375"/>
    </row>
    <row r="124" spans="1:6" ht="20.399999999999999">
      <c r="A124" s="298" t="s">
        <v>3070</v>
      </c>
      <c r="B124" s="365" t="s">
        <v>3071</v>
      </c>
      <c r="C124" s="366" t="s">
        <v>102</v>
      </c>
      <c r="D124" s="367">
        <v>50</v>
      </c>
      <c r="E124" s="1146">
        <v>0</v>
      </c>
      <c r="F124" s="368">
        <f>E124*D124</f>
        <v>0</v>
      </c>
    </row>
    <row r="125" spans="1:6" ht="20.399999999999999">
      <c r="A125" s="298" t="s">
        <v>3072</v>
      </c>
      <c r="B125" s="365" t="s">
        <v>3073</v>
      </c>
      <c r="C125" s="366" t="s">
        <v>102</v>
      </c>
      <c r="D125" s="367">
        <v>30</v>
      </c>
      <c r="E125" s="1146">
        <v>0</v>
      </c>
      <c r="F125" s="368">
        <f>E125*D125</f>
        <v>0</v>
      </c>
    </row>
    <row r="126" spans="1:6" ht="14.1" customHeight="1">
      <c r="A126" s="298" t="s">
        <v>3074</v>
      </c>
      <c r="B126" s="365" t="s">
        <v>3075</v>
      </c>
      <c r="C126" s="366" t="s">
        <v>102</v>
      </c>
      <c r="D126" s="367">
        <v>20</v>
      </c>
      <c r="E126" s="1146">
        <v>0</v>
      </c>
      <c r="F126" s="368">
        <f>E126*D126</f>
        <v>0</v>
      </c>
    </row>
    <row r="127" spans="1:6" ht="14.1" customHeight="1">
      <c r="A127" s="370" t="s">
        <v>729</v>
      </c>
      <c r="B127" s="371" t="s">
        <v>3076</v>
      </c>
      <c r="C127" s="372"/>
      <c r="D127" s="373"/>
      <c r="E127" s="374"/>
      <c r="F127" s="375"/>
    </row>
    <row r="128" spans="1:6" ht="20.399999999999999">
      <c r="A128" s="298" t="s">
        <v>3077</v>
      </c>
      <c r="B128" s="365" t="s">
        <v>5522</v>
      </c>
      <c r="C128" s="366" t="s">
        <v>405</v>
      </c>
      <c r="D128" s="367">
        <v>0.16</v>
      </c>
      <c r="E128" s="1146">
        <v>0</v>
      </c>
      <c r="F128" s="368">
        <f t="shared" ref="F128:F129" si="1">E128*D128</f>
        <v>0</v>
      </c>
    </row>
    <row r="129" spans="1:6" ht="14.1" customHeight="1">
      <c r="A129" s="298" t="s">
        <v>3079</v>
      </c>
      <c r="B129" s="365" t="s">
        <v>5523</v>
      </c>
      <c r="C129" s="366" t="s">
        <v>405</v>
      </c>
      <c r="D129" s="367">
        <v>0.8</v>
      </c>
      <c r="E129" s="1146">
        <v>0</v>
      </c>
      <c r="F129" s="368">
        <f t="shared" si="1"/>
        <v>0</v>
      </c>
    </row>
    <row r="130" spans="1:6" ht="8.5500000000000007" customHeight="1" thickBot="1">
      <c r="A130" s="311"/>
      <c r="B130" s="311"/>
      <c r="C130" s="311"/>
      <c r="D130" s="312"/>
      <c r="E130" s="311"/>
      <c r="F130" s="311"/>
    </row>
    <row r="131" spans="1:6" ht="14.1" customHeight="1" thickTop="1" thickBot="1">
      <c r="A131" s="319"/>
      <c r="B131" s="320" t="s">
        <v>381</v>
      </c>
      <c r="C131" s="319"/>
      <c r="D131" s="321"/>
      <c r="E131" s="322"/>
      <c r="F131" s="323">
        <f>SUM(F122:F130)</f>
        <v>0</v>
      </c>
    </row>
    <row r="132" spans="1:6" ht="14.4" thickBot="1">
      <c r="A132" s="281" t="s">
        <v>3085</v>
      </c>
      <c r="B132" s="282" t="s">
        <v>2964</v>
      </c>
      <c r="C132" s="283"/>
      <c r="D132" s="284"/>
      <c r="E132" s="285"/>
      <c r="F132" s="286"/>
    </row>
    <row r="133" spans="1:6" ht="14.4">
      <c r="A133" s="287"/>
      <c r="B133" s="288"/>
      <c r="C133" s="287"/>
      <c r="D133" s="289"/>
      <c r="E133" s="290"/>
      <c r="F133" s="291"/>
    </row>
    <row r="134" spans="1:6" ht="13.8">
      <c r="A134" s="303" t="s">
        <v>738</v>
      </c>
      <c r="B134" s="309" t="s">
        <v>3101</v>
      </c>
      <c r="C134" s="305"/>
      <c r="D134" s="306"/>
      <c r="E134" s="307"/>
      <c r="F134" s="308"/>
    </row>
    <row r="135" spans="1:6" ht="30.6">
      <c r="A135" s="298" t="s">
        <v>3205</v>
      </c>
      <c r="B135" s="325" t="s">
        <v>3160</v>
      </c>
      <c r="C135" s="300" t="s">
        <v>3048</v>
      </c>
      <c r="D135" s="301">
        <v>34</v>
      </c>
      <c r="E135" s="1144">
        <v>0</v>
      </c>
      <c r="F135" s="302">
        <f t="shared" ref="F135:F136" si="2">E135*D135</f>
        <v>0</v>
      </c>
    </row>
    <row r="136" spans="1:6" ht="30.6">
      <c r="A136" s="298" t="s">
        <v>3206</v>
      </c>
      <c r="B136" s="325" t="s">
        <v>3207</v>
      </c>
      <c r="C136" s="300" t="s">
        <v>380</v>
      </c>
      <c r="D136" s="301">
        <v>1.5</v>
      </c>
      <c r="E136" s="1144">
        <v>0</v>
      </c>
      <c r="F136" s="302">
        <f t="shared" si="2"/>
        <v>0</v>
      </c>
    </row>
    <row r="137" spans="1:6" ht="13.8" thickBot="1">
      <c r="A137" s="311"/>
      <c r="B137" s="311"/>
      <c r="C137" s="311"/>
      <c r="D137" s="312"/>
      <c r="E137" s="311"/>
      <c r="F137" s="311"/>
    </row>
    <row r="138" spans="1:6" ht="13.8" thickTop="1">
      <c r="A138" s="319"/>
      <c r="B138" s="320" t="s">
        <v>381</v>
      </c>
      <c r="C138" s="319"/>
      <c r="D138" s="321"/>
      <c r="E138" s="322"/>
      <c r="F138" s="323">
        <f>SUM(F135:F137)</f>
        <v>0</v>
      </c>
    </row>
    <row r="141" spans="1:6" ht="12.45" customHeight="1">
      <c r="A141" s="2912" t="s">
        <v>3208</v>
      </c>
      <c r="B141" s="2912"/>
      <c r="C141" s="2912"/>
      <c r="D141" s="2912"/>
      <c r="E141" s="2912"/>
      <c r="F141" s="2912"/>
    </row>
    <row r="142" spans="1:6">
      <c r="A142" s="2912"/>
      <c r="B142" s="2912"/>
      <c r="C142" s="2912"/>
      <c r="D142" s="2912"/>
      <c r="E142" s="2912"/>
      <c r="F142" s="2912"/>
    </row>
    <row r="145" spans="1:8" ht="18" customHeight="1">
      <c r="B145" s="264" t="s">
        <v>412</v>
      </c>
    </row>
    <row r="147" spans="1:8" ht="15.6">
      <c r="A147" s="265" t="s">
        <v>2956</v>
      </c>
      <c r="B147" s="265" t="s">
        <v>689</v>
      </c>
      <c r="C147" s="266"/>
      <c r="D147" s="266"/>
      <c r="E147" s="266"/>
      <c r="F147" s="267">
        <f>F54</f>
        <v>0</v>
      </c>
    </row>
    <row r="148" spans="1:8" ht="15.6">
      <c r="A148" s="265" t="s">
        <v>2957</v>
      </c>
      <c r="B148" s="265" t="s">
        <v>382</v>
      </c>
      <c r="C148" s="266"/>
      <c r="D148" s="266"/>
      <c r="E148" s="266"/>
      <c r="F148" s="267">
        <f>F74</f>
        <v>0</v>
      </c>
    </row>
    <row r="149" spans="1:8" ht="15.6">
      <c r="A149" s="265" t="s">
        <v>2958</v>
      </c>
      <c r="B149" s="265" t="s">
        <v>2959</v>
      </c>
      <c r="C149" s="266"/>
      <c r="D149" s="266"/>
      <c r="E149" s="266"/>
      <c r="F149" s="267">
        <f>F103</f>
        <v>0</v>
      </c>
    </row>
    <row r="150" spans="1:8" ht="15.6">
      <c r="A150" s="265" t="s">
        <v>2960</v>
      </c>
      <c r="B150" s="265" t="s">
        <v>2961</v>
      </c>
      <c r="C150" s="266"/>
      <c r="D150" s="266"/>
      <c r="E150" s="266"/>
      <c r="F150" s="267">
        <f>F118</f>
        <v>0</v>
      </c>
    </row>
    <row r="151" spans="1:8" ht="15.6">
      <c r="A151" s="265" t="s">
        <v>2962</v>
      </c>
      <c r="B151" s="265" t="s">
        <v>2665</v>
      </c>
      <c r="C151" s="266"/>
      <c r="D151" s="266"/>
      <c r="E151" s="266"/>
      <c r="F151" s="379">
        <f>F131</f>
        <v>0</v>
      </c>
      <c r="G151" s="266"/>
      <c r="H151" s="267"/>
    </row>
    <row r="152" spans="1:8" ht="15.6">
      <c r="A152" s="268" t="s">
        <v>2963</v>
      </c>
      <c r="B152" s="268" t="s">
        <v>2964</v>
      </c>
      <c r="C152" s="269"/>
      <c r="D152" s="269"/>
      <c r="E152" s="269"/>
      <c r="F152" s="270">
        <f>F138</f>
        <v>0</v>
      </c>
    </row>
    <row r="153" spans="1:8" ht="15.6">
      <c r="A153" s="266"/>
      <c r="B153" s="266"/>
      <c r="C153" s="266"/>
      <c r="D153" s="266"/>
      <c r="E153" s="266"/>
      <c r="F153" s="266"/>
    </row>
    <row r="154" spans="1:8" ht="15.6">
      <c r="A154" s="269"/>
      <c r="B154" s="268" t="s">
        <v>381</v>
      </c>
      <c r="C154" s="269"/>
      <c r="D154" s="269"/>
      <c r="E154" s="269"/>
      <c r="F154" s="271">
        <f>SUM(F147:F153)</f>
        <v>0</v>
      </c>
    </row>
    <row r="155" spans="1:8" ht="15.6">
      <c r="A155" s="266"/>
      <c r="B155" s="266"/>
      <c r="C155" s="266"/>
      <c r="D155" s="266"/>
      <c r="E155" s="266"/>
      <c r="F155" s="272"/>
    </row>
    <row r="156" spans="1:8" ht="15.6">
      <c r="A156" s="269"/>
      <c r="B156" s="268" t="s">
        <v>1460</v>
      </c>
      <c r="C156" s="269"/>
      <c r="D156" s="273">
        <v>0.05</v>
      </c>
      <c r="E156" s="269"/>
      <c r="F156" s="271">
        <f>D156*F154</f>
        <v>0</v>
      </c>
    </row>
    <row r="157" spans="1:8" ht="15.6">
      <c r="A157" s="266"/>
      <c r="B157" s="266"/>
      <c r="C157" s="266"/>
      <c r="D157" s="266"/>
      <c r="E157" s="266"/>
      <c r="F157" s="272"/>
    </row>
    <row r="158" spans="1:8" ht="15.6">
      <c r="A158" s="269"/>
      <c r="B158" s="269" t="s">
        <v>2965</v>
      </c>
      <c r="C158" s="269"/>
      <c r="D158" s="269"/>
      <c r="E158" s="269"/>
      <c r="F158" s="271">
        <f>F154+F156</f>
        <v>0</v>
      </c>
    </row>
    <row r="159" spans="1:8" ht="15.6">
      <c r="A159" s="266"/>
      <c r="B159" s="266"/>
      <c r="C159" s="266"/>
      <c r="D159" s="266"/>
      <c r="E159" s="266"/>
      <c r="F159" s="272"/>
    </row>
    <row r="160" spans="1:8" ht="15.6">
      <c r="A160" s="269"/>
      <c r="B160" s="269" t="s">
        <v>2966</v>
      </c>
      <c r="C160" s="269"/>
      <c r="D160" s="269"/>
      <c r="E160" s="269"/>
      <c r="F160" s="271">
        <f>F158*0.22</f>
        <v>0</v>
      </c>
    </row>
    <row r="161" spans="1:6" ht="15.6">
      <c r="A161" s="266"/>
      <c r="B161" s="266"/>
      <c r="C161" s="266"/>
      <c r="D161" s="266"/>
      <c r="E161" s="266"/>
      <c r="F161" s="272"/>
    </row>
    <row r="162" spans="1:6" ht="16.2" thickBot="1">
      <c r="A162" s="274"/>
      <c r="B162" s="274" t="s">
        <v>2967</v>
      </c>
      <c r="C162" s="274"/>
      <c r="D162" s="274"/>
      <c r="E162" s="274"/>
      <c r="F162" s="275">
        <f>F160+F158</f>
        <v>0</v>
      </c>
    </row>
    <row r="163" spans="1:6" ht="13.8" thickTop="1"/>
    <row r="165" spans="1:6">
      <c r="A165" s="2912" t="s">
        <v>3227</v>
      </c>
      <c r="B165" s="2912"/>
      <c r="C165" s="2912"/>
      <c r="D165" s="2912"/>
      <c r="E165" s="2912"/>
      <c r="F165" s="2912"/>
    </row>
    <row r="166" spans="1:6">
      <c r="A166" s="2912"/>
      <c r="B166" s="2912"/>
      <c r="C166" s="2912"/>
      <c r="D166" s="2912"/>
      <c r="E166" s="2912"/>
      <c r="F166" s="2912"/>
    </row>
    <row r="169" spans="1:6">
      <c r="A169" s="276" t="s">
        <v>1530</v>
      </c>
      <c r="B169" s="276" t="s">
        <v>2968</v>
      </c>
      <c r="C169" s="276" t="s">
        <v>513</v>
      </c>
      <c r="D169" s="276" t="s">
        <v>408</v>
      </c>
      <c r="E169" s="276" t="s">
        <v>2969</v>
      </c>
      <c r="F169" s="276" t="s">
        <v>1666</v>
      </c>
    </row>
    <row r="170" spans="1:6" ht="14.4" thickBot="1">
      <c r="A170" s="277"/>
      <c r="B170" s="278"/>
      <c r="C170" s="277"/>
      <c r="D170" s="279"/>
      <c r="E170" s="280"/>
      <c r="F170" s="278"/>
    </row>
    <row r="171" spans="1:6" ht="14.4" thickBot="1">
      <c r="A171" s="281" t="s">
        <v>2970</v>
      </c>
      <c r="B171" s="282" t="s">
        <v>689</v>
      </c>
      <c r="C171" s="283"/>
      <c r="D171" s="284"/>
      <c r="E171" s="285"/>
      <c r="F171" s="286"/>
    </row>
    <row r="172" spans="1:6" ht="14.4">
      <c r="A172" s="287"/>
      <c r="B172" s="288"/>
      <c r="C172" s="287"/>
      <c r="D172" s="289"/>
      <c r="E172" s="290"/>
      <c r="F172" s="291"/>
    </row>
    <row r="173" spans="1:6" ht="13.8">
      <c r="A173" s="292" t="s">
        <v>413</v>
      </c>
      <c r="B173" s="293" t="s">
        <v>2971</v>
      </c>
      <c r="C173" s="294"/>
      <c r="D173" s="295"/>
      <c r="E173" s="296"/>
      <c r="F173" s="297"/>
    </row>
    <row r="174" spans="1:6" ht="20.399999999999999">
      <c r="A174" s="298" t="s">
        <v>2972</v>
      </c>
      <c r="B174" s="299" t="s">
        <v>2973</v>
      </c>
      <c r="C174" s="300" t="s">
        <v>2974</v>
      </c>
      <c r="D174" s="301">
        <v>7.0000000000000007E-2</v>
      </c>
      <c r="E174" s="1144">
        <v>0</v>
      </c>
      <c r="F174" s="302">
        <f>E174*D174</f>
        <v>0</v>
      </c>
    </row>
    <row r="175" spans="1:6" ht="20.399999999999999">
      <c r="A175" s="298" t="s">
        <v>2975</v>
      </c>
      <c r="B175" s="299" t="s">
        <v>2976</v>
      </c>
      <c r="C175" s="300" t="s">
        <v>2974</v>
      </c>
      <c r="D175" s="301">
        <v>7.0000000000000007E-2</v>
      </c>
      <c r="E175" s="1144">
        <v>0</v>
      </c>
      <c r="F175" s="302">
        <f>E175*D175</f>
        <v>0</v>
      </c>
    </row>
    <row r="176" spans="1:6" ht="20.399999999999999">
      <c r="A176" s="298" t="s">
        <v>2977</v>
      </c>
      <c r="B176" s="299" t="s">
        <v>2978</v>
      </c>
      <c r="C176" s="300" t="s">
        <v>4</v>
      </c>
      <c r="D176" s="301">
        <v>8</v>
      </c>
      <c r="E176" s="1144">
        <v>0</v>
      </c>
      <c r="F176" s="302">
        <f>E176*D176</f>
        <v>0</v>
      </c>
    </row>
    <row r="177" spans="1:6" ht="20.399999999999999">
      <c r="A177" s="298" t="s">
        <v>2979</v>
      </c>
      <c r="B177" s="299" t="s">
        <v>2980</v>
      </c>
      <c r="C177" s="300" t="s">
        <v>4</v>
      </c>
      <c r="D177" s="301">
        <v>37</v>
      </c>
      <c r="E177" s="1144">
        <v>0</v>
      </c>
      <c r="F177" s="302">
        <f>E177*D177</f>
        <v>0</v>
      </c>
    </row>
    <row r="178" spans="1:6" ht="13.8">
      <c r="A178" s="303" t="s">
        <v>3113</v>
      </c>
      <c r="B178" s="309" t="s">
        <v>3114</v>
      </c>
      <c r="C178" s="305"/>
      <c r="D178" s="306"/>
      <c r="E178" s="307"/>
      <c r="F178" s="308"/>
    </row>
    <row r="179" spans="1:6">
      <c r="A179" s="298" t="s">
        <v>3115</v>
      </c>
      <c r="B179" s="299" t="s">
        <v>3120</v>
      </c>
      <c r="C179" s="300" t="s">
        <v>3048</v>
      </c>
      <c r="D179" s="301">
        <v>11</v>
      </c>
      <c r="E179" s="1144">
        <v>0</v>
      </c>
      <c r="F179" s="302">
        <f>E179*D179</f>
        <v>0</v>
      </c>
    </row>
    <row r="180" spans="1:6">
      <c r="A180" s="298" t="s">
        <v>3117</v>
      </c>
      <c r="B180" s="299" t="s">
        <v>3116</v>
      </c>
      <c r="C180" s="300" t="s">
        <v>380</v>
      </c>
      <c r="D180" s="301">
        <v>30</v>
      </c>
      <c r="E180" s="1144">
        <v>0</v>
      </c>
      <c r="F180" s="302">
        <f t="shared" ref="F180" si="3">E180*D180</f>
        <v>0</v>
      </c>
    </row>
    <row r="181" spans="1:6" ht="13.8">
      <c r="A181" s="303" t="s">
        <v>3123</v>
      </c>
      <c r="B181" s="309" t="s">
        <v>3124</v>
      </c>
      <c r="C181" s="305"/>
      <c r="D181" s="306"/>
      <c r="E181" s="307"/>
      <c r="F181" s="308"/>
    </row>
    <row r="182" spans="1:6" ht="30.6">
      <c r="A182" s="298" t="s">
        <v>3125</v>
      </c>
      <c r="B182" s="299" t="s">
        <v>3209</v>
      </c>
      <c r="C182" s="300" t="s">
        <v>3048</v>
      </c>
      <c r="D182" s="301">
        <v>67</v>
      </c>
      <c r="E182" s="1144">
        <v>0</v>
      </c>
      <c r="F182" s="302">
        <f>E182*D182</f>
        <v>0</v>
      </c>
    </row>
    <row r="183" spans="1:6" ht="20.399999999999999">
      <c r="A183" s="298" t="s">
        <v>3210</v>
      </c>
      <c r="B183" s="299" t="s">
        <v>3211</v>
      </c>
      <c r="C183" s="300" t="s">
        <v>405</v>
      </c>
      <c r="D183" s="301">
        <v>17.7</v>
      </c>
      <c r="E183" s="1144">
        <v>0</v>
      </c>
      <c r="F183" s="302">
        <f>E183*D183</f>
        <v>0</v>
      </c>
    </row>
    <row r="184" spans="1:6" ht="20.399999999999999">
      <c r="A184" s="298" t="s">
        <v>3212</v>
      </c>
      <c r="B184" s="299" t="s">
        <v>3126</v>
      </c>
      <c r="C184" s="300" t="s">
        <v>405</v>
      </c>
      <c r="D184" s="301">
        <v>2</v>
      </c>
      <c r="E184" s="1144">
        <v>0</v>
      </c>
      <c r="F184" s="302">
        <f t="shared" ref="F184" si="4">E184*D184</f>
        <v>0</v>
      </c>
    </row>
    <row r="185" spans="1:6" ht="13.8" thickBot="1">
      <c r="A185" s="311"/>
      <c r="B185" s="311"/>
      <c r="C185" s="311"/>
      <c r="D185" s="312"/>
      <c r="E185" s="311"/>
      <c r="F185" s="311"/>
    </row>
    <row r="186" spans="1:6" ht="14.4" thickTop="1" thickBot="1">
      <c r="A186" s="313"/>
      <c r="B186" s="314" t="s">
        <v>381</v>
      </c>
      <c r="C186" s="313"/>
      <c r="D186" s="315"/>
      <c r="E186" s="316"/>
      <c r="F186" s="317">
        <f>SUM(F174:F185)</f>
        <v>0</v>
      </c>
    </row>
    <row r="187" spans="1:6" ht="14.4" thickBot="1">
      <c r="A187" s="281" t="s">
        <v>2989</v>
      </c>
      <c r="B187" s="282" t="s">
        <v>382</v>
      </c>
      <c r="C187" s="283"/>
      <c r="D187" s="284"/>
      <c r="E187" s="285"/>
      <c r="F187" s="286"/>
    </row>
    <row r="188" spans="1:6" ht="14.4">
      <c r="A188" s="287"/>
      <c r="B188" s="288"/>
      <c r="C188" s="287"/>
      <c r="D188" s="289"/>
      <c r="E188" s="290"/>
      <c r="F188" s="291"/>
    </row>
    <row r="189" spans="1:6" ht="13.8">
      <c r="A189" s="292" t="s">
        <v>701</v>
      </c>
      <c r="B189" s="293" t="s">
        <v>2990</v>
      </c>
      <c r="C189" s="294"/>
      <c r="D189" s="295"/>
      <c r="E189" s="296"/>
      <c r="F189" s="297"/>
    </row>
    <row r="190" spans="1:6" ht="20.399999999999999">
      <c r="A190" s="298" t="s">
        <v>2993</v>
      </c>
      <c r="B190" s="299" t="s">
        <v>3127</v>
      </c>
      <c r="C190" s="300" t="s">
        <v>405</v>
      </c>
      <c r="D190" s="301">
        <v>105</v>
      </c>
      <c r="E190" s="1144">
        <v>0</v>
      </c>
      <c r="F190" s="302">
        <f>E190*D190</f>
        <v>0</v>
      </c>
    </row>
    <row r="191" spans="1:6" ht="13.8">
      <c r="A191" s="292" t="s">
        <v>418</v>
      </c>
      <c r="B191" s="293" t="s">
        <v>3005</v>
      </c>
      <c r="C191" s="294"/>
      <c r="D191" s="295"/>
      <c r="E191" s="296"/>
      <c r="F191" s="297"/>
    </row>
    <row r="192" spans="1:6" ht="61.2">
      <c r="A192" s="298" t="s">
        <v>3006</v>
      </c>
      <c r="B192" s="299" t="s">
        <v>3007</v>
      </c>
      <c r="C192" s="300" t="s">
        <v>405</v>
      </c>
      <c r="D192" s="301">
        <v>137</v>
      </c>
      <c r="E192" s="1144">
        <v>0</v>
      </c>
      <c r="F192" s="302">
        <f>E192*D192</f>
        <v>0</v>
      </c>
    </row>
    <row r="193" spans="1:6" ht="20.399999999999999">
      <c r="A193" s="298" t="s">
        <v>3008</v>
      </c>
      <c r="B193" s="299" t="s">
        <v>3011</v>
      </c>
      <c r="C193" s="300" t="s">
        <v>405</v>
      </c>
      <c r="D193" s="301">
        <v>105</v>
      </c>
      <c r="E193" s="1144">
        <v>0</v>
      </c>
      <c r="F193" s="302">
        <f>E193*D193</f>
        <v>0</v>
      </c>
    </row>
    <row r="194" spans="1:6" ht="13.8">
      <c r="A194" s="292" t="s">
        <v>651</v>
      </c>
      <c r="B194" s="293" t="s">
        <v>3012</v>
      </c>
      <c r="C194" s="294"/>
      <c r="D194" s="295"/>
      <c r="E194" s="296"/>
      <c r="F194" s="297"/>
    </row>
    <row r="195" spans="1:6" ht="20.399999999999999">
      <c r="A195" s="298" t="s">
        <v>3013</v>
      </c>
      <c r="B195" s="299" t="s">
        <v>3017</v>
      </c>
      <c r="C195" s="300" t="s">
        <v>3015</v>
      </c>
      <c r="D195" s="301">
        <v>189</v>
      </c>
      <c r="E195" s="1144">
        <v>0</v>
      </c>
      <c r="F195" s="302">
        <f>E195*D195</f>
        <v>0</v>
      </c>
    </row>
    <row r="196" spans="1:6" ht="20.399999999999999">
      <c r="A196" s="298" t="s">
        <v>3016</v>
      </c>
      <c r="B196" s="299" t="s">
        <v>3134</v>
      </c>
      <c r="C196" s="300" t="s">
        <v>3015</v>
      </c>
      <c r="D196" s="301">
        <v>49.3</v>
      </c>
      <c r="E196" s="1144">
        <v>0</v>
      </c>
      <c r="F196" s="302">
        <f>E196*D196</f>
        <v>0</v>
      </c>
    </row>
    <row r="197" spans="1:6" ht="20.399999999999999">
      <c r="A197" s="298" t="s">
        <v>3018</v>
      </c>
      <c r="B197" s="299" t="s">
        <v>3132</v>
      </c>
      <c r="C197" s="300" t="s">
        <v>3015</v>
      </c>
      <c r="D197" s="301">
        <v>7.2</v>
      </c>
      <c r="E197" s="1144">
        <v>0</v>
      </c>
      <c r="F197" s="302">
        <f>E197*D197</f>
        <v>0</v>
      </c>
    </row>
    <row r="198" spans="1:6">
      <c r="A198" s="298" t="s">
        <v>3133</v>
      </c>
      <c r="B198" s="299" t="s">
        <v>3019</v>
      </c>
      <c r="C198" s="300" t="s">
        <v>3015</v>
      </c>
      <c r="D198" s="301">
        <v>245.5</v>
      </c>
      <c r="E198" s="1144">
        <v>0</v>
      </c>
      <c r="F198" s="302">
        <f>E198*D198</f>
        <v>0</v>
      </c>
    </row>
    <row r="199" spans="1:6" ht="13.8" thickBot="1">
      <c r="A199" s="311"/>
      <c r="B199" s="311"/>
      <c r="C199" s="311"/>
      <c r="D199" s="312"/>
      <c r="E199" s="311"/>
      <c r="F199" s="311"/>
    </row>
    <row r="200" spans="1:6" ht="14.4" thickTop="1" thickBot="1">
      <c r="A200" s="319"/>
      <c r="B200" s="320" t="s">
        <v>381</v>
      </c>
      <c r="C200" s="319"/>
      <c r="D200" s="321"/>
      <c r="E200" s="322"/>
      <c r="F200" s="323">
        <f>SUM(F190:F199)</f>
        <v>0</v>
      </c>
    </row>
    <row r="201" spans="1:6" ht="14.4" thickBot="1">
      <c r="A201" s="281" t="s">
        <v>3020</v>
      </c>
      <c r="B201" s="282" t="s">
        <v>2959</v>
      </c>
      <c r="C201" s="283"/>
      <c r="D201" s="284"/>
      <c r="E201" s="285"/>
      <c r="F201" s="286"/>
    </row>
    <row r="202" spans="1:6" ht="14.4">
      <c r="A202" s="287"/>
      <c r="B202" s="288"/>
      <c r="C202" s="287"/>
      <c r="D202" s="289"/>
      <c r="E202" s="290"/>
      <c r="F202" s="291"/>
    </row>
    <row r="203" spans="1:6" ht="13.8">
      <c r="A203" s="292" t="s">
        <v>708</v>
      </c>
      <c r="B203" s="293" t="s">
        <v>3021</v>
      </c>
      <c r="C203" s="294"/>
      <c r="D203" s="295"/>
      <c r="E203" s="296"/>
      <c r="F203" s="297"/>
    </row>
    <row r="204" spans="1:6" ht="13.8">
      <c r="A204" s="303" t="s">
        <v>3022</v>
      </c>
      <c r="B204" s="309" t="s">
        <v>3023</v>
      </c>
      <c r="C204" s="305"/>
      <c r="D204" s="306"/>
      <c r="E204" s="307"/>
      <c r="F204" s="308"/>
    </row>
    <row r="205" spans="1:6" ht="61.2">
      <c r="A205" s="298" t="s">
        <v>3024</v>
      </c>
      <c r="B205" s="299" t="s">
        <v>3025</v>
      </c>
      <c r="C205" s="300" t="s">
        <v>405</v>
      </c>
      <c r="D205" s="301">
        <v>481</v>
      </c>
      <c r="E205" s="1144">
        <v>0</v>
      </c>
      <c r="F205" s="302">
        <f>E205*D205</f>
        <v>0</v>
      </c>
    </row>
    <row r="206" spans="1:6" ht="13.8">
      <c r="A206" s="303" t="s">
        <v>3026</v>
      </c>
      <c r="B206" s="309" t="s">
        <v>3027</v>
      </c>
      <c r="C206" s="305"/>
      <c r="D206" s="306"/>
      <c r="E206" s="307"/>
      <c r="F206" s="308"/>
    </row>
    <row r="207" spans="1:6" ht="30.6">
      <c r="A207" s="298" t="s">
        <v>3028</v>
      </c>
      <c r="B207" s="299" t="s">
        <v>3029</v>
      </c>
      <c r="C207" s="300" t="s">
        <v>380</v>
      </c>
      <c r="D207" s="301">
        <v>1000</v>
      </c>
      <c r="E207" s="1144">
        <v>0</v>
      </c>
      <c r="F207" s="302">
        <f>E207*D207</f>
        <v>0</v>
      </c>
    </row>
    <row r="208" spans="1:6" ht="13.8">
      <c r="A208" s="292" t="s">
        <v>710</v>
      </c>
      <c r="B208" s="293" t="s">
        <v>3030</v>
      </c>
      <c r="C208" s="294"/>
      <c r="D208" s="295"/>
      <c r="E208" s="296"/>
      <c r="F208" s="297"/>
    </row>
    <row r="209" spans="1:6" ht="13.8">
      <c r="A209" s="303" t="s">
        <v>3031</v>
      </c>
      <c r="B209" s="309" t="s">
        <v>3032</v>
      </c>
      <c r="C209" s="305"/>
      <c r="D209" s="306"/>
      <c r="E209" s="307"/>
      <c r="F209" s="308"/>
    </row>
    <row r="210" spans="1:6" ht="30.6">
      <c r="A210" s="298" t="s">
        <v>3033</v>
      </c>
      <c r="B210" s="299" t="s">
        <v>3034</v>
      </c>
      <c r="C210" s="300" t="s">
        <v>380</v>
      </c>
      <c r="D210" s="301">
        <v>1000</v>
      </c>
      <c r="E210" s="1144">
        <v>0</v>
      </c>
      <c r="F210" s="302">
        <f>E210*D210</f>
        <v>0</v>
      </c>
    </row>
    <row r="211" spans="1:6" ht="30.6">
      <c r="A211" s="298" t="s">
        <v>3035</v>
      </c>
      <c r="B211" s="299" t="s">
        <v>3213</v>
      </c>
      <c r="C211" s="300" t="s">
        <v>380</v>
      </c>
      <c r="D211" s="301">
        <v>24</v>
      </c>
      <c r="E211" s="1144">
        <v>0</v>
      </c>
      <c r="F211" s="302">
        <f>E211*D211</f>
        <v>0</v>
      </c>
    </row>
    <row r="212" spans="1:6" ht="13.8">
      <c r="A212" s="303" t="s">
        <v>3037</v>
      </c>
      <c r="B212" s="309" t="s">
        <v>3038</v>
      </c>
      <c r="C212" s="305"/>
      <c r="D212" s="306"/>
      <c r="E212" s="307"/>
      <c r="F212" s="308"/>
    </row>
    <row r="213" spans="1:6">
      <c r="A213" s="298" t="s">
        <v>3039</v>
      </c>
      <c r="B213" s="299" t="s">
        <v>3040</v>
      </c>
      <c r="C213" s="300" t="s">
        <v>380</v>
      </c>
      <c r="D213" s="301">
        <v>1000</v>
      </c>
      <c r="E213" s="1144">
        <v>0</v>
      </c>
      <c r="F213" s="302">
        <f>E213*D213</f>
        <v>0</v>
      </c>
    </row>
    <row r="214" spans="1:6">
      <c r="A214" s="298" t="s">
        <v>3041</v>
      </c>
      <c r="B214" s="299" t="s">
        <v>3042</v>
      </c>
      <c r="C214" s="300" t="s">
        <v>380</v>
      </c>
      <c r="D214" s="301">
        <v>1000</v>
      </c>
      <c r="E214" s="1144">
        <v>0</v>
      </c>
      <c r="F214" s="302">
        <f>E214*D214</f>
        <v>0</v>
      </c>
    </row>
    <row r="215" spans="1:6">
      <c r="A215" s="298" t="s">
        <v>3144</v>
      </c>
      <c r="B215" s="299" t="s">
        <v>3136</v>
      </c>
      <c r="C215" s="300" t="s">
        <v>377</v>
      </c>
      <c r="D215" s="301">
        <v>11</v>
      </c>
      <c r="E215" s="1144">
        <v>0</v>
      </c>
      <c r="F215" s="302">
        <f>E215*D215</f>
        <v>0</v>
      </c>
    </row>
    <row r="216" spans="1:6" ht="13.8">
      <c r="A216" s="292" t="s">
        <v>961</v>
      </c>
      <c r="B216" s="293" t="s">
        <v>3137</v>
      </c>
      <c r="C216" s="294"/>
      <c r="D216" s="295"/>
      <c r="E216" s="296"/>
      <c r="F216" s="297"/>
    </row>
    <row r="217" spans="1:6" ht="40.799999999999997">
      <c r="A217" s="298" t="s">
        <v>3138</v>
      </c>
      <c r="B217" s="299" t="s">
        <v>3139</v>
      </c>
      <c r="C217" s="300" t="s">
        <v>380</v>
      </c>
      <c r="D217" s="301">
        <v>3.5</v>
      </c>
      <c r="E217" s="1144">
        <v>0</v>
      </c>
      <c r="F217" s="302">
        <f>E217*D217</f>
        <v>0</v>
      </c>
    </row>
    <row r="218" spans="1:6" ht="13.8">
      <c r="A218" s="292" t="s">
        <v>963</v>
      </c>
      <c r="B218" s="293" t="s">
        <v>3043</v>
      </c>
      <c r="C218" s="294"/>
      <c r="D218" s="295"/>
      <c r="E218" s="296"/>
      <c r="F218" s="297"/>
    </row>
    <row r="219" spans="1:6" ht="13.8">
      <c r="A219" s="303" t="s">
        <v>3044</v>
      </c>
      <c r="B219" s="309" t="s">
        <v>3045</v>
      </c>
      <c r="C219" s="305"/>
      <c r="D219" s="306"/>
      <c r="E219" s="307"/>
      <c r="F219" s="308"/>
    </row>
    <row r="220" spans="1:6" ht="30.6">
      <c r="A220" s="298" t="s">
        <v>3046</v>
      </c>
      <c r="B220" s="299" t="s">
        <v>3047</v>
      </c>
      <c r="C220" s="300" t="s">
        <v>3048</v>
      </c>
      <c r="D220" s="301">
        <v>107</v>
      </c>
      <c r="E220" s="1144">
        <v>0</v>
      </c>
      <c r="F220" s="302">
        <f>E220*D220</f>
        <v>0</v>
      </c>
    </row>
    <row r="221" spans="1:6" ht="20.399999999999999">
      <c r="A221" s="298" t="s">
        <v>3049</v>
      </c>
      <c r="B221" s="299" t="s">
        <v>3140</v>
      </c>
      <c r="C221" s="300" t="s">
        <v>3048</v>
      </c>
      <c r="D221" s="301">
        <v>7</v>
      </c>
      <c r="E221" s="1144">
        <v>0</v>
      </c>
      <c r="F221" s="302">
        <f>E221*D221</f>
        <v>0</v>
      </c>
    </row>
    <row r="222" spans="1:6" ht="40.799999999999997">
      <c r="A222" s="298" t="s">
        <v>3188</v>
      </c>
      <c r="B222" s="299" t="s">
        <v>3050</v>
      </c>
      <c r="C222" s="300" t="s">
        <v>3048</v>
      </c>
      <c r="D222" s="301">
        <v>37</v>
      </c>
      <c r="E222" s="1144">
        <v>0</v>
      </c>
      <c r="F222" s="302">
        <f>E222*D222</f>
        <v>0</v>
      </c>
    </row>
    <row r="223" spans="1:6" ht="13.8" thickBot="1">
      <c r="A223" s="311"/>
      <c r="B223" s="311"/>
      <c r="C223" s="311"/>
      <c r="D223" s="312"/>
      <c r="E223" s="311"/>
      <c r="F223" s="311"/>
    </row>
    <row r="224" spans="1:6" ht="14.4" thickTop="1" thickBot="1">
      <c r="A224" s="319"/>
      <c r="B224" s="320" t="s">
        <v>381</v>
      </c>
      <c r="C224" s="319"/>
      <c r="D224" s="321"/>
      <c r="E224" s="322"/>
      <c r="F224" s="323">
        <f>SUM(F205:F223)</f>
        <v>0</v>
      </c>
    </row>
    <row r="225" spans="1:6" ht="14.4" thickBot="1">
      <c r="A225" s="281" t="s">
        <v>3051</v>
      </c>
      <c r="B225" s="282" t="s">
        <v>2961</v>
      </c>
      <c r="C225" s="283"/>
      <c r="D225" s="284"/>
      <c r="E225" s="285"/>
      <c r="F225" s="286"/>
    </row>
    <row r="226" spans="1:6" ht="14.4">
      <c r="A226" s="324"/>
      <c r="B226" s="288"/>
      <c r="C226" s="287"/>
      <c r="D226" s="289"/>
      <c r="E226" s="290"/>
      <c r="F226" s="291"/>
    </row>
    <row r="227" spans="1:6" ht="13.8">
      <c r="A227" s="303" t="s">
        <v>719</v>
      </c>
      <c r="B227" s="309" t="s">
        <v>3148</v>
      </c>
      <c r="C227" s="305"/>
      <c r="D227" s="306"/>
      <c r="E227" s="307"/>
      <c r="F227" s="308"/>
    </row>
    <row r="228" spans="1:6" ht="30.6">
      <c r="A228" s="298" t="s">
        <v>3149</v>
      </c>
      <c r="B228" s="299" t="s">
        <v>3150</v>
      </c>
      <c r="C228" s="300" t="s">
        <v>4</v>
      </c>
      <c r="D228" s="301">
        <v>3</v>
      </c>
      <c r="E228" s="1144">
        <v>0</v>
      </c>
      <c r="F228" s="302">
        <f>E228*D228</f>
        <v>0</v>
      </c>
    </row>
    <row r="229" spans="1:6" ht="40.799999999999997">
      <c r="A229" s="298" t="s">
        <v>3151</v>
      </c>
      <c r="B229" s="299" t="s">
        <v>3152</v>
      </c>
      <c r="C229" s="300" t="s">
        <v>4</v>
      </c>
      <c r="D229" s="301">
        <v>2</v>
      </c>
      <c r="E229" s="1144">
        <v>0</v>
      </c>
      <c r="F229" s="302">
        <f>E229*D229</f>
        <v>0</v>
      </c>
    </row>
    <row r="230" spans="1:6" ht="40.799999999999997">
      <c r="A230" s="298" t="s">
        <v>3214</v>
      </c>
      <c r="B230" s="299" t="s">
        <v>3215</v>
      </c>
      <c r="C230" s="300" t="s">
        <v>4</v>
      </c>
      <c r="D230" s="301">
        <v>1</v>
      </c>
      <c r="E230" s="1144">
        <v>0</v>
      </c>
      <c r="F230" s="302">
        <f>E230*D230</f>
        <v>0</v>
      </c>
    </row>
    <row r="231" spans="1:6" ht="13.8" thickBot="1">
      <c r="A231" s="311"/>
      <c r="B231" s="311"/>
      <c r="C231" s="311"/>
      <c r="D231" s="312"/>
      <c r="E231" s="311"/>
      <c r="F231" s="311"/>
    </row>
    <row r="232" spans="1:6" ht="14.4" thickTop="1" thickBot="1">
      <c r="A232" s="319"/>
      <c r="B232" s="320" t="s">
        <v>381</v>
      </c>
      <c r="C232" s="319"/>
      <c r="D232" s="321"/>
      <c r="E232" s="322"/>
      <c r="F232" s="323">
        <f>SUM(F227:F231)</f>
        <v>0</v>
      </c>
    </row>
    <row r="233" spans="1:6" ht="14.4" thickBot="1">
      <c r="A233" s="281" t="s">
        <v>3061</v>
      </c>
      <c r="B233" s="282" t="s">
        <v>2665</v>
      </c>
      <c r="C233" s="283"/>
      <c r="D233" s="284"/>
      <c r="E233" s="285"/>
      <c r="F233" s="286"/>
    </row>
    <row r="234" spans="1:6" ht="14.4">
      <c r="A234" s="287"/>
      <c r="B234" s="288"/>
      <c r="C234" s="287"/>
      <c r="D234" s="289"/>
      <c r="E234" s="290"/>
      <c r="F234" s="291"/>
    </row>
    <row r="235" spans="1:6" ht="13.8">
      <c r="A235" s="303" t="s">
        <v>1128</v>
      </c>
      <c r="B235" s="309" t="s">
        <v>3216</v>
      </c>
      <c r="C235" s="305"/>
      <c r="D235" s="306"/>
      <c r="E235" s="307"/>
      <c r="F235" s="308"/>
    </row>
    <row r="236" spans="1:6" ht="40.799999999999997">
      <c r="A236" s="298" t="s">
        <v>3217</v>
      </c>
      <c r="B236" s="299" t="s">
        <v>3218</v>
      </c>
      <c r="C236" s="300" t="s">
        <v>3048</v>
      </c>
      <c r="D236" s="301">
        <v>68</v>
      </c>
      <c r="E236" s="1144">
        <v>0</v>
      </c>
      <c r="F236" s="302">
        <f>E236*D236</f>
        <v>0</v>
      </c>
    </row>
    <row r="237" spans="1:6" ht="13.8">
      <c r="A237" s="303" t="s">
        <v>545</v>
      </c>
      <c r="B237" s="309" t="s">
        <v>3153</v>
      </c>
      <c r="C237" s="305"/>
      <c r="D237" s="306"/>
      <c r="E237" s="307"/>
      <c r="F237" s="308"/>
    </row>
    <row r="238" spans="1:6" ht="30.6">
      <c r="A238" s="298" t="s">
        <v>3154</v>
      </c>
      <c r="B238" s="299" t="s">
        <v>3155</v>
      </c>
      <c r="C238" s="300" t="s">
        <v>4</v>
      </c>
      <c r="D238" s="301">
        <v>37</v>
      </c>
      <c r="E238" s="1144">
        <v>0</v>
      </c>
      <c r="F238" s="302">
        <f>E238*D238</f>
        <v>0</v>
      </c>
    </row>
    <row r="239" spans="1:6" ht="61.2">
      <c r="A239" s="298" t="s">
        <v>3156</v>
      </c>
      <c r="B239" s="299" t="s">
        <v>3219</v>
      </c>
      <c r="C239" s="300" t="s">
        <v>4</v>
      </c>
      <c r="D239" s="301">
        <v>1</v>
      </c>
      <c r="E239" s="1144">
        <v>0</v>
      </c>
      <c r="F239" s="302">
        <f>E239*D239</f>
        <v>0</v>
      </c>
    </row>
    <row r="240" spans="1:6" ht="13.8" thickBot="1">
      <c r="A240" s="311"/>
      <c r="B240" s="311"/>
      <c r="C240" s="311"/>
      <c r="D240" s="312"/>
      <c r="E240" s="311"/>
      <c r="F240" s="311"/>
    </row>
    <row r="241" spans="1:6" ht="14.4" thickTop="1" thickBot="1">
      <c r="A241" s="319"/>
      <c r="B241" s="320" t="s">
        <v>381</v>
      </c>
      <c r="C241" s="319"/>
      <c r="D241" s="321"/>
      <c r="E241" s="322"/>
      <c r="F241" s="323">
        <f>SUM(F236:F240)</f>
        <v>0</v>
      </c>
    </row>
    <row r="242" spans="1:6" ht="14.4" thickBot="1">
      <c r="A242" s="281" t="s">
        <v>3085</v>
      </c>
      <c r="B242" s="282" t="s">
        <v>2964</v>
      </c>
      <c r="C242" s="283"/>
      <c r="D242" s="284"/>
      <c r="E242" s="285"/>
      <c r="F242" s="286"/>
    </row>
    <row r="243" spans="1:6" ht="14.4">
      <c r="A243" s="287"/>
      <c r="B243" s="288"/>
      <c r="C243" s="287"/>
      <c r="D243" s="289"/>
      <c r="E243" s="290"/>
      <c r="F243" s="291"/>
    </row>
    <row r="244" spans="1:6" ht="13.8">
      <c r="A244" s="303" t="s">
        <v>647</v>
      </c>
      <c r="B244" s="309" t="s">
        <v>3086</v>
      </c>
      <c r="C244" s="305"/>
      <c r="D244" s="306"/>
      <c r="E244" s="307"/>
      <c r="F244" s="308"/>
    </row>
    <row r="245" spans="1:6" ht="20.399999999999999">
      <c r="A245" s="298" t="s">
        <v>3087</v>
      </c>
      <c r="B245" s="299" t="s">
        <v>3088</v>
      </c>
      <c r="C245" s="300" t="s">
        <v>4</v>
      </c>
      <c r="D245" s="301">
        <v>2</v>
      </c>
      <c r="E245" s="1144">
        <v>0</v>
      </c>
      <c r="F245" s="302">
        <f t="shared" ref="F245:F250" si="5">E245*D245</f>
        <v>0</v>
      </c>
    </row>
    <row r="246" spans="1:6" ht="20.399999999999999">
      <c r="A246" s="298" t="s">
        <v>3089</v>
      </c>
      <c r="B246" s="299" t="s">
        <v>3220</v>
      </c>
      <c r="C246" s="300" t="s">
        <v>4</v>
      </c>
      <c r="D246" s="301">
        <v>2</v>
      </c>
      <c r="E246" s="1144">
        <v>0</v>
      </c>
      <c r="F246" s="302">
        <f t="shared" si="5"/>
        <v>0</v>
      </c>
    </row>
    <row r="247" spans="1:6" ht="20.399999999999999">
      <c r="A247" s="298" t="s">
        <v>3091</v>
      </c>
      <c r="B247" s="299" t="s">
        <v>3090</v>
      </c>
      <c r="C247" s="300" t="s">
        <v>4</v>
      </c>
      <c r="D247" s="301">
        <v>3</v>
      </c>
      <c r="E247" s="1144">
        <v>0</v>
      </c>
      <c r="F247" s="302">
        <f t="shared" si="5"/>
        <v>0</v>
      </c>
    </row>
    <row r="248" spans="1:6" ht="20.399999999999999">
      <c r="A248" s="298" t="s">
        <v>3093</v>
      </c>
      <c r="B248" s="299" t="s">
        <v>3092</v>
      </c>
      <c r="C248" s="300" t="s">
        <v>4</v>
      </c>
      <c r="D248" s="301">
        <v>1</v>
      </c>
      <c r="E248" s="1144">
        <v>0</v>
      </c>
      <c r="F248" s="302">
        <f t="shared" si="5"/>
        <v>0</v>
      </c>
    </row>
    <row r="249" spans="1:6" ht="20.399999999999999">
      <c r="A249" s="298" t="s">
        <v>3095</v>
      </c>
      <c r="B249" s="299" t="s">
        <v>3096</v>
      </c>
      <c r="C249" s="300" t="s">
        <v>4</v>
      </c>
      <c r="D249" s="301">
        <v>6</v>
      </c>
      <c r="E249" s="1144">
        <v>0</v>
      </c>
      <c r="F249" s="302">
        <f t="shared" si="5"/>
        <v>0</v>
      </c>
    </row>
    <row r="250" spans="1:6" ht="30.6">
      <c r="A250" s="298" t="s">
        <v>3097</v>
      </c>
      <c r="B250" s="299" t="s">
        <v>3100</v>
      </c>
      <c r="C250" s="300" t="s">
        <v>4</v>
      </c>
      <c r="D250" s="301">
        <v>1</v>
      </c>
      <c r="E250" s="1144">
        <v>0</v>
      </c>
      <c r="F250" s="302">
        <f t="shared" si="5"/>
        <v>0</v>
      </c>
    </row>
    <row r="251" spans="1:6" ht="12.45" customHeight="1">
      <c r="A251" s="303" t="s">
        <v>738</v>
      </c>
      <c r="B251" s="309" t="s">
        <v>3101</v>
      </c>
      <c r="C251" s="305"/>
      <c r="D251" s="306"/>
      <c r="E251" s="307"/>
      <c r="F251" s="308"/>
    </row>
    <row r="252" spans="1:6" ht="30.6">
      <c r="A252" s="298" t="s">
        <v>3102</v>
      </c>
      <c r="B252" s="325" t="s">
        <v>3158</v>
      </c>
      <c r="C252" s="300" t="s">
        <v>3048</v>
      </c>
      <c r="D252" s="301">
        <v>185</v>
      </c>
      <c r="E252" s="1144">
        <v>0</v>
      </c>
      <c r="F252" s="302">
        <f t="shared" ref="F252:F258" si="6">E252*D252</f>
        <v>0</v>
      </c>
    </row>
    <row r="253" spans="1:6" ht="30.6">
      <c r="A253" s="298" t="s">
        <v>3159</v>
      </c>
      <c r="B253" s="325" t="s">
        <v>3160</v>
      </c>
      <c r="C253" s="300" t="s">
        <v>3048</v>
      </c>
      <c r="D253" s="301">
        <v>89</v>
      </c>
      <c r="E253" s="1144">
        <v>0</v>
      </c>
      <c r="F253" s="302">
        <f t="shared" si="6"/>
        <v>0</v>
      </c>
    </row>
    <row r="254" spans="1:6" ht="30.6">
      <c r="A254" s="298" t="s">
        <v>3161</v>
      </c>
      <c r="B254" s="325" t="s">
        <v>3162</v>
      </c>
      <c r="C254" s="300" t="s">
        <v>3048</v>
      </c>
      <c r="D254" s="301">
        <v>9</v>
      </c>
      <c r="E254" s="1144">
        <v>0</v>
      </c>
      <c r="F254" s="302">
        <f t="shared" si="6"/>
        <v>0</v>
      </c>
    </row>
    <row r="255" spans="1:6" ht="30.6">
      <c r="A255" s="298" t="s">
        <v>3163</v>
      </c>
      <c r="B255" s="325" t="s">
        <v>3164</v>
      </c>
      <c r="C255" s="300" t="s">
        <v>380</v>
      </c>
      <c r="D255" s="301">
        <v>0.17</v>
      </c>
      <c r="E255" s="1144">
        <v>0</v>
      </c>
      <c r="F255" s="302">
        <f t="shared" si="6"/>
        <v>0</v>
      </c>
    </row>
    <row r="256" spans="1:6" ht="40.799999999999997">
      <c r="A256" s="298" t="s">
        <v>3221</v>
      </c>
      <c r="B256" s="325" t="s">
        <v>3222</v>
      </c>
      <c r="C256" s="300" t="s">
        <v>380</v>
      </c>
      <c r="D256" s="301">
        <v>2.5499999999999998</v>
      </c>
      <c r="E256" s="1144">
        <v>0</v>
      </c>
      <c r="F256" s="302">
        <f t="shared" si="6"/>
        <v>0</v>
      </c>
    </row>
    <row r="257" spans="1:6" ht="30.6">
      <c r="A257" s="298" t="s">
        <v>3223</v>
      </c>
      <c r="B257" s="299" t="s">
        <v>3224</v>
      </c>
      <c r="C257" s="300" t="s">
        <v>3048</v>
      </c>
      <c r="D257" s="301">
        <v>35</v>
      </c>
      <c r="E257" s="1144">
        <v>0</v>
      </c>
      <c r="F257" s="302">
        <f t="shared" si="6"/>
        <v>0</v>
      </c>
    </row>
    <row r="258" spans="1:6" ht="30.6">
      <c r="A258" s="298" t="s">
        <v>3225</v>
      </c>
      <c r="B258" s="325" t="s">
        <v>3226</v>
      </c>
      <c r="C258" s="300" t="s">
        <v>380</v>
      </c>
      <c r="D258" s="301">
        <v>1.4</v>
      </c>
      <c r="E258" s="1144">
        <v>0</v>
      </c>
      <c r="F258" s="302">
        <f t="shared" si="6"/>
        <v>0</v>
      </c>
    </row>
    <row r="259" spans="1:6" ht="13.8" thickBot="1">
      <c r="A259" s="311"/>
      <c r="B259" s="311"/>
      <c r="C259" s="311"/>
      <c r="D259" s="312"/>
      <c r="E259" s="311"/>
      <c r="F259" s="311"/>
    </row>
    <row r="260" spans="1:6" ht="13.8" thickTop="1">
      <c r="A260" s="319"/>
      <c r="B260" s="320" t="s">
        <v>381</v>
      </c>
      <c r="C260" s="319"/>
      <c r="D260" s="321"/>
      <c r="E260" s="322"/>
      <c r="F260" s="323">
        <f>SUM(F245:F259)</f>
        <v>0</v>
      </c>
    </row>
    <row r="261" spans="1:6" ht="15.6">
      <c r="A261" s="265"/>
      <c r="B261" s="265"/>
      <c r="C261" s="266"/>
      <c r="D261" s="266"/>
      <c r="E261" s="266"/>
      <c r="F261" s="267"/>
    </row>
    <row r="262" spans="1:6" ht="15.6">
      <c r="A262" s="265"/>
      <c r="B262" s="265"/>
      <c r="C262" s="266"/>
      <c r="D262" s="266"/>
      <c r="E262" s="266"/>
      <c r="F262" s="267"/>
    </row>
    <row r="263" spans="1:6">
      <c r="A263" s="2912" t="s">
        <v>3227</v>
      </c>
      <c r="B263" s="2912"/>
      <c r="C263" s="2912"/>
      <c r="D263" s="2912"/>
      <c r="E263" s="2912"/>
      <c r="F263" s="2912"/>
    </row>
    <row r="264" spans="1:6">
      <c r="A264" s="2912"/>
      <c r="B264" s="2912"/>
      <c r="C264" s="2912"/>
      <c r="D264" s="2912"/>
      <c r="E264" s="2912"/>
      <c r="F264" s="2912"/>
    </row>
    <row r="267" spans="1:6" ht="18">
      <c r="B267" s="264" t="s">
        <v>412</v>
      </c>
    </row>
    <row r="269" spans="1:6" ht="15.6">
      <c r="A269" s="265" t="s">
        <v>2956</v>
      </c>
      <c r="B269" s="265" t="s">
        <v>689</v>
      </c>
      <c r="C269" s="266"/>
      <c r="D269" s="266"/>
      <c r="E269" s="266"/>
      <c r="F269" s="267">
        <f>F186</f>
        <v>0</v>
      </c>
    </row>
    <row r="270" spans="1:6" ht="15.6">
      <c r="A270" s="265" t="s">
        <v>2957</v>
      </c>
      <c r="B270" s="265" t="s">
        <v>382</v>
      </c>
      <c r="C270" s="266"/>
      <c r="D270" s="266"/>
      <c r="E270" s="266"/>
      <c r="F270" s="267">
        <f>F200</f>
        <v>0</v>
      </c>
    </row>
    <row r="271" spans="1:6" ht="15.6">
      <c r="A271" s="265" t="s">
        <v>2958</v>
      </c>
      <c r="B271" s="265" t="s">
        <v>2959</v>
      </c>
      <c r="C271" s="266"/>
      <c r="D271" s="266"/>
      <c r="E271" s="266"/>
      <c r="F271" s="267">
        <f>F224</f>
        <v>0</v>
      </c>
    </row>
    <row r="272" spans="1:6" ht="15.6">
      <c r="A272" s="265" t="s">
        <v>2960</v>
      </c>
      <c r="B272" s="265" t="s">
        <v>2961</v>
      </c>
      <c r="C272" s="266"/>
      <c r="D272" s="266"/>
      <c r="E272" s="266"/>
      <c r="F272" s="267">
        <f>F232</f>
        <v>0</v>
      </c>
    </row>
    <row r="273" spans="1:6" ht="15.6">
      <c r="A273" s="265" t="s">
        <v>2962</v>
      </c>
      <c r="B273" s="265" t="s">
        <v>2665</v>
      </c>
      <c r="C273" s="266"/>
      <c r="D273" s="266"/>
      <c r="E273" s="266"/>
      <c r="F273" s="267">
        <f>F241</f>
        <v>0</v>
      </c>
    </row>
    <row r="274" spans="1:6" ht="15.6">
      <c r="A274" s="268" t="s">
        <v>2963</v>
      </c>
      <c r="B274" s="268" t="s">
        <v>2964</v>
      </c>
      <c r="C274" s="269"/>
      <c r="D274" s="269"/>
      <c r="E274" s="269"/>
      <c r="F274" s="270">
        <f>F260</f>
        <v>0</v>
      </c>
    </row>
    <row r="275" spans="1:6" ht="15.6">
      <c r="A275" s="266"/>
      <c r="B275" s="266"/>
      <c r="C275" s="266"/>
      <c r="D275" s="266"/>
      <c r="E275" s="266"/>
      <c r="F275" s="266"/>
    </row>
    <row r="276" spans="1:6" ht="15.6">
      <c r="A276" s="269"/>
      <c r="B276" s="268" t="s">
        <v>381</v>
      </c>
      <c r="C276" s="269"/>
      <c r="D276" s="269"/>
      <c r="E276" s="269"/>
      <c r="F276" s="271">
        <f>SUM(F269:F275)</f>
        <v>0</v>
      </c>
    </row>
    <row r="277" spans="1:6" ht="15.6">
      <c r="A277" s="266"/>
      <c r="B277" s="266"/>
      <c r="C277" s="266"/>
      <c r="D277" s="266"/>
      <c r="E277" s="266"/>
      <c r="F277" s="272"/>
    </row>
    <row r="278" spans="1:6" ht="15.6">
      <c r="A278" s="269"/>
      <c r="B278" s="268" t="s">
        <v>1460</v>
      </c>
      <c r="C278" s="269"/>
      <c r="D278" s="273">
        <v>0.05</v>
      </c>
      <c r="E278" s="269"/>
      <c r="F278" s="271">
        <f>D278*F276</f>
        <v>0</v>
      </c>
    </row>
    <row r="279" spans="1:6" ht="15.6">
      <c r="A279" s="266"/>
      <c r="B279" s="266"/>
      <c r="C279" s="266"/>
      <c r="D279" s="266"/>
      <c r="E279" s="266"/>
      <c r="F279" s="272"/>
    </row>
    <row r="280" spans="1:6" ht="15.6">
      <c r="A280" s="269"/>
      <c r="B280" s="269" t="s">
        <v>2965</v>
      </c>
      <c r="C280" s="269"/>
      <c r="D280" s="269"/>
      <c r="E280" s="269"/>
      <c r="F280" s="271">
        <f>F276+F278</f>
        <v>0</v>
      </c>
    </row>
    <row r="281" spans="1:6" ht="15.6">
      <c r="A281" s="266"/>
      <c r="B281" s="266"/>
      <c r="C281" s="266"/>
      <c r="D281" s="266"/>
      <c r="E281" s="266"/>
      <c r="F281" s="272"/>
    </row>
    <row r="282" spans="1:6" ht="15.6">
      <c r="A282" s="269"/>
      <c r="B282" s="269" t="s">
        <v>2966</v>
      </c>
      <c r="C282" s="269"/>
      <c r="D282" s="269"/>
      <c r="E282" s="269"/>
      <c r="F282" s="271">
        <f>F280*0.22</f>
        <v>0</v>
      </c>
    </row>
    <row r="283" spans="1:6" ht="15.6">
      <c r="A283" s="344"/>
      <c r="B283" s="344"/>
      <c r="C283" s="344"/>
      <c r="D283" s="344"/>
      <c r="E283" s="344"/>
      <c r="F283" s="345"/>
    </row>
    <row r="284" spans="1:6" ht="16.2" thickBot="1">
      <c r="A284" s="274"/>
      <c r="B284" s="274" t="s">
        <v>2967</v>
      </c>
      <c r="C284" s="274"/>
      <c r="D284" s="274"/>
      <c r="E284" s="274"/>
      <c r="F284" s="275">
        <f>F282+F280</f>
        <v>0</v>
      </c>
    </row>
    <row r="285" spans="1:6" ht="14.4" thickTop="1">
      <c r="A285" s="332"/>
      <c r="B285" s="333"/>
      <c r="C285" s="334"/>
      <c r="D285" s="335"/>
      <c r="E285" s="336"/>
      <c r="F285" s="337"/>
    </row>
    <row r="286" spans="1:6" ht="13.8">
      <c r="A286" s="332"/>
      <c r="B286" s="338"/>
      <c r="C286" s="334"/>
      <c r="D286" s="335"/>
      <c r="E286" s="336"/>
      <c r="F286" s="337"/>
    </row>
    <row r="287" spans="1:6">
      <c r="A287" s="339"/>
      <c r="B287" s="340"/>
      <c r="C287" s="341"/>
      <c r="D287" s="342"/>
      <c r="E287" s="343"/>
      <c r="F287" s="343"/>
    </row>
    <row r="288" spans="1:6" ht="12.45" customHeight="1">
      <c r="A288" s="2912" t="s">
        <v>3234</v>
      </c>
      <c r="B288" s="2912"/>
      <c r="C288" s="2912"/>
      <c r="D288" s="2912"/>
      <c r="E288" s="2912"/>
      <c r="F288" s="2912"/>
    </row>
    <row r="289" spans="1:6" ht="12.45" customHeight="1">
      <c r="A289" s="2912"/>
      <c r="B289" s="2912"/>
      <c r="C289" s="2912"/>
      <c r="D289" s="2912"/>
      <c r="E289" s="2912"/>
      <c r="F289" s="2912"/>
    </row>
    <row r="290" spans="1:6">
      <c r="A290" s="339"/>
      <c r="B290" s="340"/>
      <c r="C290" s="341"/>
      <c r="D290" s="342"/>
      <c r="E290" s="343"/>
      <c r="F290" s="343"/>
    </row>
    <row r="291" spans="1:6">
      <c r="A291" s="276" t="s">
        <v>1530</v>
      </c>
      <c r="B291" s="276" t="s">
        <v>2968</v>
      </c>
      <c r="C291" s="276" t="s">
        <v>513</v>
      </c>
      <c r="D291" s="276" t="s">
        <v>408</v>
      </c>
      <c r="E291" s="276" t="s">
        <v>2969</v>
      </c>
      <c r="F291" s="276" t="s">
        <v>1666</v>
      </c>
    </row>
    <row r="292" spans="1:6" ht="14.4" thickBot="1">
      <c r="A292" s="277"/>
      <c r="B292" s="278"/>
      <c r="C292" s="277"/>
      <c r="D292" s="279"/>
      <c r="E292" s="280"/>
      <c r="F292" s="278"/>
    </row>
    <row r="293" spans="1:6" ht="14.4" thickBot="1">
      <c r="A293" s="281" t="s">
        <v>2970</v>
      </c>
      <c r="B293" s="282" t="s">
        <v>689</v>
      </c>
      <c r="C293" s="283"/>
      <c r="D293" s="284"/>
      <c r="E293" s="285"/>
      <c r="F293" s="286"/>
    </row>
    <row r="294" spans="1:6" ht="13.8">
      <c r="A294" s="346"/>
      <c r="B294" s="347"/>
      <c r="C294" s="346"/>
      <c r="D294" s="348"/>
      <c r="E294" s="349"/>
      <c r="F294" s="347"/>
    </row>
    <row r="295" spans="1:6" ht="13.8">
      <c r="A295" s="292" t="s">
        <v>691</v>
      </c>
      <c r="B295" s="293" t="s">
        <v>2981</v>
      </c>
      <c r="C295" s="294"/>
      <c r="D295" s="295"/>
      <c r="E295" s="296"/>
      <c r="F295" s="297"/>
    </row>
    <row r="296" spans="1:6" ht="13.8">
      <c r="A296" s="303" t="s">
        <v>3123</v>
      </c>
      <c r="B296" s="309" t="s">
        <v>3124</v>
      </c>
      <c r="C296" s="305"/>
      <c r="D296" s="306"/>
      <c r="E296" s="307"/>
      <c r="F296" s="308"/>
    </row>
    <row r="297" spans="1:6" ht="20.399999999999999">
      <c r="A297" s="298" t="s">
        <v>3125</v>
      </c>
      <c r="B297" s="299" t="s">
        <v>3228</v>
      </c>
      <c r="C297" s="300" t="s">
        <v>4</v>
      </c>
      <c r="D297" s="301">
        <v>1</v>
      </c>
      <c r="E297" s="1144">
        <v>0</v>
      </c>
      <c r="F297" s="302">
        <f>E297*D297</f>
        <v>0</v>
      </c>
    </row>
    <row r="298" spans="1:6" ht="30.6">
      <c r="A298" s="298" t="s">
        <v>3210</v>
      </c>
      <c r="B298" s="299" t="s">
        <v>3229</v>
      </c>
      <c r="C298" s="300" t="s">
        <v>405</v>
      </c>
      <c r="D298" s="301">
        <v>7.5</v>
      </c>
      <c r="E298" s="1144">
        <v>0</v>
      </c>
      <c r="F298" s="302">
        <f>E298*D298</f>
        <v>0</v>
      </c>
    </row>
    <row r="299" spans="1:6" ht="13.8" thickBot="1">
      <c r="A299" s="311"/>
      <c r="B299" s="311"/>
      <c r="C299" s="311"/>
      <c r="D299" s="312"/>
      <c r="E299" s="311"/>
      <c r="F299" s="311"/>
    </row>
    <row r="300" spans="1:6" ht="14.4" thickTop="1" thickBot="1">
      <c r="A300" s="319"/>
      <c r="B300" s="320" t="s">
        <v>381</v>
      </c>
      <c r="C300" s="319"/>
      <c r="D300" s="321"/>
      <c r="E300" s="322"/>
      <c r="F300" s="323">
        <f>SUM(F292:F299)</f>
        <v>0</v>
      </c>
    </row>
    <row r="301" spans="1:6" ht="14.4" thickBot="1">
      <c r="A301" s="281" t="s">
        <v>2989</v>
      </c>
      <c r="B301" s="282" t="s">
        <v>382</v>
      </c>
      <c r="C301" s="283"/>
      <c r="D301" s="284"/>
      <c r="E301" s="285"/>
      <c r="F301" s="286"/>
    </row>
    <row r="302" spans="1:6" ht="14.4">
      <c r="A302" s="287"/>
      <c r="B302" s="288"/>
      <c r="C302" s="287"/>
      <c r="D302" s="289"/>
      <c r="E302" s="290"/>
      <c r="F302" s="291"/>
    </row>
    <row r="303" spans="1:6" ht="13.8">
      <c r="A303" s="292" t="s">
        <v>701</v>
      </c>
      <c r="B303" s="293" t="s">
        <v>2990</v>
      </c>
      <c r="C303" s="294"/>
      <c r="D303" s="295"/>
      <c r="E303" s="296"/>
      <c r="F303" s="297"/>
    </row>
    <row r="304" spans="1:6" ht="20.399999999999999">
      <c r="A304" s="298" t="s">
        <v>2991</v>
      </c>
      <c r="B304" s="299" t="s">
        <v>3127</v>
      </c>
      <c r="C304" s="300" t="s">
        <v>405</v>
      </c>
      <c r="D304" s="301">
        <v>25</v>
      </c>
      <c r="E304" s="1144">
        <v>0</v>
      </c>
      <c r="F304" s="302">
        <f>E304*D304</f>
        <v>0</v>
      </c>
    </row>
    <row r="305" spans="1:6" ht="13.8">
      <c r="A305" s="318" t="s">
        <v>416</v>
      </c>
      <c r="B305" s="293" t="s">
        <v>2999</v>
      </c>
      <c r="C305" s="294"/>
      <c r="D305" s="295"/>
      <c r="E305" s="296"/>
      <c r="F305" s="297"/>
    </row>
    <row r="306" spans="1:6" ht="20.399999999999999">
      <c r="A306" s="298" t="s">
        <v>3000</v>
      </c>
      <c r="B306" s="299" t="s">
        <v>3001</v>
      </c>
      <c r="C306" s="300" t="s">
        <v>380</v>
      </c>
      <c r="D306" s="301">
        <v>70</v>
      </c>
      <c r="E306" s="1144">
        <v>0</v>
      </c>
      <c r="F306" s="302">
        <f>E306*D306</f>
        <v>0</v>
      </c>
    </row>
    <row r="307" spans="1:6" ht="13.8">
      <c r="A307" s="292" t="s">
        <v>418</v>
      </c>
      <c r="B307" s="293" t="s">
        <v>3005</v>
      </c>
      <c r="C307" s="294"/>
      <c r="D307" s="295"/>
      <c r="E307" s="296"/>
      <c r="F307" s="297"/>
    </row>
    <row r="308" spans="1:6" ht="20.399999999999999">
      <c r="A308" s="298" t="s">
        <v>3006</v>
      </c>
      <c r="B308" s="299" t="s">
        <v>3011</v>
      </c>
      <c r="C308" s="300" t="s">
        <v>405</v>
      </c>
      <c r="D308" s="301">
        <v>107</v>
      </c>
      <c r="E308" s="1144">
        <v>0</v>
      </c>
      <c r="F308" s="302">
        <f>E308*D308</f>
        <v>0</v>
      </c>
    </row>
    <row r="309" spans="1:6" ht="13.8">
      <c r="A309" s="292" t="s">
        <v>651</v>
      </c>
      <c r="B309" s="293" t="s">
        <v>3012</v>
      </c>
      <c r="C309" s="294"/>
      <c r="D309" s="295"/>
      <c r="E309" s="296"/>
      <c r="F309" s="297"/>
    </row>
    <row r="310" spans="1:6" ht="20.399999999999999">
      <c r="A310" s="298" t="s">
        <v>3013</v>
      </c>
      <c r="B310" s="299" t="s">
        <v>3017</v>
      </c>
      <c r="C310" s="300" t="s">
        <v>3015</v>
      </c>
      <c r="D310" s="301">
        <v>45</v>
      </c>
      <c r="E310" s="1144">
        <v>0</v>
      </c>
      <c r="F310" s="302">
        <f>E310*D310</f>
        <v>0</v>
      </c>
    </row>
    <row r="311" spans="1:6" ht="20.399999999999999">
      <c r="A311" s="298" t="s">
        <v>3016</v>
      </c>
      <c r="B311" s="299" t="s">
        <v>3134</v>
      </c>
      <c r="C311" s="300" t="s">
        <v>3015</v>
      </c>
      <c r="D311" s="301">
        <v>18.75</v>
      </c>
      <c r="E311" s="1144">
        <v>0</v>
      </c>
      <c r="F311" s="302">
        <f>E311*D311</f>
        <v>0</v>
      </c>
    </row>
    <row r="312" spans="1:6">
      <c r="A312" s="298" t="s">
        <v>3018</v>
      </c>
      <c r="B312" s="299" t="s">
        <v>3019</v>
      </c>
      <c r="C312" s="300" t="s">
        <v>3015</v>
      </c>
      <c r="D312" s="301">
        <v>63.75</v>
      </c>
      <c r="E312" s="1144">
        <v>0</v>
      </c>
      <c r="F312" s="302">
        <f>E312*D312</f>
        <v>0</v>
      </c>
    </row>
    <row r="313" spans="1:6" ht="13.8" thickBot="1">
      <c r="A313" s="311"/>
      <c r="B313" s="311"/>
      <c r="C313" s="311"/>
      <c r="D313" s="312"/>
      <c r="E313" s="311"/>
      <c r="F313" s="311"/>
    </row>
    <row r="314" spans="1:6" ht="14.4" thickTop="1" thickBot="1">
      <c r="A314" s="319"/>
      <c r="B314" s="320" t="s">
        <v>381</v>
      </c>
      <c r="C314" s="319"/>
      <c r="D314" s="321"/>
      <c r="E314" s="322"/>
      <c r="F314" s="323">
        <f>SUM(F304:F313)</f>
        <v>0</v>
      </c>
    </row>
    <row r="315" spans="1:6" ht="14.4" thickBot="1">
      <c r="A315" s="281" t="s">
        <v>3020</v>
      </c>
      <c r="B315" s="282" t="s">
        <v>2959</v>
      </c>
      <c r="C315" s="283"/>
      <c r="D315" s="284"/>
      <c r="E315" s="285"/>
      <c r="F315" s="286"/>
    </row>
    <row r="316" spans="1:6" ht="14.4">
      <c r="A316" s="287"/>
      <c r="B316" s="288"/>
      <c r="C316" s="287"/>
      <c r="D316" s="289"/>
      <c r="E316" s="290"/>
      <c r="F316" s="291"/>
    </row>
    <row r="317" spans="1:6" ht="13.8">
      <c r="A317" s="292" t="s">
        <v>708</v>
      </c>
      <c r="B317" s="293" t="s">
        <v>3021</v>
      </c>
      <c r="C317" s="294"/>
      <c r="D317" s="295"/>
      <c r="E317" s="296"/>
      <c r="F317" s="297"/>
    </row>
    <row r="318" spans="1:6" ht="13.8">
      <c r="A318" s="303" t="s">
        <v>3022</v>
      </c>
      <c r="B318" s="309" t="s">
        <v>3023</v>
      </c>
      <c r="C318" s="305"/>
      <c r="D318" s="306"/>
      <c r="E318" s="307"/>
      <c r="F318" s="308"/>
    </row>
    <row r="319" spans="1:6" ht="61.2">
      <c r="A319" s="298" t="s">
        <v>3024</v>
      </c>
      <c r="B319" s="299" t="s">
        <v>3025</v>
      </c>
      <c r="C319" s="300" t="s">
        <v>405</v>
      </c>
      <c r="D319" s="301">
        <v>27</v>
      </c>
      <c r="E319" s="1144">
        <v>0</v>
      </c>
      <c r="F319" s="302">
        <f>E319*D319</f>
        <v>0</v>
      </c>
    </row>
    <row r="320" spans="1:6" ht="13.8">
      <c r="A320" s="292" t="s">
        <v>961</v>
      </c>
      <c r="B320" s="293" t="s">
        <v>3137</v>
      </c>
      <c r="C320" s="294"/>
      <c r="D320" s="295"/>
      <c r="E320" s="296"/>
      <c r="F320" s="297"/>
    </row>
    <row r="321" spans="1:6" ht="81.599999999999994">
      <c r="A321" s="298" t="s">
        <v>3138</v>
      </c>
      <c r="B321" s="299" t="s">
        <v>3184</v>
      </c>
      <c r="C321" s="300" t="s">
        <v>380</v>
      </c>
      <c r="D321" s="301">
        <v>26.8</v>
      </c>
      <c r="E321" s="1144">
        <v>0</v>
      </c>
      <c r="F321" s="302">
        <f>E321*D321</f>
        <v>0</v>
      </c>
    </row>
    <row r="322" spans="1:6" ht="87.6" customHeight="1">
      <c r="A322" s="298" t="s">
        <v>3182</v>
      </c>
      <c r="B322" s="299" t="s">
        <v>3186</v>
      </c>
      <c r="C322" s="300" t="s">
        <v>380</v>
      </c>
      <c r="D322" s="301">
        <v>13</v>
      </c>
      <c r="E322" s="1144">
        <v>0</v>
      </c>
      <c r="F322" s="302">
        <f>E322*D322</f>
        <v>0</v>
      </c>
    </row>
    <row r="323" spans="1:6" ht="13.8">
      <c r="A323" s="292" t="s">
        <v>963</v>
      </c>
      <c r="B323" s="293" t="s">
        <v>3043</v>
      </c>
      <c r="C323" s="294"/>
      <c r="D323" s="295"/>
      <c r="E323" s="296"/>
      <c r="F323" s="297"/>
    </row>
    <row r="324" spans="1:6" ht="13.8">
      <c r="A324" s="303" t="s">
        <v>3044</v>
      </c>
      <c r="B324" s="309" t="s">
        <v>3045</v>
      </c>
      <c r="C324" s="305"/>
      <c r="D324" s="306"/>
      <c r="E324" s="307"/>
      <c r="F324" s="308"/>
    </row>
    <row r="325" spans="1:6" ht="40.799999999999997">
      <c r="A325" s="298" t="s">
        <v>3046</v>
      </c>
      <c r="B325" s="299" t="s">
        <v>3050</v>
      </c>
      <c r="C325" s="300" t="s">
        <v>3048</v>
      </c>
      <c r="D325" s="301">
        <v>10</v>
      </c>
      <c r="E325" s="1144">
        <v>0</v>
      </c>
      <c r="F325" s="302">
        <f>E325*D325</f>
        <v>0</v>
      </c>
    </row>
    <row r="326" spans="1:6" ht="13.8" thickBot="1">
      <c r="A326" s="311"/>
      <c r="B326" s="311"/>
      <c r="C326" s="311"/>
      <c r="D326" s="312"/>
      <c r="E326" s="311"/>
      <c r="F326" s="311"/>
    </row>
    <row r="327" spans="1:6" ht="14.4" thickTop="1" thickBot="1">
      <c r="A327" s="319"/>
      <c r="B327" s="320" t="s">
        <v>381</v>
      </c>
      <c r="C327" s="319"/>
      <c r="D327" s="321"/>
      <c r="E327" s="322"/>
      <c r="F327" s="323">
        <f>SUM(F319:F326)</f>
        <v>0</v>
      </c>
    </row>
    <row r="328" spans="1:6" ht="14.4" thickBot="1">
      <c r="A328" s="281" t="s">
        <v>3051</v>
      </c>
      <c r="B328" s="282" t="s">
        <v>2961</v>
      </c>
      <c r="C328" s="283"/>
      <c r="D328" s="284"/>
      <c r="E328" s="285"/>
      <c r="F328" s="286"/>
    </row>
    <row r="329" spans="1:6" ht="14.4">
      <c r="A329" s="324"/>
      <c r="B329" s="288"/>
      <c r="C329" s="287"/>
      <c r="D329" s="289"/>
      <c r="E329" s="290"/>
      <c r="F329" s="291"/>
    </row>
    <row r="330" spans="1:6" ht="13.8">
      <c r="A330" s="303" t="s">
        <v>717</v>
      </c>
      <c r="B330" s="309" t="s">
        <v>3052</v>
      </c>
      <c r="C330" s="305"/>
      <c r="D330" s="306"/>
      <c r="E330" s="307"/>
      <c r="F330" s="308"/>
    </row>
    <row r="331" spans="1:6" ht="51">
      <c r="A331" s="298" t="s">
        <v>3053</v>
      </c>
      <c r="B331" s="299" t="s">
        <v>3230</v>
      </c>
      <c r="C331" s="300" t="s">
        <v>377</v>
      </c>
      <c r="D331" s="301">
        <v>8</v>
      </c>
      <c r="E331" s="1144">
        <v>0</v>
      </c>
      <c r="F331" s="302">
        <f>E331*D331</f>
        <v>0</v>
      </c>
    </row>
    <row r="332" spans="1:6" ht="40.799999999999997">
      <c r="A332" s="298" t="s">
        <v>3055</v>
      </c>
      <c r="B332" s="299" t="s">
        <v>3231</v>
      </c>
      <c r="C332" s="300" t="s">
        <v>4</v>
      </c>
      <c r="D332" s="301">
        <v>1</v>
      </c>
      <c r="E332" s="1144">
        <v>0</v>
      </c>
      <c r="F332" s="302">
        <f>E332*D332</f>
        <v>0</v>
      </c>
    </row>
    <row r="333" spans="1:6" ht="51">
      <c r="A333" s="298" t="s">
        <v>3057</v>
      </c>
      <c r="B333" s="299" t="s">
        <v>3232</v>
      </c>
      <c r="C333" s="300" t="s">
        <v>377</v>
      </c>
      <c r="D333" s="301">
        <v>24</v>
      </c>
      <c r="E333" s="1144">
        <v>0</v>
      </c>
      <c r="F333" s="302">
        <f>E333*D333</f>
        <v>0</v>
      </c>
    </row>
    <row r="334" spans="1:6" ht="13.8" thickBot="1">
      <c r="A334" s="311"/>
      <c r="B334" s="311"/>
      <c r="C334" s="311"/>
      <c r="D334" s="312"/>
      <c r="E334" s="311"/>
      <c r="F334" s="311"/>
    </row>
    <row r="335" spans="1:6" ht="14.4" thickTop="1" thickBot="1">
      <c r="A335" s="319"/>
      <c r="B335" s="320" t="s">
        <v>381</v>
      </c>
      <c r="C335" s="319"/>
      <c r="D335" s="321"/>
      <c r="E335" s="322"/>
      <c r="F335" s="323">
        <f>SUM(F330:F334)</f>
        <v>0</v>
      </c>
    </row>
    <row r="336" spans="1:6" ht="14.4" thickBot="1">
      <c r="A336" s="281" t="s">
        <v>3061</v>
      </c>
      <c r="B336" s="282" t="s">
        <v>2665</v>
      </c>
      <c r="C336" s="283"/>
      <c r="D336" s="284"/>
      <c r="E336" s="285"/>
      <c r="F336" s="286"/>
    </row>
    <row r="337" spans="1:6" ht="14.4">
      <c r="A337" s="287"/>
      <c r="B337" s="288"/>
      <c r="C337" s="287"/>
      <c r="D337" s="289"/>
      <c r="E337" s="290"/>
      <c r="F337" s="291"/>
    </row>
    <row r="338" spans="1:6" ht="13.8">
      <c r="A338" s="303" t="s">
        <v>655</v>
      </c>
      <c r="B338" s="309" t="s">
        <v>3062</v>
      </c>
      <c r="C338" s="305"/>
      <c r="D338" s="306"/>
      <c r="E338" s="307"/>
      <c r="F338" s="308"/>
    </row>
    <row r="339" spans="1:6">
      <c r="A339" s="298" t="s">
        <v>3063</v>
      </c>
      <c r="B339" s="299" t="s">
        <v>3064</v>
      </c>
      <c r="C339" s="300" t="s">
        <v>380</v>
      </c>
      <c r="D339" s="301">
        <v>27</v>
      </c>
      <c r="E339" s="1144">
        <v>0</v>
      </c>
      <c r="F339" s="302">
        <f>E339*D339</f>
        <v>0</v>
      </c>
    </row>
    <row r="340" spans="1:6">
      <c r="A340" s="298" t="s">
        <v>3065</v>
      </c>
      <c r="B340" s="299" t="s">
        <v>3066</v>
      </c>
      <c r="C340" s="300" t="s">
        <v>380</v>
      </c>
      <c r="D340" s="301">
        <v>195</v>
      </c>
      <c r="E340" s="1144">
        <v>0</v>
      </c>
      <c r="F340" s="302">
        <f>E340*D340</f>
        <v>0</v>
      </c>
    </row>
    <row r="341" spans="1:6" ht="20.399999999999999">
      <c r="A341" s="298" t="s">
        <v>3067</v>
      </c>
      <c r="B341" s="299" t="s">
        <v>3068</v>
      </c>
      <c r="C341" s="300" t="s">
        <v>377</v>
      </c>
      <c r="D341" s="301">
        <v>95</v>
      </c>
      <c r="E341" s="1144">
        <v>0</v>
      </c>
      <c r="F341" s="302">
        <f>E341*D341</f>
        <v>0</v>
      </c>
    </row>
    <row r="342" spans="1:6" ht="13.8">
      <c r="A342" s="303" t="s">
        <v>654</v>
      </c>
      <c r="B342" s="309" t="s">
        <v>3069</v>
      </c>
      <c r="C342" s="305"/>
      <c r="D342" s="306"/>
      <c r="E342" s="307"/>
      <c r="F342" s="308"/>
    </row>
    <row r="343" spans="1:6" ht="20.399999999999999">
      <c r="A343" s="298" t="s">
        <v>3070</v>
      </c>
      <c r="B343" s="299" t="s">
        <v>3071</v>
      </c>
      <c r="C343" s="300" t="s">
        <v>102</v>
      </c>
      <c r="D343" s="301">
        <v>2500</v>
      </c>
      <c r="E343" s="1144">
        <v>0</v>
      </c>
      <c r="F343" s="302">
        <f>E343*D343</f>
        <v>0</v>
      </c>
    </row>
    <row r="344" spans="1:6" ht="20.399999999999999">
      <c r="A344" s="298" t="s">
        <v>3072</v>
      </c>
      <c r="B344" s="299" t="s">
        <v>3073</v>
      </c>
      <c r="C344" s="300" t="s">
        <v>102</v>
      </c>
      <c r="D344" s="301">
        <v>1500</v>
      </c>
      <c r="E344" s="1144">
        <v>0</v>
      </c>
      <c r="F344" s="302">
        <f>E344*D344</f>
        <v>0</v>
      </c>
    </row>
    <row r="345" spans="1:6" ht="20.399999999999999">
      <c r="A345" s="298" t="s">
        <v>3074</v>
      </c>
      <c r="B345" s="299" t="s">
        <v>3075</v>
      </c>
      <c r="C345" s="300" t="s">
        <v>102</v>
      </c>
      <c r="D345" s="301">
        <v>1000</v>
      </c>
      <c r="E345" s="1144">
        <v>0</v>
      </c>
      <c r="F345" s="302">
        <f>E345*D345</f>
        <v>0</v>
      </c>
    </row>
    <row r="346" spans="1:6" ht="13.8">
      <c r="A346" s="303" t="s">
        <v>729</v>
      </c>
      <c r="B346" s="309" t="s">
        <v>3076</v>
      </c>
      <c r="C346" s="305"/>
      <c r="D346" s="306"/>
      <c r="E346" s="307"/>
      <c r="F346" s="308"/>
    </row>
    <row r="347" spans="1:6" ht="20.399999999999999">
      <c r="A347" s="298" t="s">
        <v>3077</v>
      </c>
      <c r="B347" s="299" t="s">
        <v>3078</v>
      </c>
      <c r="C347" s="300" t="s">
        <v>405</v>
      </c>
      <c r="D347" s="301">
        <v>3</v>
      </c>
      <c r="E347" s="1144">
        <v>0</v>
      </c>
      <c r="F347" s="302">
        <f t="shared" ref="F347:F349" si="7">E347*D347</f>
        <v>0</v>
      </c>
    </row>
    <row r="348" spans="1:6" ht="20.399999999999999">
      <c r="A348" s="298" t="s">
        <v>3079</v>
      </c>
      <c r="B348" s="299" t="s">
        <v>3082</v>
      </c>
      <c r="C348" s="300" t="s">
        <v>405</v>
      </c>
      <c r="D348" s="301">
        <v>13.7</v>
      </c>
      <c r="E348" s="1144">
        <v>0</v>
      </c>
      <c r="F348" s="302">
        <f t="shared" si="7"/>
        <v>0</v>
      </c>
    </row>
    <row r="349" spans="1:6" ht="20.399999999999999">
      <c r="A349" s="298" t="s">
        <v>3081</v>
      </c>
      <c r="B349" s="299" t="s">
        <v>3233</v>
      </c>
      <c r="C349" s="300" t="s">
        <v>405</v>
      </c>
      <c r="D349" s="301">
        <v>24.4</v>
      </c>
      <c r="E349" s="1144">
        <v>0</v>
      </c>
      <c r="F349" s="302">
        <f t="shared" si="7"/>
        <v>0</v>
      </c>
    </row>
    <row r="350" spans="1:6" ht="13.8" thickBot="1">
      <c r="A350" s="311"/>
      <c r="B350" s="311"/>
      <c r="C350" s="311"/>
      <c r="D350" s="312"/>
      <c r="E350" s="311"/>
      <c r="F350" s="311"/>
    </row>
    <row r="351" spans="1:6" ht="13.8" thickTop="1">
      <c r="A351" s="319"/>
      <c r="B351" s="320" t="s">
        <v>381</v>
      </c>
      <c r="C351" s="319"/>
      <c r="D351" s="321"/>
      <c r="E351" s="322"/>
      <c r="F351" s="323">
        <f>SUM(F339:F350)</f>
        <v>0</v>
      </c>
    </row>
    <row r="354" spans="1:6">
      <c r="A354" s="2911" t="s">
        <v>3234</v>
      </c>
      <c r="B354" s="2911"/>
      <c r="C354" s="2911"/>
      <c r="D354" s="2911"/>
      <c r="E354" s="2911"/>
      <c r="F354" s="2911"/>
    </row>
    <row r="355" spans="1:6">
      <c r="A355" s="2911"/>
      <c r="B355" s="2911"/>
      <c r="C355" s="2911"/>
      <c r="D355" s="2911"/>
      <c r="E355" s="2911"/>
      <c r="F355" s="2911"/>
    </row>
    <row r="359" spans="1:6" ht="12.45" customHeight="1"/>
    <row r="360" spans="1:6" ht="18">
      <c r="B360" s="264" t="s">
        <v>412</v>
      </c>
    </row>
    <row r="362" spans="1:6" ht="15.6">
      <c r="A362" s="265" t="s">
        <v>2956</v>
      </c>
      <c r="B362" s="265" t="s">
        <v>689</v>
      </c>
      <c r="C362" s="266"/>
      <c r="D362" s="266"/>
      <c r="E362" s="266"/>
      <c r="F362" s="267">
        <f>F300</f>
        <v>0</v>
      </c>
    </row>
    <row r="363" spans="1:6" ht="15.6">
      <c r="A363" s="265" t="s">
        <v>2957</v>
      </c>
      <c r="B363" s="265" t="s">
        <v>382</v>
      </c>
      <c r="C363" s="266"/>
      <c r="D363" s="266"/>
      <c r="E363" s="266"/>
      <c r="F363" s="267">
        <f>F314</f>
        <v>0</v>
      </c>
    </row>
    <row r="364" spans="1:6" ht="15.6">
      <c r="A364" s="265" t="s">
        <v>2958</v>
      </c>
      <c r="B364" s="265" t="s">
        <v>2959</v>
      </c>
      <c r="C364" s="266"/>
      <c r="D364" s="266"/>
      <c r="E364" s="266"/>
      <c r="F364" s="267">
        <f>F327</f>
        <v>0</v>
      </c>
    </row>
    <row r="365" spans="1:6" ht="15.6">
      <c r="A365" s="265" t="s">
        <v>2960</v>
      </c>
      <c r="B365" s="265" t="s">
        <v>2961</v>
      </c>
      <c r="C365" s="266"/>
      <c r="D365" s="266"/>
      <c r="E365" s="266"/>
      <c r="F365" s="267">
        <f>F335</f>
        <v>0</v>
      </c>
    </row>
    <row r="366" spans="1:6" ht="15.6">
      <c r="A366" s="268" t="s">
        <v>2962</v>
      </c>
      <c r="B366" s="268" t="s">
        <v>2665</v>
      </c>
      <c r="C366" s="269"/>
      <c r="D366" s="269"/>
      <c r="E366" s="269"/>
      <c r="F366" s="270">
        <f>F351</f>
        <v>0</v>
      </c>
    </row>
    <row r="367" spans="1:6" ht="15.6">
      <c r="A367" s="266"/>
      <c r="B367" s="266"/>
      <c r="C367" s="266"/>
      <c r="D367" s="266"/>
      <c r="E367" s="266"/>
      <c r="F367" s="266"/>
    </row>
    <row r="368" spans="1:6" ht="15.6">
      <c r="A368" s="269"/>
      <c r="B368" s="268" t="s">
        <v>381</v>
      </c>
      <c r="C368" s="269"/>
      <c r="D368" s="269"/>
      <c r="E368" s="269"/>
      <c r="F368" s="271">
        <f>SUM(F362:F367)</f>
        <v>0</v>
      </c>
    </row>
    <row r="369" spans="1:6" ht="15.6">
      <c r="A369" s="266"/>
      <c r="B369" s="266"/>
      <c r="C369" s="266"/>
      <c r="D369" s="266"/>
      <c r="E369" s="266"/>
      <c r="F369" s="272"/>
    </row>
    <row r="370" spans="1:6" ht="15.6">
      <c r="A370" s="269"/>
      <c r="B370" s="268" t="s">
        <v>1460</v>
      </c>
      <c r="C370" s="269"/>
      <c r="D370" s="273">
        <v>0.05</v>
      </c>
      <c r="E370" s="269"/>
      <c r="F370" s="271">
        <f>D370*F368</f>
        <v>0</v>
      </c>
    </row>
    <row r="371" spans="1:6" ht="15.6">
      <c r="A371" s="266"/>
      <c r="B371" s="266"/>
      <c r="C371" s="266"/>
      <c r="D371" s="266"/>
      <c r="E371" s="266"/>
      <c r="F371" s="272"/>
    </row>
    <row r="372" spans="1:6" ht="15.6">
      <c r="A372" s="269"/>
      <c r="B372" s="269" t="s">
        <v>2965</v>
      </c>
      <c r="C372" s="269"/>
      <c r="D372" s="269"/>
      <c r="E372" s="269"/>
      <c r="F372" s="271">
        <f>F368+F370</f>
        <v>0</v>
      </c>
    </row>
    <row r="373" spans="1:6" ht="15.6">
      <c r="A373" s="266"/>
      <c r="B373" s="266"/>
      <c r="C373" s="266"/>
      <c r="D373" s="266"/>
      <c r="E373" s="266"/>
      <c r="F373" s="272"/>
    </row>
    <row r="374" spans="1:6" ht="15.6">
      <c r="A374" s="269"/>
      <c r="B374" s="269" t="s">
        <v>2966</v>
      </c>
      <c r="C374" s="269"/>
      <c r="D374" s="269"/>
      <c r="E374" s="269"/>
      <c r="F374" s="271">
        <f>F372*0.22</f>
        <v>0</v>
      </c>
    </row>
    <row r="375" spans="1:6" ht="15.6">
      <c r="A375" s="266"/>
      <c r="B375" s="266"/>
      <c r="C375" s="266"/>
      <c r="D375" s="266"/>
      <c r="E375" s="266"/>
      <c r="F375" s="272"/>
    </row>
    <row r="376" spans="1:6" ht="16.2" thickBot="1">
      <c r="A376" s="274"/>
      <c r="B376" s="274" t="s">
        <v>2967</v>
      </c>
      <c r="C376" s="274"/>
      <c r="D376" s="274"/>
      <c r="E376" s="274"/>
      <c r="F376" s="275">
        <f>F374+F372</f>
        <v>0</v>
      </c>
    </row>
    <row r="377" spans="1:6" ht="13.8" thickTop="1"/>
    <row r="379" spans="1:6">
      <c r="A379" s="2912" t="s">
        <v>3493</v>
      </c>
      <c r="B379" s="2912"/>
      <c r="C379" s="2912"/>
      <c r="D379" s="2912"/>
      <c r="E379" s="2912"/>
      <c r="F379" s="2912"/>
    </row>
    <row r="380" spans="1:6">
      <c r="A380" s="2912"/>
      <c r="B380" s="2912"/>
      <c r="C380" s="2912"/>
      <c r="D380" s="2912"/>
      <c r="E380" s="2912"/>
      <c r="F380" s="2912"/>
    </row>
    <row r="382" spans="1:6" ht="14.1" customHeight="1">
      <c r="A382" s="358" t="s">
        <v>1530</v>
      </c>
      <c r="B382" s="358" t="s">
        <v>2968</v>
      </c>
      <c r="C382" s="358" t="s">
        <v>513</v>
      </c>
      <c r="D382" s="358" t="s">
        <v>408</v>
      </c>
      <c r="E382" s="358" t="s">
        <v>2969</v>
      </c>
      <c r="F382" s="358" t="s">
        <v>1666</v>
      </c>
    </row>
    <row r="383" spans="1:6" ht="8.5500000000000007" customHeight="1" thickBot="1">
      <c r="A383" s="277"/>
      <c r="B383" s="278"/>
      <c r="C383" s="277"/>
      <c r="D383" s="279"/>
      <c r="E383" s="280"/>
      <c r="F383" s="278"/>
    </row>
    <row r="384" spans="1:6" ht="17.100000000000001" customHeight="1" thickBot="1">
      <c r="A384" s="281" t="s">
        <v>2989</v>
      </c>
      <c r="B384" s="282" t="s">
        <v>382</v>
      </c>
      <c r="C384" s="283"/>
      <c r="D384" s="284"/>
      <c r="E384" s="285"/>
      <c r="F384" s="286"/>
    </row>
    <row r="385" spans="1:6" ht="8.5500000000000007" customHeight="1">
      <c r="A385" s="287"/>
      <c r="B385" s="288"/>
      <c r="C385" s="287"/>
      <c r="D385" s="289"/>
      <c r="E385" s="290"/>
      <c r="F385" s="291"/>
    </row>
    <row r="386" spans="1:6" ht="14.1" customHeight="1">
      <c r="A386" s="359" t="s">
        <v>701</v>
      </c>
      <c r="B386" s="360" t="s">
        <v>2990</v>
      </c>
      <c r="C386" s="361"/>
      <c r="D386" s="362"/>
      <c r="E386" s="363"/>
      <c r="F386" s="364"/>
    </row>
    <row r="387" spans="1:6" ht="20.399999999999999">
      <c r="A387" s="298" t="s">
        <v>2991</v>
      </c>
      <c r="B387" s="365" t="s">
        <v>3127</v>
      </c>
      <c r="C387" s="366" t="s">
        <v>405</v>
      </c>
      <c r="D387" s="367">
        <v>18.5</v>
      </c>
      <c r="E387" s="1146">
        <v>0</v>
      </c>
      <c r="F387" s="368">
        <f>E387*D387</f>
        <v>0</v>
      </c>
    </row>
    <row r="388" spans="1:6" ht="14.1" customHeight="1">
      <c r="A388" s="369" t="s">
        <v>416</v>
      </c>
      <c r="B388" s="360" t="s">
        <v>2999</v>
      </c>
      <c r="C388" s="361"/>
      <c r="D388" s="362"/>
      <c r="E388" s="363"/>
      <c r="F388" s="364"/>
    </row>
    <row r="389" spans="1:6" ht="20.399999999999999">
      <c r="A389" s="298" t="s">
        <v>3000</v>
      </c>
      <c r="B389" s="365" t="s">
        <v>3001</v>
      </c>
      <c r="C389" s="366" t="s">
        <v>380</v>
      </c>
      <c r="D389" s="367">
        <v>23</v>
      </c>
      <c r="E389" s="1146">
        <v>0</v>
      </c>
      <c r="F389" s="368">
        <f>E389*D389</f>
        <v>0</v>
      </c>
    </row>
    <row r="390" spans="1:6" ht="14.1" customHeight="1">
      <c r="A390" s="359" t="s">
        <v>418</v>
      </c>
      <c r="B390" s="360" t="s">
        <v>3005</v>
      </c>
      <c r="C390" s="361"/>
      <c r="D390" s="362"/>
      <c r="E390" s="363"/>
      <c r="F390" s="364"/>
    </row>
    <row r="391" spans="1:6" ht="61.2">
      <c r="A391" s="298" t="s">
        <v>3006</v>
      </c>
      <c r="B391" s="365" t="s">
        <v>3480</v>
      </c>
      <c r="C391" s="366" t="s">
        <v>405</v>
      </c>
      <c r="D391" s="367">
        <v>6.3</v>
      </c>
      <c r="E391" s="1146">
        <v>0</v>
      </c>
      <c r="F391" s="368">
        <f>E391*D391</f>
        <v>0</v>
      </c>
    </row>
    <row r="392" spans="1:6" ht="14.1" customHeight="1">
      <c r="A392" s="359" t="s">
        <v>651</v>
      </c>
      <c r="B392" s="360" t="s">
        <v>3012</v>
      </c>
      <c r="C392" s="361"/>
      <c r="D392" s="362"/>
      <c r="E392" s="363"/>
      <c r="F392" s="364"/>
    </row>
    <row r="393" spans="1:6" ht="20.399999999999999">
      <c r="A393" s="298" t="s">
        <v>3013</v>
      </c>
      <c r="B393" s="365" t="s">
        <v>3017</v>
      </c>
      <c r="C393" s="366" t="s">
        <v>3015</v>
      </c>
      <c r="D393" s="367">
        <v>33.299999999999997</v>
      </c>
      <c r="E393" s="1146">
        <v>0</v>
      </c>
      <c r="F393" s="368">
        <f>E393*D393</f>
        <v>0</v>
      </c>
    </row>
    <row r="394" spans="1:6" ht="14.1" customHeight="1">
      <c r="A394" s="298" t="s">
        <v>3016</v>
      </c>
      <c r="B394" s="365" t="s">
        <v>3019</v>
      </c>
      <c r="C394" s="366" t="s">
        <v>3015</v>
      </c>
      <c r="D394" s="367">
        <v>33.299999999999997</v>
      </c>
      <c r="E394" s="1146">
        <v>0</v>
      </c>
      <c r="F394" s="368">
        <f>E394*D394</f>
        <v>0</v>
      </c>
    </row>
    <row r="395" spans="1:6" ht="8.5500000000000007" customHeight="1" thickBot="1">
      <c r="A395" s="311"/>
      <c r="B395" s="311"/>
      <c r="C395" s="311"/>
      <c r="D395" s="312"/>
      <c r="E395" s="311"/>
      <c r="F395" s="311"/>
    </row>
    <row r="396" spans="1:6" ht="14.1" customHeight="1" thickTop="1" thickBot="1">
      <c r="A396" s="319"/>
      <c r="B396" s="320" t="s">
        <v>381</v>
      </c>
      <c r="C396" s="319"/>
      <c r="D396" s="321"/>
      <c r="E396" s="322"/>
      <c r="F396" s="323">
        <f>SUM(F387:F395)</f>
        <v>0</v>
      </c>
    </row>
    <row r="397" spans="1:6" ht="17.100000000000001" customHeight="1" thickBot="1">
      <c r="A397" s="281" t="s">
        <v>3020</v>
      </c>
      <c r="B397" s="282" t="s">
        <v>2959</v>
      </c>
      <c r="C397" s="283"/>
      <c r="D397" s="284"/>
      <c r="E397" s="285"/>
      <c r="F397" s="286"/>
    </row>
    <row r="398" spans="1:6" ht="8.5500000000000007" customHeight="1">
      <c r="A398" s="287"/>
      <c r="B398" s="288"/>
      <c r="C398" s="287"/>
      <c r="D398" s="289"/>
      <c r="E398" s="290"/>
      <c r="F398" s="291"/>
    </row>
    <row r="399" spans="1:6" ht="14.1" customHeight="1">
      <c r="A399" s="359" t="s">
        <v>708</v>
      </c>
      <c r="B399" s="360" t="s">
        <v>3021</v>
      </c>
      <c r="C399" s="361"/>
      <c r="D399" s="362"/>
      <c r="E399" s="363"/>
      <c r="F399" s="364"/>
    </row>
    <row r="400" spans="1:6" ht="14.1" customHeight="1">
      <c r="A400" s="370" t="s">
        <v>3022</v>
      </c>
      <c r="B400" s="371" t="s">
        <v>3023</v>
      </c>
      <c r="C400" s="372"/>
      <c r="D400" s="373"/>
      <c r="E400" s="374"/>
      <c r="F400" s="375"/>
    </row>
    <row r="401" spans="1:6" ht="61.2">
      <c r="A401" s="298" t="s">
        <v>3024</v>
      </c>
      <c r="B401" s="365" t="s">
        <v>3025</v>
      </c>
      <c r="C401" s="366" t="s">
        <v>405</v>
      </c>
      <c r="D401" s="367">
        <v>7.5</v>
      </c>
      <c r="E401" s="1146">
        <v>0</v>
      </c>
      <c r="F401" s="368">
        <f>E401*D401</f>
        <v>0</v>
      </c>
    </row>
    <row r="402" spans="1:6" ht="8.5500000000000007" customHeight="1" thickBot="1">
      <c r="A402" s="311"/>
      <c r="B402" s="311"/>
      <c r="C402" s="311"/>
      <c r="D402" s="312"/>
      <c r="E402" s="311"/>
      <c r="F402" s="311"/>
    </row>
    <row r="403" spans="1:6" ht="14.1" customHeight="1" thickTop="1" thickBot="1">
      <c r="A403" s="319"/>
      <c r="B403" s="320" t="s">
        <v>381</v>
      </c>
      <c r="C403" s="319"/>
      <c r="D403" s="321"/>
      <c r="E403" s="322"/>
      <c r="F403" s="323">
        <f>SUM(F401:F402)</f>
        <v>0</v>
      </c>
    </row>
    <row r="404" spans="1:6" ht="17.100000000000001" customHeight="1" thickBot="1">
      <c r="A404" s="281" t="s">
        <v>3051</v>
      </c>
      <c r="B404" s="282" t="s">
        <v>2961</v>
      </c>
      <c r="C404" s="283"/>
      <c r="D404" s="284"/>
      <c r="E404" s="285"/>
      <c r="F404" s="286"/>
    </row>
    <row r="405" spans="1:6" ht="8.5500000000000007" customHeight="1">
      <c r="A405" s="324"/>
      <c r="B405" s="288"/>
      <c r="C405" s="287"/>
      <c r="D405" s="289"/>
      <c r="E405" s="290"/>
      <c r="F405" s="291"/>
    </row>
    <row r="406" spans="1:6" ht="14.1" customHeight="1">
      <c r="A406" s="370" t="s">
        <v>715</v>
      </c>
      <c r="B406" s="371" t="s">
        <v>3481</v>
      </c>
      <c r="C406" s="372"/>
      <c r="D406" s="373"/>
      <c r="E406" s="374"/>
      <c r="F406" s="375"/>
    </row>
    <row r="407" spans="1:6" ht="30.6">
      <c r="A407" s="298" t="s">
        <v>3482</v>
      </c>
      <c r="B407" s="365" t="s">
        <v>3483</v>
      </c>
      <c r="C407" s="366" t="s">
        <v>377</v>
      </c>
      <c r="D407" s="367">
        <v>15</v>
      </c>
      <c r="E407" s="1146">
        <v>0</v>
      </c>
      <c r="F407" s="368">
        <f>E407*D407</f>
        <v>0</v>
      </c>
    </row>
    <row r="408" spans="1:6" ht="14.1" customHeight="1">
      <c r="A408" s="370" t="s">
        <v>717</v>
      </c>
      <c r="B408" s="371" t="s">
        <v>3052</v>
      </c>
      <c r="C408" s="372"/>
      <c r="D408" s="373"/>
      <c r="E408" s="374"/>
      <c r="F408" s="375"/>
    </row>
    <row r="409" spans="1:6" ht="51">
      <c r="A409" s="298" t="s">
        <v>3053</v>
      </c>
      <c r="B409" s="365" t="s">
        <v>3484</v>
      </c>
      <c r="C409" s="366" t="s">
        <v>377</v>
      </c>
      <c r="D409" s="367">
        <v>6</v>
      </c>
      <c r="E409" s="1146">
        <v>0</v>
      </c>
      <c r="F409" s="368">
        <f>E409*D409</f>
        <v>0</v>
      </c>
    </row>
    <row r="410" spans="1:6" ht="14.1" customHeight="1">
      <c r="A410" s="370" t="s">
        <v>719</v>
      </c>
      <c r="B410" s="371" t="s">
        <v>3148</v>
      </c>
      <c r="C410" s="372"/>
      <c r="D410" s="373"/>
      <c r="E410" s="374"/>
      <c r="F410" s="375"/>
    </row>
    <row r="411" spans="1:6" ht="30.6">
      <c r="A411" s="298" t="s">
        <v>3149</v>
      </c>
      <c r="B411" s="365" t="s">
        <v>3485</v>
      </c>
      <c r="C411" s="366" t="s">
        <v>4</v>
      </c>
      <c r="D411" s="367">
        <v>1</v>
      </c>
      <c r="E411" s="1146">
        <v>0</v>
      </c>
      <c r="F411" s="368">
        <f>E411*D411</f>
        <v>0</v>
      </c>
    </row>
    <row r="412" spans="1:6" ht="20.399999999999999">
      <c r="A412" s="298" t="s">
        <v>3151</v>
      </c>
      <c r="B412" s="365" t="s">
        <v>3486</v>
      </c>
      <c r="C412" s="366" t="s">
        <v>4</v>
      </c>
      <c r="D412" s="367">
        <v>1</v>
      </c>
      <c r="E412" s="1146">
        <v>0</v>
      </c>
      <c r="F412" s="368">
        <f>E412*D412</f>
        <v>0</v>
      </c>
    </row>
    <row r="413" spans="1:6" ht="8.5500000000000007" customHeight="1" thickBot="1">
      <c r="A413" s="311"/>
      <c r="B413" s="311"/>
      <c r="C413" s="311"/>
      <c r="D413" s="312"/>
      <c r="E413" s="311"/>
      <c r="F413" s="311"/>
    </row>
    <row r="414" spans="1:6" ht="14.1" customHeight="1" thickTop="1" thickBot="1">
      <c r="A414" s="319"/>
      <c r="B414" s="320" t="s">
        <v>381</v>
      </c>
      <c r="C414" s="319"/>
      <c r="D414" s="321"/>
      <c r="E414" s="322"/>
      <c r="F414" s="323">
        <f>SUM(F407:F413)</f>
        <v>0</v>
      </c>
    </row>
    <row r="415" spans="1:6" ht="17.100000000000001" customHeight="1" thickBot="1">
      <c r="A415" s="281" t="s">
        <v>3061</v>
      </c>
      <c r="B415" s="282" t="s">
        <v>2665</v>
      </c>
      <c r="C415" s="283"/>
      <c r="D415" s="284"/>
      <c r="E415" s="285"/>
      <c r="F415" s="286"/>
    </row>
    <row r="416" spans="1:6" ht="8.5500000000000007" customHeight="1">
      <c r="A416" s="287"/>
      <c r="B416" s="288"/>
      <c r="C416" s="287"/>
      <c r="D416" s="289"/>
      <c r="E416" s="290"/>
      <c r="F416" s="291"/>
    </row>
    <row r="417" spans="1:8" ht="14.1" customHeight="1">
      <c r="A417" s="370" t="s">
        <v>654</v>
      </c>
      <c r="B417" s="371" t="s">
        <v>3069</v>
      </c>
      <c r="C417" s="372"/>
      <c r="D417" s="373"/>
      <c r="E417" s="374"/>
      <c r="F417" s="375"/>
    </row>
    <row r="418" spans="1:8" ht="20.399999999999999">
      <c r="A418" s="298" t="s">
        <v>3070</v>
      </c>
      <c r="B418" s="365" t="s">
        <v>3487</v>
      </c>
      <c r="C418" s="366" t="s">
        <v>102</v>
      </c>
      <c r="D418" s="367">
        <v>75</v>
      </c>
      <c r="E418" s="1146">
        <v>0</v>
      </c>
      <c r="F418" s="368">
        <f>E418*D418</f>
        <v>0</v>
      </c>
    </row>
    <row r="419" spans="1:8" ht="14.1" customHeight="1">
      <c r="A419" s="370" t="s">
        <v>729</v>
      </c>
      <c r="B419" s="371" t="s">
        <v>3076</v>
      </c>
      <c r="C419" s="372"/>
      <c r="D419" s="373"/>
      <c r="E419" s="374"/>
      <c r="F419" s="375"/>
    </row>
    <row r="420" spans="1:8" ht="20.399999999999999">
      <c r="A420" s="298" t="s">
        <v>3077</v>
      </c>
      <c r="B420" s="365" t="s">
        <v>3488</v>
      </c>
      <c r="C420" s="366" t="s">
        <v>405</v>
      </c>
      <c r="D420" s="367">
        <v>0.8</v>
      </c>
      <c r="E420" s="1146">
        <v>0</v>
      </c>
      <c r="F420" s="368">
        <f t="shared" ref="F420" si="8">E420*D420</f>
        <v>0</v>
      </c>
    </row>
    <row r="421" spans="1:8" ht="14.1" customHeight="1">
      <c r="A421" s="370" t="s">
        <v>1131</v>
      </c>
      <c r="B421" s="371" t="s">
        <v>3489</v>
      </c>
      <c r="C421" s="372"/>
      <c r="D421" s="373"/>
      <c r="E421" s="374"/>
      <c r="F421" s="375"/>
      <c r="H421" s="376"/>
    </row>
    <row r="422" spans="1:8" ht="51">
      <c r="A422" s="298" t="s">
        <v>3490</v>
      </c>
      <c r="B422" s="365" t="s">
        <v>3491</v>
      </c>
      <c r="C422" s="366" t="s">
        <v>377</v>
      </c>
      <c r="D422" s="367">
        <v>35</v>
      </c>
      <c r="E422" s="1146">
        <v>0</v>
      </c>
      <c r="F422" s="368">
        <f t="shared" ref="F422" si="9">E422*D422</f>
        <v>0</v>
      </c>
    </row>
    <row r="423" spans="1:8" ht="14.1" customHeight="1">
      <c r="A423" s="370" t="s">
        <v>545</v>
      </c>
      <c r="B423" s="371" t="s">
        <v>3153</v>
      </c>
      <c r="C423" s="372"/>
      <c r="D423" s="373"/>
      <c r="E423" s="374"/>
      <c r="F423" s="375"/>
    </row>
    <row r="424" spans="1:8" ht="102">
      <c r="A424" s="298" t="s">
        <v>3154</v>
      </c>
      <c r="B424" s="365" t="s">
        <v>3492</v>
      </c>
      <c r="C424" s="366" t="s">
        <v>4</v>
      </c>
      <c r="D424" s="367">
        <v>1</v>
      </c>
      <c r="E424" s="1146">
        <v>0</v>
      </c>
      <c r="F424" s="368">
        <f t="shared" ref="F424" si="10">E424*D424</f>
        <v>0</v>
      </c>
    </row>
    <row r="425" spans="1:8" ht="8.5500000000000007" customHeight="1" thickBot="1">
      <c r="A425" s="311"/>
      <c r="B425" s="311"/>
      <c r="C425" s="311"/>
      <c r="D425" s="312"/>
      <c r="E425" s="311"/>
      <c r="F425" s="311"/>
    </row>
    <row r="426" spans="1:8" ht="14.1" customHeight="1" thickTop="1">
      <c r="A426" s="319"/>
      <c r="B426" s="320" t="s">
        <v>381</v>
      </c>
      <c r="C426" s="319"/>
      <c r="D426" s="321"/>
      <c r="E426" s="322"/>
      <c r="F426" s="323">
        <f>SUM(F418:F425)</f>
        <v>0</v>
      </c>
    </row>
    <row r="429" spans="1:8">
      <c r="A429" s="2913" t="s">
        <v>3165</v>
      </c>
      <c r="B429" s="2914"/>
      <c r="C429" s="2914"/>
      <c r="D429" s="2914"/>
      <c r="E429" s="2914"/>
      <c r="F429" s="2914"/>
      <c r="G429" s="688"/>
      <c r="H429" s="688"/>
    </row>
    <row r="433" spans="1:8" ht="18" customHeight="1">
      <c r="A433" s="2911" t="s">
        <v>3493</v>
      </c>
      <c r="B433" s="2911"/>
      <c r="C433" s="2911"/>
      <c r="D433" s="2911"/>
      <c r="E433" s="2911"/>
      <c r="F433" s="2911"/>
      <c r="G433" s="378"/>
      <c r="H433" s="378"/>
    </row>
    <row r="434" spans="1:8">
      <c r="A434" s="2911"/>
      <c r="B434" s="2911"/>
      <c r="C434" s="2911"/>
      <c r="D434" s="2911"/>
      <c r="E434" s="2911"/>
      <c r="F434" s="2911"/>
      <c r="G434" s="378"/>
      <c r="H434" s="378"/>
    </row>
    <row r="439" spans="1:8" ht="18">
      <c r="B439" s="264" t="s">
        <v>412</v>
      </c>
    </row>
    <row r="441" spans="1:8" ht="15.6">
      <c r="A441" s="265" t="s">
        <v>2957</v>
      </c>
      <c r="B441" s="265" t="s">
        <v>382</v>
      </c>
      <c r="C441" s="266"/>
      <c r="D441" s="266"/>
      <c r="E441" s="266"/>
      <c r="F441" s="379">
        <f>F396</f>
        <v>0</v>
      </c>
      <c r="G441" s="266"/>
      <c r="H441" s="267"/>
    </row>
    <row r="442" spans="1:8" ht="15.6">
      <c r="A442" s="265" t="s">
        <v>2958</v>
      </c>
      <c r="B442" s="265" t="s">
        <v>2959</v>
      </c>
      <c r="C442" s="266"/>
      <c r="D442" s="266"/>
      <c r="E442" s="266"/>
      <c r="F442" s="379">
        <f>F403</f>
        <v>0</v>
      </c>
      <c r="G442" s="266"/>
      <c r="H442" s="267"/>
    </row>
    <row r="443" spans="1:8" ht="15.6">
      <c r="A443" s="265" t="s">
        <v>2960</v>
      </c>
      <c r="B443" s="265" t="s">
        <v>2961</v>
      </c>
      <c r="C443" s="266"/>
      <c r="D443" s="266"/>
      <c r="E443" s="266"/>
      <c r="F443" s="379">
        <f>F414</f>
        <v>0</v>
      </c>
      <c r="G443" s="266"/>
      <c r="H443" s="267"/>
    </row>
    <row r="444" spans="1:8" ht="15.6">
      <c r="A444" s="265" t="s">
        <v>2962</v>
      </c>
      <c r="B444" s="265" t="s">
        <v>2665</v>
      </c>
      <c r="C444" s="266"/>
      <c r="D444" s="266"/>
      <c r="E444" s="266"/>
      <c r="F444" s="379">
        <f>F426</f>
        <v>0</v>
      </c>
      <c r="G444" s="266"/>
      <c r="H444" s="267"/>
    </row>
    <row r="445" spans="1:8" ht="15.6">
      <c r="A445" s="266"/>
      <c r="B445" s="266"/>
      <c r="C445" s="266"/>
      <c r="D445" s="266"/>
      <c r="E445" s="266"/>
      <c r="F445" s="266"/>
      <c r="G445" s="266"/>
      <c r="H445" s="266"/>
    </row>
    <row r="446" spans="1:8" ht="15.6">
      <c r="A446" s="269"/>
      <c r="B446" s="268" t="s">
        <v>381</v>
      </c>
      <c r="C446" s="269"/>
      <c r="D446" s="269"/>
      <c r="E446" s="269"/>
      <c r="F446" s="380">
        <f>SUM(F441:F445)</f>
        <v>0</v>
      </c>
      <c r="G446" s="266"/>
      <c r="H446" s="377"/>
    </row>
    <row r="447" spans="1:8" ht="15.6">
      <c r="A447" s="266"/>
      <c r="B447" s="266"/>
      <c r="C447" s="266"/>
      <c r="D447" s="266"/>
      <c r="E447" s="266"/>
      <c r="F447" s="266"/>
      <c r="G447" s="266"/>
      <c r="H447" s="272"/>
    </row>
    <row r="448" spans="1:8" ht="15.6">
      <c r="A448" s="269"/>
      <c r="B448" s="268" t="s">
        <v>1460</v>
      </c>
      <c r="C448" s="269"/>
      <c r="D448" s="273">
        <v>0.05</v>
      </c>
      <c r="E448" s="269"/>
      <c r="F448" s="271">
        <f>D448*F446</f>
        <v>0</v>
      </c>
      <c r="G448" s="266"/>
      <c r="H448" s="377"/>
    </row>
    <row r="449" spans="1:8" ht="15.6">
      <c r="A449" s="266"/>
      <c r="B449" s="266"/>
      <c r="C449" s="266"/>
      <c r="D449" s="266"/>
      <c r="E449" s="266"/>
      <c r="F449" s="272"/>
      <c r="G449" s="266"/>
      <c r="H449" s="272"/>
    </row>
    <row r="450" spans="1:8" ht="15.6">
      <c r="A450" s="269"/>
      <c r="B450" s="269" t="s">
        <v>2965</v>
      </c>
      <c r="C450" s="269"/>
      <c r="D450" s="269"/>
      <c r="E450" s="269"/>
      <c r="F450" s="271">
        <f>F446+F448</f>
        <v>0</v>
      </c>
      <c r="G450" s="266"/>
      <c r="H450" s="377"/>
    </row>
    <row r="451" spans="1:8" ht="15.6">
      <c r="A451" s="266"/>
      <c r="B451" s="266"/>
      <c r="C451" s="266"/>
      <c r="D451" s="266"/>
      <c r="E451" s="266"/>
      <c r="F451" s="272"/>
      <c r="G451" s="266"/>
      <c r="H451" s="272"/>
    </row>
    <row r="452" spans="1:8" ht="15.6">
      <c r="A452" s="269"/>
      <c r="B452" s="269" t="s">
        <v>2966</v>
      </c>
      <c r="C452" s="269"/>
      <c r="D452" s="269"/>
      <c r="E452" s="269"/>
      <c r="F452" s="271">
        <f>F450*0.22</f>
        <v>0</v>
      </c>
      <c r="G452" s="266"/>
      <c r="H452" s="377"/>
    </row>
    <row r="453" spans="1:8" ht="15.6">
      <c r="A453" s="266"/>
      <c r="B453" s="266"/>
      <c r="C453" s="266"/>
      <c r="D453" s="266"/>
      <c r="E453" s="266"/>
      <c r="F453" s="272"/>
      <c r="G453" s="266"/>
      <c r="H453" s="272"/>
    </row>
    <row r="454" spans="1:8" ht="16.2" thickBot="1">
      <c r="A454" s="274"/>
      <c r="B454" s="274" t="s">
        <v>2967</v>
      </c>
      <c r="C454" s="274"/>
      <c r="D454" s="274"/>
      <c r="E454" s="274"/>
      <c r="F454" s="275">
        <f>F452+F450</f>
        <v>0</v>
      </c>
      <c r="G454" s="266"/>
      <c r="H454" s="377"/>
    </row>
    <row r="455" spans="1:8" ht="13.8" thickTop="1"/>
  </sheetData>
  <sheetProtection algorithmName="SHA-512" hashValue="0IiZlaXZwnRSFGg4MiX5aGfq3YRUQlWcUQ5/gr1f9OhVJdoek41xc2xT5WcwneHEHPleZ5f90JKFmHEJv3Xf9w==" saltValue="U+cP2h0p+qE0dl5WO7xFcQ==" spinCount="100000" sheet="1" objects="1" scenarios="1"/>
  <protectedRanges>
    <protectedRange sqref="E65" name="Obseg1_3"/>
    <protectedRange sqref="E76:E77 E142 E96:E97 E35" name="Obseg1_5_2"/>
    <protectedRange sqref="E74 E176 E67:E72" name="Obseg1_11_1"/>
    <protectedRange sqref="E148" name="Obseg1_11_1_1"/>
  </protectedRanges>
  <mergeCells count="11">
    <mergeCell ref="A433:F434"/>
    <mergeCell ref="A379:F380"/>
    <mergeCell ref="A4:F4"/>
    <mergeCell ref="A141:F142"/>
    <mergeCell ref="A263:F264"/>
    <mergeCell ref="A354:F355"/>
    <mergeCell ref="A288:F289"/>
    <mergeCell ref="A165:F166"/>
    <mergeCell ref="A34:F35"/>
    <mergeCell ref="A8:F10"/>
    <mergeCell ref="A429:F429"/>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2A87E-7946-4C5D-B7F8-3DC5912D8C9D}">
  <dimension ref="A1:H484"/>
  <sheetViews>
    <sheetView view="pageBreakPreview" topLeftCell="A7" zoomScale="80" zoomScaleNormal="100" zoomScaleSheetLayoutView="80" workbookViewId="0"/>
  </sheetViews>
  <sheetFormatPr defaultRowHeight="18"/>
  <cols>
    <col min="1" max="1" width="5.77734375" style="351" customWidth="1"/>
    <col min="2" max="2" width="5.109375" style="351" customWidth="1"/>
    <col min="3" max="3" width="4.77734375" style="350" customWidth="1"/>
    <col min="4" max="4" width="93.77734375" style="354" customWidth="1"/>
    <col min="5" max="5" width="8.21875" style="353" customWidth="1"/>
    <col min="6" max="6" width="10.77734375" style="352" customWidth="1"/>
    <col min="7" max="7" width="15" style="352" customWidth="1"/>
    <col min="8" max="8" width="15.77734375" style="352" customWidth="1"/>
  </cols>
  <sheetData>
    <row r="1" spans="1:8">
      <c r="A1" s="1147"/>
      <c r="B1" s="1148"/>
      <c r="D1" s="1149" t="s">
        <v>2293</v>
      </c>
      <c r="E1" s="1150"/>
      <c r="F1" s="1151"/>
      <c r="G1" s="1152"/>
      <c r="H1" s="1152"/>
    </row>
    <row r="2" spans="1:8" s="263" customFormat="1" ht="21">
      <c r="A2" s="1153"/>
      <c r="B2" s="1154"/>
      <c r="C2" s="1155"/>
      <c r="D2" s="1156"/>
      <c r="E2" s="1157"/>
      <c r="F2" s="1152"/>
      <c r="G2" s="1152"/>
      <c r="H2" s="1152" t="s">
        <v>2372</v>
      </c>
    </row>
    <row r="3" spans="1:8" s="91" customFormat="1">
      <c r="A3" s="1158" t="s">
        <v>2637</v>
      </c>
      <c r="B3" s="1158" t="s">
        <v>9</v>
      </c>
      <c r="C3" s="1155"/>
      <c r="D3" s="1159" t="s">
        <v>2638</v>
      </c>
      <c r="E3" s="1160"/>
      <c r="F3" s="1152"/>
      <c r="G3" s="1152"/>
      <c r="H3" s="1161">
        <f>H82</f>
        <v>0</v>
      </c>
    </row>
    <row r="4" spans="1:8">
      <c r="A4" s="1158"/>
      <c r="B4" s="1158"/>
      <c r="C4" s="1162"/>
      <c r="D4" s="1163"/>
      <c r="E4" s="1160"/>
      <c r="F4" s="1152"/>
      <c r="G4" s="1152"/>
      <c r="H4" s="1152"/>
    </row>
    <row r="5" spans="1:8">
      <c r="A5" s="1158" t="s">
        <v>2637</v>
      </c>
      <c r="B5" s="1164" t="s">
        <v>10</v>
      </c>
      <c r="C5" s="1162"/>
      <c r="D5" s="1165" t="s">
        <v>2639</v>
      </c>
      <c r="E5" s="1160"/>
      <c r="F5" s="1161"/>
      <c r="G5" s="1152"/>
      <c r="H5" s="1161">
        <f>H118</f>
        <v>0</v>
      </c>
    </row>
    <row r="6" spans="1:8">
      <c r="A6" s="1158"/>
      <c r="B6" s="1158"/>
      <c r="C6" s="1162"/>
      <c r="D6" s="1165"/>
      <c r="E6" s="1160"/>
      <c r="F6" s="1161"/>
      <c r="G6" s="1152"/>
      <c r="H6" s="1161"/>
    </row>
    <row r="7" spans="1:8">
      <c r="A7" s="1158" t="s">
        <v>2637</v>
      </c>
      <c r="B7" s="1164" t="s">
        <v>51</v>
      </c>
      <c r="C7" s="1162"/>
      <c r="D7" s="1165" t="s">
        <v>2640</v>
      </c>
      <c r="E7" s="1160"/>
      <c r="F7" s="1161"/>
      <c r="G7" s="1152"/>
      <c r="H7" s="1161">
        <f>H199</f>
        <v>0</v>
      </c>
    </row>
    <row r="8" spans="1:8">
      <c r="A8" s="1158"/>
      <c r="B8" s="1164"/>
      <c r="C8" s="1162"/>
      <c r="D8" s="1165"/>
      <c r="E8" s="1160"/>
      <c r="F8" s="1161"/>
      <c r="G8" s="1152"/>
      <c r="H8" s="1161"/>
    </row>
    <row r="9" spans="1:8">
      <c r="A9" s="1158" t="s">
        <v>2637</v>
      </c>
      <c r="B9" s="1164" t="s">
        <v>11</v>
      </c>
      <c r="C9" s="1162"/>
      <c r="D9" s="1165" t="s">
        <v>2640</v>
      </c>
      <c r="E9" s="1160"/>
      <c r="F9" s="1161"/>
      <c r="G9" s="1152"/>
      <c r="H9" s="1161">
        <f>H225</f>
        <v>0</v>
      </c>
    </row>
    <row r="10" spans="1:8">
      <c r="A10" s="1158"/>
      <c r="B10" s="1158"/>
      <c r="C10" s="1162"/>
      <c r="D10" s="1165"/>
      <c r="E10" s="1160"/>
      <c r="F10" s="1161"/>
      <c r="G10" s="1152"/>
      <c r="H10" s="1161"/>
    </row>
    <row r="11" spans="1:8">
      <c r="A11" s="1158" t="s">
        <v>2637</v>
      </c>
      <c r="B11" s="1164" t="s">
        <v>12</v>
      </c>
      <c r="C11" s="1166"/>
      <c r="D11" s="1167" t="s">
        <v>2641</v>
      </c>
      <c r="E11" s="1157"/>
      <c r="F11" s="1161"/>
      <c r="G11" s="1152"/>
      <c r="H11" s="1161">
        <f>H349</f>
        <v>0</v>
      </c>
    </row>
    <row r="12" spans="1:8">
      <c r="A12" s="1153"/>
      <c r="B12" s="1168"/>
      <c r="C12" s="1166"/>
      <c r="D12" s="1167"/>
      <c r="E12" s="1157"/>
      <c r="F12" s="1161"/>
      <c r="G12" s="1152"/>
      <c r="H12" s="1161"/>
    </row>
    <row r="13" spans="1:8">
      <c r="A13" s="1158" t="s">
        <v>2637</v>
      </c>
      <c r="B13" s="1164" t="s">
        <v>56</v>
      </c>
      <c r="C13" s="1166"/>
      <c r="D13" s="1167" t="s">
        <v>2642</v>
      </c>
      <c r="E13" s="1157"/>
      <c r="F13" s="1161"/>
      <c r="G13" s="1152"/>
      <c r="H13" s="1161">
        <f>H417</f>
        <v>0</v>
      </c>
    </row>
    <row r="14" spans="1:8">
      <c r="A14" s="1153"/>
      <c r="B14" s="1168"/>
      <c r="C14" s="1166"/>
      <c r="D14" s="1167"/>
      <c r="E14" s="1157"/>
      <c r="F14" s="1161"/>
      <c r="G14" s="1152"/>
      <c r="H14" s="1161"/>
    </row>
    <row r="15" spans="1:8">
      <c r="A15" s="1158" t="s">
        <v>2637</v>
      </c>
      <c r="B15" s="1164" t="s">
        <v>57</v>
      </c>
      <c r="C15" s="1166"/>
      <c r="D15" s="1167" t="s">
        <v>2643</v>
      </c>
      <c r="E15" s="1157"/>
      <c r="F15" s="1161"/>
      <c r="G15" s="1152"/>
      <c r="H15" s="1161">
        <f>H462</f>
        <v>0</v>
      </c>
    </row>
    <row r="16" spans="1:8">
      <c r="A16" s="1153"/>
      <c r="B16" s="1168"/>
      <c r="C16" s="1166"/>
      <c r="D16" s="1167"/>
      <c r="E16" s="1157"/>
      <c r="F16" s="1161"/>
      <c r="G16" s="1152"/>
      <c r="H16" s="1161"/>
    </row>
    <row r="17" spans="1:8">
      <c r="A17" s="1158" t="s">
        <v>2637</v>
      </c>
      <c r="B17" s="1164" t="s">
        <v>63</v>
      </c>
      <c r="C17" s="1166"/>
      <c r="D17" s="1169" t="s">
        <v>2644</v>
      </c>
      <c r="E17" s="1170"/>
      <c r="F17" s="1171"/>
      <c r="G17" s="1152"/>
      <c r="H17" s="1171">
        <f>H484</f>
        <v>0</v>
      </c>
    </row>
    <row r="18" spans="1:8">
      <c r="A18" s="1153"/>
      <c r="B18" s="1153"/>
      <c r="C18" s="1172"/>
      <c r="D18" s="1159"/>
      <c r="E18" s="1170"/>
      <c r="F18" s="1171"/>
      <c r="G18" s="1152"/>
      <c r="H18" s="1171"/>
    </row>
    <row r="19" spans="1:8">
      <c r="A19" s="1153"/>
      <c r="B19" s="1153"/>
      <c r="C19" s="1162"/>
      <c r="D19" s="1173" t="s">
        <v>2645</v>
      </c>
      <c r="E19" s="1157"/>
      <c r="F19" s="1152"/>
      <c r="G19" s="1152"/>
      <c r="H19" s="1161">
        <f>SUM(H3:H17)</f>
        <v>0</v>
      </c>
    </row>
    <row r="20" spans="1:8">
      <c r="A20" s="1174"/>
      <c r="B20" s="1174"/>
      <c r="C20" s="1175"/>
      <c r="D20" s="1176"/>
      <c r="E20" s="1177"/>
      <c r="F20" s="1178"/>
      <c r="G20" s="1178"/>
      <c r="H20" s="1179"/>
    </row>
    <row r="21" spans="1:8">
      <c r="A21" s="1174"/>
      <c r="B21" s="1174"/>
      <c r="C21" s="1180"/>
      <c r="D21" s="1176"/>
      <c r="E21" s="1177"/>
      <c r="F21" s="1178"/>
      <c r="G21" s="1178"/>
      <c r="H21" s="1178"/>
    </row>
    <row r="22" spans="1:8">
      <c r="D22" s="1181" t="s">
        <v>2646</v>
      </c>
      <c r="E22" s="1182"/>
    </row>
    <row r="23" spans="1:8" ht="126">
      <c r="D23" s="1183" t="s">
        <v>2647</v>
      </c>
      <c r="E23" s="1182"/>
    </row>
    <row r="24" spans="1:8" ht="90">
      <c r="D24" s="1183" t="s">
        <v>2648</v>
      </c>
      <c r="E24" s="1182"/>
    </row>
    <row r="25" spans="1:8" ht="36">
      <c r="D25" s="1183" t="s">
        <v>2649</v>
      </c>
      <c r="E25" s="1182"/>
    </row>
    <row r="26" spans="1:8" ht="144">
      <c r="A26" s="1184"/>
      <c r="B26" s="1184"/>
      <c r="C26" s="1185"/>
      <c r="D26" s="1183" t="s">
        <v>2650</v>
      </c>
      <c r="E26" s="1186"/>
      <c r="F26" s="1187"/>
      <c r="G26" s="1187"/>
      <c r="H26" s="1187"/>
    </row>
    <row r="27" spans="1:8" ht="54">
      <c r="D27" s="1183" t="s">
        <v>2651</v>
      </c>
      <c r="E27" s="1182"/>
    </row>
    <row r="28" spans="1:8" ht="36">
      <c r="D28" s="1183" t="s">
        <v>2652</v>
      </c>
      <c r="E28" s="1182"/>
    </row>
    <row r="29" spans="1:8">
      <c r="D29" s="1183" t="s">
        <v>2653</v>
      </c>
      <c r="E29" s="1182"/>
    </row>
    <row r="30" spans="1:8" ht="36">
      <c r="D30" s="1183" t="s">
        <v>2654</v>
      </c>
      <c r="E30" s="1182"/>
    </row>
    <row r="31" spans="1:8" ht="72">
      <c r="D31" s="1183" t="s">
        <v>2655</v>
      </c>
      <c r="E31" s="1182"/>
      <c r="H31" s="352" t="s">
        <v>2372</v>
      </c>
    </row>
    <row r="32" spans="1:8" ht="144">
      <c r="D32" s="1183" t="s">
        <v>2656</v>
      </c>
      <c r="E32" s="1182"/>
    </row>
    <row r="33" spans="1:8" ht="54">
      <c r="D33" s="1183" t="s">
        <v>2657</v>
      </c>
      <c r="E33" s="1182"/>
    </row>
    <row r="34" spans="1:8" ht="126">
      <c r="D34" s="1188" t="s">
        <v>2658</v>
      </c>
      <c r="E34" s="1182"/>
    </row>
    <row r="35" spans="1:8" ht="54">
      <c r="C35" s="1189"/>
      <c r="D35" s="1183" t="s">
        <v>2659</v>
      </c>
      <c r="E35" s="1182"/>
    </row>
    <row r="36" spans="1:8">
      <c r="C36" s="1189"/>
      <c r="D36" s="1183" t="s">
        <v>2660</v>
      </c>
      <c r="E36" s="1182"/>
    </row>
    <row r="37" spans="1:8">
      <c r="A37" s="1174"/>
      <c r="B37" s="1174"/>
      <c r="C37" s="1180"/>
      <c r="D37" s="1176"/>
      <c r="E37" s="1177"/>
      <c r="F37" s="1178"/>
      <c r="G37" s="1179"/>
      <c r="H37" s="1178"/>
    </row>
    <row r="38" spans="1:8">
      <c r="A38" s="2915" t="s">
        <v>2661</v>
      </c>
      <c r="B38" s="2915"/>
      <c r="C38" s="2915"/>
      <c r="D38" s="1190" t="s">
        <v>2662</v>
      </c>
      <c r="E38" s="1191" t="s">
        <v>513</v>
      </c>
      <c r="F38" s="1192" t="s">
        <v>408</v>
      </c>
      <c r="G38" s="1192" t="s">
        <v>2663</v>
      </c>
      <c r="H38" s="1192" t="s">
        <v>2664</v>
      </c>
    </row>
    <row r="39" spans="1:8">
      <c r="D39" s="1181"/>
      <c r="E39" s="1182"/>
    </row>
    <row r="40" spans="1:8">
      <c r="A40" s="1193" t="s">
        <v>2637</v>
      </c>
      <c r="B40" s="1194"/>
      <c r="C40" s="1195"/>
      <c r="D40" s="1196" t="s">
        <v>2665</v>
      </c>
      <c r="E40" s="1197"/>
      <c r="F40" s="1198"/>
      <c r="G40" s="1198"/>
      <c r="H40" s="1199"/>
    </row>
    <row r="41" spans="1:8">
      <c r="C41" s="1185"/>
      <c r="D41" s="1181"/>
      <c r="E41" s="1182"/>
    </row>
    <row r="42" spans="1:8" ht="54">
      <c r="C42" s="1185"/>
      <c r="D42" s="1183" t="s">
        <v>2666</v>
      </c>
      <c r="E42" s="1182"/>
    </row>
    <row r="43" spans="1:8" ht="108">
      <c r="D43" s="1181" t="s">
        <v>2667</v>
      </c>
      <c r="E43" s="1182"/>
    </row>
    <row r="44" spans="1:8" ht="36">
      <c r="D44" s="1183" t="s">
        <v>2649</v>
      </c>
      <c r="E44" s="1182"/>
    </row>
    <row r="45" spans="1:8" ht="54">
      <c r="A45" s="1200"/>
      <c r="B45" s="1200"/>
      <c r="C45" s="1200"/>
      <c r="D45" s="1183" t="s">
        <v>2668</v>
      </c>
      <c r="E45" s="1201"/>
    </row>
    <row r="46" spans="1:8" ht="126">
      <c r="C46" s="1185"/>
      <c r="D46" s="1188" t="s">
        <v>2658</v>
      </c>
      <c r="E46" s="1182"/>
    </row>
    <row r="47" spans="1:8" ht="54">
      <c r="C47" s="1189"/>
      <c r="D47" s="1183" t="s">
        <v>2659</v>
      </c>
      <c r="E47" s="1182"/>
    </row>
    <row r="48" spans="1:8">
      <c r="A48" s="1174"/>
      <c r="B48" s="1174"/>
      <c r="C48" s="1175"/>
      <c r="D48" s="1176"/>
      <c r="E48" s="1177"/>
      <c r="F48" s="1178"/>
      <c r="G48" s="1178"/>
      <c r="H48" s="1178"/>
    </row>
    <row r="49" spans="1:8">
      <c r="A49" s="1174"/>
      <c r="B49" s="1174"/>
      <c r="C49" s="1175"/>
      <c r="D49" s="1202"/>
      <c r="E49" s="1177"/>
      <c r="F49" s="1178"/>
      <c r="G49" s="1178"/>
      <c r="H49" s="1178"/>
    </row>
    <row r="50" spans="1:8">
      <c r="A50" s="1193" t="s">
        <v>2637</v>
      </c>
      <c r="B50" s="1195" t="s">
        <v>9</v>
      </c>
      <c r="C50" s="1203"/>
      <c r="D50" s="1204" t="s">
        <v>382</v>
      </c>
      <c r="E50" s="1205"/>
      <c r="F50" s="1198"/>
      <c r="G50" s="1198"/>
      <c r="H50" s="1199"/>
    </row>
    <row r="51" spans="1:8">
      <c r="B51" s="1185"/>
      <c r="C51" s="1206"/>
      <c r="D51" s="1183"/>
    </row>
    <row r="52" spans="1:8" ht="72">
      <c r="C52" s="1185"/>
      <c r="D52" s="354" t="s">
        <v>2669</v>
      </c>
      <c r="E52" s="1182"/>
    </row>
    <row r="53" spans="1:8" ht="72">
      <c r="D53" s="1207" t="s">
        <v>2670</v>
      </c>
      <c r="E53" s="1182"/>
    </row>
    <row r="54" spans="1:8" ht="54">
      <c r="D54" s="354" t="s">
        <v>2671</v>
      </c>
      <c r="E54" s="1182"/>
    </row>
    <row r="55" spans="1:8" ht="54">
      <c r="A55" s="1200"/>
      <c r="B55" s="1200"/>
      <c r="C55" s="1200"/>
      <c r="D55" s="354" t="s">
        <v>2672</v>
      </c>
      <c r="E55" s="1201"/>
    </row>
    <row r="56" spans="1:8">
      <c r="A56" s="1200"/>
      <c r="B56" s="1200"/>
      <c r="C56" s="1200"/>
      <c r="D56" s="1183"/>
      <c r="E56" s="1201"/>
    </row>
    <row r="57" spans="1:8" ht="72">
      <c r="C57" s="1185"/>
      <c r="D57" s="1188" t="s">
        <v>2673</v>
      </c>
      <c r="E57" s="1182"/>
    </row>
    <row r="58" spans="1:8" ht="36">
      <c r="A58" s="1184"/>
      <c r="B58" s="1184"/>
      <c r="C58" s="1189"/>
      <c r="D58" s="354" t="s">
        <v>2674</v>
      </c>
      <c r="E58" s="1182"/>
    </row>
    <row r="59" spans="1:8" ht="72">
      <c r="A59" s="1184"/>
      <c r="B59" s="1184"/>
      <c r="C59" s="1189"/>
      <c r="D59" s="354" t="s">
        <v>2675</v>
      </c>
      <c r="E59" s="1182"/>
    </row>
    <row r="60" spans="1:8">
      <c r="A60" s="1184"/>
      <c r="B60" s="1184"/>
      <c r="C60" s="1189"/>
      <c r="D60" s="1208" t="s">
        <v>2676</v>
      </c>
      <c r="E60" s="1182"/>
    </row>
    <row r="61" spans="1:8">
      <c r="A61" s="1184"/>
      <c r="B61" s="1184"/>
      <c r="C61" s="1189"/>
      <c r="D61" s="1208" t="s">
        <v>2677</v>
      </c>
      <c r="E61" s="1182"/>
    </row>
    <row r="62" spans="1:8">
      <c r="A62" s="1184"/>
      <c r="B62" s="1184"/>
      <c r="C62" s="1185"/>
      <c r="D62" s="1209"/>
      <c r="E62" s="1182"/>
    </row>
    <row r="63" spans="1:8" ht="36">
      <c r="A63" s="1184"/>
      <c r="B63" s="1184"/>
      <c r="C63" s="1210"/>
      <c r="D63" s="1211" t="s">
        <v>2678</v>
      </c>
      <c r="F63" s="1182"/>
      <c r="G63" s="1182"/>
      <c r="H63" s="1182"/>
    </row>
    <row r="64" spans="1:8">
      <c r="A64" s="1184"/>
      <c r="B64" s="1184"/>
      <c r="C64" s="1210"/>
      <c r="D64" s="1211" t="s">
        <v>2679</v>
      </c>
      <c r="F64" s="1182"/>
      <c r="G64" s="1182"/>
      <c r="H64" s="1182"/>
    </row>
    <row r="65" spans="1:8">
      <c r="A65" s="1184"/>
      <c r="B65" s="1184"/>
      <c r="C65" s="1210"/>
      <c r="D65" s="1211" t="s">
        <v>2680</v>
      </c>
      <c r="F65" s="1182"/>
      <c r="G65" s="1182"/>
      <c r="H65" s="1182"/>
    </row>
    <row r="66" spans="1:8" ht="36">
      <c r="A66" s="1184"/>
      <c r="B66" s="1184"/>
      <c r="C66" s="1210"/>
      <c r="D66" s="1211" t="s">
        <v>2681</v>
      </c>
      <c r="F66" s="1182"/>
      <c r="G66" s="1182"/>
      <c r="H66" s="1182"/>
    </row>
    <row r="67" spans="1:8">
      <c r="A67" s="1184"/>
      <c r="B67" s="1184"/>
      <c r="C67" s="1210"/>
      <c r="D67" s="1211" t="s">
        <v>2682</v>
      </c>
      <c r="F67" s="1182"/>
      <c r="G67" s="1182"/>
      <c r="H67" s="1182"/>
    </row>
    <row r="68" spans="1:8" ht="36">
      <c r="A68" s="1184"/>
      <c r="B68" s="1184"/>
      <c r="C68" s="1210"/>
      <c r="D68" s="1211" t="s">
        <v>2683</v>
      </c>
      <c r="F68" s="1182"/>
      <c r="G68" s="1182"/>
      <c r="H68" s="1182"/>
    </row>
    <row r="69" spans="1:8" ht="54">
      <c r="A69" s="1184"/>
      <c r="B69" s="1184"/>
      <c r="C69" s="1210"/>
      <c r="D69" s="1211" t="s">
        <v>2684</v>
      </c>
      <c r="F69" s="1182"/>
      <c r="G69" s="1182"/>
      <c r="H69" s="1182"/>
    </row>
    <row r="70" spans="1:8" ht="54">
      <c r="A70" s="1184"/>
      <c r="B70" s="1184"/>
      <c r="C70" s="1210"/>
      <c r="D70" s="1211" t="s">
        <v>2685</v>
      </c>
      <c r="F70" s="1182"/>
      <c r="G70" s="1182"/>
      <c r="H70" s="1182"/>
    </row>
    <row r="71" spans="1:8" ht="72">
      <c r="A71" s="1184"/>
      <c r="B71" s="1184"/>
      <c r="C71" s="1210"/>
      <c r="D71" s="1211" t="s">
        <v>2686</v>
      </c>
      <c r="F71" s="1182"/>
      <c r="G71" s="1182"/>
      <c r="H71" s="1182"/>
    </row>
    <row r="72" spans="1:8">
      <c r="A72" s="1184"/>
      <c r="B72" s="1184"/>
      <c r="C72" s="1210"/>
      <c r="D72" s="1211"/>
      <c r="F72" s="1182"/>
      <c r="G72" s="1182"/>
      <c r="H72" s="1182"/>
    </row>
    <row r="73" spans="1:8" ht="72">
      <c r="A73" s="1184"/>
      <c r="B73" s="1184"/>
      <c r="C73" s="1210"/>
      <c r="D73" s="1211" t="s">
        <v>2687</v>
      </c>
      <c r="F73" s="1182"/>
      <c r="G73" s="1182"/>
      <c r="H73" s="1182" t="s">
        <v>2688</v>
      </c>
    </row>
    <row r="74" spans="1:8">
      <c r="A74" s="1184"/>
      <c r="B74" s="1184"/>
      <c r="C74" s="1210"/>
      <c r="D74" s="1211" t="s">
        <v>2689</v>
      </c>
      <c r="F74" s="1182"/>
      <c r="G74" s="1182"/>
      <c r="H74" s="1182"/>
    </row>
    <row r="75" spans="1:8">
      <c r="A75" s="1184"/>
      <c r="B75" s="1184"/>
      <c r="C75" s="1210"/>
      <c r="D75" s="1211" t="s">
        <v>2690</v>
      </c>
      <c r="F75" s="1182"/>
      <c r="G75" s="1182"/>
      <c r="H75" s="1182"/>
    </row>
    <row r="76" spans="1:8">
      <c r="A76" s="1212"/>
      <c r="B76" s="1212"/>
      <c r="C76" s="1213"/>
      <c r="D76" s="1214"/>
      <c r="E76" s="1215"/>
      <c r="F76" s="1177"/>
      <c r="G76" s="1177"/>
      <c r="H76" s="1177"/>
    </row>
    <row r="77" spans="1:8" ht="36">
      <c r="A77" s="1216" t="s">
        <v>2637</v>
      </c>
      <c r="B77" s="1216" t="s">
        <v>9</v>
      </c>
      <c r="C77" s="1217" t="s">
        <v>9</v>
      </c>
      <c r="D77" s="1218" t="s">
        <v>2691</v>
      </c>
      <c r="E77" s="1150" t="s">
        <v>405</v>
      </c>
      <c r="F77" s="1152">
        <v>215.5</v>
      </c>
      <c r="G77" s="659">
        <v>0</v>
      </c>
      <c r="H77" s="1152">
        <f>ROUND((F77*G77),2)</f>
        <v>0</v>
      </c>
    </row>
    <row r="78" spans="1:8">
      <c r="A78" s="1216" t="s">
        <v>2637</v>
      </c>
      <c r="B78" s="1216" t="s">
        <v>9</v>
      </c>
      <c r="C78" s="1217" t="s">
        <v>10</v>
      </c>
      <c r="D78" s="1218" t="s">
        <v>2692</v>
      </c>
      <c r="E78" s="1150" t="s">
        <v>380</v>
      </c>
      <c r="F78" s="1152">
        <v>305.7</v>
      </c>
      <c r="G78" s="660">
        <v>0</v>
      </c>
      <c r="H78" s="1152">
        <f>ROUND((F78*G78),2)</f>
        <v>0</v>
      </c>
    </row>
    <row r="79" spans="1:8" ht="36">
      <c r="A79" s="1153" t="s">
        <v>2637</v>
      </c>
      <c r="B79" s="1153" t="s">
        <v>9</v>
      </c>
      <c r="C79" s="1172" t="s">
        <v>51</v>
      </c>
      <c r="D79" s="1218" t="s">
        <v>2693</v>
      </c>
      <c r="E79" s="1150" t="s">
        <v>380</v>
      </c>
      <c r="F79" s="1152">
        <v>1105.5</v>
      </c>
      <c r="G79" s="660">
        <v>0</v>
      </c>
      <c r="H79" s="1152">
        <f>ROUND((F79*G79),2)</f>
        <v>0</v>
      </c>
    </row>
    <row r="80" spans="1:8">
      <c r="A80" s="1219"/>
      <c r="B80" s="1220" t="s">
        <v>9</v>
      </c>
      <c r="C80" s="1221"/>
      <c r="D80" s="1218" t="s">
        <v>2694</v>
      </c>
      <c r="E80" s="1222"/>
      <c r="F80" s="1223"/>
      <c r="G80" s="1223"/>
      <c r="H80" s="1223"/>
    </row>
    <row r="81" spans="1:8">
      <c r="A81" s="1212"/>
      <c r="B81" s="1212"/>
      <c r="C81" s="1180"/>
      <c r="D81" s="1224"/>
      <c r="E81" s="1215"/>
      <c r="F81" s="1178"/>
      <c r="G81" s="1178"/>
      <c r="H81" s="1178"/>
    </row>
    <row r="82" spans="1:8">
      <c r="A82" s="1225" t="s">
        <v>2637</v>
      </c>
      <c r="B82" s="1226" t="s">
        <v>9</v>
      </c>
      <c r="C82" s="1227"/>
      <c r="D82" s="1228" t="s">
        <v>712</v>
      </c>
      <c r="E82" s="1229"/>
      <c r="F82" s="1230"/>
      <c r="G82" s="1230"/>
      <c r="H82" s="1231">
        <f>SUM(H77:H79)</f>
        <v>0</v>
      </c>
    </row>
    <row r="83" spans="1:8">
      <c r="A83" s="1174"/>
      <c r="B83" s="1174"/>
      <c r="C83" s="1213"/>
      <c r="D83" s="1232"/>
      <c r="E83" s="1215"/>
      <c r="F83" s="1178"/>
      <c r="G83" s="1178"/>
      <c r="H83" s="1179"/>
    </row>
    <row r="84" spans="1:8">
      <c r="A84" s="1174"/>
      <c r="B84" s="1174"/>
      <c r="C84" s="1213"/>
      <c r="D84" s="1232"/>
      <c r="E84" s="1215"/>
      <c r="F84" s="1178"/>
      <c r="G84" s="1178"/>
      <c r="H84" s="1179"/>
    </row>
    <row r="85" spans="1:8">
      <c r="A85" s="1193" t="s">
        <v>2637</v>
      </c>
      <c r="B85" s="1195" t="s">
        <v>10</v>
      </c>
      <c r="C85" s="1203"/>
      <c r="D85" s="1204" t="s">
        <v>2695</v>
      </c>
      <c r="E85" s="1233"/>
      <c r="F85" s="1234"/>
      <c r="G85" s="1234"/>
      <c r="H85" s="1235"/>
    </row>
    <row r="86" spans="1:8">
      <c r="C86" s="1236"/>
      <c r="D86" s="1224"/>
      <c r="E86" s="1215"/>
      <c r="F86" s="1178"/>
      <c r="G86" s="1178"/>
      <c r="H86" s="1178"/>
    </row>
    <row r="87" spans="1:8">
      <c r="C87" s="1236"/>
      <c r="D87" s="1237" t="s">
        <v>2696</v>
      </c>
      <c r="E87" s="1215"/>
      <c r="F87" s="1178"/>
      <c r="G87" s="1178"/>
      <c r="H87" s="1178"/>
    </row>
    <row r="88" spans="1:8" ht="36">
      <c r="A88" s="1153" t="s">
        <v>2637</v>
      </c>
      <c r="B88" s="1153" t="s">
        <v>10</v>
      </c>
      <c r="C88" s="1172" t="s">
        <v>2697</v>
      </c>
      <c r="D88" s="1218" t="s">
        <v>3418</v>
      </c>
      <c r="E88" s="1150" t="s">
        <v>407</v>
      </c>
      <c r="F88" s="1152">
        <v>181</v>
      </c>
      <c r="G88" s="660">
        <v>0</v>
      </c>
      <c r="H88" s="1152">
        <f>ROUND((F88*G88),2)</f>
        <v>0</v>
      </c>
    </row>
    <row r="89" spans="1:8">
      <c r="A89" s="1200"/>
      <c r="B89" s="1200"/>
      <c r="C89" s="1200"/>
      <c r="D89" s="1238"/>
      <c r="E89" s="1201"/>
      <c r="F89" s="1239"/>
      <c r="G89" s="1239"/>
      <c r="H89" s="1239"/>
    </row>
    <row r="90" spans="1:8" ht="36">
      <c r="A90" s="1153" t="s">
        <v>2637</v>
      </c>
      <c r="B90" s="1153" t="s">
        <v>10</v>
      </c>
      <c r="C90" s="1172" t="s">
        <v>2698</v>
      </c>
      <c r="D90" s="1240" t="s">
        <v>3419</v>
      </c>
      <c r="E90" s="1150" t="s">
        <v>407</v>
      </c>
      <c r="F90" s="1152">
        <v>79.2</v>
      </c>
      <c r="G90" s="661">
        <v>0</v>
      </c>
      <c r="H90" s="1241">
        <f>ROUND((F90*G90),2)</f>
        <v>0</v>
      </c>
    </row>
    <row r="91" spans="1:8">
      <c r="D91" s="1242"/>
      <c r="G91" s="1243"/>
      <c r="H91" s="1243"/>
    </row>
    <row r="92" spans="1:8" ht="36">
      <c r="A92" s="1153" t="s">
        <v>2637</v>
      </c>
      <c r="B92" s="1153" t="s">
        <v>10</v>
      </c>
      <c r="C92" s="1172" t="s">
        <v>2699</v>
      </c>
      <c r="D92" s="1240" t="s">
        <v>3420</v>
      </c>
      <c r="E92" s="1150" t="s">
        <v>407</v>
      </c>
      <c r="F92" s="1152">
        <v>30</v>
      </c>
      <c r="G92" s="661">
        <v>0</v>
      </c>
      <c r="H92" s="1241">
        <f>ROUND((F92*G92),2)</f>
        <v>0</v>
      </c>
    </row>
    <row r="93" spans="1:8">
      <c r="A93" s="1200"/>
      <c r="B93" s="1200"/>
      <c r="C93" s="1200"/>
      <c r="D93" s="1238"/>
      <c r="E93" s="1201"/>
      <c r="F93" s="1239"/>
      <c r="G93" s="1244"/>
      <c r="H93" s="1244"/>
    </row>
    <row r="94" spans="1:8" ht="36">
      <c r="A94" s="1153" t="s">
        <v>2637</v>
      </c>
      <c r="B94" s="1153" t="s">
        <v>10</v>
      </c>
      <c r="C94" s="1172" t="s">
        <v>2700</v>
      </c>
      <c r="D94" s="1240" t="s">
        <v>3421</v>
      </c>
      <c r="E94" s="1150" t="s">
        <v>4</v>
      </c>
      <c r="F94" s="1152">
        <v>80</v>
      </c>
      <c r="G94" s="661">
        <v>0</v>
      </c>
      <c r="H94" s="1241">
        <f>ROUND((F94*G94),2)</f>
        <v>0</v>
      </c>
    </row>
    <row r="95" spans="1:8">
      <c r="A95" s="1200"/>
      <c r="B95" s="1200"/>
      <c r="C95" s="1200"/>
      <c r="D95" s="1238"/>
      <c r="E95" s="1201"/>
      <c r="F95" s="1239"/>
      <c r="G95" s="1244"/>
      <c r="H95" s="1244"/>
    </row>
    <row r="96" spans="1:8" ht="36">
      <c r="A96" s="1153" t="s">
        <v>2637</v>
      </c>
      <c r="B96" s="1153" t="s">
        <v>10</v>
      </c>
      <c r="C96" s="1172" t="s">
        <v>2701</v>
      </c>
      <c r="D96" s="1240" t="s">
        <v>2702</v>
      </c>
      <c r="E96" s="1150" t="s">
        <v>4</v>
      </c>
      <c r="F96" s="1152">
        <v>1</v>
      </c>
      <c r="G96" s="661">
        <v>0</v>
      </c>
      <c r="H96" s="1241">
        <f>ROUND((F96*G96),2)</f>
        <v>0</v>
      </c>
    </row>
    <row r="97" spans="1:8">
      <c r="A97" s="1200"/>
      <c r="B97" s="1200"/>
      <c r="C97" s="1200"/>
      <c r="D97" s="1238"/>
      <c r="E97" s="1201"/>
      <c r="F97" s="1239"/>
      <c r="G97" s="1244"/>
      <c r="H97" s="1244"/>
    </row>
    <row r="98" spans="1:8" ht="36">
      <c r="A98" s="1153" t="s">
        <v>2637</v>
      </c>
      <c r="B98" s="1153" t="s">
        <v>10</v>
      </c>
      <c r="C98" s="1172" t="s">
        <v>2703</v>
      </c>
      <c r="D98" s="1245" t="s">
        <v>3422</v>
      </c>
      <c r="E98" s="1150" t="s">
        <v>4</v>
      </c>
      <c r="F98" s="1152">
        <v>16</v>
      </c>
      <c r="G98" s="661">
        <v>0</v>
      </c>
      <c r="H98" s="1241">
        <f>ROUND((F98*G98),2)</f>
        <v>0</v>
      </c>
    </row>
    <row r="99" spans="1:8">
      <c r="A99" s="1238"/>
      <c r="B99" s="1238"/>
      <c r="C99" s="1238"/>
      <c r="D99" s="1238"/>
      <c r="E99" s="1246"/>
      <c r="F99" s="1239"/>
      <c r="G99" s="1244"/>
      <c r="H99" s="1244"/>
    </row>
    <row r="100" spans="1:8" ht="36">
      <c r="A100" s="1153" t="s">
        <v>2637</v>
      </c>
      <c r="B100" s="1153" t="s">
        <v>10</v>
      </c>
      <c r="C100" s="1172" t="s">
        <v>2704</v>
      </c>
      <c r="D100" s="1240" t="s">
        <v>2705</v>
      </c>
      <c r="E100" s="1150" t="s">
        <v>4</v>
      </c>
      <c r="F100" s="1152">
        <v>1</v>
      </c>
      <c r="G100" s="661">
        <v>0</v>
      </c>
      <c r="H100" s="1241">
        <f>ROUND((F100*G100),2)</f>
        <v>0</v>
      </c>
    </row>
    <row r="101" spans="1:8">
      <c r="A101" s="1238"/>
      <c r="B101" s="1238"/>
      <c r="C101" s="1238"/>
      <c r="D101" s="1238"/>
      <c r="E101" s="1246"/>
      <c r="F101" s="1239"/>
      <c r="G101" s="1239"/>
      <c r="H101" s="1239"/>
    </row>
    <row r="102" spans="1:8" ht="36">
      <c r="A102" s="1153" t="s">
        <v>2637</v>
      </c>
      <c r="B102" s="1153" t="s">
        <v>10</v>
      </c>
      <c r="C102" s="1172" t="s">
        <v>2706</v>
      </c>
      <c r="D102" s="1245" t="s">
        <v>3423</v>
      </c>
      <c r="E102" s="1150" t="s">
        <v>407</v>
      </c>
      <c r="F102" s="1152">
        <v>13.1</v>
      </c>
      <c r="G102" s="661">
        <v>0</v>
      </c>
      <c r="H102" s="1241">
        <f>ROUND((F102*G102),2)</f>
        <v>0</v>
      </c>
    </row>
    <row r="103" spans="1:8">
      <c r="A103" s="1153"/>
      <c r="B103" s="1153"/>
      <c r="C103" s="1172"/>
      <c r="D103" s="1247" t="s">
        <v>2707</v>
      </c>
      <c r="G103" s="1178"/>
      <c r="H103" s="1178"/>
    </row>
    <row r="104" spans="1:8" ht="36">
      <c r="A104" s="1248"/>
      <c r="B104" s="1248"/>
      <c r="C104" s="1248"/>
      <c r="D104" s="1247" t="s">
        <v>2708</v>
      </c>
      <c r="E104" s="1246"/>
      <c r="F104" s="1239"/>
      <c r="G104" s="1239"/>
      <c r="H104" s="1239"/>
    </row>
    <row r="105" spans="1:8">
      <c r="A105" s="1238"/>
      <c r="B105" s="1238"/>
      <c r="C105" s="1238"/>
      <c r="D105" s="1238"/>
      <c r="E105" s="1246"/>
      <c r="F105" s="1239"/>
      <c r="G105" s="1239"/>
      <c r="H105" s="1239"/>
    </row>
    <row r="106" spans="1:8" ht="36">
      <c r="A106" s="1153" t="s">
        <v>2637</v>
      </c>
      <c r="B106" s="1153" t="s">
        <v>10</v>
      </c>
      <c r="C106" s="1172" t="s">
        <v>2709</v>
      </c>
      <c r="D106" s="1245" t="s">
        <v>3424</v>
      </c>
      <c r="E106" s="1150" t="s">
        <v>407</v>
      </c>
      <c r="F106" s="1152">
        <v>2.52</v>
      </c>
      <c r="G106" s="661">
        <v>0</v>
      </c>
      <c r="H106" s="1241">
        <f>ROUND((F106*G106),2)</f>
        <v>0</v>
      </c>
    </row>
    <row r="107" spans="1:8" ht="36">
      <c r="A107" s="1238"/>
      <c r="B107" s="1238"/>
      <c r="C107" s="1238"/>
      <c r="D107" s="1249" t="s">
        <v>2708</v>
      </c>
      <c r="E107" s="1246"/>
      <c r="F107" s="1239"/>
      <c r="G107" s="1239"/>
      <c r="H107" s="1239"/>
    </row>
    <row r="108" spans="1:8">
      <c r="A108" s="1238"/>
      <c r="B108" s="1238"/>
      <c r="C108" s="1238"/>
      <c r="D108" s="1238"/>
      <c r="E108" s="1246"/>
      <c r="F108" s="1239"/>
      <c r="G108" s="1239"/>
      <c r="H108" s="1239"/>
    </row>
    <row r="109" spans="1:8">
      <c r="A109" s="1238"/>
      <c r="B109" s="1238"/>
      <c r="C109" s="1238"/>
      <c r="D109" s="1250" t="s">
        <v>2710</v>
      </c>
      <c r="E109" s="1246"/>
      <c r="F109" s="1239"/>
      <c r="G109" s="1239"/>
      <c r="H109" s="1239"/>
    </row>
    <row r="110" spans="1:8" ht="36">
      <c r="A110" s="1251" t="s">
        <v>2637</v>
      </c>
      <c r="B110" s="1251" t="s">
        <v>10</v>
      </c>
      <c r="C110" s="1252" t="s">
        <v>2711</v>
      </c>
      <c r="D110" s="1253" t="s">
        <v>3425</v>
      </c>
      <c r="E110" s="1254" t="s">
        <v>405</v>
      </c>
      <c r="F110" s="1255">
        <v>3.24</v>
      </c>
      <c r="G110" s="662">
        <v>0</v>
      </c>
      <c r="H110" s="1256">
        <f>ROUND((F110*G110),2)</f>
        <v>0</v>
      </c>
    </row>
    <row r="111" spans="1:8">
      <c r="A111" s="1257"/>
      <c r="B111" s="1257"/>
      <c r="C111" s="1258" t="s">
        <v>2712</v>
      </c>
      <c r="D111" s="1259" t="s">
        <v>3426</v>
      </c>
      <c r="E111" s="1254" t="s">
        <v>405</v>
      </c>
      <c r="F111" s="1255">
        <v>11</v>
      </c>
      <c r="G111" s="662">
        <v>0</v>
      </c>
      <c r="H111" s="1256">
        <f>ROUND((F111*G111),2)</f>
        <v>0</v>
      </c>
    </row>
    <row r="112" spans="1:8" ht="36">
      <c r="A112" s="1260"/>
      <c r="B112" s="1260"/>
      <c r="C112" s="1258" t="s">
        <v>2713</v>
      </c>
      <c r="D112" s="1261" t="s">
        <v>3427</v>
      </c>
      <c r="E112" s="1254" t="s">
        <v>102</v>
      </c>
      <c r="F112" s="1255">
        <v>447.7</v>
      </c>
      <c r="G112" s="662">
        <v>0</v>
      </c>
      <c r="H112" s="1256">
        <f>ROUND((F112*G112),2)</f>
        <v>0</v>
      </c>
    </row>
    <row r="113" spans="1:8">
      <c r="A113" s="1260"/>
      <c r="B113" s="1260"/>
      <c r="C113" s="1258" t="s">
        <v>2714</v>
      </c>
      <c r="D113" s="1253" t="s">
        <v>3428</v>
      </c>
      <c r="E113" s="1254" t="s">
        <v>380</v>
      </c>
      <c r="F113" s="1255">
        <v>13.5</v>
      </c>
      <c r="G113" s="662">
        <v>0</v>
      </c>
      <c r="H113" s="1256">
        <f>ROUND((F113*G113),2)</f>
        <v>0</v>
      </c>
    </row>
    <row r="114" spans="1:8">
      <c r="A114" s="1262"/>
      <c r="B114" s="1262"/>
      <c r="C114" s="1263"/>
      <c r="D114" s="1264"/>
      <c r="E114" s="1265"/>
      <c r="F114" s="1266"/>
      <c r="G114" s="1266"/>
      <c r="H114" s="1267"/>
    </row>
    <row r="115" spans="1:8">
      <c r="A115" s="1262"/>
      <c r="B115" s="1262"/>
      <c r="C115" s="1263"/>
      <c r="D115" s="1264"/>
      <c r="E115" s="1265"/>
      <c r="F115" s="1266"/>
      <c r="G115" s="1266"/>
      <c r="H115" s="1267"/>
    </row>
    <row r="116" spans="1:8">
      <c r="A116" s="1238"/>
      <c r="B116" s="1238"/>
      <c r="C116" s="1238"/>
      <c r="D116" s="1238"/>
      <c r="E116" s="1246"/>
      <c r="F116" s="1239"/>
      <c r="G116" s="1239"/>
      <c r="H116" s="1239"/>
    </row>
    <row r="117" spans="1:8">
      <c r="A117" s="1238"/>
      <c r="B117" s="1238"/>
      <c r="C117" s="1238"/>
      <c r="D117" s="1238"/>
      <c r="E117" s="1246"/>
      <c r="F117" s="1239"/>
      <c r="G117" s="1239"/>
      <c r="H117" s="1239"/>
    </row>
    <row r="118" spans="1:8">
      <c r="A118" s="1225" t="s">
        <v>2637</v>
      </c>
      <c r="B118" s="1226" t="s">
        <v>10</v>
      </c>
      <c r="C118" s="1227"/>
      <c r="D118" s="1228" t="s">
        <v>2715</v>
      </c>
      <c r="E118" s="1229"/>
      <c r="F118" s="1230"/>
      <c r="G118" s="1230"/>
      <c r="H118" s="1231">
        <f>SUM(H88:H113)</f>
        <v>0</v>
      </c>
    </row>
    <row r="119" spans="1:8">
      <c r="C119" s="1185"/>
      <c r="D119" s="1207"/>
      <c r="E119" s="1182"/>
    </row>
    <row r="120" spans="1:8">
      <c r="A120" s="1193" t="s">
        <v>2637</v>
      </c>
      <c r="B120" s="1268" t="s">
        <v>51</v>
      </c>
      <c r="C120" s="1195"/>
      <c r="D120" s="1196" t="s">
        <v>2716</v>
      </c>
      <c r="E120" s="1269"/>
      <c r="F120" s="1270"/>
      <c r="G120" s="1270"/>
      <c r="H120" s="1271"/>
    </row>
    <row r="121" spans="1:8">
      <c r="A121" s="1174"/>
      <c r="B121" s="1174"/>
      <c r="C121" s="1175"/>
      <c r="D121" s="1202"/>
      <c r="E121" s="1177"/>
      <c r="F121" s="1178"/>
      <c r="G121" s="1178"/>
      <c r="H121" s="1178"/>
    </row>
    <row r="122" spans="1:8">
      <c r="A122" s="1200"/>
      <c r="B122" s="1272"/>
      <c r="C122" s="1200"/>
      <c r="D122" s="1273" t="s">
        <v>2717</v>
      </c>
      <c r="E122" s="1274"/>
      <c r="F122" s="1272"/>
      <c r="H122" s="1275"/>
    </row>
    <row r="123" spans="1:8" ht="72">
      <c r="A123" s="1200"/>
      <c r="B123" s="1276"/>
      <c r="C123" s="1200"/>
      <c r="D123" s="1277" t="s">
        <v>2718</v>
      </c>
      <c r="E123" s="1278"/>
      <c r="F123" s="1278"/>
      <c r="G123" s="1278"/>
      <c r="H123" s="1278"/>
    </row>
    <row r="124" spans="1:8">
      <c r="A124" s="1200"/>
      <c r="B124" s="1276"/>
      <c r="C124" s="1200"/>
      <c r="D124" s="1273" t="s">
        <v>2719</v>
      </c>
      <c r="E124" s="1274"/>
      <c r="F124" s="1272"/>
      <c r="G124" s="1272"/>
      <c r="H124" s="1201"/>
    </row>
    <row r="125" spans="1:8" ht="54">
      <c r="A125" s="1200"/>
      <c r="B125" s="1200"/>
      <c r="C125" s="1276" t="s">
        <v>2720</v>
      </c>
      <c r="D125" s="1277" t="s">
        <v>2721</v>
      </c>
      <c r="E125" s="1278"/>
      <c r="F125" s="1278"/>
      <c r="G125" s="1278"/>
      <c r="H125" s="1278"/>
    </row>
    <row r="126" spans="1:8" ht="72">
      <c r="A126" s="1200"/>
      <c r="B126" s="1200"/>
      <c r="C126" s="1276" t="s">
        <v>2720</v>
      </c>
      <c r="D126" s="1277" t="s">
        <v>2722</v>
      </c>
      <c r="E126" s="1278"/>
      <c r="F126" s="1278"/>
      <c r="G126" s="1278"/>
      <c r="H126" s="1278"/>
    </row>
    <row r="127" spans="1:8">
      <c r="A127" s="1200"/>
      <c r="B127" s="1200"/>
      <c r="C127" s="1276" t="s">
        <v>2720</v>
      </c>
      <c r="D127" s="1273" t="s">
        <v>2723</v>
      </c>
      <c r="E127" s="1279"/>
      <c r="F127" s="1279"/>
      <c r="G127" s="1279"/>
      <c r="H127" s="1279"/>
    </row>
    <row r="128" spans="1:8" ht="36">
      <c r="A128" s="1200"/>
      <c r="B128" s="1200"/>
      <c r="C128" s="1276" t="s">
        <v>2720</v>
      </c>
      <c r="D128" s="1277" t="s">
        <v>2724</v>
      </c>
      <c r="E128" s="1278"/>
      <c r="F128" s="1278"/>
      <c r="G128" s="1278"/>
      <c r="H128" s="1278"/>
    </row>
    <row r="129" spans="1:8" ht="36">
      <c r="A129" s="1200"/>
      <c r="B129" s="1200"/>
      <c r="C129" s="1276" t="s">
        <v>2720</v>
      </c>
      <c r="D129" s="1277" t="s">
        <v>2725</v>
      </c>
      <c r="E129" s="1278"/>
      <c r="F129" s="1278"/>
      <c r="G129" s="1278"/>
      <c r="H129" s="1278"/>
    </row>
    <row r="130" spans="1:8" ht="36">
      <c r="A130" s="1200"/>
      <c r="B130" s="1200"/>
      <c r="C130" s="1276" t="s">
        <v>2720</v>
      </c>
      <c r="D130" s="1277" t="s">
        <v>2726</v>
      </c>
      <c r="E130" s="1278"/>
      <c r="F130" s="1278"/>
      <c r="G130" s="1278"/>
      <c r="H130" s="1278"/>
    </row>
    <row r="131" spans="1:8" ht="36">
      <c r="A131" s="1200"/>
      <c r="B131" s="1200"/>
      <c r="C131" s="1276" t="s">
        <v>2720</v>
      </c>
      <c r="D131" s="1277" t="s">
        <v>2727</v>
      </c>
      <c r="E131" s="1278"/>
      <c r="F131" s="1278"/>
      <c r="G131" s="1278"/>
      <c r="H131" s="1278"/>
    </row>
    <row r="132" spans="1:8" ht="36">
      <c r="A132" s="1200"/>
      <c r="B132" s="1200"/>
      <c r="C132" s="1276" t="s">
        <v>2720</v>
      </c>
      <c r="D132" s="1277" t="s">
        <v>2728</v>
      </c>
      <c r="E132" s="1278"/>
      <c r="F132" s="1278"/>
      <c r="G132" s="1278"/>
      <c r="H132" s="1278"/>
    </row>
    <row r="133" spans="1:8" ht="36">
      <c r="A133" s="1200"/>
      <c r="B133" s="1200"/>
      <c r="C133" s="1276" t="s">
        <v>2720</v>
      </c>
      <c r="D133" s="1277" t="s">
        <v>2729</v>
      </c>
      <c r="E133" s="1278"/>
      <c r="F133" s="1278"/>
      <c r="G133" s="1278"/>
      <c r="H133" s="1278"/>
    </row>
    <row r="134" spans="1:8">
      <c r="A134" s="1200"/>
      <c r="B134" s="1200"/>
      <c r="C134" s="1276" t="s">
        <v>2720</v>
      </c>
      <c r="D134" s="1277" t="s">
        <v>2730</v>
      </c>
      <c r="E134" s="1278"/>
      <c r="F134" s="1278"/>
      <c r="G134" s="1278"/>
      <c r="H134" s="1278"/>
    </row>
    <row r="135" spans="1:8">
      <c r="A135" s="1200"/>
      <c r="B135" s="1200"/>
      <c r="C135" s="1276" t="s">
        <v>2720</v>
      </c>
      <c r="D135" s="1277" t="s">
        <v>2731</v>
      </c>
      <c r="E135" s="1278"/>
      <c r="F135" s="1278"/>
      <c r="G135" s="1278"/>
      <c r="H135" s="1278"/>
    </row>
    <row r="136" spans="1:8">
      <c r="A136" s="1200"/>
      <c r="B136" s="1200"/>
      <c r="C136" s="1276" t="s">
        <v>2720</v>
      </c>
      <c r="D136" s="1273" t="s">
        <v>2732</v>
      </c>
      <c r="E136" s="1279"/>
      <c r="F136" s="1279"/>
      <c r="G136" s="1279"/>
      <c r="H136" s="1279"/>
    </row>
    <row r="137" spans="1:8">
      <c r="A137" s="1200"/>
      <c r="B137" s="1200"/>
      <c r="C137" s="1276" t="s">
        <v>2720</v>
      </c>
      <c r="D137" s="1273" t="s">
        <v>2733</v>
      </c>
      <c r="E137" s="1279"/>
      <c r="F137" s="1279"/>
      <c r="G137" s="1279"/>
      <c r="H137" s="1279"/>
    </row>
    <row r="138" spans="1:8" ht="54">
      <c r="A138" s="1200"/>
      <c r="B138" s="1200"/>
      <c r="C138" s="1276" t="s">
        <v>2720</v>
      </c>
      <c r="D138" s="1277" t="s">
        <v>2734</v>
      </c>
      <c r="E138" s="1278"/>
      <c r="F138" s="1278"/>
      <c r="G138" s="1278"/>
      <c r="H138" s="1278"/>
    </row>
    <row r="139" spans="1:8">
      <c r="A139" s="1200"/>
      <c r="B139" s="1276"/>
      <c r="C139" s="1200"/>
      <c r="D139" s="1280"/>
      <c r="E139" s="1274"/>
      <c r="F139" s="1187"/>
      <c r="G139" s="1281"/>
      <c r="H139" s="1282"/>
    </row>
    <row r="140" spans="1:8" ht="36">
      <c r="A140" s="1200"/>
      <c r="B140" s="1276"/>
      <c r="C140" s="1200"/>
      <c r="D140" s="1283" t="s">
        <v>2735</v>
      </c>
      <c r="E140" s="1208"/>
      <c r="F140" s="1208"/>
      <c r="G140" s="1208"/>
      <c r="H140" s="1208"/>
    </row>
    <row r="141" spans="1:8">
      <c r="A141" s="1200"/>
      <c r="B141" s="1276"/>
      <c r="C141" s="1200"/>
      <c r="D141" s="1283"/>
      <c r="E141" s="1208"/>
      <c r="F141" s="1208"/>
      <c r="G141" s="1208"/>
      <c r="H141" s="1208"/>
    </row>
    <row r="142" spans="1:8">
      <c r="A142" s="351" t="s">
        <v>2637</v>
      </c>
      <c r="B142" s="351" t="s">
        <v>51</v>
      </c>
      <c r="C142" s="350" t="s">
        <v>9</v>
      </c>
      <c r="D142" s="1181" t="s">
        <v>2736</v>
      </c>
      <c r="E142" s="1208"/>
      <c r="F142" s="1208"/>
      <c r="G142" s="1208"/>
      <c r="H142" s="1208"/>
    </row>
    <row r="143" spans="1:8">
      <c r="D143" s="1181"/>
      <c r="E143" s="1208"/>
      <c r="F143" s="1208"/>
      <c r="G143" s="1208"/>
      <c r="H143" s="1208"/>
    </row>
    <row r="144" spans="1:8">
      <c r="A144" s="1200"/>
      <c r="B144" s="1200"/>
      <c r="C144" s="1284" t="s">
        <v>2720</v>
      </c>
      <c r="D144" s="1200" t="s">
        <v>2737</v>
      </c>
      <c r="E144" s="1278"/>
      <c r="F144" s="1278"/>
      <c r="G144" s="1278"/>
      <c r="H144" s="1278"/>
    </row>
    <row r="145" spans="1:8" ht="54">
      <c r="A145" s="1200"/>
      <c r="B145" s="1200"/>
      <c r="C145" s="1284" t="s">
        <v>2720</v>
      </c>
      <c r="D145" s="1278" t="s">
        <v>2738</v>
      </c>
      <c r="E145" s="1278"/>
      <c r="F145" s="1278"/>
      <c r="G145" s="1278"/>
      <c r="H145" s="1278"/>
    </row>
    <row r="146" spans="1:8" ht="54">
      <c r="A146" s="1200"/>
      <c r="B146" s="1200"/>
      <c r="C146" s="1284" t="s">
        <v>2720</v>
      </c>
      <c r="D146" s="1278" t="s">
        <v>2739</v>
      </c>
      <c r="E146" s="1278"/>
      <c r="F146" s="1278"/>
      <c r="G146" s="1278"/>
      <c r="H146" s="1278"/>
    </row>
    <row r="147" spans="1:8" ht="54">
      <c r="A147" s="1200"/>
      <c r="B147" s="1200"/>
      <c r="C147" s="1284" t="s">
        <v>2720</v>
      </c>
      <c r="D147" s="1278" t="s">
        <v>2740</v>
      </c>
      <c r="E147" s="1278"/>
      <c r="F147" s="1278"/>
      <c r="G147" s="1278"/>
      <c r="H147" s="1278"/>
    </row>
    <row r="148" spans="1:8" ht="36">
      <c r="A148" s="1200"/>
      <c r="B148" s="1200"/>
      <c r="C148" s="1284" t="s">
        <v>2720</v>
      </c>
      <c r="D148" s="1278" t="s">
        <v>2741</v>
      </c>
      <c r="E148" s="1278"/>
      <c r="F148" s="1278"/>
      <c r="G148" s="1278"/>
      <c r="H148" s="1278"/>
    </row>
    <row r="149" spans="1:8">
      <c r="A149" s="1174"/>
      <c r="B149" s="1174"/>
      <c r="C149" s="1180"/>
      <c r="D149" s="1176"/>
      <c r="E149" s="1208"/>
      <c r="F149" s="1208"/>
      <c r="G149" s="1208"/>
      <c r="H149" s="1208"/>
    </row>
    <row r="150" spans="1:8">
      <c r="A150" s="1153" t="s">
        <v>2637</v>
      </c>
      <c r="B150" s="1153" t="s">
        <v>51</v>
      </c>
      <c r="C150" s="1172" t="s">
        <v>2697</v>
      </c>
      <c r="D150" s="1165" t="s">
        <v>2742</v>
      </c>
      <c r="E150" s="1285"/>
      <c r="F150" s="1285"/>
      <c r="G150" s="1285"/>
      <c r="H150" s="1285"/>
    </row>
    <row r="151" spans="1:8" ht="72">
      <c r="A151" s="1219"/>
      <c r="B151" s="1219"/>
      <c r="C151" s="1221"/>
      <c r="D151" s="1163" t="s">
        <v>3429</v>
      </c>
      <c r="E151" s="1285"/>
      <c r="F151" s="1285"/>
      <c r="G151" s="1285"/>
      <c r="H151" s="1285"/>
    </row>
    <row r="152" spans="1:8">
      <c r="A152" s="1219"/>
      <c r="B152" s="1219"/>
      <c r="C152" s="1221"/>
      <c r="D152" s="1286" t="s">
        <v>2743</v>
      </c>
      <c r="E152" s="1285"/>
      <c r="F152" s="1285"/>
      <c r="G152" s="1285"/>
      <c r="H152" s="1285"/>
    </row>
    <row r="153" spans="1:8" ht="90">
      <c r="A153" s="1219"/>
      <c r="B153" s="1219"/>
      <c r="C153" s="1221"/>
      <c r="D153" s="1286" t="s">
        <v>2744</v>
      </c>
      <c r="E153" s="1287" t="s">
        <v>380</v>
      </c>
      <c r="F153" s="1152">
        <v>140</v>
      </c>
      <c r="G153" s="661">
        <v>0</v>
      </c>
      <c r="H153" s="1241">
        <f>F153*G153</f>
        <v>0</v>
      </c>
    </row>
    <row r="154" spans="1:8">
      <c r="A154" s="1174"/>
      <c r="B154" s="1174"/>
      <c r="C154" s="1180"/>
      <c r="D154" s="1176"/>
      <c r="E154" s="1208"/>
      <c r="F154" s="1208"/>
      <c r="G154" s="1208"/>
      <c r="H154" s="1208"/>
    </row>
    <row r="155" spans="1:8">
      <c r="A155" s="1153" t="s">
        <v>2637</v>
      </c>
      <c r="B155" s="1153" t="s">
        <v>51</v>
      </c>
      <c r="C155" s="1172" t="s">
        <v>2698</v>
      </c>
      <c r="D155" s="1165" t="s">
        <v>2745</v>
      </c>
      <c r="E155" s="1285"/>
      <c r="F155" s="1285"/>
      <c r="G155" s="1285"/>
      <c r="H155" s="1285"/>
    </row>
    <row r="156" spans="1:8" ht="72">
      <c r="A156" s="1219"/>
      <c r="B156" s="1219"/>
      <c r="C156" s="1221"/>
      <c r="D156" s="1163" t="s">
        <v>3429</v>
      </c>
      <c r="E156" s="1285"/>
      <c r="F156" s="1285"/>
      <c r="G156" s="1285"/>
      <c r="H156" s="1285"/>
    </row>
    <row r="157" spans="1:8">
      <c r="A157" s="1219"/>
      <c r="B157" s="1219"/>
      <c r="C157" s="1221"/>
      <c r="D157" s="1247" t="s">
        <v>2743</v>
      </c>
      <c r="E157" s="1285"/>
      <c r="F157" s="1285"/>
      <c r="G157" s="1285"/>
      <c r="H157" s="1285"/>
    </row>
    <row r="158" spans="1:8" ht="36">
      <c r="A158" s="1219"/>
      <c r="B158" s="1219"/>
      <c r="C158" s="1221"/>
      <c r="D158" s="1247" t="s">
        <v>2746</v>
      </c>
      <c r="E158" s="1287" t="s">
        <v>380</v>
      </c>
      <c r="F158" s="1152">
        <v>42</v>
      </c>
      <c r="G158" s="661">
        <v>0</v>
      </c>
      <c r="H158" s="1152">
        <f>ROUND((F158*G158),2)</f>
        <v>0</v>
      </c>
    </row>
    <row r="159" spans="1:8" ht="36">
      <c r="A159" s="1219"/>
      <c r="B159" s="1219"/>
      <c r="C159" s="1221"/>
      <c r="D159" s="1247" t="s">
        <v>3430</v>
      </c>
      <c r="E159" s="1287" t="s">
        <v>380</v>
      </c>
      <c r="F159" s="1152">
        <v>42</v>
      </c>
      <c r="G159" s="660">
        <v>0</v>
      </c>
      <c r="H159" s="1152">
        <f>ROUND((F159*G159),2)</f>
        <v>0</v>
      </c>
    </row>
    <row r="160" spans="1:8">
      <c r="A160" s="1174"/>
      <c r="B160" s="1174"/>
      <c r="C160" s="1180"/>
      <c r="D160" s="1249"/>
      <c r="E160" s="1200"/>
      <c r="F160" s="1200"/>
      <c r="G160" s="1200"/>
      <c r="H160" s="1200"/>
    </row>
    <row r="161" spans="1:8">
      <c r="A161" s="1153" t="s">
        <v>2637</v>
      </c>
      <c r="B161" s="1153" t="s">
        <v>51</v>
      </c>
      <c r="C161" s="1172" t="s">
        <v>2699</v>
      </c>
      <c r="D161" s="1165" t="s">
        <v>2747</v>
      </c>
      <c r="E161" s="1285"/>
      <c r="F161" s="1285"/>
      <c r="G161" s="1285"/>
      <c r="H161" s="1285"/>
    </row>
    <row r="162" spans="1:8" ht="72">
      <c r="A162" s="1219"/>
      <c r="B162" s="1219"/>
      <c r="C162" s="1221"/>
      <c r="D162" s="1163" t="s">
        <v>3429</v>
      </c>
      <c r="E162" s="1285"/>
      <c r="F162" s="1285"/>
      <c r="G162" s="1285"/>
      <c r="H162" s="1285"/>
    </row>
    <row r="163" spans="1:8">
      <c r="A163" s="1219"/>
      <c r="B163" s="1219"/>
      <c r="C163" s="1221"/>
      <c r="D163" s="1247" t="s">
        <v>2743</v>
      </c>
      <c r="E163" s="1285"/>
      <c r="F163" s="1285"/>
      <c r="G163" s="1285"/>
      <c r="H163" s="1285"/>
    </row>
    <row r="164" spans="1:8" ht="108">
      <c r="A164" s="1219"/>
      <c r="B164" s="1219"/>
      <c r="C164" s="1221"/>
      <c r="D164" s="1286" t="s">
        <v>3431</v>
      </c>
      <c r="E164" s="1287" t="s">
        <v>380</v>
      </c>
      <c r="F164" s="1152">
        <v>12.9</v>
      </c>
      <c r="G164" s="660">
        <v>0</v>
      </c>
      <c r="H164" s="1152">
        <f>F164*G164</f>
        <v>0</v>
      </c>
    </row>
    <row r="165" spans="1:8" ht="90">
      <c r="A165" s="1219"/>
      <c r="B165" s="1219"/>
      <c r="C165" s="1221"/>
      <c r="D165" s="1286" t="s">
        <v>3432</v>
      </c>
      <c r="E165" s="1287" t="s">
        <v>380</v>
      </c>
      <c r="F165" s="1152">
        <v>73.7</v>
      </c>
      <c r="G165" s="660">
        <v>0</v>
      </c>
      <c r="H165" s="1152">
        <f>F165*G165</f>
        <v>0</v>
      </c>
    </row>
    <row r="166" spans="1:8" ht="36">
      <c r="A166" s="1153"/>
      <c r="B166" s="1153"/>
      <c r="C166" s="1288" t="s">
        <v>2748</v>
      </c>
      <c r="D166" s="1289" t="s">
        <v>2749</v>
      </c>
      <c r="E166" s="1285"/>
      <c r="F166" s="1285"/>
      <c r="G166" s="1285"/>
      <c r="H166" s="1285"/>
    </row>
    <row r="167" spans="1:8">
      <c r="A167" s="1174"/>
      <c r="B167" s="1174"/>
      <c r="C167" s="1180"/>
      <c r="D167" s="1290"/>
      <c r="E167" s="1200"/>
      <c r="F167" s="1200"/>
      <c r="G167" s="1200"/>
      <c r="H167" s="1200"/>
    </row>
    <row r="168" spans="1:8">
      <c r="A168" s="1153" t="s">
        <v>2637</v>
      </c>
      <c r="B168" s="1153" t="s">
        <v>51</v>
      </c>
      <c r="C168" s="1172" t="s">
        <v>2700</v>
      </c>
      <c r="D168" s="1165" t="s">
        <v>2750</v>
      </c>
      <c r="E168" s="1285"/>
      <c r="F168" s="1285"/>
      <c r="G168" s="1285"/>
      <c r="H168" s="1285"/>
    </row>
    <row r="169" spans="1:8" ht="36">
      <c r="A169" s="1219"/>
      <c r="B169" s="1219"/>
      <c r="C169" s="1221"/>
      <c r="D169" s="1163" t="s">
        <v>3433</v>
      </c>
      <c r="E169" s="1285"/>
      <c r="F169" s="1285"/>
      <c r="G169" s="1285"/>
      <c r="H169" s="1285"/>
    </row>
    <row r="170" spans="1:8">
      <c r="A170" s="1219"/>
      <c r="B170" s="1219"/>
      <c r="C170" s="1221"/>
      <c r="D170" s="1286" t="s">
        <v>2743</v>
      </c>
      <c r="E170" s="1285"/>
      <c r="F170" s="1285"/>
      <c r="G170" s="1285"/>
      <c r="H170" s="1285"/>
    </row>
    <row r="171" spans="1:8" ht="108">
      <c r="A171" s="1219"/>
      <c r="B171" s="1219"/>
      <c r="C171" s="1221"/>
      <c r="D171" s="1286" t="s">
        <v>2751</v>
      </c>
      <c r="E171" s="1287" t="s">
        <v>380</v>
      </c>
      <c r="F171" s="1152">
        <v>10.8</v>
      </c>
      <c r="G171" s="661">
        <v>0</v>
      </c>
      <c r="H171" s="1241">
        <f>ROUND((F171*G171),2)</f>
        <v>0</v>
      </c>
    </row>
    <row r="172" spans="1:8">
      <c r="A172" s="1174"/>
      <c r="B172" s="1174"/>
      <c r="C172" s="1180"/>
      <c r="D172" s="1291"/>
      <c r="E172" s="1272"/>
      <c r="G172" s="1292"/>
      <c r="H172" s="1292"/>
    </row>
    <row r="173" spans="1:8" ht="34.950000000000003" customHeight="1">
      <c r="A173" s="1153" t="s">
        <v>2637</v>
      </c>
      <c r="B173" s="1153" t="s">
        <v>51</v>
      </c>
      <c r="C173" s="1172" t="s">
        <v>2701</v>
      </c>
      <c r="D173" s="1240" t="s">
        <v>2752</v>
      </c>
      <c r="E173" s="1150" t="s">
        <v>4</v>
      </c>
      <c r="F173" s="1152">
        <v>1</v>
      </c>
      <c r="G173" s="663">
        <v>0</v>
      </c>
      <c r="H173" s="1241">
        <f>ROUND((F173*G173),2)</f>
        <v>0</v>
      </c>
    </row>
    <row r="175" spans="1:8">
      <c r="A175" s="1153" t="s">
        <v>2637</v>
      </c>
      <c r="B175" s="1153" t="s">
        <v>51</v>
      </c>
      <c r="C175" s="1172" t="s">
        <v>10</v>
      </c>
      <c r="D175" s="1165" t="s">
        <v>2753</v>
      </c>
      <c r="E175" s="1208"/>
      <c r="F175" s="1208"/>
      <c r="G175" s="1208"/>
      <c r="H175" s="1208"/>
    </row>
    <row r="176" spans="1:8" ht="54">
      <c r="A176" s="1219"/>
      <c r="B176" s="1219"/>
      <c r="C176" s="1221"/>
      <c r="D176" s="1163" t="s">
        <v>2754</v>
      </c>
      <c r="E176" s="1287" t="s">
        <v>380</v>
      </c>
      <c r="F176" s="1152">
        <v>94</v>
      </c>
      <c r="G176" s="661">
        <v>0</v>
      </c>
      <c r="H176" s="1152">
        <f>ROUND((F176*G176),2)</f>
        <v>0</v>
      </c>
    </row>
    <row r="177" spans="1:8">
      <c r="A177" s="1219"/>
      <c r="B177" s="1219"/>
      <c r="C177" s="1221"/>
      <c r="D177" s="1247" t="s">
        <v>2755</v>
      </c>
      <c r="E177" s="1285"/>
      <c r="F177" s="1285"/>
      <c r="G177" s="1285"/>
      <c r="H177" s="1285"/>
    </row>
    <row r="178" spans="1:8" ht="36">
      <c r="A178" s="1219"/>
      <c r="B178" s="1219"/>
      <c r="C178" s="1221"/>
      <c r="D178" s="1247" t="s">
        <v>3434</v>
      </c>
      <c r="E178" s="1285"/>
      <c r="F178" s="1285"/>
      <c r="G178" s="1285"/>
      <c r="H178" s="1285"/>
    </row>
    <row r="180" spans="1:8">
      <c r="A180" s="351" t="s">
        <v>2637</v>
      </c>
      <c r="B180" s="351" t="s">
        <v>51</v>
      </c>
      <c r="C180" s="350" t="s">
        <v>51</v>
      </c>
      <c r="D180" s="1181" t="s">
        <v>2756</v>
      </c>
      <c r="E180" s="1208"/>
      <c r="F180" s="1208"/>
      <c r="G180" s="1208"/>
      <c r="H180" s="1208"/>
    </row>
    <row r="181" spans="1:8" ht="54">
      <c r="A181" s="1293"/>
      <c r="B181" s="1294"/>
      <c r="C181" s="1295"/>
      <c r="D181" s="1163" t="s">
        <v>3435</v>
      </c>
      <c r="E181" s="1287" t="s">
        <v>405</v>
      </c>
      <c r="F181" s="1152">
        <v>7</v>
      </c>
      <c r="G181" s="661">
        <v>0</v>
      </c>
      <c r="H181" s="1152">
        <f>ROUND((F181*G181),2)</f>
        <v>0</v>
      </c>
    </row>
    <row r="182" spans="1:8">
      <c r="A182" s="1212"/>
      <c r="B182" s="1296"/>
      <c r="C182" s="1297"/>
      <c r="D182" s="1298"/>
      <c r="E182" s="1299"/>
      <c r="F182" s="1300"/>
      <c r="G182" s="1301"/>
      <c r="H182" s="1302"/>
    </row>
    <row r="183" spans="1:8">
      <c r="A183" s="351" t="s">
        <v>2637</v>
      </c>
      <c r="B183" s="351" t="s">
        <v>51</v>
      </c>
      <c r="C183" s="350" t="s">
        <v>11</v>
      </c>
      <c r="D183" s="1181" t="s">
        <v>3436</v>
      </c>
      <c r="E183" s="1208"/>
      <c r="F183" s="1208"/>
      <c r="G183" s="1208"/>
      <c r="H183" s="1208"/>
    </row>
    <row r="184" spans="1:8" ht="54">
      <c r="A184" s="1212"/>
      <c r="B184" s="1212"/>
      <c r="C184" s="1175"/>
      <c r="D184" s="1303" t="s">
        <v>2757</v>
      </c>
      <c r="E184" s="1287" t="s">
        <v>380</v>
      </c>
      <c r="F184" s="1152">
        <v>42.31</v>
      </c>
      <c r="G184" s="1241"/>
      <c r="H184" s="1152">
        <f>H186+H188</f>
        <v>0</v>
      </c>
    </row>
    <row r="185" spans="1:8">
      <c r="A185" s="1212"/>
      <c r="B185" s="1212"/>
      <c r="C185" s="1175"/>
      <c r="D185" s="1304"/>
      <c r="E185" s="1272"/>
      <c r="G185" s="1243"/>
    </row>
    <row r="186" spans="1:8" ht="108">
      <c r="A186" s="1305" t="s">
        <v>2637</v>
      </c>
      <c r="B186" s="1306" t="s">
        <v>51</v>
      </c>
      <c r="C186" s="1307" t="s">
        <v>409</v>
      </c>
      <c r="D186" s="1308" t="s">
        <v>3437</v>
      </c>
      <c r="E186" s="1287" t="s">
        <v>405</v>
      </c>
      <c r="F186" s="1152">
        <v>3.42</v>
      </c>
      <c r="G186" s="661">
        <v>0</v>
      </c>
      <c r="H186" s="1152">
        <f>ROUND((F186*G186),2)</f>
        <v>0</v>
      </c>
    </row>
    <row r="187" spans="1:8">
      <c r="A187" s="1212"/>
      <c r="B187" s="1212"/>
      <c r="C187" s="1175"/>
      <c r="D187" s="1200"/>
      <c r="E187" s="1272"/>
      <c r="G187" s="1243"/>
    </row>
    <row r="188" spans="1:8" ht="72">
      <c r="A188" s="1305" t="s">
        <v>2637</v>
      </c>
      <c r="B188" s="1306" t="s">
        <v>51</v>
      </c>
      <c r="C188" s="1307" t="s">
        <v>715</v>
      </c>
      <c r="D188" s="1303" t="s">
        <v>3438</v>
      </c>
      <c r="E188" s="1287" t="s">
        <v>380</v>
      </c>
      <c r="F188" s="1152">
        <v>42.31</v>
      </c>
      <c r="G188" s="661">
        <v>0</v>
      </c>
      <c r="H188" s="1152">
        <f>ROUND((F188*G188),2)</f>
        <v>0</v>
      </c>
    </row>
    <row r="189" spans="1:8">
      <c r="A189" s="1212"/>
      <c r="B189" s="1212"/>
      <c r="C189" s="1175"/>
      <c r="D189" s="1303" t="s">
        <v>2758</v>
      </c>
      <c r="E189" s="1272"/>
      <c r="G189" s="1243"/>
    </row>
    <row r="190" spans="1:8" ht="36">
      <c r="A190" s="1212"/>
      <c r="B190" s="1212"/>
      <c r="C190" s="1175"/>
      <c r="D190" s="1308" t="s">
        <v>2759</v>
      </c>
      <c r="E190" s="1272"/>
      <c r="G190" s="1243"/>
    </row>
    <row r="191" spans="1:8">
      <c r="A191" s="1212"/>
      <c r="B191" s="1212"/>
      <c r="C191" s="1175"/>
      <c r="D191" s="1308" t="s">
        <v>2760</v>
      </c>
      <c r="E191" s="1272"/>
      <c r="G191" s="1243"/>
    </row>
    <row r="192" spans="1:8">
      <c r="A192" s="1212"/>
      <c r="B192" s="1212"/>
      <c r="C192" s="1175"/>
      <c r="D192" s="1303" t="s">
        <v>3439</v>
      </c>
      <c r="E192" s="1272"/>
      <c r="G192" s="1243"/>
    </row>
    <row r="193" spans="1:8">
      <c r="A193" s="1212"/>
      <c r="B193" s="1212"/>
      <c r="C193" s="1175"/>
      <c r="D193" s="1303" t="s">
        <v>3440</v>
      </c>
      <c r="E193" s="1272"/>
      <c r="G193" s="1243"/>
    </row>
    <row r="194" spans="1:8">
      <c r="A194" s="1212"/>
      <c r="B194" s="1212"/>
      <c r="C194" s="1175"/>
      <c r="D194" s="1304"/>
      <c r="E194" s="1272"/>
      <c r="G194" s="1243"/>
    </row>
    <row r="195" spans="1:8">
      <c r="A195" s="351" t="s">
        <v>2637</v>
      </c>
      <c r="B195" s="351" t="s">
        <v>51</v>
      </c>
      <c r="C195" s="350" t="s">
        <v>12</v>
      </c>
      <c r="D195" s="1309" t="s">
        <v>3441</v>
      </c>
      <c r="E195" s="1208"/>
      <c r="F195" s="1208"/>
      <c r="G195" s="1208"/>
      <c r="H195" s="1208"/>
    </row>
    <row r="196" spans="1:8" ht="36">
      <c r="A196" s="1212"/>
      <c r="B196" s="1212"/>
      <c r="C196" s="1175"/>
      <c r="D196" s="1303" t="s">
        <v>3442</v>
      </c>
      <c r="E196" s="1287" t="s">
        <v>380</v>
      </c>
      <c r="F196" s="1152">
        <v>12.5</v>
      </c>
      <c r="G196" s="664">
        <v>0</v>
      </c>
      <c r="H196" s="1152">
        <f>F196*G196</f>
        <v>0</v>
      </c>
    </row>
    <row r="197" spans="1:8" ht="36">
      <c r="A197" s="1212"/>
      <c r="B197" s="1212"/>
      <c r="C197" s="1175"/>
      <c r="D197" s="1303" t="s">
        <v>3443</v>
      </c>
      <c r="E197" s="1287" t="s">
        <v>380</v>
      </c>
      <c r="F197" s="1152">
        <v>12.5</v>
      </c>
      <c r="G197" s="664">
        <v>0</v>
      </c>
      <c r="H197" s="1152">
        <f>F197*G197</f>
        <v>0</v>
      </c>
    </row>
    <row r="198" spans="1:8">
      <c r="A198" s="1212"/>
      <c r="B198" s="1212"/>
      <c r="C198" s="1175"/>
      <c r="D198" s="1304"/>
      <c r="E198" s="1272"/>
      <c r="G198" s="1243"/>
    </row>
    <row r="199" spans="1:8">
      <c r="A199" s="1225" t="s">
        <v>2637</v>
      </c>
      <c r="B199" s="1226" t="s">
        <v>51</v>
      </c>
      <c r="C199" s="1227"/>
      <c r="D199" s="1228" t="s">
        <v>2761</v>
      </c>
      <c r="E199" s="1229"/>
      <c r="F199" s="1230"/>
      <c r="G199" s="1230"/>
      <c r="H199" s="1231">
        <f>SUM(H153:H184)+H196+H197</f>
        <v>0</v>
      </c>
    </row>
    <row r="200" spans="1:8">
      <c r="A200" s="1184"/>
      <c r="B200" s="1185"/>
      <c r="C200" s="1210"/>
      <c r="D200" s="1183"/>
      <c r="H200" s="1187"/>
    </row>
    <row r="201" spans="1:8">
      <c r="A201" s="1184"/>
      <c r="B201" s="1185"/>
      <c r="C201" s="1210"/>
      <c r="D201" s="1183"/>
      <c r="H201" s="1187"/>
    </row>
    <row r="202" spans="1:8">
      <c r="A202" s="1193" t="s">
        <v>2637</v>
      </c>
      <c r="B202" s="1195" t="s">
        <v>11</v>
      </c>
      <c r="C202" s="1203"/>
      <c r="D202" s="1204" t="s">
        <v>2762</v>
      </c>
      <c r="E202" s="1205"/>
      <c r="F202" s="1198"/>
      <c r="G202" s="1198"/>
      <c r="H202" s="1199"/>
    </row>
    <row r="203" spans="1:8">
      <c r="A203" s="1184"/>
      <c r="B203" s="1185"/>
      <c r="C203" s="1210"/>
      <c r="D203" s="1183"/>
      <c r="H203" s="1187"/>
    </row>
    <row r="204" spans="1:8">
      <c r="A204" s="1153" t="s">
        <v>2637</v>
      </c>
      <c r="B204" s="1153" t="s">
        <v>11</v>
      </c>
      <c r="C204" s="1310" t="s">
        <v>9</v>
      </c>
      <c r="D204" s="1311" t="s">
        <v>2763</v>
      </c>
      <c r="E204" s="1312" t="s">
        <v>4</v>
      </c>
      <c r="F204" s="1152">
        <v>1</v>
      </c>
      <c r="G204" s="661">
        <v>0</v>
      </c>
      <c r="H204" s="1152">
        <f>ROUND((F204*G204),2)</f>
        <v>0</v>
      </c>
    </row>
    <row r="205" spans="1:8">
      <c r="A205" s="1184"/>
      <c r="B205" s="1185"/>
      <c r="C205" s="1210"/>
      <c r="D205" s="1313" t="s">
        <v>2764</v>
      </c>
      <c r="H205" s="1187"/>
    </row>
    <row r="206" spans="1:8" ht="36">
      <c r="A206" s="1184"/>
      <c r="B206" s="1185"/>
      <c r="C206" s="1210"/>
      <c r="D206" s="1313" t="s">
        <v>2765</v>
      </c>
      <c r="H206" s="1187"/>
    </row>
    <row r="207" spans="1:8">
      <c r="A207" s="1184"/>
      <c r="B207" s="1185"/>
      <c r="C207" s="1210"/>
      <c r="D207" s="1313" t="s">
        <v>3444</v>
      </c>
      <c r="H207" s="1187"/>
    </row>
    <row r="208" spans="1:8">
      <c r="A208" s="1184"/>
      <c r="B208" s="1185"/>
      <c r="C208" s="1210"/>
      <c r="D208" s="1314"/>
      <c r="H208" s="1187"/>
    </row>
    <row r="209" spans="1:8">
      <c r="A209" s="1153" t="s">
        <v>2637</v>
      </c>
      <c r="B209" s="1153" t="s">
        <v>11</v>
      </c>
      <c r="C209" s="1310" t="s">
        <v>10</v>
      </c>
      <c r="D209" s="1315" t="s">
        <v>2766</v>
      </c>
      <c r="E209" s="1312" t="s">
        <v>4</v>
      </c>
      <c r="F209" s="1152">
        <v>1</v>
      </c>
      <c r="G209" s="661">
        <v>0</v>
      </c>
      <c r="H209" s="1152">
        <f>ROUND((F209*G209),2)</f>
        <v>0</v>
      </c>
    </row>
    <row r="210" spans="1:8">
      <c r="A210" s="1184"/>
      <c r="B210" s="1185"/>
      <c r="C210" s="1210"/>
      <c r="D210" s="1316" t="s">
        <v>2767</v>
      </c>
      <c r="H210" s="1187"/>
    </row>
    <row r="211" spans="1:8" ht="36">
      <c r="A211" s="1184"/>
      <c r="B211" s="1185"/>
      <c r="C211" s="1210"/>
      <c r="D211" s="1316" t="s">
        <v>2768</v>
      </c>
      <c r="H211" s="1187"/>
    </row>
    <row r="212" spans="1:8" ht="72">
      <c r="A212" s="1184"/>
      <c r="B212" s="1185"/>
      <c r="C212" s="1210"/>
      <c r="D212" s="1316" t="s">
        <v>2769</v>
      </c>
      <c r="H212" s="1187"/>
    </row>
    <row r="213" spans="1:8" ht="36">
      <c r="A213" s="1317" t="s">
        <v>2637</v>
      </c>
      <c r="B213" s="1317" t="s">
        <v>11</v>
      </c>
      <c r="C213" s="1318" t="s">
        <v>2770</v>
      </c>
      <c r="D213" s="1316" t="s">
        <v>2771</v>
      </c>
      <c r="E213" s="1319" t="s">
        <v>405</v>
      </c>
      <c r="F213" s="1152">
        <v>2.9</v>
      </c>
      <c r="H213" s="1187"/>
    </row>
    <row r="214" spans="1:8" ht="54">
      <c r="A214" s="1317" t="s">
        <v>2637</v>
      </c>
      <c r="B214" s="1317" t="s">
        <v>11</v>
      </c>
      <c r="C214" s="1318" t="s">
        <v>2772</v>
      </c>
      <c r="D214" s="1316" t="s">
        <v>2773</v>
      </c>
      <c r="E214" s="1319" t="s">
        <v>407</v>
      </c>
      <c r="F214" s="1152">
        <v>11.5</v>
      </c>
      <c r="G214" s="1243"/>
      <c r="H214" s="1187"/>
    </row>
    <row r="215" spans="1:8" ht="54">
      <c r="A215" s="1317" t="s">
        <v>2637</v>
      </c>
      <c r="B215" s="1317" t="s">
        <v>11</v>
      </c>
      <c r="C215" s="1318" t="s">
        <v>2774</v>
      </c>
      <c r="D215" s="1316" t="s">
        <v>2775</v>
      </c>
      <c r="E215" s="1319" t="s">
        <v>380</v>
      </c>
      <c r="F215" s="1152">
        <v>23</v>
      </c>
      <c r="G215" s="1243"/>
      <c r="H215" s="1187"/>
    </row>
    <row r="216" spans="1:8" ht="36">
      <c r="A216" s="1184"/>
      <c r="B216" s="1185"/>
      <c r="C216" s="1210"/>
      <c r="D216" s="1315" t="s">
        <v>2776</v>
      </c>
      <c r="H216" s="1187"/>
    </row>
    <row r="217" spans="1:8">
      <c r="A217" s="1184"/>
      <c r="B217" s="1185"/>
      <c r="C217" s="1210"/>
      <c r="D217" s="1320"/>
      <c r="H217" s="1187"/>
    </row>
    <row r="218" spans="1:8">
      <c r="A218" s="1317" t="s">
        <v>2637</v>
      </c>
      <c r="B218" s="1317" t="s">
        <v>11</v>
      </c>
      <c r="C218" s="1318" t="s">
        <v>51</v>
      </c>
      <c r="D218" s="1321" t="s">
        <v>2777</v>
      </c>
      <c r="E218" s="1287" t="s">
        <v>405</v>
      </c>
      <c r="F218" s="1241">
        <v>60</v>
      </c>
      <c r="G218" s="661">
        <v>0</v>
      </c>
      <c r="H218" s="1152">
        <f>ROUND((F218*G218),2)</f>
        <v>0</v>
      </c>
    </row>
    <row r="219" spans="1:8" ht="36">
      <c r="A219" s="1184"/>
      <c r="B219" s="1185"/>
      <c r="C219" s="1210"/>
      <c r="D219" s="1247" t="s">
        <v>2778</v>
      </c>
      <c r="F219" s="1243"/>
      <c r="H219" s="1187"/>
    </row>
    <row r="220" spans="1:8">
      <c r="A220" s="1184"/>
      <c r="B220" s="1185"/>
      <c r="C220" s="1210"/>
      <c r="D220" s="1247" t="s">
        <v>3445</v>
      </c>
      <c r="E220" s="1287" t="s">
        <v>405</v>
      </c>
      <c r="F220" s="1241">
        <v>60</v>
      </c>
      <c r="H220" s="1187"/>
    </row>
    <row r="221" spans="1:8">
      <c r="A221" s="1184"/>
      <c r="B221" s="1185"/>
      <c r="C221" s="1210"/>
      <c r="D221" s="1249"/>
      <c r="E221" s="1272"/>
      <c r="F221" s="1243"/>
      <c r="H221" s="1187"/>
    </row>
    <row r="222" spans="1:8">
      <c r="A222" s="1317" t="s">
        <v>2637</v>
      </c>
      <c r="B222" s="1317" t="s">
        <v>11</v>
      </c>
      <c r="C222" s="1318" t="s">
        <v>11</v>
      </c>
      <c r="D222" s="1321" t="s">
        <v>2779</v>
      </c>
      <c r="E222" s="1287" t="s">
        <v>31</v>
      </c>
      <c r="F222" s="1241">
        <v>1</v>
      </c>
      <c r="G222" s="661">
        <v>0</v>
      </c>
      <c r="H222" s="1152">
        <f>ROUND((F222*G222),2)</f>
        <v>0</v>
      </c>
    </row>
    <row r="223" spans="1:8" ht="36">
      <c r="A223" s="1184"/>
      <c r="B223" s="1185"/>
      <c r="C223" s="1210"/>
      <c r="D223" s="1322" t="s">
        <v>2780</v>
      </c>
      <c r="E223" s="1272"/>
      <c r="F223" s="1243"/>
      <c r="H223" s="1187"/>
    </row>
    <row r="224" spans="1:8">
      <c r="A224" s="1184"/>
      <c r="B224" s="1185"/>
      <c r="C224" s="1210"/>
      <c r="D224" s="1183"/>
      <c r="H224" s="1187"/>
    </row>
    <row r="225" spans="1:8">
      <c r="A225" s="1225" t="s">
        <v>2637</v>
      </c>
      <c r="B225" s="1226" t="s">
        <v>11</v>
      </c>
      <c r="C225" s="1227"/>
      <c r="D225" s="1228" t="s">
        <v>2781</v>
      </c>
      <c r="E225" s="1229"/>
      <c r="F225" s="1230"/>
      <c r="G225" s="1230"/>
      <c r="H225" s="1231">
        <f>SUM(H204:H223)</f>
        <v>0</v>
      </c>
    </row>
    <row r="226" spans="1:8">
      <c r="A226" s="1184"/>
      <c r="B226" s="1185"/>
      <c r="C226" s="1210"/>
      <c r="D226" s="1183"/>
      <c r="H226" s="1187"/>
    </row>
    <row r="228" spans="1:8">
      <c r="A228" s="1193" t="s">
        <v>2637</v>
      </c>
      <c r="B228" s="1195" t="s">
        <v>12</v>
      </c>
      <c r="C228" s="1203"/>
      <c r="D228" s="1204" t="s">
        <v>2782</v>
      </c>
      <c r="E228" s="1205"/>
      <c r="F228" s="1198"/>
      <c r="G228" s="1198"/>
      <c r="H228" s="1199"/>
    </row>
    <row r="230" spans="1:8" ht="72">
      <c r="D230" s="1183" t="s">
        <v>2783</v>
      </c>
    </row>
    <row r="231" spans="1:8" ht="72">
      <c r="D231" s="1183" t="s">
        <v>2784</v>
      </c>
    </row>
    <row r="232" spans="1:8">
      <c r="D232" s="1183"/>
    </row>
    <row r="233" spans="1:8" ht="36">
      <c r="D233" s="1183" t="s">
        <v>2785</v>
      </c>
    </row>
    <row r="234" spans="1:8" ht="36">
      <c r="D234" s="1183" t="s">
        <v>2786</v>
      </c>
    </row>
    <row r="235" spans="1:8" ht="54">
      <c r="D235" s="1183" t="s">
        <v>2787</v>
      </c>
    </row>
    <row r="236" spans="1:8">
      <c r="D236" s="1183"/>
    </row>
    <row r="237" spans="1:8" ht="90">
      <c r="D237" s="1183" t="s">
        <v>2788</v>
      </c>
    </row>
    <row r="238" spans="1:8" ht="72">
      <c r="D238" s="1183" t="s">
        <v>2789</v>
      </c>
    </row>
    <row r="239" spans="1:8" ht="54">
      <c r="D239" s="1183" t="s">
        <v>2790</v>
      </c>
    </row>
    <row r="240" spans="1:8">
      <c r="D240" s="1183"/>
    </row>
    <row r="241" spans="4:4" ht="36">
      <c r="D241" s="1183" t="s">
        <v>2791</v>
      </c>
    </row>
    <row r="242" spans="4:4" ht="70.05" customHeight="1">
      <c r="D242" s="1183" t="s">
        <v>2792</v>
      </c>
    </row>
    <row r="243" spans="4:4" ht="54">
      <c r="D243" s="1183" t="s">
        <v>2793</v>
      </c>
    </row>
    <row r="244" spans="4:4" ht="36">
      <c r="D244" s="1183" t="s">
        <v>2794</v>
      </c>
    </row>
    <row r="245" spans="4:4" ht="90">
      <c r="D245" s="1183" t="s">
        <v>2795</v>
      </c>
    </row>
    <row r="246" spans="4:4" ht="72">
      <c r="D246" s="1183" t="s">
        <v>2796</v>
      </c>
    </row>
    <row r="247" spans="4:4">
      <c r="D247" s="1183"/>
    </row>
    <row r="248" spans="4:4" ht="54">
      <c r="D248" s="1183" t="s">
        <v>2797</v>
      </c>
    </row>
    <row r="249" spans="4:4">
      <c r="D249" s="1183"/>
    </row>
    <row r="250" spans="4:4" ht="36">
      <c r="D250" s="1183" t="s">
        <v>2798</v>
      </c>
    </row>
    <row r="251" spans="4:4">
      <c r="D251" s="1283" t="s">
        <v>2799</v>
      </c>
    </row>
    <row r="252" spans="4:4">
      <c r="D252" s="1283"/>
    </row>
    <row r="253" spans="4:4">
      <c r="D253" s="1283"/>
    </row>
    <row r="254" spans="4:4">
      <c r="D254" s="1283" t="s">
        <v>2800</v>
      </c>
    </row>
    <row r="255" spans="4:4" ht="54">
      <c r="D255" s="354" t="s">
        <v>2801</v>
      </c>
    </row>
    <row r="256" spans="4:4" ht="108">
      <c r="D256" s="354" t="s">
        <v>2802</v>
      </c>
    </row>
    <row r="257" spans="1:8" ht="36">
      <c r="D257" s="354" t="s">
        <v>2803</v>
      </c>
    </row>
    <row r="259" spans="1:8">
      <c r="D259" s="1283" t="s">
        <v>2804</v>
      </c>
      <c r="E259" s="353" t="s">
        <v>4</v>
      </c>
      <c r="F259" s="352">
        <f>SUM(F269:F272)</f>
        <v>8</v>
      </c>
    </row>
    <row r="260" spans="1:8" ht="36">
      <c r="A260" s="1153" t="s">
        <v>2637</v>
      </c>
      <c r="B260" s="1153" t="s">
        <v>12</v>
      </c>
      <c r="C260" s="1172" t="s">
        <v>2697</v>
      </c>
      <c r="D260" s="1240" t="s">
        <v>2805</v>
      </c>
      <c r="E260" s="1150" t="s">
        <v>405</v>
      </c>
      <c r="F260" s="1152">
        <f>F259*0.8</f>
        <v>6.4</v>
      </c>
      <c r="G260" s="660">
        <v>0</v>
      </c>
      <c r="H260" s="1152">
        <f>ROUND((F260*G260),2)</f>
        <v>0</v>
      </c>
    </row>
    <row r="261" spans="1:8" ht="36">
      <c r="A261" s="1153" t="s">
        <v>2637</v>
      </c>
      <c r="B261" s="1153" t="s">
        <v>12</v>
      </c>
      <c r="C261" s="1172" t="s">
        <v>2698</v>
      </c>
      <c r="D261" s="1240" t="s">
        <v>2806</v>
      </c>
      <c r="E261" s="1150" t="s">
        <v>405</v>
      </c>
      <c r="F261" s="1152">
        <f>F259*0.8</f>
        <v>6.4</v>
      </c>
      <c r="G261" s="660">
        <v>0</v>
      </c>
      <c r="H261" s="1152">
        <f>ROUND((F261*G261),2)</f>
        <v>0</v>
      </c>
    </row>
    <row r="262" spans="1:8" ht="54">
      <c r="A262" s="1153" t="s">
        <v>2637</v>
      </c>
      <c r="B262" s="1153" t="s">
        <v>12</v>
      </c>
      <c r="C262" s="1172" t="s">
        <v>2699</v>
      </c>
      <c r="D262" s="1240" t="s">
        <v>2807</v>
      </c>
      <c r="E262" s="1150" t="s">
        <v>4</v>
      </c>
      <c r="F262" s="1152">
        <v>45</v>
      </c>
      <c r="G262" s="660">
        <v>0</v>
      </c>
      <c r="H262" s="1152">
        <f>ROUND((F262*G262),2)</f>
        <v>0</v>
      </c>
    </row>
    <row r="263" spans="1:8" ht="36">
      <c r="A263" s="1153" t="s">
        <v>2637</v>
      </c>
      <c r="B263" s="1153" t="s">
        <v>12</v>
      </c>
      <c r="C263" s="1172" t="s">
        <v>2700</v>
      </c>
      <c r="D263" s="1240" t="s">
        <v>2808</v>
      </c>
      <c r="E263" s="1150" t="s">
        <v>4</v>
      </c>
      <c r="F263" s="1152">
        <f>F259</f>
        <v>8</v>
      </c>
      <c r="G263" s="660">
        <v>0</v>
      </c>
      <c r="H263" s="1152">
        <f>ROUND((F263*G263),2)</f>
        <v>0</v>
      </c>
    </row>
    <row r="264" spans="1:8">
      <c r="D264" s="1208"/>
    </row>
    <row r="266" spans="1:8">
      <c r="D266" s="1283" t="s">
        <v>2809</v>
      </c>
    </row>
    <row r="267" spans="1:8" ht="36">
      <c r="D267" s="1208" t="s">
        <v>2810</v>
      </c>
    </row>
    <row r="269" spans="1:8">
      <c r="A269" s="1153" t="s">
        <v>2637</v>
      </c>
      <c r="B269" s="1153" t="s">
        <v>12</v>
      </c>
      <c r="C269" s="1172" t="s">
        <v>2701</v>
      </c>
      <c r="D269" s="1323" t="s">
        <v>2811</v>
      </c>
      <c r="E269" s="1150" t="s">
        <v>4</v>
      </c>
      <c r="F269" s="1152">
        <v>4</v>
      </c>
      <c r="G269" s="660">
        <v>0</v>
      </c>
      <c r="H269" s="1152">
        <f>ROUND((F269*G269),2)</f>
        <v>0</v>
      </c>
    </row>
    <row r="270" spans="1:8" ht="36">
      <c r="A270" s="1153"/>
      <c r="B270" s="1153"/>
      <c r="C270" s="1172"/>
      <c r="D270" s="1240" t="s">
        <v>2812</v>
      </c>
      <c r="E270" s="1150"/>
      <c r="F270" s="1152"/>
      <c r="G270" s="1152"/>
      <c r="H270" s="1152"/>
    </row>
    <row r="271" spans="1:8">
      <c r="D271" s="1208"/>
    </row>
    <row r="272" spans="1:8">
      <c r="A272" s="1153" t="s">
        <v>2637</v>
      </c>
      <c r="B272" s="1153" t="s">
        <v>12</v>
      </c>
      <c r="C272" s="1172" t="s">
        <v>2703</v>
      </c>
      <c r="D272" s="1323" t="s">
        <v>2813</v>
      </c>
      <c r="E272" s="1150" t="s">
        <v>4</v>
      </c>
      <c r="F272" s="1152">
        <v>4</v>
      </c>
      <c r="G272" s="660">
        <v>0</v>
      </c>
      <c r="H272" s="1152">
        <f>ROUND((F272*G272),2)</f>
        <v>0</v>
      </c>
    </row>
    <row r="273" spans="1:8">
      <c r="A273" s="1153"/>
      <c r="B273" s="1153"/>
      <c r="C273" s="1172"/>
      <c r="D273" s="1240" t="s">
        <v>2814</v>
      </c>
      <c r="E273" s="1150"/>
      <c r="F273" s="1152"/>
      <c r="G273" s="1152"/>
      <c r="H273" s="1152"/>
    </row>
    <row r="275" spans="1:8">
      <c r="D275" s="1283" t="s">
        <v>2815</v>
      </c>
      <c r="E275" s="352" t="s">
        <v>4</v>
      </c>
      <c r="F275" s="352">
        <f>SUM(F284:F291)</f>
        <v>20</v>
      </c>
    </row>
    <row r="276" spans="1:8" ht="36">
      <c r="A276" s="1153" t="s">
        <v>2637</v>
      </c>
      <c r="B276" s="1153" t="s">
        <v>12</v>
      </c>
      <c r="C276" s="1172" t="s">
        <v>2770</v>
      </c>
      <c r="D276" s="1240" t="s">
        <v>2816</v>
      </c>
      <c r="E276" s="1287" t="s">
        <v>405</v>
      </c>
      <c r="F276" s="1152">
        <f>F275*0.5</f>
        <v>10</v>
      </c>
      <c r="G276" s="660">
        <v>0</v>
      </c>
      <c r="H276" s="1152">
        <f>ROUND((F276*G276),2)</f>
        <v>0</v>
      </c>
    </row>
    <row r="277" spans="1:8" ht="36">
      <c r="A277" s="1153" t="s">
        <v>2637</v>
      </c>
      <c r="B277" s="1153" t="s">
        <v>12</v>
      </c>
      <c r="C277" s="1172" t="s">
        <v>2772</v>
      </c>
      <c r="D277" s="1240" t="s">
        <v>2806</v>
      </c>
      <c r="E277" s="1152" t="s">
        <v>405</v>
      </c>
      <c r="F277" s="1152">
        <f>F275*0.5</f>
        <v>10</v>
      </c>
      <c r="G277" s="660">
        <v>0</v>
      </c>
      <c r="H277" s="1152">
        <f>ROUND((F277*G277),2)</f>
        <v>0</v>
      </c>
    </row>
    <row r="278" spans="1:8" ht="54">
      <c r="A278" s="1153" t="s">
        <v>2637</v>
      </c>
      <c r="B278" s="1153" t="s">
        <v>12</v>
      </c>
      <c r="C278" s="1172" t="s">
        <v>2774</v>
      </c>
      <c r="D278" s="1240" t="s">
        <v>2817</v>
      </c>
      <c r="E278" s="1152" t="s">
        <v>4</v>
      </c>
      <c r="F278" s="1152">
        <f>F275*3</f>
        <v>60</v>
      </c>
      <c r="G278" s="660">
        <v>0</v>
      </c>
      <c r="H278" s="1152">
        <f>ROUND((F278*G278),2)</f>
        <v>0</v>
      </c>
    </row>
    <row r="279" spans="1:8" ht="36">
      <c r="A279" s="1153" t="s">
        <v>2637</v>
      </c>
      <c r="B279" s="1153" t="s">
        <v>12</v>
      </c>
      <c r="C279" s="1172" t="s">
        <v>2818</v>
      </c>
      <c r="D279" s="1240" t="s">
        <v>2819</v>
      </c>
      <c r="E279" s="1152" t="s">
        <v>4</v>
      </c>
      <c r="F279" s="1152">
        <f>F275</f>
        <v>20</v>
      </c>
      <c r="G279" s="660">
        <v>0</v>
      </c>
      <c r="H279" s="1152">
        <f>ROUND((F279*G279),2)</f>
        <v>0</v>
      </c>
    </row>
    <row r="281" spans="1:8">
      <c r="D281" s="1283" t="s">
        <v>2820</v>
      </c>
    </row>
    <row r="282" spans="1:8" ht="36">
      <c r="D282" s="1208" t="s">
        <v>2810</v>
      </c>
    </row>
    <row r="283" spans="1:8">
      <c r="D283" s="1208"/>
    </row>
    <row r="284" spans="1:8">
      <c r="A284" s="1153" t="s">
        <v>2637</v>
      </c>
      <c r="B284" s="1153" t="s">
        <v>12</v>
      </c>
      <c r="C284" s="1172" t="s">
        <v>2821</v>
      </c>
      <c r="D284" s="1323" t="s">
        <v>2822</v>
      </c>
      <c r="E284" s="1150" t="s">
        <v>4</v>
      </c>
      <c r="F284" s="1152">
        <v>6</v>
      </c>
      <c r="G284" s="660">
        <v>0</v>
      </c>
      <c r="H284" s="1152">
        <f>ROUND((F284*G284),2)</f>
        <v>0</v>
      </c>
    </row>
    <row r="285" spans="1:8">
      <c r="A285" s="1153"/>
      <c r="B285" s="1153"/>
      <c r="C285" s="1172"/>
      <c r="D285" s="1240" t="s">
        <v>2823</v>
      </c>
      <c r="E285" s="1150"/>
      <c r="F285" s="1152"/>
      <c r="G285" s="1152"/>
      <c r="H285" s="1152"/>
    </row>
    <row r="286" spans="1:8">
      <c r="D286" s="1208"/>
    </row>
    <row r="287" spans="1:8">
      <c r="A287" s="1153" t="s">
        <v>2637</v>
      </c>
      <c r="B287" s="1153" t="s">
        <v>12</v>
      </c>
      <c r="C287" s="1172" t="s">
        <v>2824</v>
      </c>
      <c r="D287" s="1323" t="s">
        <v>2825</v>
      </c>
      <c r="E287" s="1150" t="s">
        <v>4</v>
      </c>
      <c r="F287" s="1152">
        <v>5</v>
      </c>
      <c r="G287" s="660">
        <v>0</v>
      </c>
      <c r="H287" s="1152">
        <f>ROUND((F287*G287),2)</f>
        <v>0</v>
      </c>
    </row>
    <row r="288" spans="1:8" ht="36">
      <c r="A288" s="1153"/>
      <c r="B288" s="1153"/>
      <c r="C288" s="1172"/>
      <c r="D288" s="1240" t="s">
        <v>2826</v>
      </c>
      <c r="E288" s="1150"/>
      <c r="F288" s="1152"/>
      <c r="G288" s="1152"/>
      <c r="H288" s="1152"/>
    </row>
    <row r="289" spans="1:8">
      <c r="D289" s="1208"/>
    </row>
    <row r="290" spans="1:8">
      <c r="A290" s="1153" t="s">
        <v>2637</v>
      </c>
      <c r="B290" s="1153" t="s">
        <v>12</v>
      </c>
      <c r="C290" s="1172" t="s">
        <v>2827</v>
      </c>
      <c r="D290" s="1323" t="s">
        <v>2828</v>
      </c>
      <c r="E290" s="1150" t="s">
        <v>4</v>
      </c>
      <c r="F290" s="1152">
        <v>9</v>
      </c>
      <c r="G290" s="660">
        <v>0</v>
      </c>
      <c r="H290" s="1152">
        <f>ROUND((F290*G290),2)</f>
        <v>0</v>
      </c>
    </row>
    <row r="291" spans="1:8" ht="36">
      <c r="A291" s="1153"/>
      <c r="B291" s="1153"/>
      <c r="C291" s="1172"/>
      <c r="D291" s="1240" t="s">
        <v>2829</v>
      </c>
      <c r="E291" s="1150"/>
      <c r="F291" s="1152"/>
      <c r="G291" s="1152"/>
      <c r="H291" s="1152"/>
    </row>
    <row r="292" spans="1:8">
      <c r="D292" s="1208"/>
    </row>
    <row r="294" spans="1:8">
      <c r="D294" s="1283" t="s">
        <v>2830</v>
      </c>
      <c r="E294" s="352" t="s">
        <v>4</v>
      </c>
      <c r="F294" s="352">
        <f>SUM(F302:F318)</f>
        <v>803</v>
      </c>
    </row>
    <row r="295" spans="1:8" ht="36">
      <c r="A295" s="1153" t="s">
        <v>2637</v>
      </c>
      <c r="B295" s="1153" t="s">
        <v>12</v>
      </c>
      <c r="C295" s="1172" t="s">
        <v>2831</v>
      </c>
      <c r="D295" s="1240" t="s">
        <v>2832</v>
      </c>
      <c r="E295" s="1152" t="s">
        <v>405</v>
      </c>
      <c r="F295" s="1287">
        <f>F294*0.06</f>
        <v>48.18</v>
      </c>
      <c r="G295" s="660">
        <v>0</v>
      </c>
      <c r="H295" s="1152">
        <f>ROUND((F295*G295),2)</f>
        <v>0</v>
      </c>
    </row>
    <row r="296" spans="1:8" ht="36">
      <c r="A296" s="1153" t="s">
        <v>2637</v>
      </c>
      <c r="B296" s="1153" t="s">
        <v>12</v>
      </c>
      <c r="C296" s="1172" t="s">
        <v>2833</v>
      </c>
      <c r="D296" s="1240" t="s">
        <v>2806</v>
      </c>
      <c r="E296" s="1152" t="s">
        <v>405</v>
      </c>
      <c r="F296" s="1287">
        <f>F294*0.06</f>
        <v>48.18</v>
      </c>
      <c r="G296" s="660">
        <v>0</v>
      </c>
      <c r="H296" s="1152">
        <f>ROUND((F296*G296),2)</f>
        <v>0</v>
      </c>
    </row>
    <row r="297" spans="1:8">
      <c r="A297" s="1153" t="s">
        <v>2637</v>
      </c>
      <c r="B297" s="1153" t="s">
        <v>12</v>
      </c>
      <c r="C297" s="1172" t="s">
        <v>2834</v>
      </c>
      <c r="D297" s="1240" t="s">
        <v>2835</v>
      </c>
      <c r="E297" s="1287" t="s">
        <v>4</v>
      </c>
      <c r="F297" s="1152">
        <f>F294</f>
        <v>803</v>
      </c>
      <c r="G297" s="660">
        <v>0</v>
      </c>
      <c r="H297" s="1152">
        <f>ROUND((F297*G297),2)</f>
        <v>0</v>
      </c>
    </row>
    <row r="299" spans="1:8">
      <c r="D299" s="1283" t="s">
        <v>2836</v>
      </c>
    </row>
    <row r="300" spans="1:8" ht="36">
      <c r="D300" s="1208" t="s">
        <v>2810</v>
      </c>
    </row>
    <row r="302" spans="1:8">
      <c r="A302" s="1153" t="s">
        <v>2637</v>
      </c>
      <c r="B302" s="1153" t="s">
        <v>12</v>
      </c>
      <c r="C302" s="1172" t="s">
        <v>2837</v>
      </c>
      <c r="D302" s="1323" t="s">
        <v>2838</v>
      </c>
      <c r="E302" s="1150" t="s">
        <v>4</v>
      </c>
      <c r="F302" s="1152">
        <v>48</v>
      </c>
      <c r="G302" s="660">
        <v>0</v>
      </c>
      <c r="H302" s="1152">
        <f>ROUND((F302*G302),2)</f>
        <v>0</v>
      </c>
    </row>
    <row r="303" spans="1:8">
      <c r="A303" s="1153"/>
      <c r="B303" s="1153"/>
      <c r="C303" s="1172"/>
      <c r="D303" s="1240" t="s">
        <v>2839</v>
      </c>
      <c r="E303" s="1150"/>
      <c r="F303" s="1152"/>
      <c r="G303" s="1152"/>
      <c r="H303" s="1152"/>
    </row>
    <row r="304" spans="1:8">
      <c r="D304" s="1208"/>
    </row>
    <row r="305" spans="1:8">
      <c r="A305" s="1153" t="s">
        <v>2637</v>
      </c>
      <c r="B305" s="1153" t="s">
        <v>12</v>
      </c>
      <c r="C305" s="1172" t="s">
        <v>2840</v>
      </c>
      <c r="D305" s="1323" t="s">
        <v>2841</v>
      </c>
      <c r="E305" s="1150" t="s">
        <v>4</v>
      </c>
      <c r="F305" s="1152">
        <v>165</v>
      </c>
      <c r="G305" s="660">
        <v>0</v>
      </c>
      <c r="H305" s="1152">
        <f>ROUND((F305*G305),2)</f>
        <v>0</v>
      </c>
    </row>
    <row r="306" spans="1:8">
      <c r="A306" s="1153"/>
      <c r="B306" s="1153"/>
      <c r="C306" s="1172"/>
      <c r="D306" s="1240" t="s">
        <v>2842</v>
      </c>
      <c r="E306" s="1150"/>
      <c r="F306" s="1152"/>
      <c r="G306" s="1152"/>
      <c r="H306" s="1152"/>
    </row>
    <row r="307" spans="1:8">
      <c r="A307" s="1153"/>
      <c r="B307" s="1153"/>
      <c r="C307" s="1172"/>
      <c r="D307" s="1240"/>
      <c r="E307" s="1150"/>
      <c r="F307" s="1152"/>
      <c r="G307" s="1152"/>
      <c r="H307" s="1152"/>
    </row>
    <row r="308" spans="1:8">
      <c r="A308" s="1153" t="s">
        <v>2637</v>
      </c>
      <c r="B308" s="1153" t="s">
        <v>12</v>
      </c>
      <c r="C308" s="1172" t="s">
        <v>2843</v>
      </c>
      <c r="D308" s="1323" t="s">
        <v>2844</v>
      </c>
      <c r="E308" s="1150" t="s">
        <v>4</v>
      </c>
      <c r="F308" s="1152">
        <v>34</v>
      </c>
      <c r="G308" s="660">
        <v>0</v>
      </c>
      <c r="H308" s="1152">
        <f>ROUND((F308*G308),2)</f>
        <v>0</v>
      </c>
    </row>
    <row r="309" spans="1:8">
      <c r="A309" s="1153"/>
      <c r="B309" s="1153"/>
      <c r="C309" s="1172"/>
      <c r="D309" s="1240" t="s">
        <v>2845</v>
      </c>
      <c r="E309" s="1150"/>
      <c r="F309" s="1152"/>
      <c r="G309" s="1152"/>
      <c r="H309" s="1152"/>
    </row>
    <row r="310" spans="1:8">
      <c r="D310" s="1208"/>
    </row>
    <row r="311" spans="1:8">
      <c r="A311" s="1153" t="s">
        <v>2637</v>
      </c>
      <c r="B311" s="1153" t="s">
        <v>12</v>
      </c>
      <c r="C311" s="1172" t="s">
        <v>2846</v>
      </c>
      <c r="D311" s="1323" t="s">
        <v>2847</v>
      </c>
      <c r="E311" s="1150" t="s">
        <v>4</v>
      </c>
      <c r="F311" s="1152">
        <v>89</v>
      </c>
      <c r="G311" s="660">
        <v>0</v>
      </c>
      <c r="H311" s="1152">
        <f>ROUND((F311*G311),2)</f>
        <v>0</v>
      </c>
    </row>
    <row r="312" spans="1:8">
      <c r="A312" s="1153"/>
      <c r="B312" s="1153"/>
      <c r="C312" s="1172"/>
      <c r="D312" s="1240" t="s">
        <v>2848</v>
      </c>
      <c r="E312" s="1150"/>
      <c r="F312" s="1152"/>
      <c r="G312" s="1152"/>
      <c r="H312" s="1152"/>
    </row>
    <row r="313" spans="1:8">
      <c r="A313" s="1153"/>
      <c r="B313" s="1153"/>
      <c r="C313" s="1172"/>
      <c r="D313" s="1240"/>
      <c r="E313" s="1150"/>
      <c r="F313" s="1152"/>
      <c r="G313" s="1152"/>
      <c r="H313" s="1152"/>
    </row>
    <row r="314" spans="1:8">
      <c r="A314" s="1153" t="s">
        <v>2637</v>
      </c>
      <c r="B314" s="1153" t="s">
        <v>12</v>
      </c>
      <c r="C314" s="1172" t="s">
        <v>2849</v>
      </c>
      <c r="D314" s="1323" t="s">
        <v>2850</v>
      </c>
      <c r="E314" s="1150" t="s">
        <v>4</v>
      </c>
      <c r="F314" s="1152">
        <v>67</v>
      </c>
      <c r="G314" s="660">
        <v>0</v>
      </c>
      <c r="H314" s="1152">
        <f>ROUND((F314*G314),2)</f>
        <v>0</v>
      </c>
    </row>
    <row r="315" spans="1:8">
      <c r="A315" s="1153"/>
      <c r="B315" s="1153"/>
      <c r="C315" s="1172"/>
      <c r="D315" s="1240" t="s">
        <v>2842</v>
      </c>
      <c r="E315" s="1150"/>
      <c r="F315" s="1152"/>
      <c r="G315" s="1152"/>
      <c r="H315" s="1152"/>
    </row>
    <row r="316" spans="1:8">
      <c r="D316" s="1208"/>
    </row>
    <row r="317" spans="1:8">
      <c r="A317" s="1153" t="s">
        <v>2637</v>
      </c>
      <c r="B317" s="1153" t="s">
        <v>12</v>
      </c>
      <c r="C317" s="1172" t="s">
        <v>2851</v>
      </c>
      <c r="D317" s="1323" t="s">
        <v>2852</v>
      </c>
      <c r="E317" s="1150" t="s">
        <v>4</v>
      </c>
      <c r="F317" s="1152">
        <v>400</v>
      </c>
      <c r="G317" s="660">
        <v>0</v>
      </c>
      <c r="H317" s="1152">
        <f>ROUND((F317*G317),2)</f>
        <v>0</v>
      </c>
    </row>
    <row r="318" spans="1:8">
      <c r="A318" s="1153"/>
      <c r="B318" s="1153"/>
      <c r="C318" s="1172"/>
      <c r="D318" s="1240" t="s">
        <v>2853</v>
      </c>
      <c r="E318" s="1150"/>
      <c r="F318" s="1152"/>
      <c r="G318" s="1152"/>
      <c r="H318" s="1152"/>
    </row>
    <row r="319" spans="1:8">
      <c r="D319" s="1208"/>
    </row>
    <row r="320" spans="1:8">
      <c r="A320" s="1200"/>
      <c r="B320" s="1200"/>
      <c r="C320" s="1200"/>
      <c r="D320" s="1283" t="s">
        <v>2854</v>
      </c>
      <c r="E320" s="1200"/>
      <c r="F320" s="1200"/>
      <c r="G320" s="1200"/>
      <c r="H320" s="1200"/>
    </row>
    <row r="321" spans="1:8">
      <c r="A321" s="1153" t="s">
        <v>2637</v>
      </c>
      <c r="B321" s="1153" t="s">
        <v>12</v>
      </c>
      <c r="C321" s="1172" t="s">
        <v>2855</v>
      </c>
      <c r="D321" s="1240" t="s">
        <v>2856</v>
      </c>
      <c r="E321" s="1152" t="s">
        <v>4</v>
      </c>
      <c r="F321" s="1152">
        <f>SUM(F325:F330)</f>
        <v>1036</v>
      </c>
      <c r="G321" s="660">
        <v>0</v>
      </c>
      <c r="H321" s="1152">
        <f>ROUND((F321*G321),2)</f>
        <v>0</v>
      </c>
    </row>
    <row r="323" spans="1:8">
      <c r="D323" s="1283" t="s">
        <v>2857</v>
      </c>
      <c r="E323" s="1201"/>
      <c r="F323" s="1272"/>
      <c r="G323" s="1272"/>
      <c r="H323" s="1272"/>
    </row>
    <row r="324" spans="1:8" ht="36">
      <c r="D324" s="1208" t="s">
        <v>2810</v>
      </c>
      <c r="E324" s="1201"/>
      <c r="F324" s="1272"/>
      <c r="G324" s="1272"/>
      <c r="H324" s="1272"/>
    </row>
    <row r="325" spans="1:8">
      <c r="D325" s="1208"/>
    </row>
    <row r="326" spans="1:8">
      <c r="A326" s="1153" t="s">
        <v>2637</v>
      </c>
      <c r="B326" s="1153" t="s">
        <v>12</v>
      </c>
      <c r="C326" s="1172" t="s">
        <v>2858</v>
      </c>
      <c r="D326" s="1323" t="s">
        <v>2859</v>
      </c>
      <c r="E326" s="1152" t="s">
        <v>4</v>
      </c>
      <c r="F326" s="1152">
        <v>723</v>
      </c>
      <c r="G326" s="660">
        <v>0</v>
      </c>
      <c r="H326" s="1152">
        <f>ROUND((F326*G326),2)</f>
        <v>0</v>
      </c>
    </row>
    <row r="327" spans="1:8">
      <c r="A327" s="1153"/>
      <c r="B327" s="1153"/>
      <c r="C327" s="1172"/>
      <c r="D327" s="1240" t="s">
        <v>2860</v>
      </c>
      <c r="E327" s="1324"/>
      <c r="F327" s="1287"/>
      <c r="G327" s="1287"/>
      <c r="H327" s="1287"/>
    </row>
    <row r="328" spans="1:8">
      <c r="D328" s="1208"/>
      <c r="E328" s="1201"/>
      <c r="F328" s="1272"/>
      <c r="G328" s="1272"/>
      <c r="H328" s="1272"/>
    </row>
    <row r="329" spans="1:8">
      <c r="A329" s="1153" t="s">
        <v>2637</v>
      </c>
      <c r="B329" s="1153" t="s">
        <v>12</v>
      </c>
      <c r="C329" s="1172" t="s">
        <v>2861</v>
      </c>
      <c r="D329" s="1323" t="s">
        <v>2862</v>
      </c>
      <c r="E329" s="1152" t="s">
        <v>4</v>
      </c>
      <c r="F329" s="1152">
        <v>313</v>
      </c>
      <c r="G329" s="660">
        <v>0</v>
      </c>
      <c r="H329" s="1152">
        <f>ROUND((F329*G329),2)</f>
        <v>0</v>
      </c>
    </row>
    <row r="330" spans="1:8">
      <c r="A330" s="1153"/>
      <c r="B330" s="1153"/>
      <c r="C330" s="1172"/>
      <c r="D330" s="1240" t="s">
        <v>2863</v>
      </c>
      <c r="E330" s="1324"/>
      <c r="F330" s="1287"/>
      <c r="G330" s="1287"/>
      <c r="H330" s="1287"/>
    </row>
    <row r="331" spans="1:8">
      <c r="D331" s="1208"/>
      <c r="E331" s="1201"/>
      <c r="F331" s="1272"/>
      <c r="G331" s="1272"/>
      <c r="H331" s="1272"/>
    </row>
    <row r="332" spans="1:8">
      <c r="A332" s="1153" t="s">
        <v>2637</v>
      </c>
      <c r="B332" s="1153" t="s">
        <v>12</v>
      </c>
      <c r="C332" s="1172" t="s">
        <v>2864</v>
      </c>
      <c r="D332" s="1323" t="s">
        <v>2865</v>
      </c>
      <c r="E332" s="1152" t="s">
        <v>4</v>
      </c>
      <c r="F332" s="1152">
        <v>144</v>
      </c>
      <c r="G332" s="660">
        <v>0</v>
      </c>
      <c r="H332" s="1152">
        <f>ROUND((F332*G332),2)</f>
        <v>0</v>
      </c>
    </row>
    <row r="333" spans="1:8">
      <c r="A333" s="1153"/>
      <c r="B333" s="1153"/>
      <c r="C333" s="1172"/>
      <c r="D333" s="1240" t="s">
        <v>3446</v>
      </c>
      <c r="E333" s="1324"/>
      <c r="F333" s="1287"/>
      <c r="G333" s="1287"/>
      <c r="H333" s="1287"/>
    </row>
    <row r="335" spans="1:8">
      <c r="D335" s="1283" t="s">
        <v>2866</v>
      </c>
      <c r="E335" s="1272"/>
    </row>
    <row r="336" spans="1:8" ht="36">
      <c r="A336" s="1153" t="s">
        <v>2637</v>
      </c>
      <c r="B336" s="1153" t="s">
        <v>12</v>
      </c>
      <c r="C336" s="1172" t="s">
        <v>12</v>
      </c>
      <c r="D336" s="1240" t="s">
        <v>2867</v>
      </c>
      <c r="E336" s="1287" t="s">
        <v>380</v>
      </c>
      <c r="F336" s="1152">
        <v>430</v>
      </c>
      <c r="G336" s="660">
        <v>0</v>
      </c>
      <c r="H336" s="1152">
        <f>ROUND((F336*G336),2)</f>
        <v>0</v>
      </c>
    </row>
    <row r="337" spans="1:8">
      <c r="A337" s="1325"/>
      <c r="B337" s="1325"/>
      <c r="C337" s="1326"/>
      <c r="D337" s="1327"/>
      <c r="E337" s="1328"/>
      <c r="F337" s="1329"/>
      <c r="G337" s="1329"/>
      <c r="H337" s="1329"/>
    </row>
    <row r="338" spans="1:8">
      <c r="D338" s="1280" t="s">
        <v>2868</v>
      </c>
    </row>
    <row r="339" spans="1:8">
      <c r="A339" s="1153" t="s">
        <v>2637</v>
      </c>
      <c r="B339" s="1153" t="s">
        <v>12</v>
      </c>
      <c r="C339" s="1172" t="s">
        <v>2869</v>
      </c>
      <c r="D339" s="1330" t="s">
        <v>2870</v>
      </c>
      <c r="E339" s="1287" t="s">
        <v>380</v>
      </c>
      <c r="F339" s="1152">
        <v>188.5</v>
      </c>
      <c r="G339" s="660">
        <v>0</v>
      </c>
      <c r="H339" s="1152">
        <f>ROUND((F339*G339),2)</f>
        <v>0</v>
      </c>
    </row>
    <row r="340" spans="1:8">
      <c r="A340" s="1325"/>
      <c r="B340" s="1325"/>
      <c r="C340" s="1326"/>
      <c r="D340" s="1330" t="s">
        <v>2871</v>
      </c>
      <c r="E340" s="1287" t="s">
        <v>380</v>
      </c>
      <c r="F340" s="1152">
        <v>4.25</v>
      </c>
      <c r="G340" s="660">
        <v>0</v>
      </c>
      <c r="H340" s="1152">
        <f>ROUND((F340*G340),2)</f>
        <v>0</v>
      </c>
    </row>
    <row r="341" spans="1:8">
      <c r="A341" s="1325"/>
      <c r="B341" s="1325"/>
      <c r="C341" s="1326"/>
      <c r="D341" s="1327"/>
      <c r="E341" s="1328"/>
      <c r="F341" s="1329"/>
      <c r="G341" s="1329"/>
      <c r="H341" s="1329"/>
    </row>
    <row r="342" spans="1:8">
      <c r="D342" s="1280" t="s">
        <v>2872</v>
      </c>
    </row>
    <row r="343" spans="1:8" ht="54">
      <c r="A343" s="1153" t="s">
        <v>2637</v>
      </c>
      <c r="B343" s="1153" t="s">
        <v>12</v>
      </c>
      <c r="C343" s="1172" t="s">
        <v>2873</v>
      </c>
      <c r="D343" s="1330" t="s">
        <v>2874</v>
      </c>
      <c r="E343" s="1287" t="s">
        <v>380</v>
      </c>
      <c r="F343" s="1152">
        <v>500</v>
      </c>
      <c r="G343" s="660">
        <v>0</v>
      </c>
      <c r="H343" s="1152">
        <f>ROUND((F343*G343),2)</f>
        <v>0</v>
      </c>
    </row>
    <row r="344" spans="1:8">
      <c r="A344" s="1325"/>
      <c r="B344" s="1325"/>
      <c r="C344" s="1326"/>
      <c r="D344" s="1327"/>
      <c r="E344" s="1328"/>
      <c r="F344" s="1329"/>
      <c r="G344" s="1329"/>
      <c r="H344" s="1329"/>
    </row>
    <row r="345" spans="1:8">
      <c r="A345" s="1174"/>
      <c r="B345" s="1174"/>
      <c r="C345" s="1180"/>
      <c r="D345" s="1183" t="s">
        <v>2875</v>
      </c>
      <c r="E345" s="1215"/>
      <c r="F345" s="1178"/>
      <c r="G345" s="1178"/>
      <c r="H345" s="1178"/>
    </row>
    <row r="346" spans="1:8" ht="90">
      <c r="A346" s="1153" t="s">
        <v>2637</v>
      </c>
      <c r="B346" s="1153" t="s">
        <v>12</v>
      </c>
      <c r="C346" s="1172" t="s">
        <v>57</v>
      </c>
      <c r="D346" s="1330" t="s">
        <v>2876</v>
      </c>
      <c r="E346" s="1150" t="s">
        <v>31</v>
      </c>
      <c r="F346" s="1152">
        <v>9</v>
      </c>
      <c r="G346" s="660">
        <v>0</v>
      </c>
      <c r="H346" s="1152">
        <f>ROUND((F346*G346),2)</f>
        <v>0</v>
      </c>
    </row>
    <row r="347" spans="1:8">
      <c r="A347" s="1174"/>
      <c r="B347" s="1174"/>
      <c r="C347" s="1180"/>
      <c r="D347" s="1331"/>
      <c r="E347" s="1215"/>
      <c r="F347" s="1178"/>
      <c r="G347" s="1178"/>
      <c r="H347" s="1178"/>
    </row>
    <row r="348" spans="1:8">
      <c r="A348" s="1174"/>
      <c r="B348" s="1174"/>
      <c r="C348" s="1180"/>
      <c r="D348" s="1331"/>
      <c r="E348" s="1215"/>
      <c r="F348" s="1178"/>
      <c r="G348" s="1178"/>
      <c r="H348" s="1178"/>
    </row>
    <row r="349" spans="1:8">
      <c r="A349" s="1225" t="s">
        <v>2637</v>
      </c>
      <c r="B349" s="1226" t="s">
        <v>12</v>
      </c>
      <c r="C349" s="1227"/>
      <c r="D349" s="1228" t="s">
        <v>2641</v>
      </c>
      <c r="E349" s="1229"/>
      <c r="F349" s="1230"/>
      <c r="G349" s="1230"/>
      <c r="H349" s="1231">
        <f>SUM(H260:H346)</f>
        <v>0</v>
      </c>
    </row>
    <row r="350" spans="1:8" ht="17.55" customHeight="1">
      <c r="A350" s="1325"/>
      <c r="B350" s="1325"/>
      <c r="C350" s="1326"/>
      <c r="D350" s="1327"/>
      <c r="E350" s="1328"/>
      <c r="F350" s="1329"/>
      <c r="G350" s="1329"/>
      <c r="H350" s="1329"/>
    </row>
    <row r="351" spans="1:8">
      <c r="A351" s="1325"/>
      <c r="B351" s="1325"/>
      <c r="C351" s="1326"/>
      <c r="D351" s="1327"/>
      <c r="E351" s="1328"/>
      <c r="F351" s="1329"/>
      <c r="G351" s="1329"/>
      <c r="H351" s="1329"/>
    </row>
    <row r="352" spans="1:8">
      <c r="A352" s="1193" t="s">
        <v>2637</v>
      </c>
      <c r="B352" s="1195" t="s">
        <v>56</v>
      </c>
      <c r="C352" s="1332"/>
      <c r="D352" s="1204" t="s">
        <v>2877</v>
      </c>
      <c r="E352" s="1205"/>
      <c r="F352" s="1198"/>
      <c r="G352" s="1198"/>
      <c r="H352" s="1199"/>
    </row>
    <row r="353" spans="1:8">
      <c r="A353" s="1174"/>
      <c r="B353" s="1174"/>
      <c r="C353" s="1180"/>
      <c r="D353" s="1331"/>
      <c r="E353" s="1215"/>
      <c r="F353" s="1178"/>
      <c r="G353" s="1178"/>
      <c r="H353" s="1178"/>
    </row>
    <row r="354" spans="1:8">
      <c r="A354" s="1153" t="s">
        <v>2637</v>
      </c>
      <c r="B354" s="1153" t="s">
        <v>56</v>
      </c>
      <c r="C354" s="1172" t="s">
        <v>2697</v>
      </c>
      <c r="D354" s="1333" t="s">
        <v>2878</v>
      </c>
      <c r="E354" s="1200"/>
      <c r="F354" s="1200"/>
      <c r="G354" s="1200"/>
      <c r="H354" s="1200"/>
    </row>
    <row r="355" spans="1:8" ht="54">
      <c r="A355" s="1219"/>
      <c r="B355" s="1219"/>
      <c r="C355" s="1221"/>
      <c r="D355" s="1330" t="s">
        <v>2879</v>
      </c>
      <c r="E355" s="1287" t="s">
        <v>4</v>
      </c>
      <c r="F355" s="1152">
        <v>12</v>
      </c>
      <c r="G355" s="660">
        <v>0</v>
      </c>
      <c r="H355" s="1152">
        <f>ROUND((F355*G355),2)</f>
        <v>0</v>
      </c>
    </row>
    <row r="356" spans="1:8">
      <c r="A356" s="1219"/>
      <c r="B356" s="1219"/>
      <c r="C356" s="1221"/>
      <c r="D356" s="1334" t="s">
        <v>2880</v>
      </c>
      <c r="E356" s="1222"/>
      <c r="F356" s="1223"/>
      <c r="G356" s="1223"/>
      <c r="H356" s="1223"/>
    </row>
    <row r="357" spans="1:8">
      <c r="A357" s="1174"/>
      <c r="B357" s="1174"/>
      <c r="C357" s="1180"/>
      <c r="D357" s="1331"/>
      <c r="E357" s="1215"/>
      <c r="F357" s="1178"/>
      <c r="G357" s="1178"/>
      <c r="H357" s="1178"/>
    </row>
    <row r="358" spans="1:8">
      <c r="A358" s="1153" t="s">
        <v>2637</v>
      </c>
      <c r="B358" s="1153" t="s">
        <v>56</v>
      </c>
      <c r="C358" s="1172" t="s">
        <v>2698</v>
      </c>
      <c r="D358" s="1333" t="s">
        <v>2881</v>
      </c>
      <c r="E358" s="1200"/>
      <c r="F358" s="1200"/>
      <c r="G358" s="1200"/>
      <c r="H358" s="1200"/>
    </row>
    <row r="359" spans="1:8" ht="72">
      <c r="A359" s="1219"/>
      <c r="B359" s="1219"/>
      <c r="C359" s="1221"/>
      <c r="D359" s="1334" t="s">
        <v>2882</v>
      </c>
      <c r="E359" s="1287" t="s">
        <v>4</v>
      </c>
      <c r="F359" s="1152">
        <v>1</v>
      </c>
      <c r="G359" s="660">
        <v>0</v>
      </c>
      <c r="H359" s="1152">
        <f>ROUND((F359*G359),2)</f>
        <v>0</v>
      </c>
    </row>
    <row r="360" spans="1:8">
      <c r="A360" s="1219"/>
      <c r="B360" s="1219"/>
      <c r="C360" s="1221"/>
      <c r="D360" s="1334" t="s">
        <v>2880</v>
      </c>
      <c r="E360" s="1222"/>
      <c r="F360" s="1223"/>
      <c r="G360" s="1223"/>
      <c r="H360" s="1223"/>
    </row>
    <row r="361" spans="1:8">
      <c r="A361" s="1174"/>
      <c r="B361" s="1174"/>
      <c r="C361" s="1180"/>
      <c r="D361" s="1331"/>
      <c r="E361" s="1215"/>
      <c r="F361" s="1178"/>
      <c r="G361" s="1178"/>
      <c r="H361" s="1178"/>
    </row>
    <row r="362" spans="1:8">
      <c r="A362" s="1153" t="s">
        <v>2637</v>
      </c>
      <c r="B362" s="1153" t="s">
        <v>56</v>
      </c>
      <c r="C362" s="1172" t="s">
        <v>2699</v>
      </c>
      <c r="D362" s="1333" t="s">
        <v>2883</v>
      </c>
      <c r="E362" s="1200"/>
      <c r="F362" s="1200"/>
      <c r="G362" s="1200"/>
      <c r="H362" s="1200"/>
    </row>
    <row r="363" spans="1:8" ht="144">
      <c r="A363" s="1219"/>
      <c r="B363" s="1219"/>
      <c r="C363" s="1221"/>
      <c r="D363" s="1291" t="s">
        <v>2884</v>
      </c>
      <c r="E363" s="1287" t="s">
        <v>4</v>
      </c>
      <c r="F363" s="1152">
        <v>2</v>
      </c>
      <c r="G363" s="660">
        <v>0</v>
      </c>
      <c r="H363" s="1152">
        <f>ROUND((F363*G363),2)</f>
        <v>0</v>
      </c>
    </row>
    <row r="364" spans="1:8">
      <c r="A364" s="1219"/>
      <c r="B364" s="1219"/>
      <c r="C364" s="1221"/>
      <c r="D364" s="1334" t="s">
        <v>2880</v>
      </c>
      <c r="E364" s="1222"/>
      <c r="F364" s="1223"/>
      <c r="G364" s="1223"/>
      <c r="H364" s="1223"/>
    </row>
    <row r="365" spans="1:8">
      <c r="A365" s="1174"/>
      <c r="B365" s="1174"/>
      <c r="C365" s="1180"/>
      <c r="D365" s="1331"/>
      <c r="E365" s="1215"/>
      <c r="F365" s="1178"/>
      <c r="G365" s="1178"/>
      <c r="H365" s="1178"/>
    </row>
    <row r="366" spans="1:8">
      <c r="A366" s="1153" t="s">
        <v>2637</v>
      </c>
      <c r="B366" s="1153" t="s">
        <v>56</v>
      </c>
      <c r="C366" s="1172" t="s">
        <v>2700</v>
      </c>
      <c r="D366" s="1333" t="s">
        <v>2885</v>
      </c>
      <c r="E366" s="1200"/>
      <c r="F366" s="1200"/>
      <c r="G366" s="1200"/>
      <c r="H366" s="1200"/>
    </row>
    <row r="367" spans="1:8">
      <c r="A367" s="1219"/>
      <c r="B367" s="1219"/>
      <c r="C367" s="1221"/>
      <c r="D367" s="1335" t="s">
        <v>2886</v>
      </c>
      <c r="E367" s="1215"/>
      <c r="F367" s="1336"/>
      <c r="G367" s="1178"/>
      <c r="H367" s="1178"/>
    </row>
    <row r="368" spans="1:8">
      <c r="A368" s="1219"/>
      <c r="B368" s="1219"/>
      <c r="C368" s="1221"/>
      <c r="D368" s="1335" t="s">
        <v>3447</v>
      </c>
      <c r="E368" s="1215"/>
      <c r="F368" s="1178"/>
      <c r="G368" s="1178"/>
      <c r="H368" s="1178"/>
    </row>
    <row r="369" spans="1:8" ht="72">
      <c r="A369" s="1219"/>
      <c r="B369" s="1219"/>
      <c r="C369" s="1221"/>
      <c r="D369" s="1291" t="s">
        <v>3448</v>
      </c>
      <c r="E369" s="1287" t="s">
        <v>407</v>
      </c>
      <c r="F369" s="1152">
        <v>40.65</v>
      </c>
      <c r="G369" s="665">
        <v>0</v>
      </c>
      <c r="H369" s="1152">
        <f>ROUND((F369*G369),2)</f>
        <v>0</v>
      </c>
    </row>
    <row r="370" spans="1:8" ht="72">
      <c r="A370" s="1219"/>
      <c r="B370" s="1219"/>
      <c r="C370" s="1221"/>
      <c r="D370" s="1291" t="s">
        <v>3449</v>
      </c>
      <c r="E370" s="1287" t="s">
        <v>407</v>
      </c>
      <c r="F370" s="1152">
        <v>8</v>
      </c>
      <c r="G370" s="665">
        <v>0</v>
      </c>
      <c r="H370" s="1152">
        <f>ROUND((F370*G370),2)</f>
        <v>0</v>
      </c>
    </row>
    <row r="371" spans="1:8" ht="72">
      <c r="A371" s="1219"/>
      <c r="B371" s="1219"/>
      <c r="C371" s="1221"/>
      <c r="D371" s="1291" t="s">
        <v>3450</v>
      </c>
      <c r="E371" s="1287" t="s">
        <v>407</v>
      </c>
      <c r="F371" s="1152">
        <v>4</v>
      </c>
      <c r="G371" s="665">
        <v>0</v>
      </c>
      <c r="H371" s="1152">
        <f>ROUND((F371*G371),2)</f>
        <v>0</v>
      </c>
    </row>
    <row r="372" spans="1:8">
      <c r="A372" s="1219"/>
      <c r="B372" s="1219"/>
      <c r="C372" s="1221"/>
      <c r="D372" s="1334" t="s">
        <v>2880</v>
      </c>
      <c r="E372" s="1215"/>
      <c r="F372" s="1178"/>
      <c r="G372" s="1178"/>
      <c r="H372" s="1178"/>
    </row>
    <row r="373" spans="1:8">
      <c r="A373" s="1174"/>
      <c r="B373" s="1174"/>
      <c r="C373" s="1180"/>
      <c r="D373" s="1331"/>
      <c r="E373" s="1215"/>
      <c r="F373" s="1178"/>
      <c r="G373" s="1178"/>
      <c r="H373" s="1178"/>
    </row>
    <row r="374" spans="1:8">
      <c r="A374" s="1153" t="s">
        <v>2637</v>
      </c>
      <c r="B374" s="1153" t="s">
        <v>56</v>
      </c>
      <c r="C374" s="1172" t="s">
        <v>2701</v>
      </c>
      <c r="D374" s="1333" t="s">
        <v>2887</v>
      </c>
      <c r="E374" s="1200"/>
      <c r="F374" s="1200"/>
      <c r="G374" s="1200"/>
      <c r="H374" s="1200"/>
    </row>
    <row r="375" spans="1:8">
      <c r="A375" s="1219"/>
      <c r="B375" s="1219"/>
      <c r="C375" s="1221"/>
      <c r="D375" s="1335" t="s">
        <v>2886</v>
      </c>
      <c r="E375" s="1215"/>
      <c r="F375" s="1336"/>
      <c r="G375" s="1178"/>
      <c r="H375" s="1178"/>
    </row>
    <row r="376" spans="1:8">
      <c r="A376" s="1219"/>
      <c r="B376" s="1219"/>
      <c r="C376" s="1221"/>
      <c r="D376" s="1335" t="s">
        <v>3447</v>
      </c>
      <c r="E376" s="1215"/>
      <c r="F376" s="1178"/>
      <c r="G376" s="1178"/>
      <c r="H376" s="1178"/>
    </row>
    <row r="377" spans="1:8" ht="180">
      <c r="A377" s="1219"/>
      <c r="B377" s="1219"/>
      <c r="C377" s="1221"/>
      <c r="D377" s="1337" t="s">
        <v>2888</v>
      </c>
      <c r="E377" s="1312" t="s">
        <v>407</v>
      </c>
      <c r="F377" s="1241">
        <v>90.9</v>
      </c>
      <c r="G377" s="663">
        <v>0</v>
      </c>
      <c r="H377" s="1241">
        <f>ROUND((F377*G377),2)</f>
        <v>0</v>
      </c>
    </row>
    <row r="378" spans="1:8">
      <c r="A378" s="1219"/>
      <c r="B378" s="1219"/>
      <c r="C378" s="1221"/>
      <c r="D378" s="1334" t="s">
        <v>2880</v>
      </c>
      <c r="E378" s="1215"/>
      <c r="F378" s="1243"/>
      <c r="G378" s="1243"/>
      <c r="H378" s="1243"/>
    </row>
    <row r="379" spans="1:8">
      <c r="A379" s="1174"/>
      <c r="B379" s="1174"/>
      <c r="C379" s="1180"/>
      <c r="D379" s="1331"/>
      <c r="E379" s="1215"/>
      <c r="F379" s="1243"/>
      <c r="G379" s="1243"/>
      <c r="H379" s="1243"/>
    </row>
    <row r="380" spans="1:8">
      <c r="A380" s="1153" t="s">
        <v>2637</v>
      </c>
      <c r="B380" s="1153" t="s">
        <v>56</v>
      </c>
      <c r="C380" s="1172" t="s">
        <v>2703</v>
      </c>
      <c r="D380" s="1338" t="s">
        <v>2889</v>
      </c>
      <c r="E380" s="1339" t="s">
        <v>31</v>
      </c>
      <c r="F380" s="1340">
        <v>1</v>
      </c>
      <c r="G380" s="1401">
        <v>0</v>
      </c>
      <c r="H380" s="1341">
        <f>F380*G380</f>
        <v>0</v>
      </c>
    </row>
    <row r="381" spans="1:8">
      <c r="A381" s="1219"/>
      <c r="B381" s="1219"/>
      <c r="C381" s="1221"/>
      <c r="D381" s="1335" t="s">
        <v>2890</v>
      </c>
      <c r="E381" s="1215"/>
      <c r="F381" s="1342"/>
      <c r="G381" s="1243"/>
      <c r="H381" s="1243"/>
    </row>
    <row r="382" spans="1:8">
      <c r="A382" s="1219"/>
      <c r="B382" s="1219"/>
      <c r="C382" s="1221"/>
      <c r="D382" s="1335" t="s">
        <v>3451</v>
      </c>
      <c r="E382" s="1215"/>
      <c r="F382" s="1243"/>
      <c r="G382" s="1243"/>
      <c r="H382" s="1243"/>
    </row>
    <row r="383" spans="1:8" ht="90">
      <c r="A383" s="1153"/>
      <c r="B383" s="1153"/>
      <c r="C383" s="1172"/>
      <c r="D383" s="1343" t="s">
        <v>2891</v>
      </c>
      <c r="E383" s="1215"/>
      <c r="F383" s="1342"/>
      <c r="G383" s="1243"/>
      <c r="H383" s="1243"/>
    </row>
    <row r="384" spans="1:8" ht="36">
      <c r="A384" s="1153"/>
      <c r="B384" s="1153"/>
      <c r="C384" s="1172"/>
      <c r="D384" s="1344" t="s">
        <v>2892</v>
      </c>
      <c r="E384" s="1215"/>
      <c r="F384" s="1342"/>
      <c r="G384" s="1243"/>
      <c r="H384" s="1243"/>
    </row>
    <row r="385" spans="1:8" ht="144">
      <c r="A385" s="1153"/>
      <c r="B385" s="1153"/>
      <c r="C385" s="1172"/>
      <c r="D385" s="1345" t="s">
        <v>3452</v>
      </c>
      <c r="E385" s="1215"/>
      <c r="F385" s="1342"/>
      <c r="G385" s="1243"/>
      <c r="H385" s="1243"/>
    </row>
    <row r="386" spans="1:8">
      <c r="A386" s="1153"/>
      <c r="B386" s="1153"/>
      <c r="C386" s="1172"/>
      <c r="D386" s="1346"/>
      <c r="E386" s="1215"/>
      <c r="F386" s="1342"/>
      <c r="G386" s="1243"/>
      <c r="H386" s="1243"/>
    </row>
    <row r="387" spans="1:8">
      <c r="A387" s="1153" t="s">
        <v>2637</v>
      </c>
      <c r="B387" s="1153" t="s">
        <v>56</v>
      </c>
      <c r="C387" s="1172" t="s">
        <v>2704</v>
      </c>
      <c r="D387" s="1333" t="s">
        <v>2893</v>
      </c>
      <c r="E387" s="1339" t="s">
        <v>31</v>
      </c>
      <c r="F387" s="1340">
        <v>1</v>
      </c>
      <c r="G387" s="1401">
        <v>0</v>
      </c>
      <c r="H387" s="1341">
        <f>F387*G387</f>
        <v>0</v>
      </c>
    </row>
    <row r="388" spans="1:8">
      <c r="A388" s="1219"/>
      <c r="B388" s="1219"/>
      <c r="C388" s="1221"/>
      <c r="D388" s="1335" t="s">
        <v>2890</v>
      </c>
      <c r="E388" s="1215"/>
      <c r="F388" s="1243"/>
      <c r="G388" s="1243"/>
      <c r="H388" s="1243"/>
    </row>
    <row r="389" spans="1:8">
      <c r="A389" s="1219"/>
      <c r="B389" s="1219"/>
      <c r="C389" s="1221"/>
      <c r="D389" s="1335" t="s">
        <v>3451</v>
      </c>
      <c r="E389" s="1215"/>
      <c r="F389" s="1243"/>
      <c r="G389" s="1243"/>
      <c r="H389" s="1243"/>
    </row>
    <row r="390" spans="1:8" ht="144">
      <c r="A390" s="1153"/>
      <c r="B390" s="1153"/>
      <c r="C390" s="1172"/>
      <c r="D390" s="1343" t="s">
        <v>2894</v>
      </c>
      <c r="E390" s="1215"/>
      <c r="F390" s="1243"/>
      <c r="G390" s="1243"/>
      <c r="H390" s="1243"/>
    </row>
    <row r="391" spans="1:8" ht="36">
      <c r="A391" s="1153"/>
      <c r="B391" s="1153"/>
      <c r="C391" s="1172"/>
      <c r="D391" s="1344" t="s">
        <v>2895</v>
      </c>
      <c r="E391" s="1215"/>
      <c r="F391" s="1243"/>
      <c r="G391" s="1243"/>
      <c r="H391" s="1243"/>
    </row>
    <row r="392" spans="1:8" ht="162">
      <c r="A392" s="1153"/>
      <c r="B392" s="1153"/>
      <c r="C392" s="1172"/>
      <c r="D392" s="1345" t="s">
        <v>3453</v>
      </c>
      <c r="E392" s="1215"/>
      <c r="F392" s="1243"/>
      <c r="G392" s="1243"/>
      <c r="H392" s="1243"/>
    </row>
    <row r="393" spans="1:8">
      <c r="A393" s="1153"/>
      <c r="B393" s="1153"/>
      <c r="C393" s="1172"/>
      <c r="D393" s="1346"/>
      <c r="E393" s="1200"/>
      <c r="F393" s="1347"/>
      <c r="G393" s="1347"/>
      <c r="H393" s="1347"/>
    </row>
    <row r="394" spans="1:8">
      <c r="A394" s="1153" t="s">
        <v>2637</v>
      </c>
      <c r="B394" s="1153" t="s">
        <v>56</v>
      </c>
      <c r="C394" s="1172" t="s">
        <v>2706</v>
      </c>
      <c r="D394" s="1333" t="s">
        <v>2896</v>
      </c>
      <c r="E394" s="1339" t="s">
        <v>31</v>
      </c>
      <c r="F394" s="1340">
        <v>1</v>
      </c>
      <c r="G394" s="1401">
        <v>0</v>
      </c>
      <c r="H394" s="1341">
        <f>F394*G394</f>
        <v>0</v>
      </c>
    </row>
    <row r="395" spans="1:8">
      <c r="A395" s="1219"/>
      <c r="B395" s="1219"/>
      <c r="C395" s="1221"/>
      <c r="D395" s="1335" t="s">
        <v>2890</v>
      </c>
      <c r="E395" s="1215"/>
      <c r="F395" s="1243"/>
      <c r="G395" s="1243"/>
      <c r="H395" s="1243"/>
    </row>
    <row r="396" spans="1:8">
      <c r="A396" s="1219"/>
      <c r="B396" s="1219"/>
      <c r="C396" s="1221"/>
      <c r="D396" s="1335" t="s">
        <v>3451</v>
      </c>
      <c r="E396" s="1215"/>
      <c r="F396" s="1243"/>
      <c r="G396" s="1243"/>
      <c r="H396" s="1243"/>
    </row>
    <row r="397" spans="1:8" ht="144">
      <c r="A397" s="1153"/>
      <c r="B397" s="1153"/>
      <c r="C397" s="1172"/>
      <c r="D397" s="1343" t="s">
        <v>2897</v>
      </c>
      <c r="E397" s="1215"/>
      <c r="F397" s="1243"/>
      <c r="G397" s="1243"/>
      <c r="H397" s="1243"/>
    </row>
    <row r="398" spans="1:8" ht="144">
      <c r="A398" s="1153"/>
      <c r="B398" s="1153"/>
      <c r="C398" s="1172"/>
      <c r="D398" s="1345" t="s">
        <v>3454</v>
      </c>
      <c r="E398" s="1215"/>
      <c r="F398" s="1243"/>
      <c r="G398" s="1243"/>
      <c r="H398" s="1243"/>
    </row>
    <row r="399" spans="1:8">
      <c r="A399" s="1174"/>
      <c r="B399" s="1174"/>
      <c r="C399" s="1180"/>
      <c r="D399" s="1331"/>
      <c r="E399" s="1215"/>
      <c r="F399" s="1243"/>
      <c r="G399" s="1243"/>
      <c r="H399" s="1243"/>
    </row>
    <row r="400" spans="1:8">
      <c r="A400" s="1153" t="s">
        <v>2637</v>
      </c>
      <c r="B400" s="1153" t="s">
        <v>56</v>
      </c>
      <c r="C400" s="1172" t="s">
        <v>2709</v>
      </c>
      <c r="D400" s="1333" t="s">
        <v>2898</v>
      </c>
      <c r="E400" s="1287" t="s">
        <v>31</v>
      </c>
      <c r="F400" s="1241">
        <v>1</v>
      </c>
      <c r="G400" s="661">
        <v>0</v>
      </c>
      <c r="H400" s="1241">
        <f>ROUND((F400*G400),2)</f>
        <v>0</v>
      </c>
    </row>
    <row r="401" spans="1:8">
      <c r="A401" s="1219"/>
      <c r="B401" s="1219"/>
      <c r="C401" s="1221"/>
      <c r="D401" s="1335" t="s">
        <v>3455</v>
      </c>
      <c r="E401" s="1215"/>
      <c r="F401" s="1178"/>
      <c r="G401" s="1178"/>
      <c r="H401" s="1178"/>
    </row>
    <row r="402" spans="1:8">
      <c r="A402" s="1219"/>
      <c r="B402" s="1219"/>
      <c r="C402" s="1221"/>
      <c r="D402" s="1335" t="s">
        <v>2899</v>
      </c>
      <c r="E402" s="1215"/>
      <c r="F402" s="1178"/>
      <c r="G402" s="1178"/>
      <c r="H402" s="1178"/>
    </row>
    <row r="403" spans="1:8">
      <c r="A403" s="1219"/>
      <c r="B403" s="1219"/>
      <c r="C403" s="1221"/>
      <c r="D403" s="1335" t="s">
        <v>3456</v>
      </c>
      <c r="E403" s="1215"/>
      <c r="F403" s="1178"/>
      <c r="G403" s="1178"/>
      <c r="H403" s="1178"/>
    </row>
    <row r="404" spans="1:8">
      <c r="A404" s="1219"/>
      <c r="B404" s="1219"/>
      <c r="C404" s="1221"/>
      <c r="D404" s="1334" t="s">
        <v>2900</v>
      </c>
      <c r="E404" s="1215"/>
      <c r="F404" s="1178"/>
      <c r="G404" s="1178"/>
      <c r="H404" s="1178"/>
    </row>
    <row r="405" spans="1:8" ht="36">
      <c r="A405" s="1219"/>
      <c r="B405" s="1219"/>
      <c r="C405" s="1221"/>
      <c r="D405" s="1286" t="s">
        <v>2901</v>
      </c>
      <c r="E405" s="1215"/>
      <c r="F405" s="1178"/>
      <c r="G405" s="1178"/>
      <c r="H405" s="1178"/>
    </row>
    <row r="406" spans="1:8" ht="36">
      <c r="A406" s="1219"/>
      <c r="B406" s="1219"/>
      <c r="C406" s="1221"/>
      <c r="D406" s="1286" t="s">
        <v>2902</v>
      </c>
      <c r="E406" s="1215"/>
      <c r="F406" s="1178"/>
      <c r="G406" s="1178"/>
      <c r="H406" s="1178"/>
    </row>
    <row r="407" spans="1:8" ht="54">
      <c r="A407" s="1219"/>
      <c r="B407" s="1219"/>
      <c r="C407" s="1221"/>
      <c r="D407" s="1286" t="s">
        <v>2903</v>
      </c>
      <c r="E407" s="1215"/>
      <c r="F407" s="1178"/>
      <c r="G407" s="1178"/>
      <c r="H407" s="1178"/>
    </row>
    <row r="408" spans="1:8" ht="54">
      <c r="A408" s="1219"/>
      <c r="B408" s="1219"/>
      <c r="C408" s="1221"/>
      <c r="D408" s="1286" t="s">
        <v>2904</v>
      </c>
      <c r="E408" s="1215"/>
      <c r="F408" s="1178"/>
      <c r="G408" s="1178"/>
      <c r="H408" s="1178"/>
    </row>
    <row r="409" spans="1:8">
      <c r="A409" s="1219"/>
      <c r="B409" s="1219"/>
      <c r="C409" s="1221"/>
      <c r="D409" s="1286" t="s">
        <v>2905</v>
      </c>
      <c r="E409" s="1215"/>
      <c r="F409" s="1178"/>
      <c r="G409" s="1178"/>
      <c r="H409" s="1178"/>
    </row>
    <row r="410" spans="1:8">
      <c r="A410" s="1238"/>
      <c r="B410" s="1238"/>
      <c r="C410" s="1238"/>
      <c r="D410" s="1250" t="s">
        <v>2906</v>
      </c>
      <c r="E410" s="1246"/>
      <c r="F410" s="1239"/>
      <c r="G410" s="1239"/>
      <c r="H410" s="1239"/>
    </row>
    <row r="411" spans="1:8" ht="36">
      <c r="A411" s="1251" t="s">
        <v>2637</v>
      </c>
      <c r="B411" s="1216" t="s">
        <v>56</v>
      </c>
      <c r="C411" s="1252" t="s">
        <v>2711</v>
      </c>
      <c r="D411" s="1253" t="s">
        <v>2907</v>
      </c>
      <c r="E411" s="1254" t="s">
        <v>380</v>
      </c>
      <c r="F411" s="1255">
        <v>16</v>
      </c>
      <c r="G411" s="662">
        <v>0</v>
      </c>
      <c r="H411" s="1256">
        <f>ROUND((F411*G411),2)</f>
        <v>0</v>
      </c>
    </row>
    <row r="412" spans="1:8" ht="36">
      <c r="A412" s="1257"/>
      <c r="B412" s="1257"/>
      <c r="C412" s="1348"/>
      <c r="D412" s="1253" t="s">
        <v>3457</v>
      </c>
      <c r="E412" s="1215"/>
      <c r="F412" s="1178"/>
      <c r="G412" s="1178"/>
      <c r="H412" s="1178"/>
    </row>
    <row r="413" spans="1:8" ht="54">
      <c r="A413" s="1260"/>
      <c r="B413" s="1260"/>
      <c r="C413" s="1258"/>
      <c r="D413" s="1253" t="s">
        <v>2908</v>
      </c>
      <c r="E413" s="1215"/>
      <c r="F413" s="1178"/>
      <c r="G413" s="1178"/>
      <c r="H413" s="1178"/>
    </row>
    <row r="414" spans="1:8">
      <c r="A414" s="1260"/>
      <c r="B414" s="1260"/>
      <c r="C414" s="1258"/>
      <c r="D414" s="1253" t="s">
        <v>2909</v>
      </c>
      <c r="E414" s="1215"/>
      <c r="F414" s="1178"/>
      <c r="G414" s="1178"/>
      <c r="H414" s="1178"/>
    </row>
    <row r="415" spans="1:8">
      <c r="A415" s="1260"/>
      <c r="B415" s="1260"/>
      <c r="C415" s="1258"/>
      <c r="D415" s="1253" t="s">
        <v>2910</v>
      </c>
      <c r="E415" s="1215"/>
      <c r="F415" s="1178"/>
      <c r="G415" s="1178"/>
      <c r="H415" s="1178"/>
    </row>
    <row r="416" spans="1:8">
      <c r="A416" s="1174"/>
      <c r="B416" s="1174"/>
      <c r="C416" s="1180"/>
      <c r="D416" s="1331"/>
      <c r="E416" s="1215"/>
      <c r="F416" s="1178"/>
      <c r="G416" s="1178"/>
      <c r="H416" s="1178"/>
    </row>
    <row r="417" spans="1:8">
      <c r="A417" s="1225" t="s">
        <v>2637</v>
      </c>
      <c r="B417" s="1158" t="s">
        <v>56</v>
      </c>
      <c r="C417" s="1227"/>
      <c r="D417" s="1228" t="s">
        <v>2642</v>
      </c>
      <c r="E417" s="1229"/>
      <c r="F417" s="1230"/>
      <c r="G417" s="1230"/>
      <c r="H417" s="1231">
        <f>SUM(H354:H416)</f>
        <v>0</v>
      </c>
    </row>
    <row r="418" spans="1:8">
      <c r="A418" s="1349"/>
      <c r="B418" s="1350"/>
      <c r="C418" s="1351"/>
      <c r="D418" s="1352"/>
      <c r="E418" s="1353"/>
      <c r="F418" s="1354"/>
      <c r="G418" s="1354"/>
      <c r="H418" s="1355"/>
    </row>
    <row r="419" spans="1:8">
      <c r="A419" s="1349"/>
      <c r="B419" s="1350"/>
      <c r="C419" s="1351"/>
      <c r="D419" s="1352"/>
      <c r="E419" s="1353"/>
      <c r="F419" s="1354"/>
      <c r="G419" s="1354"/>
      <c r="H419" s="1355"/>
    </row>
    <row r="420" spans="1:8">
      <c r="A420" s="1193" t="s">
        <v>2637</v>
      </c>
      <c r="B420" s="1195" t="s">
        <v>57</v>
      </c>
      <c r="C420" s="1332"/>
      <c r="D420" s="1204" t="s">
        <v>2911</v>
      </c>
      <c r="E420" s="1205"/>
      <c r="F420" s="1198"/>
      <c r="G420" s="1198"/>
      <c r="H420" s="1199"/>
    </row>
    <row r="421" spans="1:8">
      <c r="A421" s="1225"/>
      <c r="B421" s="1226"/>
      <c r="C421" s="1356"/>
      <c r="D421" s="1228"/>
      <c r="E421" s="1229"/>
      <c r="F421" s="1230"/>
      <c r="G421" s="1230"/>
      <c r="H421" s="1357"/>
    </row>
    <row r="422" spans="1:8" ht="90">
      <c r="A422" s="1225"/>
      <c r="B422" s="1226"/>
      <c r="C422" s="1356"/>
      <c r="D422" s="1358" t="s">
        <v>3458</v>
      </c>
      <c r="E422" s="1229"/>
      <c r="F422" s="1230"/>
      <c r="G422" s="1230"/>
      <c r="H422" s="1357"/>
    </row>
    <row r="423" spans="1:8">
      <c r="A423" s="1225"/>
      <c r="B423" s="1226"/>
      <c r="C423" s="1356"/>
      <c r="D423" s="1228" t="s">
        <v>2912</v>
      </c>
      <c r="E423" s="1229"/>
      <c r="F423" s="1230"/>
      <c r="G423" s="1230"/>
      <c r="H423" s="1357"/>
    </row>
    <row r="424" spans="1:8">
      <c r="A424" s="1174"/>
      <c r="B424" s="1174"/>
      <c r="C424" s="1180"/>
      <c r="D424" s="1331"/>
      <c r="E424" s="1215"/>
      <c r="F424" s="1178"/>
      <c r="G424" s="1178"/>
      <c r="H424" s="1178"/>
    </row>
    <row r="425" spans="1:8">
      <c r="A425" s="1153" t="s">
        <v>2637</v>
      </c>
      <c r="B425" s="1153" t="s">
        <v>57</v>
      </c>
      <c r="C425" s="1172" t="s">
        <v>2697</v>
      </c>
      <c r="D425" s="1333" t="s">
        <v>2913</v>
      </c>
      <c r="E425" s="1287" t="s">
        <v>4</v>
      </c>
      <c r="F425" s="1152">
        <v>1</v>
      </c>
      <c r="G425" s="660">
        <v>0</v>
      </c>
      <c r="H425" s="1152">
        <f>ROUND((F425*G425),2)</f>
        <v>0</v>
      </c>
    </row>
    <row r="426" spans="1:8" ht="72">
      <c r="A426" s="1219"/>
      <c r="B426" s="1219"/>
      <c r="C426" s="1221"/>
      <c r="D426" s="1330" t="s">
        <v>2914</v>
      </c>
      <c r="E426" s="1222"/>
      <c r="F426" s="1223"/>
      <c r="G426" s="1223"/>
      <c r="H426" s="1223"/>
    </row>
    <row r="427" spans="1:8" ht="36">
      <c r="A427" s="1174"/>
      <c r="B427" s="1174"/>
      <c r="C427" s="1180"/>
      <c r="D427" s="1208" t="s">
        <v>2915</v>
      </c>
      <c r="E427" s="1215"/>
      <c r="F427" s="1178"/>
      <c r="G427" s="1178"/>
      <c r="H427" s="1178"/>
    </row>
    <row r="428" spans="1:8">
      <c r="A428" s="1174"/>
      <c r="B428" s="1174"/>
      <c r="C428" s="1180"/>
      <c r="D428" s="1331"/>
      <c r="E428" s="1215"/>
      <c r="F428" s="1178"/>
      <c r="G428" s="1178"/>
      <c r="H428" s="1178"/>
    </row>
    <row r="429" spans="1:8">
      <c r="A429" s="1153" t="s">
        <v>2637</v>
      </c>
      <c r="B429" s="1153" t="s">
        <v>57</v>
      </c>
      <c r="C429" s="1172" t="s">
        <v>2698</v>
      </c>
      <c r="D429" s="1333" t="s">
        <v>2916</v>
      </c>
      <c r="E429" s="1287" t="s">
        <v>4</v>
      </c>
      <c r="F429" s="1152">
        <v>1</v>
      </c>
      <c r="G429" s="660">
        <v>0</v>
      </c>
      <c r="H429" s="1152">
        <f>ROUND((F429*G429),2)</f>
        <v>0</v>
      </c>
    </row>
    <row r="430" spans="1:8" ht="90">
      <c r="A430" s="1359"/>
      <c r="B430" s="1359"/>
      <c r="C430" s="1360"/>
      <c r="D430" s="1361" t="s">
        <v>2917</v>
      </c>
      <c r="E430" s="1362"/>
      <c r="F430" s="1363"/>
      <c r="G430" s="1363"/>
      <c r="H430" s="1363"/>
    </row>
    <row r="431" spans="1:8">
      <c r="A431" s="1219"/>
      <c r="B431" s="1219"/>
      <c r="C431" s="1221"/>
      <c r="D431" s="1240" t="s">
        <v>2918</v>
      </c>
      <c r="E431" s="1222"/>
      <c r="F431" s="1223"/>
      <c r="G431" s="1223"/>
      <c r="H431" s="1223"/>
    </row>
    <row r="432" spans="1:8">
      <c r="A432" s="1168" t="s">
        <v>2637</v>
      </c>
      <c r="B432" s="1168" t="s">
        <v>57</v>
      </c>
      <c r="C432" s="1166" t="s">
        <v>2699</v>
      </c>
      <c r="D432" s="1364" t="s">
        <v>2919</v>
      </c>
      <c r="E432" s="1365" t="s">
        <v>4</v>
      </c>
      <c r="F432" s="1366">
        <v>1</v>
      </c>
      <c r="G432" s="660">
        <v>0</v>
      </c>
      <c r="H432" s="1366">
        <f>ROUND((F432*G432),2)</f>
        <v>0</v>
      </c>
    </row>
    <row r="433" spans="1:8">
      <c r="A433" s="1174"/>
      <c r="B433" s="1174"/>
      <c r="C433" s="1180"/>
      <c r="D433" s="1367"/>
      <c r="E433" s="1215"/>
      <c r="F433" s="1178"/>
      <c r="G433" s="1178"/>
      <c r="H433" s="1178"/>
    </row>
    <row r="434" spans="1:8">
      <c r="A434" s="1174"/>
      <c r="B434" s="1174"/>
      <c r="C434" s="1180"/>
      <c r="D434" s="1208"/>
      <c r="E434" s="1215"/>
      <c r="F434" s="1178"/>
      <c r="G434" s="1178"/>
      <c r="H434" s="1178"/>
    </row>
    <row r="435" spans="1:8" ht="72">
      <c r="A435" s="1153" t="s">
        <v>2637</v>
      </c>
      <c r="B435" s="1153" t="s">
        <v>57</v>
      </c>
      <c r="C435" s="1172" t="s">
        <v>2700</v>
      </c>
      <c r="D435" s="1368" t="s">
        <v>3459</v>
      </c>
      <c r="E435" s="1287" t="s">
        <v>4</v>
      </c>
      <c r="F435" s="1152">
        <v>2</v>
      </c>
      <c r="G435" s="660">
        <v>0</v>
      </c>
      <c r="H435" s="1152">
        <f>ROUND((F435*G435),2)</f>
        <v>0</v>
      </c>
    </row>
    <row r="436" spans="1:8">
      <c r="A436" s="1219"/>
      <c r="B436" s="1219"/>
      <c r="C436" s="1221"/>
      <c r="D436" s="1369" t="s">
        <v>2920</v>
      </c>
      <c r="E436" s="1222"/>
      <c r="F436" s="1223"/>
      <c r="G436" s="1223"/>
      <c r="H436" s="1223"/>
    </row>
    <row r="437" spans="1:8" ht="72">
      <c r="A437" s="1219"/>
      <c r="B437" s="1219"/>
      <c r="C437" s="1221"/>
      <c r="D437" s="1370" t="s">
        <v>2921</v>
      </c>
      <c r="E437" s="1222"/>
      <c r="F437" s="1223"/>
      <c r="G437" s="1223"/>
      <c r="H437" s="1223"/>
    </row>
    <row r="438" spans="1:8">
      <c r="A438" s="1219"/>
      <c r="B438" s="1219"/>
      <c r="C438" s="1221"/>
      <c r="D438" s="1369" t="s">
        <v>2922</v>
      </c>
      <c r="E438" s="1222"/>
      <c r="F438" s="1223"/>
      <c r="G438" s="1223"/>
      <c r="H438" s="1223"/>
    </row>
    <row r="439" spans="1:8">
      <c r="A439" s="1174"/>
      <c r="B439" s="1174"/>
      <c r="C439" s="1180"/>
      <c r="D439" s="1331"/>
      <c r="E439" s="1215"/>
      <c r="F439" s="1178"/>
      <c r="G439" s="1178"/>
      <c r="H439" s="1178"/>
    </row>
    <row r="440" spans="1:8" ht="72">
      <c r="A440" s="1153" t="s">
        <v>2637</v>
      </c>
      <c r="B440" s="1153" t="s">
        <v>57</v>
      </c>
      <c r="C440" s="1172" t="s">
        <v>2701</v>
      </c>
      <c r="D440" s="1368" t="s">
        <v>3460</v>
      </c>
      <c r="E440" s="1287" t="s">
        <v>4</v>
      </c>
      <c r="F440" s="1152">
        <v>2</v>
      </c>
      <c r="G440" s="660">
        <v>0</v>
      </c>
      <c r="H440" s="1152">
        <f>ROUND((F440*G440),2)</f>
        <v>0</v>
      </c>
    </row>
    <row r="441" spans="1:8">
      <c r="A441" s="1219"/>
      <c r="B441" s="1219"/>
      <c r="C441" s="1221"/>
      <c r="D441" s="1369" t="s">
        <v>2920</v>
      </c>
      <c r="E441" s="1222"/>
      <c r="F441" s="1223"/>
      <c r="G441" s="1223"/>
      <c r="H441" s="1223"/>
    </row>
    <row r="442" spans="1:8" ht="72">
      <c r="A442" s="1219"/>
      <c r="B442" s="1219"/>
      <c r="C442" s="1221"/>
      <c r="D442" s="1369" t="s">
        <v>2923</v>
      </c>
      <c r="E442" s="1222"/>
      <c r="F442" s="1223"/>
      <c r="G442" s="1223"/>
      <c r="H442" s="1223"/>
    </row>
    <row r="443" spans="1:8">
      <c r="A443" s="1219"/>
      <c r="B443" s="1219"/>
      <c r="C443" s="1221"/>
      <c r="D443" s="1369" t="s">
        <v>2922</v>
      </c>
      <c r="E443" s="1222"/>
      <c r="F443" s="1223"/>
      <c r="G443" s="1223"/>
      <c r="H443" s="1223"/>
    </row>
    <row r="444" spans="1:8">
      <c r="A444" s="1174"/>
      <c r="B444" s="1174"/>
      <c r="C444" s="1180"/>
      <c r="D444" s="1331"/>
      <c r="E444" s="1215"/>
      <c r="F444" s="1178"/>
      <c r="G444" s="1178"/>
      <c r="H444" s="1178"/>
    </row>
    <row r="445" spans="1:8" ht="36">
      <c r="A445" s="1153" t="s">
        <v>2637</v>
      </c>
      <c r="B445" s="1153" t="s">
        <v>57</v>
      </c>
      <c r="C445" s="1172" t="s">
        <v>2703</v>
      </c>
      <c r="D445" s="1218" t="s">
        <v>2924</v>
      </c>
      <c r="E445" s="1287" t="s">
        <v>4</v>
      </c>
      <c r="F445" s="1152">
        <v>4</v>
      </c>
      <c r="G445" s="660">
        <v>0</v>
      </c>
      <c r="H445" s="1152">
        <f>ROUND((F445*G445),2)</f>
        <v>0</v>
      </c>
    </row>
    <row r="446" spans="1:8">
      <c r="A446" s="1174"/>
      <c r="B446" s="1174"/>
      <c r="C446" s="1180"/>
      <c r="D446" s="1331"/>
      <c r="E446" s="1215"/>
      <c r="F446" s="1178"/>
      <c r="G446" s="1178"/>
      <c r="H446" s="1178"/>
    </row>
    <row r="447" spans="1:8" ht="54">
      <c r="A447" s="1153" t="s">
        <v>2637</v>
      </c>
      <c r="B447" s="1153" t="s">
        <v>57</v>
      </c>
      <c r="C447" s="1172" t="s">
        <v>2704</v>
      </c>
      <c r="D447" s="1371" t="s">
        <v>2925</v>
      </c>
      <c r="E447" s="1287" t="s">
        <v>4</v>
      </c>
      <c r="F447" s="1152">
        <v>2</v>
      </c>
      <c r="G447" s="660">
        <v>0</v>
      </c>
      <c r="H447" s="1152">
        <f>ROUND((F447*G447),2)</f>
        <v>0</v>
      </c>
    </row>
    <row r="448" spans="1:8" ht="72">
      <c r="A448" s="1219"/>
      <c r="B448" s="1219"/>
      <c r="C448" s="1221"/>
      <c r="D448" s="1245" t="s">
        <v>2926</v>
      </c>
      <c r="E448" s="1222"/>
      <c r="F448" s="1223"/>
      <c r="G448" s="1223"/>
      <c r="H448" s="1223"/>
    </row>
    <row r="449" spans="1:8">
      <c r="A449" s="1219"/>
      <c r="B449" s="1219"/>
      <c r="C449" s="1221"/>
      <c r="D449" s="1286" t="s">
        <v>2927</v>
      </c>
      <c r="E449" s="1222"/>
      <c r="F449" s="1223"/>
      <c r="G449" s="1223"/>
      <c r="H449" s="1223"/>
    </row>
    <row r="450" spans="1:8">
      <c r="A450" s="1174"/>
      <c r="B450" s="1174"/>
      <c r="C450" s="1180"/>
      <c r="D450" s="1331"/>
      <c r="E450" s="1215"/>
      <c r="F450" s="1178"/>
      <c r="G450" s="1178"/>
      <c r="H450" s="1178"/>
    </row>
    <row r="451" spans="1:8">
      <c r="A451" s="1153" t="s">
        <v>2637</v>
      </c>
      <c r="B451" s="1153" t="s">
        <v>57</v>
      </c>
      <c r="C451" s="1172" t="s">
        <v>2706</v>
      </c>
      <c r="D451" s="1369" t="s">
        <v>2928</v>
      </c>
      <c r="E451" s="1287" t="s">
        <v>4</v>
      </c>
      <c r="F451" s="1152">
        <v>2</v>
      </c>
      <c r="G451" s="660">
        <v>0</v>
      </c>
      <c r="H451" s="1152">
        <f>ROUND((F451*G451),2)</f>
        <v>0</v>
      </c>
    </row>
    <row r="452" spans="1:8">
      <c r="A452" s="1174"/>
      <c r="B452" s="1174"/>
      <c r="C452" s="1180"/>
      <c r="D452" s="1331"/>
      <c r="E452" s="1215"/>
      <c r="F452" s="1178"/>
      <c r="G452" s="1178"/>
      <c r="H452" s="1178"/>
    </row>
    <row r="453" spans="1:8" ht="54">
      <c r="A453" s="1153" t="s">
        <v>2637</v>
      </c>
      <c r="B453" s="1153" t="s">
        <v>57</v>
      </c>
      <c r="C453" s="1172" t="s">
        <v>2709</v>
      </c>
      <c r="D453" s="1368" t="s">
        <v>3461</v>
      </c>
      <c r="E453" s="1287" t="s">
        <v>4</v>
      </c>
      <c r="F453" s="1152">
        <v>1</v>
      </c>
      <c r="G453" s="660">
        <v>0</v>
      </c>
      <c r="H453" s="1152">
        <f>ROUND((F453*G453),2)</f>
        <v>0</v>
      </c>
    </row>
    <row r="454" spans="1:8">
      <c r="A454" s="1219"/>
      <c r="B454" s="1219"/>
      <c r="C454" s="1221"/>
      <c r="D454" s="1372" t="s">
        <v>2929</v>
      </c>
      <c r="E454" s="1222"/>
      <c r="F454" s="1223"/>
      <c r="G454" s="1223"/>
      <c r="H454" s="1223"/>
    </row>
    <row r="455" spans="1:8">
      <c r="A455" s="1219"/>
      <c r="B455" s="1219"/>
      <c r="C455" s="1221"/>
      <c r="D455" s="1372" t="s">
        <v>2930</v>
      </c>
      <c r="E455" s="1222"/>
      <c r="F455" s="1223"/>
      <c r="G455" s="1223"/>
      <c r="H455" s="1223"/>
    </row>
    <row r="456" spans="1:8">
      <c r="A456" s="1219"/>
      <c r="B456" s="1219"/>
      <c r="C456" s="1221"/>
      <c r="D456" s="1372" t="s">
        <v>2931</v>
      </c>
      <c r="E456" s="1222"/>
      <c r="F456" s="1223"/>
      <c r="G456" s="1223"/>
      <c r="H456" s="1223"/>
    </row>
    <row r="457" spans="1:8">
      <c r="A457" s="1219"/>
      <c r="B457" s="1219"/>
      <c r="C457" s="1221"/>
      <c r="D457" s="1286" t="s">
        <v>2932</v>
      </c>
      <c r="E457" s="1222"/>
      <c r="F457" s="1223"/>
      <c r="G457" s="1223"/>
      <c r="H457" s="1223"/>
    </row>
    <row r="458" spans="1:8">
      <c r="A458" s="1174"/>
      <c r="B458" s="1174"/>
      <c r="C458" s="1180"/>
      <c r="D458" s="1331"/>
      <c r="E458" s="1215"/>
      <c r="F458" s="1178"/>
      <c r="G458" s="1178"/>
      <c r="H458" s="1178"/>
    </row>
    <row r="459" spans="1:8">
      <c r="A459" s="1153" t="s">
        <v>2637</v>
      </c>
      <c r="B459" s="1153" t="s">
        <v>57</v>
      </c>
      <c r="C459" s="1172" t="s">
        <v>2711</v>
      </c>
      <c r="D459" s="1371" t="s">
        <v>2933</v>
      </c>
      <c r="E459" s="1287" t="s">
        <v>31</v>
      </c>
      <c r="F459" s="1152">
        <v>1</v>
      </c>
      <c r="G459" s="660">
        <v>0</v>
      </c>
      <c r="H459" s="1152">
        <f>ROUND((F459*G459),2)</f>
        <v>0</v>
      </c>
    </row>
    <row r="460" spans="1:8" ht="108">
      <c r="A460" s="1219"/>
      <c r="B460" s="1219"/>
      <c r="C460" s="1221"/>
      <c r="D460" s="1245" t="s">
        <v>2934</v>
      </c>
      <c r="E460" s="1222"/>
      <c r="F460" s="1223"/>
      <c r="G460" s="1223"/>
      <c r="H460" s="1223"/>
    </row>
    <row r="461" spans="1:8">
      <c r="A461" s="1174"/>
      <c r="B461" s="1174"/>
      <c r="C461" s="1180"/>
      <c r="D461" s="1331"/>
      <c r="E461" s="1215"/>
      <c r="F461" s="1178"/>
      <c r="G461" s="1178"/>
      <c r="H461" s="1178"/>
    </row>
    <row r="462" spans="1:8">
      <c r="A462" s="1373" t="s">
        <v>2637</v>
      </c>
      <c r="B462" s="1374" t="s">
        <v>57</v>
      </c>
      <c r="C462" s="1375"/>
      <c r="D462" s="1376" t="s">
        <v>2643</v>
      </c>
      <c r="E462" s="1377"/>
      <c r="F462" s="1300"/>
      <c r="G462" s="1300"/>
      <c r="H462" s="1378">
        <f>SUM(H425:H459)</f>
        <v>0</v>
      </c>
    </row>
    <row r="463" spans="1:8">
      <c r="A463" s="1225"/>
      <c r="B463" s="1379"/>
      <c r="C463" s="1227"/>
      <c r="D463" s="1228"/>
      <c r="E463" s="1229"/>
      <c r="F463" s="1230"/>
      <c r="G463" s="1230"/>
      <c r="H463" s="1231"/>
    </row>
    <row r="464" spans="1:8">
      <c r="A464" s="1349"/>
      <c r="B464" s="1350"/>
      <c r="C464" s="1351"/>
      <c r="D464" s="1352"/>
      <c r="E464" s="1353"/>
      <c r="F464" s="1354"/>
      <c r="G464" s="1354"/>
      <c r="H464" s="1355"/>
    </row>
    <row r="465" spans="1:8">
      <c r="A465" s="1380" t="s">
        <v>2637</v>
      </c>
      <c r="B465" s="1381" t="s">
        <v>63</v>
      </c>
      <c r="C465" s="1382"/>
      <c r="D465" s="1383" t="s">
        <v>2935</v>
      </c>
      <c r="E465" s="1384"/>
      <c r="F465" s="1385"/>
      <c r="G465" s="1385"/>
      <c r="H465" s="1386"/>
    </row>
    <row r="466" spans="1:8">
      <c r="A466" s="1225"/>
      <c r="B466" s="1226"/>
      <c r="C466" s="1356"/>
      <c r="D466" s="1228"/>
      <c r="E466" s="1229"/>
      <c r="F466" s="1230"/>
      <c r="G466" s="1230"/>
      <c r="H466" s="1357"/>
    </row>
    <row r="467" spans="1:8" ht="36">
      <c r="A467" s="1154"/>
      <c r="B467" s="1154"/>
      <c r="C467" s="1155"/>
      <c r="D467" s="1387" t="s">
        <v>2936</v>
      </c>
      <c r="E467" s="1388" t="s">
        <v>31</v>
      </c>
      <c r="F467" s="1389">
        <v>1</v>
      </c>
      <c r="G467" s="660">
        <v>0</v>
      </c>
      <c r="H467" s="1389">
        <f>ROUND((F467*G467),2)</f>
        <v>0</v>
      </c>
    </row>
    <row r="468" spans="1:8">
      <c r="A468" s="1158"/>
      <c r="B468" s="1158"/>
      <c r="C468" s="1317" t="s">
        <v>2720</v>
      </c>
      <c r="D468" s="1390" t="s">
        <v>2937</v>
      </c>
      <c r="E468" s="1391" t="s">
        <v>4</v>
      </c>
      <c r="F468" s="1161">
        <v>6</v>
      </c>
      <c r="G468" s="1161">
        <v>18</v>
      </c>
      <c r="H468" s="1161" t="s">
        <v>4</v>
      </c>
    </row>
    <row r="469" spans="1:8">
      <c r="A469" s="1158"/>
      <c r="B469" s="1158"/>
      <c r="C469" s="1317" t="s">
        <v>2720</v>
      </c>
      <c r="D469" s="1392" t="s">
        <v>2938</v>
      </c>
      <c r="E469" s="1391" t="s">
        <v>380</v>
      </c>
      <c r="F469" s="1161">
        <v>450</v>
      </c>
      <c r="G469" s="1161"/>
      <c r="H469" s="1161"/>
    </row>
    <row r="470" spans="1:8" ht="90">
      <c r="A470" s="1158"/>
      <c r="B470" s="1158"/>
      <c r="C470" s="1317" t="s">
        <v>2720</v>
      </c>
      <c r="D470" s="1393" t="s">
        <v>3462</v>
      </c>
      <c r="E470" s="1391"/>
      <c r="F470" s="1161"/>
      <c r="G470" s="1161"/>
      <c r="H470" s="1161"/>
    </row>
    <row r="471" spans="1:8">
      <c r="A471" s="1158"/>
      <c r="B471" s="1158"/>
      <c r="C471" s="1317"/>
      <c r="D471" s="1392"/>
      <c r="E471" s="1391"/>
      <c r="F471" s="1161"/>
      <c r="G471" s="1161"/>
      <c r="H471" s="1161"/>
    </row>
    <row r="472" spans="1:8">
      <c r="A472" s="1394"/>
      <c r="B472" s="1394"/>
      <c r="C472" s="1395" t="s">
        <v>2720</v>
      </c>
      <c r="D472" s="1345" t="s">
        <v>2939</v>
      </c>
      <c r="E472" s="1396"/>
      <c r="F472" s="1397"/>
      <c r="G472" s="1397"/>
      <c r="H472" s="1397"/>
    </row>
    <row r="473" spans="1:8">
      <c r="A473" s="1219"/>
      <c r="B473" s="1219"/>
      <c r="C473" s="1398"/>
      <c r="D473" s="1240" t="s">
        <v>2940</v>
      </c>
      <c r="E473" s="1222"/>
      <c r="F473" s="1223"/>
      <c r="G473" s="1223"/>
      <c r="H473" s="1223"/>
    </row>
    <row r="474" spans="1:8">
      <c r="A474" s="1219"/>
      <c r="B474" s="1219"/>
      <c r="C474" s="1398"/>
      <c r="D474" s="1240"/>
      <c r="E474" s="1222"/>
      <c r="F474" s="1223"/>
      <c r="G474" s="1223"/>
      <c r="H474" s="1223"/>
    </row>
    <row r="475" spans="1:8" ht="36">
      <c r="A475" s="1219"/>
      <c r="B475" s="1219"/>
      <c r="C475" s="1398" t="s">
        <v>2720</v>
      </c>
      <c r="D475" s="1399" t="s">
        <v>2941</v>
      </c>
      <c r="E475" s="1222"/>
      <c r="F475" s="1223"/>
      <c r="G475" s="1223"/>
      <c r="H475" s="1223"/>
    </row>
    <row r="476" spans="1:8">
      <c r="A476" s="1219"/>
      <c r="B476" s="1219"/>
      <c r="C476" s="1221"/>
      <c r="D476" s="1369" t="s">
        <v>2942</v>
      </c>
      <c r="E476" s="1222"/>
      <c r="F476" s="1223"/>
      <c r="G476" s="1223"/>
      <c r="H476" s="1223"/>
    </row>
    <row r="477" spans="1:8">
      <c r="A477" s="1219"/>
      <c r="B477" s="1219"/>
      <c r="C477" s="1398"/>
      <c r="D477" s="1240" t="s">
        <v>2940</v>
      </c>
      <c r="E477" s="1222"/>
      <c r="F477" s="1223"/>
      <c r="G477" s="1223"/>
      <c r="H477" s="1223"/>
    </row>
    <row r="478" spans="1:8">
      <c r="A478" s="1174"/>
      <c r="B478" s="1174"/>
      <c r="C478" s="1180"/>
      <c r="D478" s="1331"/>
      <c r="E478" s="1215"/>
      <c r="F478" s="1178"/>
      <c r="G478" s="1178"/>
      <c r="H478" s="1178"/>
    </row>
    <row r="479" spans="1:8" ht="54">
      <c r="A479" s="1219"/>
      <c r="B479" s="1219"/>
      <c r="C479" s="1398" t="s">
        <v>2720</v>
      </c>
      <c r="D479" s="1400" t="s">
        <v>2943</v>
      </c>
      <c r="E479" s="1222"/>
      <c r="F479" s="1223"/>
      <c r="G479" s="1223"/>
      <c r="H479" s="1223"/>
    </row>
    <row r="480" spans="1:8">
      <c r="A480" s="1174"/>
      <c r="B480" s="1174"/>
      <c r="C480" s="1180"/>
      <c r="D480" s="1331"/>
      <c r="E480" s="1215"/>
      <c r="F480" s="1178"/>
      <c r="G480" s="1178"/>
      <c r="H480" s="1178"/>
    </row>
    <row r="481" spans="1:8" ht="36">
      <c r="A481" s="1219"/>
      <c r="B481" s="1219"/>
      <c r="C481" s="1398" t="s">
        <v>2720</v>
      </c>
      <c r="D481" s="1400" t="s">
        <v>2944</v>
      </c>
      <c r="E481" s="1222"/>
      <c r="F481" s="1223"/>
      <c r="G481" s="1223"/>
      <c r="H481" s="1223"/>
    </row>
    <row r="482" spans="1:8">
      <c r="A482" s="1219"/>
      <c r="B482" s="1219"/>
      <c r="C482" s="1398" t="s">
        <v>2720</v>
      </c>
      <c r="D482" s="1400" t="s">
        <v>2945</v>
      </c>
      <c r="E482" s="1222"/>
      <c r="F482" s="1223"/>
      <c r="G482" s="1223"/>
      <c r="H482" s="1223"/>
    </row>
    <row r="483" spans="1:8">
      <c r="A483" s="1174"/>
      <c r="B483" s="1174"/>
      <c r="C483" s="1180"/>
      <c r="D483" s="1331"/>
      <c r="E483" s="1215"/>
      <c r="F483" s="1178"/>
      <c r="G483" s="1178"/>
      <c r="H483" s="1178"/>
    </row>
    <row r="484" spans="1:8">
      <c r="A484" s="1225" t="s">
        <v>2637</v>
      </c>
      <c r="B484" s="1158" t="s">
        <v>63</v>
      </c>
      <c r="C484" s="1227"/>
      <c r="D484" s="1228" t="s">
        <v>2946</v>
      </c>
      <c r="E484" s="1229"/>
      <c r="F484" s="1230"/>
      <c r="G484" s="1230"/>
      <c r="H484" s="1231">
        <f>SUM(H467:H467)</f>
        <v>0</v>
      </c>
    </row>
  </sheetData>
  <sheetProtection algorithmName="SHA-512" hashValue="TFtmbmJVuVjmizM6rCTOpseFe24svqSebLFgtQMxxXkQn0Eh5IbbwnubUwnahKEDMpUQtqoNnzHpWBc4mbTh/g==" saltValue="uvsHTvSGKXy5b7pnGnZfPQ==" spinCount="100000" sheet="1" objects="1" scenarios="1"/>
  <mergeCells count="1">
    <mergeCell ref="A38:C38"/>
  </mergeCells>
  <pageMargins left="0.7" right="0.7" top="0.75" bottom="0.75" header="0.3" footer="0.3"/>
  <pageSetup paperSize="9"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F442"/>
  <sheetViews>
    <sheetView view="pageBreakPreview" topLeftCell="A7" zoomScaleNormal="100" zoomScaleSheetLayoutView="100" workbookViewId="0"/>
  </sheetViews>
  <sheetFormatPr defaultRowHeight="13.2"/>
  <cols>
    <col min="1" max="1" width="10.5546875" style="230" bestFit="1" customWidth="1"/>
    <col min="2" max="2" width="38.77734375" style="230" customWidth="1"/>
    <col min="3" max="3" width="7.5546875" style="231" customWidth="1"/>
    <col min="4" max="4" width="8.77734375" style="232" bestFit="1" customWidth="1"/>
    <col min="5" max="5" width="11.21875" style="231" bestFit="1" customWidth="1"/>
    <col min="6" max="6" width="13.77734375" style="229" customWidth="1"/>
  </cols>
  <sheetData>
    <row r="2" spans="1:6" ht="52.8">
      <c r="A2" s="1145"/>
      <c r="B2" s="1402" t="s">
        <v>1525</v>
      </c>
      <c r="C2" s="1403"/>
      <c r="D2" s="1404"/>
      <c r="E2" s="1405"/>
    </row>
    <row r="3" spans="1:6">
      <c r="A3" s="1145"/>
      <c r="B3" s="1402"/>
      <c r="C3" s="1403"/>
      <c r="D3" s="1404"/>
      <c r="E3" s="1405"/>
    </row>
    <row r="4" spans="1:6" ht="39.6">
      <c r="A4" s="1145"/>
      <c r="B4" s="1402" t="s">
        <v>1526</v>
      </c>
      <c r="C4" s="1403"/>
      <c r="D4" s="1404"/>
      <c r="E4" s="1405"/>
    </row>
    <row r="5" spans="1:6">
      <c r="A5" s="1145"/>
      <c r="B5" s="1402"/>
      <c r="C5" s="1403"/>
      <c r="D5" s="1404"/>
      <c r="E5" s="1405"/>
    </row>
    <row r="6" spans="1:6">
      <c r="A6" s="1145"/>
      <c r="B6" s="1402"/>
      <c r="C6" s="1403"/>
      <c r="D6" s="1404"/>
      <c r="E6" s="1405"/>
    </row>
    <row r="7" spans="1:6">
      <c r="A7" s="1145"/>
      <c r="B7" s="91" t="s">
        <v>1527</v>
      </c>
      <c r="C7" s="81"/>
      <c r="D7" s="1404"/>
      <c r="E7" s="1405"/>
    </row>
    <row r="8" spans="1:6">
      <c r="A8" s="1145"/>
      <c r="B8" s="91" t="s">
        <v>1528</v>
      </c>
      <c r="C8" s="81"/>
      <c r="D8" s="1404"/>
      <c r="E8" s="1405"/>
    </row>
    <row r="9" spans="1:6">
      <c r="A9" s="1145"/>
      <c r="B9" s="91"/>
      <c r="C9" s="81"/>
      <c r="D9" s="1404"/>
      <c r="E9" s="1405"/>
    </row>
    <row r="10" spans="1:6">
      <c r="A10" s="1145"/>
      <c r="B10" s="1406" t="s">
        <v>1529</v>
      </c>
      <c r="C10" s="81"/>
      <c r="D10" s="1404"/>
      <c r="E10" s="1405"/>
    </row>
    <row r="11" spans="1:6">
      <c r="A11" s="1145"/>
      <c r="B11" s="80"/>
      <c r="C11" s="81"/>
      <c r="D11" s="1404"/>
      <c r="E11" s="1405"/>
    </row>
    <row r="12" spans="1:6" ht="14.4">
      <c r="A12" s="1407" t="s">
        <v>1530</v>
      </c>
      <c r="B12" s="1408" t="s">
        <v>1531</v>
      </c>
      <c r="C12" s="1409"/>
      <c r="D12" s="1409"/>
      <c r="E12" s="1410"/>
      <c r="F12" s="1410" t="s">
        <v>514</v>
      </c>
    </row>
    <row r="13" spans="1:6" ht="14.4">
      <c r="A13" s="1411"/>
      <c r="B13" s="1412"/>
      <c r="C13" s="233"/>
      <c r="D13" s="233"/>
      <c r="E13" s="1413"/>
      <c r="F13" s="1413"/>
    </row>
    <row r="14" spans="1:6" ht="14.4">
      <c r="A14" s="1414" t="s">
        <v>9</v>
      </c>
      <c r="B14" s="1415" t="s">
        <v>1532</v>
      </c>
      <c r="C14" s="1409"/>
      <c r="D14" s="1409"/>
      <c r="E14" s="1416"/>
      <c r="F14" s="1416">
        <f>F31</f>
        <v>0</v>
      </c>
    </row>
    <row r="15" spans="1:6" ht="14.4">
      <c r="A15" s="1417" t="s">
        <v>10</v>
      </c>
      <c r="B15" s="1415" t="s">
        <v>1533</v>
      </c>
      <c r="C15" s="1418"/>
      <c r="D15" s="1418"/>
      <c r="E15" s="1419"/>
      <c r="F15" s="1419">
        <f>F128</f>
        <v>0</v>
      </c>
    </row>
    <row r="16" spans="1:6" ht="14.4">
      <c r="A16" s="1417" t="s">
        <v>51</v>
      </c>
      <c r="B16" s="1420" t="s">
        <v>1534</v>
      </c>
      <c r="C16" s="1418"/>
      <c r="D16" s="1418"/>
      <c r="E16" s="1419"/>
      <c r="F16" s="1419">
        <f>F253</f>
        <v>0</v>
      </c>
    </row>
    <row r="17" spans="1:6" ht="14.4">
      <c r="A17" s="1417" t="s">
        <v>11</v>
      </c>
      <c r="B17" s="1420" t="s">
        <v>1535</v>
      </c>
      <c r="C17" s="1418"/>
      <c r="D17" s="1418"/>
      <c r="E17" s="1419"/>
      <c r="F17" s="1419">
        <f>F335</f>
        <v>0</v>
      </c>
    </row>
    <row r="18" spans="1:6" ht="15" thickBot="1">
      <c r="A18" s="1421"/>
      <c r="B18" s="1422"/>
      <c r="C18" s="1423"/>
      <c r="D18" s="1423"/>
      <c r="E18" s="1424"/>
      <c r="F18" s="1424"/>
    </row>
    <row r="19" spans="1:6" ht="14.4">
      <c r="A19" s="1425"/>
      <c r="B19" s="1426" t="s">
        <v>1536</v>
      </c>
      <c r="C19" s="1427"/>
      <c r="D19" s="1427"/>
      <c r="E19" s="1428"/>
      <c r="F19" s="1428">
        <f>SUM(F14:F17)</f>
        <v>0</v>
      </c>
    </row>
    <row r="24" spans="1:6" ht="27.6">
      <c r="A24" s="1429" t="s">
        <v>1449</v>
      </c>
      <c r="B24" s="1430" t="s">
        <v>1450</v>
      </c>
      <c r="C24" s="1431"/>
      <c r="D24" s="1431"/>
      <c r="E24" s="1431"/>
      <c r="F24" s="1431"/>
    </row>
    <row r="25" spans="1:6" ht="13.8">
      <c r="A25" s="1432"/>
      <c r="B25" s="1432"/>
      <c r="C25" s="1433"/>
      <c r="D25" s="1433"/>
      <c r="E25" s="1433"/>
      <c r="F25" s="1434"/>
    </row>
    <row r="26" spans="1:6" ht="13.8">
      <c r="A26" s="1435" t="s">
        <v>1451</v>
      </c>
      <c r="B26" s="1436" t="s">
        <v>1452</v>
      </c>
      <c r="C26" s="1437"/>
      <c r="D26" s="1437"/>
      <c r="E26" s="1437"/>
      <c r="F26" s="1438">
        <f>F52</f>
        <v>0</v>
      </c>
    </row>
    <row r="27" spans="1:6" ht="13.8">
      <c r="A27" s="1435" t="s">
        <v>1453</v>
      </c>
      <c r="B27" s="1436" t="s">
        <v>1454</v>
      </c>
      <c r="C27" s="1437"/>
      <c r="D27" s="1437"/>
      <c r="E27" s="1437"/>
      <c r="F27" s="1438">
        <f>F77</f>
        <v>0</v>
      </c>
    </row>
    <row r="28" spans="1:6" ht="13.8">
      <c r="A28" s="1435" t="s">
        <v>1455</v>
      </c>
      <c r="B28" s="1436" t="s">
        <v>1456</v>
      </c>
      <c r="C28" s="1437"/>
      <c r="D28" s="1437"/>
      <c r="E28" s="1437"/>
      <c r="F28" s="1438">
        <f>F100</f>
        <v>0</v>
      </c>
    </row>
    <row r="29" spans="1:6" ht="13.8">
      <c r="A29" s="1435" t="s">
        <v>1457</v>
      </c>
      <c r="B29" s="1439" t="s">
        <v>1458</v>
      </c>
      <c r="C29" s="1437"/>
      <c r="D29" s="1437"/>
      <c r="E29" s="1437"/>
      <c r="F29" s="1438">
        <f>F110</f>
        <v>0</v>
      </c>
    </row>
    <row r="30" spans="1:6" ht="13.8">
      <c r="A30" s="1440" t="s">
        <v>1459</v>
      </c>
      <c r="B30" s="1441" t="s">
        <v>1460</v>
      </c>
      <c r="C30" s="1442"/>
      <c r="D30" s="1442"/>
      <c r="E30" s="1442"/>
      <c r="F30" s="1443">
        <f>F116</f>
        <v>0</v>
      </c>
    </row>
    <row r="31" spans="1:6" ht="13.8">
      <c r="A31" s="1432"/>
      <c r="B31" s="1436" t="s">
        <v>381</v>
      </c>
      <c r="C31" s="1433"/>
      <c r="D31" s="1433"/>
      <c r="E31" s="1433"/>
      <c r="F31" s="1438">
        <f>SUM(F26:F30)</f>
        <v>0</v>
      </c>
    </row>
    <row r="32" spans="1:6" ht="14.4" thickBot="1">
      <c r="A32" s="1432"/>
      <c r="B32" s="1444"/>
      <c r="C32" s="1433"/>
      <c r="D32" s="1433"/>
      <c r="E32" s="1433"/>
      <c r="F32" s="1438"/>
    </row>
    <row r="33" spans="1:6" ht="14.4" thickBot="1">
      <c r="A33" s="1445" t="s">
        <v>1461</v>
      </c>
      <c r="B33" s="1446" t="s">
        <v>1462</v>
      </c>
      <c r="C33" s="1447" t="s">
        <v>1463</v>
      </c>
      <c r="D33" s="1447" t="s">
        <v>385</v>
      </c>
      <c r="E33" s="1447" t="s">
        <v>679</v>
      </c>
      <c r="F33" s="1448" t="s">
        <v>1464</v>
      </c>
    </row>
    <row r="34" spans="1:6" ht="13.8">
      <c r="A34" s="1432"/>
      <c r="B34" s="1432"/>
      <c r="C34" s="1433"/>
      <c r="D34" s="1433"/>
      <c r="E34" s="1433"/>
      <c r="F34" s="1434"/>
    </row>
    <row r="35" spans="1:6" ht="96.6">
      <c r="A35" s="1432"/>
      <c r="B35" s="1430" t="s">
        <v>1465</v>
      </c>
      <c r="C35" s="1433"/>
      <c r="D35" s="1433"/>
      <c r="E35" s="1433"/>
      <c r="F35" s="1434"/>
    </row>
    <row r="36" spans="1:6" ht="13.8">
      <c r="A36" s="1432"/>
      <c r="B36" s="1432"/>
      <c r="C36" s="1433"/>
      <c r="D36" s="1433"/>
      <c r="E36" s="1433"/>
      <c r="F36" s="1434"/>
    </row>
    <row r="37" spans="1:6" ht="13.8">
      <c r="A37" s="1449" t="s">
        <v>1451</v>
      </c>
      <c r="B37" s="1432" t="s">
        <v>1466</v>
      </c>
      <c r="C37" s="1437"/>
      <c r="D37" s="1437"/>
      <c r="E37" s="1437"/>
      <c r="F37" s="1438"/>
    </row>
    <row r="38" spans="1:6" ht="13.8">
      <c r="A38" s="1432"/>
      <c r="B38" s="1432"/>
      <c r="C38" s="1437"/>
      <c r="D38" s="1437"/>
      <c r="E38" s="1437"/>
      <c r="F38" s="1438"/>
    </row>
    <row r="39" spans="1:6" ht="27.6">
      <c r="A39" s="1432"/>
      <c r="B39" s="1450" t="s">
        <v>1467</v>
      </c>
      <c r="C39" s="1437"/>
      <c r="D39" s="1437"/>
      <c r="E39" s="1437"/>
      <c r="F39" s="1438"/>
    </row>
    <row r="40" spans="1:6" ht="13.8">
      <c r="A40" s="1432"/>
      <c r="B40" s="1432"/>
      <c r="C40" s="1437"/>
      <c r="D40" s="1437"/>
      <c r="E40" s="1437"/>
      <c r="F40" s="1451"/>
    </row>
    <row r="41" spans="1:6" ht="13.8">
      <c r="A41" s="1435" t="s">
        <v>1468</v>
      </c>
      <c r="B41" s="1452" t="s">
        <v>1469</v>
      </c>
      <c r="C41" s="1453" t="s">
        <v>1470</v>
      </c>
      <c r="D41" s="1453">
        <v>10</v>
      </c>
      <c r="E41" s="1495">
        <v>0</v>
      </c>
      <c r="F41" s="1454">
        <f t="shared" ref="F41" si="0">D41*E41</f>
        <v>0</v>
      </c>
    </row>
    <row r="42" spans="1:6" ht="13.8">
      <c r="A42" s="1435"/>
      <c r="B42" s="1452"/>
      <c r="C42" s="1453"/>
      <c r="D42" s="1453"/>
      <c r="E42" s="1453"/>
      <c r="F42" s="1454"/>
    </row>
    <row r="43" spans="1:6" ht="13.8">
      <c r="A43" s="1449"/>
      <c r="B43" s="1432" t="s">
        <v>1471</v>
      </c>
      <c r="C43" s="1437"/>
      <c r="D43" s="1437"/>
      <c r="E43" s="1437"/>
      <c r="F43" s="1438"/>
    </row>
    <row r="44" spans="1:6" ht="13.8">
      <c r="A44" s="1435"/>
      <c r="B44" s="1455"/>
      <c r="C44" s="1456"/>
      <c r="D44" s="1456"/>
      <c r="E44" s="1457"/>
      <c r="F44" s="1458"/>
    </row>
    <row r="45" spans="1:6" ht="69">
      <c r="A45" s="1435" t="s">
        <v>1472</v>
      </c>
      <c r="B45" s="1452" t="s">
        <v>6842</v>
      </c>
      <c r="C45" s="1453" t="s">
        <v>380</v>
      </c>
      <c r="D45" s="1453"/>
      <c r="E45" s="1453"/>
      <c r="F45" s="1454"/>
    </row>
    <row r="46" spans="1:6" ht="13.8">
      <c r="A46" s="1435"/>
      <c r="B46" s="1452"/>
      <c r="C46" s="1453"/>
      <c r="D46" s="1453"/>
      <c r="E46" s="1453"/>
      <c r="F46" s="1454"/>
    </row>
    <row r="47" spans="1:6" ht="41.4">
      <c r="A47" s="1435" t="s">
        <v>1473</v>
      </c>
      <c r="B47" s="1452" t="s">
        <v>6843</v>
      </c>
      <c r="C47" s="1453" t="s">
        <v>407</v>
      </c>
      <c r="D47" s="1453"/>
      <c r="E47" s="1453"/>
      <c r="F47" s="1454"/>
    </row>
    <row r="48" spans="1:6" ht="13.8">
      <c r="A48" s="1435"/>
      <c r="B48" s="1452"/>
      <c r="C48" s="1453"/>
      <c r="D48" s="1453"/>
      <c r="E48" s="1453"/>
      <c r="F48" s="1454"/>
    </row>
    <row r="49" spans="1:6" ht="27.6">
      <c r="A49" s="1435" t="s">
        <v>1474</v>
      </c>
      <c r="B49" s="1459" t="s">
        <v>1475</v>
      </c>
      <c r="C49" s="1453" t="s">
        <v>380</v>
      </c>
      <c r="D49" s="1453"/>
      <c r="E49" s="1453"/>
      <c r="F49" s="1454"/>
    </row>
    <row r="50" spans="1:6" ht="13.8">
      <c r="A50" s="1435"/>
      <c r="B50" s="1452"/>
      <c r="C50" s="1453"/>
      <c r="D50" s="1453"/>
      <c r="E50" s="1453"/>
      <c r="F50" s="1454"/>
    </row>
    <row r="51" spans="1:6" ht="13.8">
      <c r="A51" s="1460"/>
      <c r="B51" s="1461"/>
      <c r="C51" s="1462"/>
      <c r="D51" s="1462"/>
      <c r="E51" s="1462"/>
      <c r="F51" s="1463"/>
    </row>
    <row r="52" spans="1:6" ht="13.8">
      <c r="A52" s="1449" t="s">
        <v>1451</v>
      </c>
      <c r="B52" s="1432" t="s">
        <v>1476</v>
      </c>
      <c r="C52" s="1433"/>
      <c r="D52" s="1433"/>
      <c r="E52" s="1433"/>
      <c r="F52" s="1434">
        <f>SUM(F41:F51)</f>
        <v>0</v>
      </c>
    </row>
    <row r="53" spans="1:6" ht="13.8">
      <c r="A53" s="1432"/>
      <c r="B53" s="1432"/>
      <c r="C53" s="1437"/>
      <c r="D53" s="1437"/>
      <c r="E53" s="1437"/>
      <c r="F53" s="1438"/>
    </row>
    <row r="54" spans="1:6" ht="13.8">
      <c r="A54" s="1449" t="s">
        <v>1453</v>
      </c>
      <c r="B54" s="1432" t="s">
        <v>1454</v>
      </c>
      <c r="C54" s="1437"/>
      <c r="D54" s="1437"/>
      <c r="E54" s="1437"/>
      <c r="F54" s="1438"/>
    </row>
    <row r="55" spans="1:6" ht="13.8">
      <c r="A55" s="1436"/>
      <c r="B55" s="1436"/>
      <c r="C55" s="1437"/>
      <c r="D55" s="1437"/>
      <c r="E55" s="1437"/>
      <c r="F55" s="1438"/>
    </row>
    <row r="56" spans="1:6" ht="13.8">
      <c r="A56" s="1449" t="s">
        <v>1477</v>
      </c>
      <c r="B56" s="1432" t="s">
        <v>1478</v>
      </c>
      <c r="C56" s="1437"/>
      <c r="D56" s="1437"/>
      <c r="E56" s="1437"/>
      <c r="F56" s="1438"/>
    </row>
    <row r="57" spans="1:6" ht="13.8">
      <c r="A57" s="1432"/>
      <c r="B57" s="1432"/>
      <c r="C57" s="1437"/>
      <c r="D57" s="1437"/>
      <c r="E57" s="1437"/>
      <c r="F57" s="1438"/>
    </row>
    <row r="58" spans="1:6" ht="138">
      <c r="A58" s="1432"/>
      <c r="B58" s="1450" t="s">
        <v>1479</v>
      </c>
      <c r="C58" s="1437"/>
      <c r="D58" s="1437"/>
      <c r="E58" s="1437"/>
      <c r="F58" s="1438"/>
    </row>
    <row r="59" spans="1:6" ht="13.8">
      <c r="A59" s="1432"/>
      <c r="B59" s="1439"/>
      <c r="C59" s="1437"/>
      <c r="D59" s="1437"/>
      <c r="E59" s="1437"/>
      <c r="F59" s="1438"/>
    </row>
    <row r="60" spans="1:6" ht="55.2">
      <c r="A60" s="1464" t="s">
        <v>1480</v>
      </c>
      <c r="B60" s="1465" t="s">
        <v>1481</v>
      </c>
      <c r="C60" s="1466" t="s">
        <v>405</v>
      </c>
      <c r="D60" s="1466">
        <v>238</v>
      </c>
      <c r="E60" s="1496">
        <v>0</v>
      </c>
      <c r="F60" s="1454">
        <f>D60*$E60</f>
        <v>0</v>
      </c>
    </row>
    <row r="61" spans="1:6" ht="13.8">
      <c r="A61" s="1467"/>
      <c r="B61" s="1439"/>
      <c r="C61" s="1437"/>
      <c r="D61" s="1437"/>
      <c r="E61" s="1437"/>
      <c r="F61" s="228"/>
    </row>
    <row r="62" spans="1:6" ht="55.2">
      <c r="A62" s="1464" t="s">
        <v>1482</v>
      </c>
      <c r="B62" s="1439" t="s">
        <v>1483</v>
      </c>
      <c r="C62" s="1437" t="s">
        <v>405</v>
      </c>
      <c r="D62" s="1437">
        <v>185.22125</v>
      </c>
      <c r="E62" s="1497">
        <v>0</v>
      </c>
      <c r="F62" s="1454">
        <f t="shared" ref="F62" si="1">D62*E62</f>
        <v>0</v>
      </c>
    </row>
    <row r="63" spans="1:6" ht="13.8">
      <c r="A63" s="1467"/>
      <c r="B63" s="1439"/>
      <c r="C63" s="1437"/>
      <c r="D63" s="1437"/>
      <c r="E63" s="1437"/>
    </row>
    <row r="64" spans="1:6" ht="27.6">
      <c r="A64" s="1464" t="s">
        <v>1484</v>
      </c>
      <c r="B64" s="1465" t="s">
        <v>1485</v>
      </c>
      <c r="C64" s="1466" t="s">
        <v>405</v>
      </c>
      <c r="D64" s="1466">
        <v>52.778750000000002</v>
      </c>
      <c r="E64" s="1496">
        <v>0</v>
      </c>
      <c r="F64" s="1454">
        <f>D64*$E64</f>
        <v>0</v>
      </c>
    </row>
    <row r="65" spans="1:6" ht="13.8">
      <c r="A65" s="1432"/>
      <c r="B65" s="1439"/>
      <c r="C65" s="1437"/>
      <c r="D65" s="1437"/>
      <c r="E65" s="1437"/>
      <c r="F65" s="1451">
        <f t="shared" ref="F65:F74" si="2">D65*E65</f>
        <v>0</v>
      </c>
    </row>
    <row r="66" spans="1:6" ht="27.6">
      <c r="A66" s="1467"/>
      <c r="B66" s="1468" t="s">
        <v>1486</v>
      </c>
      <c r="C66" s="1437"/>
      <c r="D66" s="1437"/>
      <c r="E66" s="1437"/>
      <c r="F66" s="1451">
        <f t="shared" si="2"/>
        <v>0</v>
      </c>
    </row>
    <row r="67" spans="1:6" ht="13.8">
      <c r="A67" s="1436"/>
      <c r="B67" s="1439"/>
      <c r="C67" s="1437"/>
      <c r="D67" s="1437"/>
      <c r="E67" s="1437"/>
      <c r="F67" s="1451">
        <f t="shared" si="2"/>
        <v>0</v>
      </c>
    </row>
    <row r="68" spans="1:6" ht="13.8">
      <c r="A68" s="1449" t="s">
        <v>1487</v>
      </c>
      <c r="B68" s="1432" t="s">
        <v>1488</v>
      </c>
      <c r="C68" s="1437"/>
      <c r="D68" s="1437"/>
      <c r="E68" s="1437"/>
      <c r="F68" s="1451">
        <f t="shared" si="2"/>
        <v>0</v>
      </c>
    </row>
    <row r="69" spans="1:6" ht="13.8">
      <c r="A69" s="1432"/>
      <c r="B69" s="1432"/>
      <c r="C69" s="1437"/>
      <c r="D69" s="1437"/>
      <c r="E69" s="1437"/>
      <c r="F69" s="1451">
        <f t="shared" si="2"/>
        <v>0</v>
      </c>
    </row>
    <row r="70" spans="1:6" ht="13.8">
      <c r="A70" s="1435" t="s">
        <v>1489</v>
      </c>
      <c r="B70" s="1439" t="s">
        <v>1490</v>
      </c>
      <c r="C70" s="1437" t="s">
        <v>380</v>
      </c>
      <c r="D70" s="1437">
        <v>51.9</v>
      </c>
      <c r="E70" s="1497">
        <v>0</v>
      </c>
      <c r="F70" s="1454">
        <f t="shared" si="2"/>
        <v>0</v>
      </c>
    </row>
    <row r="71" spans="1:6" ht="13.8">
      <c r="A71" s="1467"/>
      <c r="B71" s="1469"/>
      <c r="C71" s="1470"/>
      <c r="D71" s="1470"/>
      <c r="E71" s="1470"/>
      <c r="F71" s="1454"/>
    </row>
    <row r="72" spans="1:6" ht="13.8">
      <c r="A72" s="1449" t="s">
        <v>1491</v>
      </c>
      <c r="B72" s="1432" t="s">
        <v>1492</v>
      </c>
      <c r="C72" s="1437"/>
      <c r="D72" s="1437"/>
      <c r="E72" s="1437"/>
      <c r="F72" s="1454"/>
    </row>
    <row r="73" spans="1:6" ht="13.8">
      <c r="A73" s="1432"/>
      <c r="B73" s="1432"/>
      <c r="C73" s="1437"/>
      <c r="D73" s="1437"/>
      <c r="E73" s="1437"/>
      <c r="F73" s="1454"/>
    </row>
    <row r="74" spans="1:6" ht="69">
      <c r="A74" s="1435" t="s">
        <v>1493</v>
      </c>
      <c r="B74" s="1439" t="s">
        <v>1494</v>
      </c>
      <c r="C74" s="1437" t="s">
        <v>405</v>
      </c>
      <c r="D74" s="1437">
        <v>20.715</v>
      </c>
      <c r="E74" s="1497">
        <v>0</v>
      </c>
      <c r="F74" s="1454">
        <f t="shared" si="2"/>
        <v>0</v>
      </c>
    </row>
    <row r="75" spans="1:6" ht="13.8">
      <c r="A75" s="1436"/>
      <c r="B75" s="1439"/>
      <c r="C75" s="1437"/>
      <c r="D75" s="1437"/>
      <c r="E75" s="1437"/>
      <c r="F75" s="1438"/>
    </row>
    <row r="76" spans="1:6" ht="13.8">
      <c r="A76" s="1471"/>
      <c r="B76" s="1441"/>
      <c r="C76" s="1472"/>
      <c r="D76" s="1472"/>
      <c r="E76" s="1472"/>
      <c r="F76" s="1443"/>
    </row>
    <row r="77" spans="1:6" ht="13.8">
      <c r="A77" s="1449" t="s">
        <v>1453</v>
      </c>
      <c r="B77" s="1432" t="s">
        <v>1495</v>
      </c>
      <c r="C77" s="1433"/>
      <c r="D77" s="1433"/>
      <c r="E77" s="1433"/>
      <c r="F77" s="1434">
        <f>SUM(F60:F74)</f>
        <v>0</v>
      </c>
    </row>
    <row r="78" spans="1:6" ht="13.8">
      <c r="A78" s="1473"/>
      <c r="B78" s="1473"/>
      <c r="C78" s="1474"/>
      <c r="D78" s="1474"/>
      <c r="E78" s="1474"/>
      <c r="F78" s="1475"/>
    </row>
    <row r="79" spans="1:6" ht="13.8">
      <c r="A79" s="1449" t="s">
        <v>1455</v>
      </c>
      <c r="B79" s="1432" t="s">
        <v>1456</v>
      </c>
      <c r="C79" s="1437"/>
      <c r="D79" s="1437"/>
      <c r="E79" s="1437"/>
      <c r="F79" s="1438"/>
    </row>
    <row r="80" spans="1:6" ht="13.8">
      <c r="A80" s="1436"/>
      <c r="B80" s="1439"/>
      <c r="C80" s="1437"/>
      <c r="D80" s="1437"/>
      <c r="E80" s="1437"/>
      <c r="F80" s="1438"/>
    </row>
    <row r="81" spans="1:6" ht="13.8">
      <c r="A81" s="1449" t="s">
        <v>1496</v>
      </c>
      <c r="B81" s="1450" t="s">
        <v>1497</v>
      </c>
      <c r="C81" s="1437"/>
      <c r="D81" s="1437"/>
      <c r="E81" s="1437"/>
      <c r="F81" s="1438"/>
    </row>
    <row r="82" spans="1:6" ht="13.8">
      <c r="A82" s="1432"/>
      <c r="B82" s="1450"/>
      <c r="C82" s="1437"/>
      <c r="D82" s="1437"/>
      <c r="E82" s="1437"/>
      <c r="F82" s="1438"/>
    </row>
    <row r="83" spans="1:6" ht="13.8">
      <c r="A83" s="1436"/>
      <c r="B83" s="1439"/>
      <c r="C83" s="1437"/>
      <c r="D83" s="1437"/>
      <c r="E83" s="1437"/>
      <c r="F83" s="1451">
        <f t="shared" ref="F83:F98" si="3">D83*E83</f>
        <v>0</v>
      </c>
    </row>
    <row r="84" spans="1:6" ht="358.8">
      <c r="A84" s="1435" t="s">
        <v>1498</v>
      </c>
      <c r="B84" s="1439" t="s">
        <v>1499</v>
      </c>
      <c r="C84" s="1437" t="s">
        <v>4</v>
      </c>
      <c r="D84" s="1437">
        <v>1</v>
      </c>
      <c r="E84" s="1497">
        <v>0</v>
      </c>
      <c r="F84" s="1454">
        <f t="shared" si="3"/>
        <v>0</v>
      </c>
    </row>
    <row r="85" spans="1:6" ht="13.8">
      <c r="A85" s="1476"/>
      <c r="B85" s="1477"/>
      <c r="C85" s="1474"/>
      <c r="D85" s="1474"/>
      <c r="E85" s="1474"/>
      <c r="F85" s="1478"/>
    </row>
    <row r="86" spans="1:6" ht="276">
      <c r="A86" s="1435" t="s">
        <v>1500</v>
      </c>
      <c r="B86" s="1439" t="s">
        <v>1501</v>
      </c>
      <c r="C86" s="1437" t="s">
        <v>4</v>
      </c>
      <c r="D86" s="1437">
        <v>1</v>
      </c>
      <c r="E86" s="1497">
        <v>0</v>
      </c>
      <c r="F86" s="1454">
        <f t="shared" ref="F86" si="4">D86*E86</f>
        <v>0</v>
      </c>
    </row>
    <row r="87" spans="1:6" ht="13.8">
      <c r="A87" s="1476"/>
      <c r="B87" s="1477"/>
      <c r="C87" s="1474"/>
      <c r="D87" s="1474"/>
      <c r="E87" s="1474"/>
      <c r="F87" s="1478"/>
    </row>
    <row r="88" spans="1:6" ht="289.8">
      <c r="A88" s="1435" t="s">
        <v>1502</v>
      </c>
      <c r="B88" s="1439" t="s">
        <v>1503</v>
      </c>
      <c r="C88" s="1437" t="s">
        <v>4</v>
      </c>
      <c r="D88" s="1437">
        <v>1</v>
      </c>
      <c r="E88" s="1497">
        <v>0</v>
      </c>
      <c r="F88" s="1454">
        <f t="shared" ref="F88" si="5">D88*E88</f>
        <v>0</v>
      </c>
    </row>
    <row r="89" spans="1:6" ht="13.8">
      <c r="A89" s="1476"/>
      <c r="B89" s="1477"/>
      <c r="C89" s="1474"/>
      <c r="D89" s="1474"/>
      <c r="E89" s="1474"/>
      <c r="F89" s="1478"/>
    </row>
    <row r="90" spans="1:6" ht="276">
      <c r="A90" s="1435" t="s">
        <v>1504</v>
      </c>
      <c r="B90" s="1439" t="s">
        <v>1505</v>
      </c>
      <c r="C90" s="1437" t="s">
        <v>4</v>
      </c>
      <c r="D90" s="1437">
        <v>2</v>
      </c>
      <c r="E90" s="1497">
        <v>0</v>
      </c>
      <c r="F90" s="1454">
        <f t="shared" ref="F90" si="6">D90*E90</f>
        <v>0</v>
      </c>
    </row>
    <row r="91" spans="1:6" ht="13.8">
      <c r="A91" s="1436"/>
      <c r="B91" s="1439"/>
      <c r="C91" s="1437"/>
      <c r="D91" s="1437"/>
      <c r="E91" s="1437"/>
      <c r="F91" s="1451"/>
    </row>
    <row r="92" spans="1:6" ht="13.8">
      <c r="A92" s="1479" t="s">
        <v>1506</v>
      </c>
      <c r="B92" s="1480" t="s">
        <v>1507</v>
      </c>
      <c r="C92" s="1470"/>
      <c r="D92" s="1470"/>
      <c r="E92" s="1470"/>
      <c r="F92" s="1451">
        <f t="shared" si="3"/>
        <v>0</v>
      </c>
    </row>
    <row r="93" spans="1:6" ht="13.8">
      <c r="A93" s="1481"/>
      <c r="B93" s="1480"/>
      <c r="C93" s="1470"/>
      <c r="D93" s="1470"/>
      <c r="E93" s="1470"/>
      <c r="F93" s="1451">
        <f t="shared" si="3"/>
        <v>0</v>
      </c>
    </row>
    <row r="94" spans="1:6" ht="69">
      <c r="A94" s="1464" t="s">
        <v>1508</v>
      </c>
      <c r="B94" s="1482" t="s">
        <v>1509</v>
      </c>
      <c r="C94" s="1470"/>
      <c r="D94" s="1470"/>
      <c r="E94" s="1470"/>
      <c r="F94" s="1451">
        <f t="shared" si="3"/>
        <v>0</v>
      </c>
    </row>
    <row r="95" spans="1:6" ht="13.8">
      <c r="A95" s="1467"/>
      <c r="B95" s="1482"/>
      <c r="C95" s="1470"/>
      <c r="D95" s="1470"/>
      <c r="E95" s="1470"/>
      <c r="F95" s="1451">
        <f t="shared" si="3"/>
        <v>0</v>
      </c>
    </row>
    <row r="96" spans="1:6" ht="13.8">
      <c r="A96" s="1467"/>
      <c r="B96" s="1483" t="s">
        <v>1510</v>
      </c>
      <c r="C96" s="1470" t="s">
        <v>407</v>
      </c>
      <c r="D96" s="1470">
        <v>10</v>
      </c>
      <c r="E96" s="1498">
        <v>0</v>
      </c>
      <c r="F96" s="1454">
        <f t="shared" si="3"/>
        <v>0</v>
      </c>
    </row>
    <row r="97" spans="1:6" ht="13.8">
      <c r="A97" s="1467"/>
      <c r="B97" s="1483" t="s">
        <v>1511</v>
      </c>
      <c r="C97" s="1470" t="s">
        <v>407</v>
      </c>
      <c r="D97" s="1470">
        <v>3</v>
      </c>
      <c r="E97" s="1498">
        <v>0</v>
      </c>
      <c r="F97" s="1454">
        <f t="shared" si="3"/>
        <v>0</v>
      </c>
    </row>
    <row r="98" spans="1:6" ht="13.8">
      <c r="A98" s="1467"/>
      <c r="B98" s="1483" t="s">
        <v>1512</v>
      </c>
      <c r="C98" s="1470" t="s">
        <v>407</v>
      </c>
      <c r="D98" s="1470">
        <v>73.5</v>
      </c>
      <c r="E98" s="1498">
        <v>0</v>
      </c>
      <c r="F98" s="1454">
        <f t="shared" si="3"/>
        <v>0</v>
      </c>
    </row>
    <row r="99" spans="1:6" ht="13.8">
      <c r="A99" s="1484"/>
      <c r="B99" s="1485"/>
      <c r="C99" s="1486"/>
      <c r="D99" s="1486"/>
      <c r="E99" s="1486"/>
      <c r="F99" s="1487"/>
    </row>
    <row r="100" spans="1:6" ht="13.8">
      <c r="A100" s="1449" t="s">
        <v>1455</v>
      </c>
      <c r="B100" s="1432" t="s">
        <v>1513</v>
      </c>
      <c r="C100" s="1433"/>
      <c r="D100" s="1433"/>
      <c r="E100" s="1433"/>
      <c r="F100" s="1434">
        <f>SUM(F84:F98)</f>
        <v>0</v>
      </c>
    </row>
    <row r="101" spans="1:6" ht="13.8">
      <c r="A101" s="1481"/>
      <c r="B101" s="1481"/>
      <c r="C101" s="1470"/>
      <c r="D101" s="1470"/>
      <c r="E101" s="1470"/>
      <c r="F101" s="1454"/>
    </row>
    <row r="102" spans="1:6" ht="13.8">
      <c r="A102" s="1449" t="s">
        <v>1457</v>
      </c>
      <c r="B102" s="1450" t="s">
        <v>1458</v>
      </c>
      <c r="C102" s="1437"/>
      <c r="D102" s="1437"/>
      <c r="E102" s="1437"/>
      <c r="F102" s="1438"/>
    </row>
    <row r="103" spans="1:6" ht="13.8">
      <c r="A103" s="1432"/>
      <c r="B103" s="1450"/>
      <c r="C103" s="1437"/>
      <c r="D103" s="1437"/>
      <c r="E103" s="1437"/>
      <c r="F103" s="1438"/>
    </row>
    <row r="104" spans="1:6" ht="13.8">
      <c r="A104" s="1435" t="s">
        <v>1514</v>
      </c>
      <c r="B104" s="1439" t="s">
        <v>1515</v>
      </c>
      <c r="C104" s="1437" t="s">
        <v>407</v>
      </c>
      <c r="D104" s="1437">
        <v>86.5</v>
      </c>
      <c r="E104" s="1497">
        <v>0</v>
      </c>
      <c r="F104" s="1454">
        <f t="shared" ref="F104:F106" si="7">D104*E104</f>
        <v>0</v>
      </c>
    </row>
    <row r="105" spans="1:6" ht="13.8">
      <c r="A105" s="1436"/>
      <c r="B105" s="1439"/>
      <c r="C105" s="1437"/>
      <c r="D105" s="1437"/>
      <c r="E105" s="1437"/>
      <c r="F105" s="1451">
        <f t="shared" si="7"/>
        <v>0</v>
      </c>
    </row>
    <row r="106" spans="1:6" ht="27.6">
      <c r="A106" s="1435" t="s">
        <v>1516</v>
      </c>
      <c r="B106" s="1439" t="s">
        <v>1517</v>
      </c>
      <c r="C106" s="1437" t="s">
        <v>407</v>
      </c>
      <c r="D106" s="1437">
        <v>86.5</v>
      </c>
      <c r="E106" s="1497">
        <v>0</v>
      </c>
      <c r="F106" s="1454">
        <f t="shared" si="7"/>
        <v>0</v>
      </c>
    </row>
    <row r="107" spans="1:6" ht="13.8">
      <c r="A107" s="1436"/>
      <c r="B107" s="1439"/>
      <c r="C107" s="1437"/>
      <c r="D107" s="1437"/>
      <c r="E107" s="1437"/>
      <c r="F107" s="1454"/>
    </row>
    <row r="108" spans="1:6" ht="55.2">
      <c r="A108" s="1435" t="s">
        <v>1518</v>
      </c>
      <c r="B108" s="1439" t="s">
        <v>1519</v>
      </c>
      <c r="C108" s="1437" t="s">
        <v>4</v>
      </c>
      <c r="D108" s="1437">
        <v>1</v>
      </c>
      <c r="E108" s="1497">
        <v>0</v>
      </c>
      <c r="F108" s="1454">
        <f t="shared" ref="F108" si="8">D108*E108</f>
        <v>0</v>
      </c>
    </row>
    <row r="109" spans="1:6" ht="13.8">
      <c r="A109" s="1471"/>
      <c r="B109" s="1488"/>
      <c r="C109" s="1472"/>
      <c r="D109" s="1472"/>
      <c r="E109" s="1472"/>
      <c r="F109" s="1443"/>
    </row>
    <row r="110" spans="1:6" ht="13.8">
      <c r="A110" s="1449" t="s">
        <v>1457</v>
      </c>
      <c r="B110" s="1450" t="s">
        <v>1520</v>
      </c>
      <c r="C110" s="1437"/>
      <c r="D110" s="1437"/>
      <c r="E110" s="1437"/>
      <c r="F110" s="1434">
        <f>SUM(F104:F108)</f>
        <v>0</v>
      </c>
    </row>
    <row r="111" spans="1:6" ht="13.8">
      <c r="A111" s="1432"/>
      <c r="B111" s="1450"/>
      <c r="C111" s="1437"/>
      <c r="D111" s="1437"/>
      <c r="E111" s="1437"/>
      <c r="F111" s="1438"/>
    </row>
    <row r="112" spans="1:6" ht="13.8">
      <c r="A112" s="1449" t="s">
        <v>1459</v>
      </c>
      <c r="B112" s="1450" t="s">
        <v>1460</v>
      </c>
      <c r="C112" s="1437"/>
      <c r="D112" s="1437"/>
      <c r="E112" s="1437"/>
      <c r="F112" s="1438"/>
    </row>
    <row r="113" spans="1:6" ht="13.8">
      <c r="A113" s="1432"/>
      <c r="B113" s="1450"/>
      <c r="C113" s="1437"/>
      <c r="D113" s="1437"/>
      <c r="E113" s="1437"/>
      <c r="F113" s="1438"/>
    </row>
    <row r="114" spans="1:6" ht="55.2">
      <c r="A114" s="1435" t="s">
        <v>1521</v>
      </c>
      <c r="B114" s="1439" t="s">
        <v>1522</v>
      </c>
      <c r="C114" s="1437"/>
      <c r="D114" s="1437"/>
      <c r="E114" s="1489" t="s">
        <v>6844</v>
      </c>
      <c r="F114" s="1438">
        <f>0.05*(F110+F100+F77+F52)</f>
        <v>0</v>
      </c>
    </row>
    <row r="115" spans="1:6" ht="13.8">
      <c r="A115" s="1471"/>
      <c r="B115" s="1488"/>
      <c r="C115" s="1472"/>
      <c r="D115" s="1472"/>
      <c r="E115" s="1472"/>
      <c r="F115" s="1443"/>
    </row>
    <row r="116" spans="1:6" ht="13.8">
      <c r="A116" s="1449" t="s">
        <v>1459</v>
      </c>
      <c r="B116" s="1450" t="s">
        <v>1523</v>
      </c>
      <c r="C116" s="1437"/>
      <c r="D116" s="1437"/>
      <c r="E116" s="1437"/>
      <c r="F116" s="1434">
        <f>SUM(F114:F114)</f>
        <v>0</v>
      </c>
    </row>
    <row r="117" spans="1:6" ht="14.4" thickBot="1">
      <c r="A117" s="1490"/>
      <c r="B117" s="1490"/>
      <c r="C117" s="1491"/>
      <c r="D117" s="1492"/>
      <c r="E117" s="1491"/>
      <c r="F117" s="1493"/>
    </row>
    <row r="118" spans="1:6" ht="14.4" thickTop="1">
      <c r="A118" s="1449" t="s">
        <v>1449</v>
      </c>
      <c r="B118" s="1450" t="s">
        <v>1524</v>
      </c>
      <c r="C118" s="1432"/>
      <c r="D118" s="1450"/>
      <c r="E118" s="1432"/>
      <c r="F118" s="1494">
        <f>F116+F110+F100+F77+F52</f>
        <v>0</v>
      </c>
    </row>
    <row r="121" spans="1:6" s="230" customFormat="1" ht="13.8">
      <c r="A121" s="1429" t="s">
        <v>1537</v>
      </c>
      <c r="B121" s="1430" t="s">
        <v>1538</v>
      </c>
      <c r="C121" s="1431"/>
      <c r="D121" s="1431"/>
      <c r="E121" s="1431"/>
      <c r="F121" s="1431"/>
    </row>
    <row r="122" spans="1:6" s="230" customFormat="1" ht="13.8">
      <c r="A122" s="1432"/>
      <c r="B122" s="1432"/>
      <c r="C122" s="1433"/>
      <c r="D122" s="1433"/>
      <c r="E122" s="1433"/>
      <c r="F122" s="1434"/>
    </row>
    <row r="123" spans="1:6" s="230" customFormat="1" ht="13.8">
      <c r="A123" s="1435" t="s">
        <v>1539</v>
      </c>
      <c r="B123" s="1436" t="s">
        <v>1452</v>
      </c>
      <c r="C123" s="1437"/>
      <c r="D123" s="1437"/>
      <c r="E123" s="1437"/>
      <c r="F123" s="1438">
        <f>F141</f>
        <v>0</v>
      </c>
    </row>
    <row r="124" spans="1:6" s="230" customFormat="1" ht="13.8">
      <c r="A124" s="1435" t="s">
        <v>1540</v>
      </c>
      <c r="B124" s="1436" t="s">
        <v>1454</v>
      </c>
      <c r="C124" s="1437"/>
      <c r="D124" s="1437"/>
      <c r="E124" s="1437"/>
      <c r="F124" s="1438">
        <f>F168</f>
        <v>0</v>
      </c>
    </row>
    <row r="125" spans="1:6" s="230" customFormat="1" ht="13.8">
      <c r="A125" s="1435" t="s">
        <v>1541</v>
      </c>
      <c r="B125" s="1436" t="s">
        <v>1456</v>
      </c>
      <c r="C125" s="1437"/>
      <c r="D125" s="1437"/>
      <c r="E125" s="1437"/>
      <c r="F125" s="1438">
        <f>F227</f>
        <v>0</v>
      </c>
    </row>
    <row r="126" spans="1:6" s="230" customFormat="1" ht="13.8">
      <c r="A126" s="1435" t="s">
        <v>1542</v>
      </c>
      <c r="B126" s="1439" t="s">
        <v>1458</v>
      </c>
      <c r="C126" s="1437"/>
      <c r="D126" s="1437"/>
      <c r="E126" s="1437"/>
      <c r="F126" s="1438">
        <f>F235</f>
        <v>0</v>
      </c>
    </row>
    <row r="127" spans="1:6" s="230" customFormat="1" ht="13.8">
      <c r="A127" s="1440" t="s">
        <v>1543</v>
      </c>
      <c r="B127" s="1441" t="s">
        <v>1460</v>
      </c>
      <c r="C127" s="1442"/>
      <c r="D127" s="1442"/>
      <c r="E127" s="1442"/>
      <c r="F127" s="1443">
        <f>F241</f>
        <v>0</v>
      </c>
    </row>
    <row r="128" spans="1:6" s="230" customFormat="1" ht="13.8">
      <c r="A128" s="1432"/>
      <c r="B128" s="1436" t="s">
        <v>381</v>
      </c>
      <c r="C128" s="1433"/>
      <c r="D128" s="1433"/>
      <c r="E128" s="1433"/>
      <c r="F128" s="1438">
        <f>SUM(F123:F127)</f>
        <v>0</v>
      </c>
    </row>
    <row r="129" spans="1:6" s="230" customFormat="1" ht="14.4" thickBot="1">
      <c r="A129" s="1432"/>
      <c r="B129" s="1444"/>
      <c r="C129" s="1433"/>
      <c r="D129" s="1433"/>
      <c r="E129" s="1433"/>
      <c r="F129" s="1438"/>
    </row>
    <row r="130" spans="1:6" s="230" customFormat="1" ht="14.4" thickBot="1">
      <c r="A130" s="1445" t="s">
        <v>1461</v>
      </c>
      <c r="B130" s="1446" t="s">
        <v>1462</v>
      </c>
      <c r="C130" s="1447" t="s">
        <v>1463</v>
      </c>
      <c r="D130" s="1447" t="s">
        <v>385</v>
      </c>
      <c r="E130" s="1447" t="s">
        <v>679</v>
      </c>
      <c r="F130" s="1448" t="s">
        <v>1464</v>
      </c>
    </row>
    <row r="131" spans="1:6" s="230" customFormat="1" ht="13.8">
      <c r="A131" s="1432"/>
      <c r="B131" s="1432"/>
      <c r="C131" s="1433"/>
      <c r="D131" s="1433"/>
      <c r="E131" s="1433"/>
      <c r="F131" s="1434"/>
    </row>
    <row r="132" spans="1:6" s="230" customFormat="1" ht="96.6">
      <c r="A132" s="1432"/>
      <c r="B132" s="1430" t="s">
        <v>1465</v>
      </c>
      <c r="C132" s="1433"/>
      <c r="D132" s="1433"/>
      <c r="E132" s="1433"/>
      <c r="F132" s="1434"/>
    </row>
    <row r="133" spans="1:6" s="230" customFormat="1" ht="13.8">
      <c r="A133" s="1432"/>
      <c r="B133" s="1432"/>
      <c r="C133" s="1433"/>
      <c r="D133" s="1433"/>
      <c r="E133" s="1433"/>
      <c r="F133" s="1434"/>
    </row>
    <row r="134" spans="1:6" s="230" customFormat="1" ht="13.8">
      <c r="A134" s="1449" t="s">
        <v>1539</v>
      </c>
      <c r="B134" s="1432" t="s">
        <v>1466</v>
      </c>
      <c r="C134" s="1437"/>
      <c r="D134" s="1437"/>
      <c r="E134" s="1437"/>
      <c r="F134" s="1438"/>
    </row>
    <row r="135" spans="1:6" s="230" customFormat="1" ht="13.8">
      <c r="A135" s="1432"/>
      <c r="B135" s="1432"/>
      <c r="C135" s="1437"/>
      <c r="D135" s="1437"/>
      <c r="E135" s="1437"/>
      <c r="F135" s="1438"/>
    </row>
    <row r="136" spans="1:6" s="228" customFormat="1" ht="27.6">
      <c r="A136" s="1432"/>
      <c r="B136" s="1450" t="s">
        <v>1467</v>
      </c>
      <c r="C136" s="1437"/>
      <c r="D136" s="1437"/>
      <c r="E136" s="1437"/>
      <c r="F136" s="1438"/>
    </row>
    <row r="137" spans="1:6" s="228" customFormat="1" ht="13.8">
      <c r="A137" s="1432"/>
      <c r="B137" s="1432"/>
      <c r="C137" s="1437"/>
      <c r="D137" s="1437"/>
      <c r="E137" s="1437"/>
      <c r="F137" s="1451"/>
    </row>
    <row r="138" spans="1:6" s="228" customFormat="1" ht="13.8">
      <c r="A138" s="1435" t="s">
        <v>1544</v>
      </c>
      <c r="B138" s="1452" t="s">
        <v>1469</v>
      </c>
      <c r="C138" s="1453" t="s">
        <v>1470</v>
      </c>
      <c r="D138" s="1453">
        <v>42</v>
      </c>
      <c r="E138" s="1495">
        <v>0</v>
      </c>
      <c r="F138" s="1454">
        <f t="shared" ref="F138" si="9">D138*E138</f>
        <v>0</v>
      </c>
    </row>
    <row r="139" spans="1:6" s="228" customFormat="1" ht="13.8">
      <c r="A139" s="1435"/>
      <c r="B139" s="1452"/>
      <c r="C139" s="1453"/>
      <c r="D139" s="1453"/>
      <c r="E139" s="1453"/>
      <c r="F139" s="1454"/>
    </row>
    <row r="140" spans="1:6" s="230" customFormat="1" ht="13.8">
      <c r="A140" s="1460"/>
      <c r="B140" s="1461"/>
      <c r="C140" s="1462"/>
      <c r="D140" s="1462"/>
      <c r="E140" s="1462"/>
      <c r="F140" s="1463"/>
    </row>
    <row r="141" spans="1:6" s="230" customFormat="1" ht="13.8">
      <c r="A141" s="1449" t="s">
        <v>1539</v>
      </c>
      <c r="B141" s="1432" t="s">
        <v>1476</v>
      </c>
      <c r="C141" s="1433"/>
      <c r="D141" s="1433"/>
      <c r="E141" s="1433"/>
      <c r="F141" s="1434">
        <f>SUM(F138:F138)</f>
        <v>0</v>
      </c>
    </row>
    <row r="142" spans="1:6" s="230" customFormat="1" ht="13.8">
      <c r="A142" s="1432"/>
      <c r="B142" s="1432"/>
      <c r="C142" s="1437"/>
      <c r="D142" s="1437"/>
      <c r="E142" s="1437"/>
      <c r="F142" s="1438"/>
    </row>
    <row r="143" spans="1:6" s="230" customFormat="1" ht="13.8">
      <c r="A143" s="1449" t="s">
        <v>1540</v>
      </c>
      <c r="B143" s="1432" t="s">
        <v>1454</v>
      </c>
      <c r="C143" s="1437"/>
      <c r="D143" s="1437"/>
      <c r="E143" s="1437"/>
      <c r="F143" s="1438"/>
    </row>
    <row r="144" spans="1:6" s="230" customFormat="1" ht="13.8">
      <c r="A144" s="1436"/>
      <c r="B144" s="1436"/>
      <c r="C144" s="1437"/>
      <c r="D144" s="1437"/>
      <c r="E144" s="1437"/>
      <c r="F144" s="1438"/>
    </row>
    <row r="145" spans="1:6" s="230" customFormat="1" ht="13.8">
      <c r="A145" s="1449" t="s">
        <v>1545</v>
      </c>
      <c r="B145" s="1432" t="s">
        <v>1478</v>
      </c>
      <c r="C145" s="1437"/>
      <c r="D145" s="1437"/>
      <c r="E145" s="1437"/>
      <c r="F145" s="1438"/>
    </row>
    <row r="146" spans="1:6" s="230" customFormat="1" ht="13.8">
      <c r="A146" s="1432"/>
      <c r="B146" s="1432"/>
      <c r="C146" s="1437"/>
      <c r="D146" s="1437"/>
      <c r="E146" s="1437"/>
      <c r="F146" s="1438"/>
    </row>
    <row r="147" spans="1:6" s="234" customFormat="1" ht="53.25" customHeight="1">
      <c r="A147" s="1432"/>
      <c r="B147" s="1450" t="s">
        <v>1546</v>
      </c>
      <c r="C147" s="1437"/>
      <c r="D147" s="1437"/>
      <c r="E147" s="1437"/>
      <c r="F147" s="1438"/>
    </row>
    <row r="148" spans="1:6" s="230" customFormat="1" ht="13.8">
      <c r="A148" s="1432"/>
      <c r="B148" s="1439"/>
      <c r="C148" s="1437"/>
      <c r="D148" s="1437"/>
      <c r="E148" s="1437"/>
      <c r="F148" s="1438"/>
    </row>
    <row r="149" spans="1:6" s="230" customFormat="1" ht="55.2">
      <c r="A149" s="1464" t="s">
        <v>1547</v>
      </c>
      <c r="B149" s="1465" t="s">
        <v>1481</v>
      </c>
      <c r="C149" s="1466" t="s">
        <v>405</v>
      </c>
      <c r="D149" s="1466">
        <v>546</v>
      </c>
      <c r="E149" s="1496">
        <v>0</v>
      </c>
      <c r="F149" s="1454">
        <f>D149*$E149</f>
        <v>0</v>
      </c>
    </row>
    <row r="150" spans="1:6" s="230" customFormat="1" ht="13.8">
      <c r="A150" s="1467"/>
      <c r="B150" s="1439"/>
      <c r="C150" s="1437"/>
      <c r="D150" s="1437"/>
      <c r="E150" s="1437"/>
      <c r="F150" s="228"/>
    </row>
    <row r="151" spans="1:6" s="230" customFormat="1" ht="55.2">
      <c r="A151" s="1464" t="s">
        <v>1548</v>
      </c>
      <c r="B151" s="1439" t="s">
        <v>1483</v>
      </c>
      <c r="C151" s="1437" t="s">
        <v>405</v>
      </c>
      <c r="D151" s="1437">
        <v>397.95</v>
      </c>
      <c r="E151" s="1497">
        <v>0</v>
      </c>
      <c r="F151" s="1454">
        <f t="shared" ref="F151" si="10">D151*E151</f>
        <v>0</v>
      </c>
    </row>
    <row r="152" spans="1:6" s="230" customFormat="1" ht="13.8">
      <c r="A152" s="1464"/>
      <c r="B152" s="1439"/>
      <c r="C152" s="1437"/>
      <c r="D152" s="1437"/>
      <c r="E152" s="1437"/>
      <c r="F152" s="1454"/>
    </row>
    <row r="153" spans="1:6" s="230" customFormat="1" ht="82.8">
      <c r="A153" s="1464" t="s">
        <v>1549</v>
      </c>
      <c r="B153" s="1439" t="s">
        <v>2950</v>
      </c>
      <c r="C153" s="1437" t="s">
        <v>405</v>
      </c>
      <c r="D153" s="1437">
        <v>105.2</v>
      </c>
      <c r="E153" s="1497">
        <v>0</v>
      </c>
      <c r="F153" s="1454">
        <f t="shared" ref="F153" si="11">D153*E153</f>
        <v>0</v>
      </c>
    </row>
    <row r="154" spans="1:6" s="230" customFormat="1" ht="13.8">
      <c r="A154" s="1467"/>
      <c r="B154" s="1439"/>
      <c r="C154" s="1437"/>
      <c r="D154" s="1437"/>
      <c r="E154" s="1437"/>
      <c r="F154" s="229"/>
    </row>
    <row r="155" spans="1:6" s="230" customFormat="1" ht="27.6">
      <c r="A155" s="1464" t="s">
        <v>2951</v>
      </c>
      <c r="B155" s="1465" t="s">
        <v>1485</v>
      </c>
      <c r="C155" s="1466" t="s">
        <v>405</v>
      </c>
      <c r="D155" s="1466">
        <v>148.05000000000001</v>
      </c>
      <c r="E155" s="1496">
        <v>0</v>
      </c>
      <c r="F155" s="1454">
        <f>D155*$E155</f>
        <v>0</v>
      </c>
    </row>
    <row r="156" spans="1:6" s="230" customFormat="1" ht="13.8">
      <c r="A156" s="1432"/>
      <c r="B156" s="1439"/>
      <c r="C156" s="1437"/>
      <c r="D156" s="1437"/>
      <c r="E156" s="1437"/>
      <c r="F156" s="1451">
        <f t="shared" ref="F156:F165" si="12">D156*E156</f>
        <v>0</v>
      </c>
    </row>
    <row r="157" spans="1:6" s="230" customFormat="1" ht="27.6">
      <c r="A157" s="1467"/>
      <c r="B157" s="1468" t="s">
        <v>1486</v>
      </c>
      <c r="C157" s="1437"/>
      <c r="D157" s="1437"/>
      <c r="E157" s="1437"/>
      <c r="F157" s="1451">
        <f t="shared" si="12"/>
        <v>0</v>
      </c>
    </row>
    <row r="158" spans="1:6" s="230" customFormat="1" ht="13.8">
      <c r="A158" s="1436"/>
      <c r="B158" s="1439"/>
      <c r="C158" s="1437"/>
      <c r="D158" s="1437"/>
      <c r="E158" s="1437"/>
      <c r="F158" s="1451">
        <f t="shared" si="12"/>
        <v>0</v>
      </c>
    </row>
    <row r="159" spans="1:6" s="234" customFormat="1" ht="13.8">
      <c r="A159" s="1449" t="s">
        <v>1550</v>
      </c>
      <c r="B159" s="1432" t="s">
        <v>1488</v>
      </c>
      <c r="C159" s="1437"/>
      <c r="D159" s="1437"/>
      <c r="E159" s="1437"/>
      <c r="F159" s="1451">
        <f t="shared" si="12"/>
        <v>0</v>
      </c>
    </row>
    <row r="160" spans="1:6" s="230" customFormat="1" ht="13.8">
      <c r="A160" s="1432"/>
      <c r="B160" s="1432"/>
      <c r="C160" s="1437"/>
      <c r="D160" s="1437"/>
      <c r="E160" s="1437"/>
      <c r="F160" s="1451">
        <f t="shared" si="12"/>
        <v>0</v>
      </c>
    </row>
    <row r="161" spans="1:6" s="230" customFormat="1" ht="13.8">
      <c r="A161" s="1435" t="s">
        <v>1551</v>
      </c>
      <c r="B161" s="1439" t="s">
        <v>1490</v>
      </c>
      <c r="C161" s="1437" t="s">
        <v>380</v>
      </c>
      <c r="D161" s="1437">
        <v>124.5</v>
      </c>
      <c r="E161" s="1497">
        <v>0</v>
      </c>
      <c r="F161" s="1454">
        <f t="shared" si="12"/>
        <v>0</v>
      </c>
    </row>
    <row r="162" spans="1:6" s="230" customFormat="1" ht="13.8">
      <c r="A162" s="1467"/>
      <c r="B162" s="1469"/>
      <c r="C162" s="1470"/>
      <c r="D162" s="1470"/>
      <c r="E162" s="1470"/>
      <c r="F162" s="1454"/>
    </row>
    <row r="163" spans="1:6" s="230" customFormat="1" ht="13.8">
      <c r="A163" s="1449" t="s">
        <v>1552</v>
      </c>
      <c r="B163" s="1432" t="s">
        <v>1492</v>
      </c>
      <c r="C163" s="1437"/>
      <c r="D163" s="1437"/>
      <c r="E163" s="1437"/>
      <c r="F163" s="1454"/>
    </row>
    <row r="164" spans="1:6" s="230" customFormat="1" ht="13.8">
      <c r="A164" s="1432"/>
      <c r="B164" s="1432"/>
      <c r="C164" s="1437"/>
      <c r="D164" s="1437"/>
      <c r="E164" s="1437"/>
      <c r="F164" s="1454"/>
    </row>
    <row r="165" spans="1:6" s="230" customFormat="1" ht="69">
      <c r="A165" s="1435" t="s">
        <v>1553</v>
      </c>
      <c r="B165" s="1439" t="s">
        <v>1494</v>
      </c>
      <c r="C165" s="1437" t="s">
        <v>405</v>
      </c>
      <c r="D165" s="1437">
        <v>42.85</v>
      </c>
      <c r="E165" s="1497">
        <v>0</v>
      </c>
      <c r="F165" s="1454">
        <f t="shared" si="12"/>
        <v>0</v>
      </c>
    </row>
    <row r="166" spans="1:6" s="234" customFormat="1" ht="13.8">
      <c r="A166" s="1436"/>
      <c r="B166" s="1439"/>
      <c r="C166" s="1437"/>
      <c r="D166" s="1437"/>
      <c r="E166" s="1437"/>
      <c r="F166" s="1438"/>
    </row>
    <row r="167" spans="1:6" s="234" customFormat="1" ht="13.8">
      <c r="A167" s="1471"/>
      <c r="B167" s="1441"/>
      <c r="C167" s="1472"/>
      <c r="D167" s="1472"/>
      <c r="E167" s="1472"/>
      <c r="F167" s="1443"/>
    </row>
    <row r="168" spans="1:6" s="235" customFormat="1" ht="13.8">
      <c r="A168" s="1449" t="s">
        <v>1540</v>
      </c>
      <c r="B168" s="1432" t="s">
        <v>1495</v>
      </c>
      <c r="C168" s="1433"/>
      <c r="D168" s="1433"/>
      <c r="E168" s="1433"/>
      <c r="F168" s="1434">
        <f>SUM(F149:F166)</f>
        <v>0</v>
      </c>
    </row>
    <row r="169" spans="1:6" s="235" customFormat="1" ht="13.8">
      <c r="A169" s="1432"/>
      <c r="B169" s="1432"/>
      <c r="C169" s="1437"/>
      <c r="D169" s="1437"/>
      <c r="E169" s="1437"/>
      <c r="F169" s="1438"/>
    </row>
    <row r="170" spans="1:6" s="230" customFormat="1" ht="13.8">
      <c r="A170" s="1449" t="s">
        <v>1541</v>
      </c>
      <c r="B170" s="1432" t="s">
        <v>1456</v>
      </c>
      <c r="C170" s="1437"/>
      <c r="D170" s="1437"/>
      <c r="E170" s="1437"/>
      <c r="F170" s="1438"/>
    </row>
    <row r="171" spans="1:6" s="230" customFormat="1" ht="13.8">
      <c r="A171" s="1436"/>
      <c r="B171" s="1439"/>
      <c r="C171" s="1437"/>
      <c r="D171" s="1437"/>
      <c r="E171" s="1437"/>
      <c r="F171" s="1438"/>
    </row>
    <row r="172" spans="1:6" s="234" customFormat="1" ht="13.8">
      <c r="A172" s="1449" t="s">
        <v>1554</v>
      </c>
      <c r="B172" s="1450" t="s">
        <v>1555</v>
      </c>
      <c r="C172" s="1437"/>
      <c r="D172" s="1437"/>
      <c r="E172" s="1437"/>
      <c r="F172" s="1438"/>
    </row>
    <row r="173" spans="1:6" s="234" customFormat="1" ht="13.8">
      <c r="A173" s="1432"/>
      <c r="B173" s="1450"/>
      <c r="C173" s="1437"/>
      <c r="D173" s="1437"/>
      <c r="E173" s="1437"/>
      <c r="F173" s="1438"/>
    </row>
    <row r="174" spans="1:6" s="234" customFormat="1" ht="276">
      <c r="A174" s="1435" t="s">
        <v>1556</v>
      </c>
      <c r="B174" s="1439" t="s">
        <v>1557</v>
      </c>
      <c r="C174" s="1437" t="s">
        <v>4</v>
      </c>
      <c r="D174" s="1437">
        <v>4</v>
      </c>
      <c r="E174" s="1497">
        <v>0</v>
      </c>
      <c r="F174" s="1454">
        <f t="shared" ref="F174:F220" si="13">D174*E174</f>
        <v>0</v>
      </c>
    </row>
    <row r="175" spans="1:6" s="234" customFormat="1" ht="13.8">
      <c r="A175" s="1436"/>
      <c r="B175" s="1439"/>
      <c r="C175" s="1437"/>
      <c r="D175" s="1437"/>
      <c r="E175" s="1437"/>
      <c r="F175" s="1451"/>
    </row>
    <row r="176" spans="1:6" s="234" customFormat="1" ht="69">
      <c r="A176" s="1435" t="s">
        <v>1558</v>
      </c>
      <c r="B176" s="1483" t="s">
        <v>1559</v>
      </c>
      <c r="C176" s="1437" t="s">
        <v>4</v>
      </c>
      <c r="D176" s="1437">
        <v>2</v>
      </c>
      <c r="E176" s="1497">
        <v>0</v>
      </c>
      <c r="F176" s="1454">
        <f t="shared" ref="F176" si="14">D176*E176</f>
        <v>0</v>
      </c>
    </row>
    <row r="177" spans="1:6" s="234" customFormat="1" ht="13.8">
      <c r="A177" s="1436"/>
      <c r="B177" s="1439"/>
      <c r="C177" s="1437"/>
      <c r="D177" s="1437"/>
      <c r="E177" s="1437"/>
      <c r="F177" s="1451"/>
    </row>
    <row r="178" spans="1:6" s="234" customFormat="1" ht="291.45" customHeight="1">
      <c r="A178" s="1435" t="s">
        <v>1560</v>
      </c>
      <c r="B178" s="1439" t="s">
        <v>1561</v>
      </c>
      <c r="C178" s="1437" t="s">
        <v>4</v>
      </c>
      <c r="D178" s="1437">
        <v>1</v>
      </c>
      <c r="E178" s="1497">
        <v>0</v>
      </c>
      <c r="F178" s="1454">
        <f t="shared" si="13"/>
        <v>0</v>
      </c>
    </row>
    <row r="179" spans="1:6" s="234" customFormat="1" ht="13.8">
      <c r="A179" s="1436"/>
      <c r="B179" s="1439"/>
      <c r="C179" s="1437"/>
      <c r="D179" s="1437"/>
      <c r="E179" s="1437"/>
      <c r="F179" s="1451">
        <f t="shared" si="13"/>
        <v>0</v>
      </c>
    </row>
    <row r="180" spans="1:6" s="234" customFormat="1" ht="70.05" customHeight="1">
      <c r="A180" s="1435" t="s">
        <v>1562</v>
      </c>
      <c r="B180" s="1483" t="s">
        <v>1563</v>
      </c>
      <c r="C180" s="1437" t="s">
        <v>4</v>
      </c>
      <c r="D180" s="1437">
        <v>2</v>
      </c>
      <c r="E180" s="1497">
        <v>0</v>
      </c>
      <c r="F180" s="1454">
        <f t="shared" si="13"/>
        <v>0</v>
      </c>
    </row>
    <row r="181" spans="1:6" s="234" customFormat="1" ht="13.8">
      <c r="A181" s="1436"/>
      <c r="B181" s="1483"/>
      <c r="C181" s="1437"/>
      <c r="D181" s="1437"/>
      <c r="E181" s="1437"/>
      <c r="F181" s="1454"/>
    </row>
    <row r="182" spans="1:6" s="234" customFormat="1" ht="82.8">
      <c r="A182" s="1435" t="s">
        <v>1564</v>
      </c>
      <c r="B182" s="1483" t="s">
        <v>1565</v>
      </c>
      <c r="C182" s="1437" t="s">
        <v>4</v>
      </c>
      <c r="D182" s="1437">
        <v>1</v>
      </c>
      <c r="E182" s="1497">
        <v>0</v>
      </c>
      <c r="F182" s="1454">
        <f t="shared" ref="F182" si="15">D182*E182</f>
        <v>0</v>
      </c>
    </row>
    <row r="183" spans="1:6" s="234" customFormat="1" ht="13.8">
      <c r="A183" s="1436"/>
      <c r="B183" s="1439"/>
      <c r="C183" s="1437"/>
      <c r="D183" s="1437"/>
      <c r="E183" s="1437"/>
      <c r="F183" s="1451"/>
    </row>
    <row r="184" spans="1:6" s="234" customFormat="1" ht="124.2">
      <c r="A184" s="1435" t="s">
        <v>1566</v>
      </c>
      <c r="B184" s="1483" t="s">
        <v>1567</v>
      </c>
      <c r="C184" s="1437" t="s">
        <v>4</v>
      </c>
      <c r="D184" s="1437">
        <v>1</v>
      </c>
      <c r="E184" s="1497">
        <v>0</v>
      </c>
      <c r="F184" s="1454">
        <f>D184*E184</f>
        <v>0</v>
      </c>
    </row>
    <row r="185" spans="1:6" s="234" customFormat="1" ht="71.25" customHeight="1">
      <c r="A185" s="1435"/>
      <c r="B185" s="1483" t="s">
        <v>1568</v>
      </c>
      <c r="C185" s="1437"/>
      <c r="D185" s="1437"/>
      <c r="E185" s="1437"/>
      <c r="F185" s="1454"/>
    </row>
    <row r="186" spans="1:6" s="234" customFormat="1" ht="27.6">
      <c r="A186" s="1435"/>
      <c r="B186" s="1483" t="s">
        <v>1569</v>
      </c>
      <c r="C186" s="1437"/>
      <c r="D186" s="1437"/>
      <c r="E186" s="1437"/>
      <c r="F186" s="1454"/>
    </row>
    <row r="187" spans="1:6" s="234" customFormat="1" ht="69">
      <c r="A187" s="1435"/>
      <c r="B187" s="1483" t="s">
        <v>1570</v>
      </c>
      <c r="C187" s="1437"/>
      <c r="D187" s="1437"/>
      <c r="E187" s="1437"/>
      <c r="F187" s="1454"/>
    </row>
    <row r="188" spans="1:6" s="234" customFormat="1" ht="13.8">
      <c r="A188" s="1436"/>
      <c r="B188" s="1439"/>
      <c r="C188" s="1437"/>
      <c r="D188" s="1437"/>
      <c r="E188" s="1437"/>
      <c r="F188" s="1451"/>
    </row>
    <row r="189" spans="1:6" s="234" customFormat="1" ht="96.6">
      <c r="A189" s="1435" t="s">
        <v>1571</v>
      </c>
      <c r="B189" s="1483" t="s">
        <v>2952</v>
      </c>
      <c r="C189" s="1437" t="s">
        <v>4</v>
      </c>
      <c r="D189" s="1437">
        <v>1</v>
      </c>
      <c r="E189" s="1497">
        <v>0</v>
      </c>
      <c r="F189" s="1454">
        <f>D189*E189</f>
        <v>0</v>
      </c>
    </row>
    <row r="190" spans="1:6" s="234" customFormat="1" ht="345">
      <c r="A190" s="1436"/>
      <c r="B190" s="1439" t="s">
        <v>2953</v>
      </c>
      <c r="C190" s="1437"/>
      <c r="D190" s="1437"/>
      <c r="E190" s="1437"/>
      <c r="F190" s="1451"/>
    </row>
    <row r="191" spans="1:6" s="234" customFormat="1" ht="69">
      <c r="A191" s="1436"/>
      <c r="B191" s="1483" t="s">
        <v>1570</v>
      </c>
      <c r="C191" s="1437"/>
      <c r="D191" s="1437"/>
      <c r="E191" s="1437"/>
      <c r="F191" s="1451"/>
    </row>
    <row r="192" spans="1:6" s="234" customFormat="1" ht="13.8">
      <c r="A192" s="1436"/>
      <c r="B192" s="1439"/>
      <c r="C192" s="1437"/>
      <c r="D192" s="1437"/>
      <c r="E192" s="1437"/>
      <c r="F192" s="1451"/>
    </row>
    <row r="193" spans="1:6" s="234" customFormat="1" ht="13.8">
      <c r="A193" s="1435" t="s">
        <v>1571</v>
      </c>
      <c r="B193" s="1439" t="s">
        <v>1572</v>
      </c>
      <c r="C193" s="1437"/>
      <c r="D193" s="1437"/>
      <c r="E193" s="1437"/>
      <c r="F193" s="1454"/>
    </row>
    <row r="194" spans="1:6" s="234" customFormat="1" ht="13.8">
      <c r="A194" s="1435"/>
      <c r="B194" s="1439"/>
      <c r="C194" s="1437"/>
      <c r="D194" s="1437"/>
      <c r="E194" s="1437"/>
      <c r="F194" s="1454"/>
    </row>
    <row r="195" spans="1:6" s="234" customFormat="1" ht="13.8">
      <c r="A195" s="1435" t="s">
        <v>1573</v>
      </c>
      <c r="B195" s="1439" t="s">
        <v>1574</v>
      </c>
      <c r="C195" s="1437"/>
      <c r="D195" s="1437"/>
      <c r="E195" s="1437"/>
      <c r="F195" s="1454"/>
    </row>
    <row r="196" spans="1:6" s="234" customFormat="1" ht="13.8">
      <c r="A196" s="1435"/>
      <c r="B196" s="1439"/>
      <c r="C196" s="1437"/>
      <c r="D196" s="1437"/>
      <c r="E196" s="1437"/>
      <c r="F196" s="1454"/>
    </row>
    <row r="197" spans="1:6" s="234" customFormat="1" ht="27.6">
      <c r="A197" s="1435" t="s">
        <v>0</v>
      </c>
      <c r="B197" s="1439" t="s">
        <v>1575</v>
      </c>
      <c r="C197" s="1437" t="s">
        <v>31</v>
      </c>
      <c r="D197" s="1437">
        <v>1</v>
      </c>
      <c r="E197" s="1497">
        <v>0</v>
      </c>
      <c r="F197" s="1454">
        <f>D197*E197</f>
        <v>0</v>
      </c>
    </row>
    <row r="198" spans="1:6" s="234" customFormat="1" ht="96.6">
      <c r="A198" s="1435" t="s">
        <v>1</v>
      </c>
      <c r="B198" s="1439" t="s">
        <v>1576</v>
      </c>
      <c r="C198" s="1437" t="s">
        <v>31</v>
      </c>
      <c r="D198" s="1437">
        <v>8</v>
      </c>
      <c r="E198" s="1497">
        <v>0</v>
      </c>
      <c r="F198" s="1454">
        <f>D198*E198</f>
        <v>0</v>
      </c>
    </row>
    <row r="199" spans="1:6" s="234" customFormat="1" ht="13.8">
      <c r="A199" s="1435"/>
      <c r="B199" s="1439"/>
      <c r="C199" s="1437"/>
      <c r="D199" s="1437"/>
      <c r="E199" s="1437"/>
      <c r="F199" s="1454"/>
    </row>
    <row r="200" spans="1:6" s="234" customFormat="1" ht="27.6">
      <c r="A200" s="1435" t="s">
        <v>1577</v>
      </c>
      <c r="B200" s="1439" t="s">
        <v>1578</v>
      </c>
      <c r="C200" s="1437"/>
      <c r="D200" s="1437"/>
      <c r="E200" s="1437"/>
      <c r="F200" s="1454"/>
    </row>
    <row r="201" spans="1:6" s="234" customFormat="1" ht="82.8">
      <c r="A201" s="1435"/>
      <c r="B201" s="1450" t="s">
        <v>1579</v>
      </c>
      <c r="C201" s="1437"/>
      <c r="D201" s="1437"/>
      <c r="E201" s="1437"/>
      <c r="F201" s="1454"/>
    </row>
    <row r="202" spans="1:6" s="234" customFormat="1" ht="69">
      <c r="A202" s="1435" t="s">
        <v>0</v>
      </c>
      <c r="B202" s="1439" t="s">
        <v>1580</v>
      </c>
      <c r="C202" s="1437" t="s">
        <v>1581</v>
      </c>
      <c r="D202" s="1437">
        <v>93.6</v>
      </c>
      <c r="E202" s="1497">
        <v>0</v>
      </c>
      <c r="F202" s="1454">
        <f t="shared" ref="F202:F212" si="16">D202*E202</f>
        <v>0</v>
      </c>
    </row>
    <row r="203" spans="1:6" s="234" customFormat="1" ht="55.2">
      <c r="A203" s="1435" t="s">
        <v>1</v>
      </c>
      <c r="B203" s="1439" t="s">
        <v>1582</v>
      </c>
      <c r="C203" s="1437" t="s">
        <v>1583</v>
      </c>
      <c r="D203" s="1437">
        <v>165.4048532115026</v>
      </c>
      <c r="E203" s="1497">
        <v>0</v>
      </c>
      <c r="F203" s="1454">
        <f t="shared" si="16"/>
        <v>0</v>
      </c>
    </row>
    <row r="204" spans="1:6" s="234" customFormat="1" ht="27.6">
      <c r="A204" s="1435" t="s">
        <v>2</v>
      </c>
      <c r="B204" s="1439" t="s">
        <v>1584</v>
      </c>
      <c r="C204" s="1437" t="s">
        <v>1583</v>
      </c>
      <c r="D204" s="1437">
        <v>9.8960168588078474</v>
      </c>
      <c r="E204" s="1497">
        <v>0</v>
      </c>
      <c r="F204" s="1454">
        <f t="shared" si="16"/>
        <v>0</v>
      </c>
    </row>
    <row r="205" spans="1:6" s="234" customFormat="1" ht="41.4">
      <c r="A205" s="1435" t="s">
        <v>229</v>
      </c>
      <c r="B205" s="1439" t="s">
        <v>1585</v>
      </c>
      <c r="C205" s="1437" t="s">
        <v>4</v>
      </c>
      <c r="D205" s="1437">
        <v>9</v>
      </c>
      <c r="E205" s="1497">
        <v>0</v>
      </c>
      <c r="F205" s="1454">
        <f t="shared" si="16"/>
        <v>0</v>
      </c>
    </row>
    <row r="206" spans="1:6" s="234" customFormat="1" ht="55.2">
      <c r="A206" s="1435" t="s">
        <v>230</v>
      </c>
      <c r="B206" s="1439" t="s">
        <v>1586</v>
      </c>
      <c r="C206" s="1437" t="s">
        <v>377</v>
      </c>
      <c r="D206" s="1437">
        <v>40</v>
      </c>
      <c r="E206" s="1497">
        <v>0</v>
      </c>
      <c r="F206" s="1454">
        <f t="shared" si="16"/>
        <v>0</v>
      </c>
    </row>
    <row r="207" spans="1:6" s="234" customFormat="1" ht="55.2">
      <c r="A207" s="1435" t="s">
        <v>231</v>
      </c>
      <c r="B207" s="1439" t="s">
        <v>1587</v>
      </c>
      <c r="C207" s="1437" t="s">
        <v>377</v>
      </c>
      <c r="D207" s="1437">
        <v>40</v>
      </c>
      <c r="E207" s="1497">
        <v>0</v>
      </c>
      <c r="F207" s="1454">
        <f t="shared" si="16"/>
        <v>0</v>
      </c>
    </row>
    <row r="208" spans="1:6" s="230" customFormat="1" ht="27.6">
      <c r="A208" s="1435" t="s">
        <v>333</v>
      </c>
      <c r="B208" s="1439" t="s">
        <v>1588</v>
      </c>
      <c r="C208" s="1437" t="s">
        <v>4</v>
      </c>
      <c r="D208" s="1437">
        <v>8</v>
      </c>
      <c r="E208" s="1497">
        <v>0</v>
      </c>
      <c r="F208" s="1454">
        <f t="shared" si="16"/>
        <v>0</v>
      </c>
    </row>
    <row r="209" spans="1:6" s="230" customFormat="1" ht="55.2">
      <c r="A209" s="1435" t="s">
        <v>334</v>
      </c>
      <c r="B209" s="1439" t="s">
        <v>1589</v>
      </c>
      <c r="C209" s="1437" t="s">
        <v>4</v>
      </c>
      <c r="D209" s="1437">
        <v>8</v>
      </c>
      <c r="E209" s="1497">
        <v>0</v>
      </c>
      <c r="F209" s="1454">
        <f t="shared" si="16"/>
        <v>0</v>
      </c>
    </row>
    <row r="210" spans="1:6" s="230" customFormat="1" ht="27.6">
      <c r="A210" s="1435" t="s">
        <v>335</v>
      </c>
      <c r="B210" s="1439" t="s">
        <v>1590</v>
      </c>
      <c r="C210" s="1437" t="s">
        <v>1581</v>
      </c>
      <c r="D210" s="1437">
        <v>93.6</v>
      </c>
      <c r="E210" s="1497">
        <v>0</v>
      </c>
      <c r="F210" s="1454">
        <f t="shared" si="16"/>
        <v>0</v>
      </c>
    </row>
    <row r="211" spans="1:6" s="230" customFormat="1" ht="41.4">
      <c r="A211" s="1435" t="s">
        <v>336</v>
      </c>
      <c r="B211" s="1439" t="s">
        <v>1591</v>
      </c>
      <c r="C211" s="1437" t="s">
        <v>405</v>
      </c>
      <c r="D211" s="1437">
        <v>25.446900494077326</v>
      </c>
      <c r="E211" s="1497">
        <v>0</v>
      </c>
      <c r="F211" s="1454">
        <f t="shared" si="16"/>
        <v>0</v>
      </c>
    </row>
    <row r="212" spans="1:6" s="230" customFormat="1" ht="41.4">
      <c r="A212" s="1435" t="s">
        <v>337</v>
      </c>
      <c r="B212" s="1439" t="s">
        <v>1592</v>
      </c>
      <c r="C212" s="1437" t="s">
        <v>405</v>
      </c>
      <c r="D212" s="1437">
        <v>25.446900494077326</v>
      </c>
      <c r="E212" s="1497">
        <v>0</v>
      </c>
      <c r="F212" s="1454">
        <f t="shared" si="16"/>
        <v>0</v>
      </c>
    </row>
    <row r="213" spans="1:6" s="230" customFormat="1" ht="13.8">
      <c r="A213" s="1476"/>
      <c r="B213" s="1477"/>
      <c r="C213" s="1474"/>
      <c r="D213" s="1474"/>
      <c r="E213" s="1474"/>
      <c r="F213" s="1478">
        <f t="shared" si="13"/>
        <v>0</v>
      </c>
    </row>
    <row r="214" spans="1:6" s="230" customFormat="1" ht="13.8">
      <c r="A214" s="1479" t="s">
        <v>1593</v>
      </c>
      <c r="B214" s="1480" t="s">
        <v>1507</v>
      </c>
      <c r="C214" s="1470"/>
      <c r="D214" s="1470"/>
      <c r="E214" s="1470"/>
      <c r="F214" s="1451">
        <f t="shared" si="13"/>
        <v>0</v>
      </c>
    </row>
    <row r="215" spans="1:6" s="230" customFormat="1" ht="13.8">
      <c r="A215" s="1481"/>
      <c r="B215" s="1480"/>
      <c r="C215" s="1470"/>
      <c r="D215" s="1470"/>
      <c r="E215" s="1470"/>
      <c r="F215" s="1451">
        <f t="shared" si="13"/>
        <v>0</v>
      </c>
    </row>
    <row r="216" spans="1:6" s="230" customFormat="1" ht="69">
      <c r="A216" s="1464" t="s">
        <v>1594</v>
      </c>
      <c r="B216" s="1482" t="s">
        <v>1509</v>
      </c>
      <c r="C216" s="1470"/>
      <c r="D216" s="1470"/>
      <c r="E216" s="1470"/>
      <c r="F216" s="1451">
        <f t="shared" si="13"/>
        <v>0</v>
      </c>
    </row>
    <row r="217" spans="1:6" s="230" customFormat="1" ht="13.8">
      <c r="A217" s="1467"/>
      <c r="B217" s="1482"/>
      <c r="C217" s="1470"/>
      <c r="D217" s="1470"/>
      <c r="E217" s="1470"/>
      <c r="F217" s="1451">
        <f t="shared" si="13"/>
        <v>0</v>
      </c>
    </row>
    <row r="218" spans="1:6" s="230" customFormat="1" ht="13.8">
      <c r="A218" s="1467"/>
      <c r="B218" s="1483" t="s">
        <v>1511</v>
      </c>
      <c r="C218" s="1470" t="s">
        <v>407</v>
      </c>
      <c r="D218" s="1470">
        <v>170</v>
      </c>
      <c r="E218" s="1498">
        <v>0</v>
      </c>
      <c r="F218" s="1454">
        <f t="shared" si="13"/>
        <v>0</v>
      </c>
    </row>
    <row r="219" spans="1:6" s="230" customFormat="1" ht="13.8">
      <c r="A219" s="1467"/>
      <c r="B219" s="1483" t="s">
        <v>1595</v>
      </c>
      <c r="C219" s="1470" t="s">
        <v>407</v>
      </c>
      <c r="D219" s="1470">
        <v>37.5</v>
      </c>
      <c r="E219" s="1498">
        <v>0</v>
      </c>
      <c r="F219" s="1454">
        <f t="shared" si="13"/>
        <v>0</v>
      </c>
    </row>
    <row r="220" spans="1:6" s="230" customFormat="1" ht="13.8">
      <c r="A220" s="1467"/>
      <c r="B220" s="1483" t="s">
        <v>1596</v>
      </c>
      <c r="C220" s="1470" t="s">
        <v>407</v>
      </c>
      <c r="D220" s="1470">
        <v>25</v>
      </c>
      <c r="E220" s="1498">
        <v>0</v>
      </c>
      <c r="F220" s="1454">
        <f t="shared" si="13"/>
        <v>0</v>
      </c>
    </row>
    <row r="221" spans="1:6" s="230" customFormat="1" ht="13.8">
      <c r="A221" s="1467"/>
      <c r="B221" s="1483"/>
      <c r="C221" s="1470"/>
      <c r="D221" s="1470"/>
      <c r="E221" s="1470"/>
      <c r="F221" s="1454"/>
    </row>
    <row r="222" spans="1:6" s="236" customFormat="1" ht="82.8">
      <c r="A222" s="1464" t="s">
        <v>1597</v>
      </c>
      <c r="B222" s="1482" t="s">
        <v>1598</v>
      </c>
      <c r="C222" s="1470"/>
      <c r="D222" s="1470"/>
      <c r="E222" s="1470"/>
      <c r="F222" s="1451">
        <f>D222*E222</f>
        <v>0</v>
      </c>
    </row>
    <row r="223" spans="1:6" s="230" customFormat="1" ht="13.8">
      <c r="A223" s="1467"/>
      <c r="B223" s="1482"/>
      <c r="C223" s="1470"/>
      <c r="D223" s="1470"/>
      <c r="E223" s="1470"/>
      <c r="F223" s="1451">
        <f t="shared" ref="F223:F225" si="17">D223*E223</f>
        <v>0</v>
      </c>
    </row>
    <row r="224" spans="1:6" s="230" customFormat="1" ht="13.8">
      <c r="A224" s="1467"/>
      <c r="B224" s="1483" t="s">
        <v>1599</v>
      </c>
      <c r="C224" s="1470" t="s">
        <v>407</v>
      </c>
      <c r="D224" s="1470">
        <v>44.5</v>
      </c>
      <c r="E224" s="1498">
        <v>0</v>
      </c>
      <c r="F224" s="1454">
        <f t="shared" si="17"/>
        <v>0</v>
      </c>
    </row>
    <row r="225" spans="1:6" s="230" customFormat="1" ht="13.8">
      <c r="A225" s="1467"/>
      <c r="B225" s="1483" t="s">
        <v>1600</v>
      </c>
      <c r="C225" s="1470" t="s">
        <v>407</v>
      </c>
      <c r="D225" s="1470">
        <v>36.5</v>
      </c>
      <c r="E225" s="1498">
        <v>0</v>
      </c>
      <c r="F225" s="1454">
        <f t="shared" si="17"/>
        <v>0</v>
      </c>
    </row>
    <row r="226" spans="1:6" s="230" customFormat="1" ht="13.8">
      <c r="A226" s="1484"/>
      <c r="B226" s="1485"/>
      <c r="C226" s="1486"/>
      <c r="D226" s="1486"/>
      <c r="E226" s="1486"/>
      <c r="F226" s="1487"/>
    </row>
    <row r="227" spans="1:6" s="230" customFormat="1" ht="13.8">
      <c r="A227" s="1449" t="s">
        <v>1541</v>
      </c>
      <c r="B227" s="1432" t="s">
        <v>1513</v>
      </c>
      <c r="C227" s="1433"/>
      <c r="D227" s="1433"/>
      <c r="E227" s="1433"/>
      <c r="F227" s="1434">
        <f>SUM(F174:F226)</f>
        <v>0</v>
      </c>
    </row>
    <row r="228" spans="1:6" s="229" customFormat="1" ht="13.8">
      <c r="A228" s="1481"/>
      <c r="B228" s="1481"/>
      <c r="C228" s="1470"/>
      <c r="D228" s="1470"/>
      <c r="E228" s="1470"/>
      <c r="F228" s="1454"/>
    </row>
    <row r="229" spans="1:6" s="229" customFormat="1" ht="13.8">
      <c r="A229" s="1449" t="s">
        <v>1542</v>
      </c>
      <c r="B229" s="1450" t="s">
        <v>1458</v>
      </c>
      <c r="C229" s="1437"/>
      <c r="D229" s="1437"/>
      <c r="E229" s="1437"/>
      <c r="F229" s="1438"/>
    </row>
    <row r="230" spans="1:6" s="229" customFormat="1" ht="13.8">
      <c r="A230" s="1432"/>
      <c r="B230" s="1450"/>
      <c r="C230" s="1437"/>
      <c r="D230" s="1437"/>
      <c r="E230" s="1437"/>
      <c r="F230" s="1438"/>
    </row>
    <row r="231" spans="1:6" s="229" customFormat="1" ht="13.8">
      <c r="A231" s="1435" t="s">
        <v>1601</v>
      </c>
      <c r="B231" s="1439" t="s">
        <v>1515</v>
      </c>
      <c r="C231" s="1437" t="s">
        <v>407</v>
      </c>
      <c r="D231" s="1437">
        <v>313.5</v>
      </c>
      <c r="E231" s="1497">
        <v>0</v>
      </c>
      <c r="F231" s="1454">
        <f t="shared" ref="F231:F233" si="18">D231*E231</f>
        <v>0</v>
      </c>
    </row>
    <row r="232" spans="1:6" s="229" customFormat="1" ht="13.8">
      <c r="A232" s="1436"/>
      <c r="B232" s="1439"/>
      <c r="C232" s="1437"/>
      <c r="D232" s="1437"/>
      <c r="E232" s="1437"/>
      <c r="F232" s="1451">
        <f t="shared" si="18"/>
        <v>0</v>
      </c>
    </row>
    <row r="233" spans="1:6" s="229" customFormat="1" ht="27.6">
      <c r="A233" s="1435" t="s">
        <v>1602</v>
      </c>
      <c r="B233" s="1439" t="s">
        <v>1517</v>
      </c>
      <c r="C233" s="1437" t="s">
        <v>407</v>
      </c>
      <c r="D233" s="1437">
        <v>232.5</v>
      </c>
      <c r="E233" s="1497">
        <v>0</v>
      </c>
      <c r="F233" s="1454">
        <f t="shared" si="18"/>
        <v>0</v>
      </c>
    </row>
    <row r="234" spans="1:6" s="229" customFormat="1" ht="13.8">
      <c r="A234" s="1471"/>
      <c r="B234" s="1488"/>
      <c r="C234" s="1472"/>
      <c r="D234" s="1472"/>
      <c r="E234" s="1472"/>
      <c r="F234" s="1443"/>
    </row>
    <row r="235" spans="1:6" s="229" customFormat="1" ht="13.8">
      <c r="A235" s="1449" t="s">
        <v>1542</v>
      </c>
      <c r="B235" s="1450" t="s">
        <v>1520</v>
      </c>
      <c r="C235" s="1437"/>
      <c r="D235" s="1437"/>
      <c r="E235" s="1437"/>
      <c r="F235" s="1434">
        <f>SUM(F231:F234)</f>
        <v>0</v>
      </c>
    </row>
    <row r="236" spans="1:6" s="229" customFormat="1" ht="13.8">
      <c r="A236" s="1432"/>
      <c r="B236" s="1450"/>
      <c r="C236" s="1437"/>
      <c r="D236" s="1437"/>
      <c r="E236" s="1437"/>
      <c r="F236" s="1438"/>
    </row>
    <row r="237" spans="1:6" s="229" customFormat="1" ht="13.8">
      <c r="A237" s="1449" t="s">
        <v>1543</v>
      </c>
      <c r="B237" s="1450" t="s">
        <v>1460</v>
      </c>
      <c r="C237" s="1437"/>
      <c r="D237" s="1437"/>
      <c r="E237" s="1437"/>
      <c r="F237" s="1438"/>
    </row>
    <row r="238" spans="1:6" ht="13.8">
      <c r="A238" s="1432"/>
      <c r="B238" s="1450"/>
      <c r="C238" s="1437"/>
      <c r="D238" s="1437"/>
      <c r="E238" s="1437"/>
      <c r="F238" s="1438"/>
    </row>
    <row r="239" spans="1:6" ht="55.2">
      <c r="A239" s="1435" t="s">
        <v>1603</v>
      </c>
      <c r="B239" s="1439" t="s">
        <v>1522</v>
      </c>
      <c r="C239" s="1437"/>
      <c r="D239" s="1437"/>
      <c r="E239" s="1489" t="s">
        <v>6844</v>
      </c>
      <c r="F239" s="1438">
        <f>0.05*(F235+F227+F168+F141)</f>
        <v>0</v>
      </c>
    </row>
    <row r="240" spans="1:6" s="230" customFormat="1" ht="13.8">
      <c r="A240" s="1471"/>
      <c r="B240" s="1488"/>
      <c r="C240" s="1472"/>
      <c r="D240" s="1472"/>
      <c r="E240" s="1472"/>
      <c r="F240" s="1443"/>
    </row>
    <row r="241" spans="1:6" s="230" customFormat="1" ht="13.8">
      <c r="A241" s="1449" t="s">
        <v>1543</v>
      </c>
      <c r="B241" s="1450" t="s">
        <v>1523</v>
      </c>
      <c r="C241" s="1437"/>
      <c r="D241" s="1437"/>
      <c r="E241" s="1437"/>
      <c r="F241" s="1434">
        <f>SUM(F239:F239)</f>
        <v>0</v>
      </c>
    </row>
    <row r="242" spans="1:6" s="230" customFormat="1" ht="14.4" thickBot="1">
      <c r="A242" s="1490"/>
      <c r="B242" s="1490"/>
      <c r="C242" s="1491"/>
      <c r="D242" s="1492"/>
      <c r="E242" s="1491"/>
      <c r="F242" s="1493"/>
    </row>
    <row r="243" spans="1:6" s="230" customFormat="1" ht="14.4" thickTop="1">
      <c r="A243" s="1449" t="s">
        <v>1537</v>
      </c>
      <c r="B243" s="1450" t="s">
        <v>1513</v>
      </c>
      <c r="C243" s="1432"/>
      <c r="D243" s="1450"/>
      <c r="E243" s="1432"/>
      <c r="F243" s="1494">
        <f>F241+F235+F227+F168+F141</f>
        <v>0</v>
      </c>
    </row>
    <row r="244" spans="1:6" s="230" customFormat="1" ht="13.8">
      <c r="A244" s="1449"/>
      <c r="B244" s="1450"/>
      <c r="C244" s="1432"/>
      <c r="D244" s="1450"/>
      <c r="E244" s="1432"/>
      <c r="F244" s="1494"/>
    </row>
    <row r="245" spans="1:6" s="230" customFormat="1" ht="13.8">
      <c r="A245" s="1449"/>
      <c r="B245" s="1450"/>
      <c r="C245" s="1432"/>
      <c r="D245" s="1450"/>
      <c r="E245" s="1432"/>
      <c r="F245" s="1494"/>
    </row>
    <row r="246" spans="1:6" s="230" customFormat="1" ht="27.6">
      <c r="A246" s="1429" t="s">
        <v>1604</v>
      </c>
      <c r="B246" s="1430" t="s">
        <v>1605</v>
      </c>
      <c r="C246" s="1431"/>
      <c r="D246" s="1431"/>
      <c r="E246" s="1431"/>
      <c r="F246" s="1431"/>
    </row>
    <row r="247" spans="1:6" s="230" customFormat="1" ht="13.8">
      <c r="A247" s="1432"/>
      <c r="B247" s="1432"/>
      <c r="C247" s="1433"/>
      <c r="D247" s="1433"/>
      <c r="E247" s="1433"/>
      <c r="F247" s="1434"/>
    </row>
    <row r="248" spans="1:6" s="230" customFormat="1" ht="13.8">
      <c r="A248" s="1435" t="s">
        <v>1606</v>
      </c>
      <c r="B248" s="1436" t="s">
        <v>1452</v>
      </c>
      <c r="C248" s="1437"/>
      <c r="D248" s="1437"/>
      <c r="E248" s="1437"/>
      <c r="F248" s="1438">
        <f>F266</f>
        <v>0</v>
      </c>
    </row>
    <row r="249" spans="1:6" s="230" customFormat="1" ht="13.8">
      <c r="A249" s="1435" t="s">
        <v>1607</v>
      </c>
      <c r="B249" s="1436" t="s">
        <v>1454</v>
      </c>
      <c r="C249" s="1437"/>
      <c r="D249" s="1437"/>
      <c r="E249" s="1437"/>
      <c r="F249" s="1438">
        <f>F291</f>
        <v>0</v>
      </c>
    </row>
    <row r="250" spans="1:6" s="230" customFormat="1" ht="13.8">
      <c r="A250" s="1435" t="s">
        <v>1608</v>
      </c>
      <c r="B250" s="1436" t="s">
        <v>1456</v>
      </c>
      <c r="C250" s="1437"/>
      <c r="D250" s="1437"/>
      <c r="E250" s="1437"/>
      <c r="F250" s="1438">
        <f>F307</f>
        <v>0</v>
      </c>
    </row>
    <row r="251" spans="1:6" s="230" customFormat="1" ht="13.8">
      <c r="A251" s="1435" t="s">
        <v>1609</v>
      </c>
      <c r="B251" s="1439" t="s">
        <v>1458</v>
      </c>
      <c r="C251" s="1437"/>
      <c r="D251" s="1437"/>
      <c r="E251" s="1437"/>
      <c r="F251" s="1438">
        <f>F317</f>
        <v>0</v>
      </c>
    </row>
    <row r="252" spans="1:6" s="230" customFormat="1" ht="13.8">
      <c r="A252" s="1440" t="s">
        <v>1610</v>
      </c>
      <c r="B252" s="1441" t="s">
        <v>1460</v>
      </c>
      <c r="C252" s="1442"/>
      <c r="D252" s="1442"/>
      <c r="E252" s="1442"/>
      <c r="F252" s="1443">
        <f>F323</f>
        <v>0</v>
      </c>
    </row>
    <row r="253" spans="1:6" s="230" customFormat="1" ht="13.8">
      <c r="A253" s="1432"/>
      <c r="B253" s="1436" t="s">
        <v>381</v>
      </c>
      <c r="C253" s="1433"/>
      <c r="D253" s="1433"/>
      <c r="E253" s="1433"/>
      <c r="F253" s="1438">
        <f>SUM(F248:F252)</f>
        <v>0</v>
      </c>
    </row>
    <row r="254" spans="1:6" s="230" customFormat="1" ht="14.4" thickBot="1">
      <c r="A254" s="1432"/>
      <c r="B254" s="1444"/>
      <c r="C254" s="1433"/>
      <c r="D254" s="1433"/>
      <c r="E254" s="1433"/>
      <c r="F254" s="1438"/>
    </row>
    <row r="255" spans="1:6" s="230" customFormat="1" ht="14.4" thickBot="1">
      <c r="A255" s="1445" t="s">
        <v>1461</v>
      </c>
      <c r="B255" s="1446" t="s">
        <v>1462</v>
      </c>
      <c r="C255" s="1447" t="s">
        <v>1463</v>
      </c>
      <c r="D255" s="1447" t="s">
        <v>385</v>
      </c>
      <c r="E255" s="1447" t="s">
        <v>679</v>
      </c>
      <c r="F255" s="1448" t="s">
        <v>1464</v>
      </c>
    </row>
    <row r="256" spans="1:6" s="230" customFormat="1" ht="13.8">
      <c r="A256" s="1432"/>
      <c r="B256" s="1432"/>
      <c r="C256" s="1433"/>
      <c r="D256" s="1433"/>
      <c r="E256" s="1433"/>
      <c r="F256" s="1434"/>
    </row>
    <row r="257" spans="1:6" s="230" customFormat="1" ht="96.6">
      <c r="A257" s="1432"/>
      <c r="B257" s="1430" t="s">
        <v>1465</v>
      </c>
      <c r="C257" s="1433"/>
      <c r="D257" s="1433"/>
      <c r="E257" s="1433"/>
      <c r="F257" s="1434"/>
    </row>
    <row r="258" spans="1:6" s="230" customFormat="1" ht="13.8">
      <c r="A258" s="1432"/>
      <c r="B258" s="1432"/>
      <c r="C258" s="1433"/>
      <c r="D258" s="1433"/>
      <c r="E258" s="1433"/>
      <c r="F258" s="1434"/>
    </row>
    <row r="259" spans="1:6" s="230" customFormat="1" ht="13.8">
      <c r="A259" s="1449" t="s">
        <v>1606</v>
      </c>
      <c r="B259" s="1432" t="s">
        <v>1466</v>
      </c>
      <c r="C259" s="1437"/>
      <c r="D259" s="1437"/>
      <c r="E259" s="1437"/>
      <c r="F259" s="1438"/>
    </row>
    <row r="260" spans="1:6" s="230" customFormat="1" ht="13.8">
      <c r="A260" s="1432"/>
      <c r="B260" s="1432"/>
      <c r="C260" s="1437"/>
      <c r="D260" s="1437"/>
      <c r="E260" s="1437"/>
      <c r="F260" s="1438"/>
    </row>
    <row r="261" spans="1:6" s="228" customFormat="1" ht="27.6">
      <c r="A261" s="1432"/>
      <c r="B261" s="1450" t="s">
        <v>1467</v>
      </c>
      <c r="C261" s="1437"/>
      <c r="D261" s="1437"/>
      <c r="E261" s="1437"/>
      <c r="F261" s="1438"/>
    </row>
    <row r="262" spans="1:6" s="228" customFormat="1" ht="13.8">
      <c r="A262" s="1432"/>
      <c r="B262" s="1432"/>
      <c r="C262" s="1437"/>
      <c r="D262" s="1437"/>
      <c r="E262" s="1437"/>
      <c r="F262" s="1451"/>
    </row>
    <row r="263" spans="1:6" s="228" customFormat="1" ht="13.8">
      <c r="A263" s="1435" t="s">
        <v>1611</v>
      </c>
      <c r="B263" s="1452" t="s">
        <v>1469</v>
      </c>
      <c r="C263" s="1453" t="s">
        <v>1470</v>
      </c>
      <c r="D263" s="1453">
        <v>2</v>
      </c>
      <c r="E263" s="1495">
        <v>0</v>
      </c>
      <c r="F263" s="1454">
        <f t="shared" ref="F263" si="19">D263*E263</f>
        <v>0</v>
      </c>
    </row>
    <row r="264" spans="1:6" s="228" customFormat="1" ht="13.8">
      <c r="A264" s="1435"/>
      <c r="B264" s="1452"/>
      <c r="C264" s="1453"/>
      <c r="D264" s="1453"/>
      <c r="E264" s="1453"/>
      <c r="F264" s="1454"/>
    </row>
    <row r="265" spans="1:6" s="230" customFormat="1" ht="13.8">
      <c r="A265" s="1460"/>
      <c r="B265" s="1461"/>
      <c r="C265" s="1462"/>
      <c r="D265" s="1462"/>
      <c r="E265" s="1462"/>
      <c r="F265" s="1463"/>
    </row>
    <row r="266" spans="1:6" s="230" customFormat="1" ht="13.8">
      <c r="A266" s="1449" t="s">
        <v>1606</v>
      </c>
      <c r="B266" s="1432" t="s">
        <v>1476</v>
      </c>
      <c r="C266" s="1433"/>
      <c r="D266" s="1433"/>
      <c r="E266" s="1433"/>
      <c r="F266" s="1434">
        <f>SUM(F263:F265)</f>
        <v>0</v>
      </c>
    </row>
    <row r="267" spans="1:6" s="230" customFormat="1" ht="13.8">
      <c r="A267" s="1432"/>
      <c r="B267" s="1432"/>
      <c r="C267" s="1437"/>
      <c r="D267" s="1437"/>
      <c r="E267" s="1437"/>
      <c r="F267" s="1438"/>
    </row>
    <row r="268" spans="1:6" s="230" customFormat="1" ht="13.8">
      <c r="A268" s="1449" t="s">
        <v>1607</v>
      </c>
      <c r="B268" s="1432" t="s">
        <v>1454</v>
      </c>
      <c r="C268" s="1437"/>
      <c r="D268" s="1437"/>
      <c r="E268" s="1437"/>
      <c r="F268" s="1438"/>
    </row>
    <row r="269" spans="1:6" s="230" customFormat="1" ht="13.8">
      <c r="A269" s="1436"/>
      <c r="B269" s="1436"/>
      <c r="C269" s="1437"/>
      <c r="D269" s="1437"/>
      <c r="E269" s="1437"/>
      <c r="F269" s="1438"/>
    </row>
    <row r="270" spans="1:6" s="230" customFormat="1" ht="13.8">
      <c r="A270" s="1449" t="s">
        <v>1612</v>
      </c>
      <c r="B270" s="1432" t="s">
        <v>1478</v>
      </c>
      <c r="C270" s="1437"/>
      <c r="D270" s="1437"/>
      <c r="E270" s="1437"/>
      <c r="F270" s="1438"/>
    </row>
    <row r="271" spans="1:6" s="230" customFormat="1" ht="13.8">
      <c r="A271" s="1432"/>
      <c r="B271" s="1432"/>
      <c r="C271" s="1437"/>
      <c r="D271" s="1437"/>
      <c r="E271" s="1437"/>
      <c r="F271" s="1438"/>
    </row>
    <row r="272" spans="1:6" s="234" customFormat="1" ht="82.8">
      <c r="A272" s="1432"/>
      <c r="B272" s="1450" t="s">
        <v>1546</v>
      </c>
      <c r="C272" s="1437"/>
      <c r="D272" s="1437"/>
      <c r="E272" s="1437"/>
      <c r="F272" s="1438"/>
    </row>
    <row r="273" spans="1:6" s="230" customFormat="1" ht="13.8">
      <c r="A273" s="1432"/>
      <c r="B273" s="1439"/>
      <c r="C273" s="1437"/>
      <c r="D273" s="1437"/>
      <c r="E273" s="1437"/>
      <c r="F273" s="1438"/>
    </row>
    <row r="274" spans="1:6" s="230" customFormat="1" ht="55.2">
      <c r="A274" s="1464" t="s">
        <v>1613</v>
      </c>
      <c r="B274" s="1465" t="s">
        <v>1481</v>
      </c>
      <c r="C274" s="1466" t="s">
        <v>405</v>
      </c>
      <c r="D274" s="1466">
        <v>53.4</v>
      </c>
      <c r="E274" s="1496">
        <v>0</v>
      </c>
      <c r="F274" s="1454">
        <f>D274*$E274</f>
        <v>0</v>
      </c>
    </row>
    <row r="275" spans="1:6" s="230" customFormat="1" ht="13.8">
      <c r="A275" s="1467"/>
      <c r="B275" s="1439"/>
      <c r="C275" s="1437"/>
      <c r="D275" s="1437"/>
      <c r="E275" s="1437"/>
      <c r="F275" s="228"/>
    </row>
    <row r="276" spans="1:6" s="230" customFormat="1" ht="55.2">
      <c r="A276" s="1464" t="s">
        <v>1614</v>
      </c>
      <c r="B276" s="1439" t="s">
        <v>1483</v>
      </c>
      <c r="C276" s="1437" t="s">
        <v>405</v>
      </c>
      <c r="D276" s="1437">
        <v>49.26</v>
      </c>
      <c r="E276" s="1497">
        <v>0</v>
      </c>
      <c r="F276" s="1454">
        <f t="shared" ref="F276" si="20">D276*E276</f>
        <v>0</v>
      </c>
    </row>
    <row r="277" spans="1:6" s="230" customFormat="1" ht="13.8">
      <c r="A277" s="1467"/>
      <c r="B277" s="1439"/>
      <c r="C277" s="1437"/>
      <c r="D277" s="1437"/>
      <c r="E277" s="1437"/>
      <c r="F277" s="229"/>
    </row>
    <row r="278" spans="1:6" s="230" customFormat="1" ht="27.6">
      <c r="A278" s="1464" t="s">
        <v>1615</v>
      </c>
      <c r="B278" s="1465" t="s">
        <v>1485</v>
      </c>
      <c r="C278" s="1466" t="s">
        <v>405</v>
      </c>
      <c r="D278" s="1466">
        <v>4.1400000000000006</v>
      </c>
      <c r="E278" s="1496">
        <v>0</v>
      </c>
      <c r="F278" s="1454">
        <f>D278*$E278</f>
        <v>0</v>
      </c>
    </row>
    <row r="279" spans="1:6" s="230" customFormat="1" ht="13.8">
      <c r="A279" s="1432"/>
      <c r="B279" s="1439"/>
      <c r="C279" s="1437"/>
      <c r="D279" s="1437"/>
      <c r="E279" s="1437"/>
      <c r="F279" s="1451">
        <f t="shared" ref="F279:F288" si="21">D279*E279</f>
        <v>0</v>
      </c>
    </row>
    <row r="280" spans="1:6" s="230" customFormat="1" ht="27.6">
      <c r="A280" s="1467"/>
      <c r="B280" s="1468" t="s">
        <v>1486</v>
      </c>
      <c r="C280" s="1437"/>
      <c r="D280" s="1437"/>
      <c r="E280" s="1437"/>
      <c r="F280" s="1451">
        <f t="shared" si="21"/>
        <v>0</v>
      </c>
    </row>
    <row r="281" spans="1:6" s="230" customFormat="1" ht="53.25" customHeight="1">
      <c r="A281" s="1436"/>
      <c r="B281" s="1439"/>
      <c r="C281" s="1437"/>
      <c r="D281" s="1437"/>
      <c r="E281" s="1437"/>
      <c r="F281" s="1451">
        <f t="shared" si="21"/>
        <v>0</v>
      </c>
    </row>
    <row r="282" spans="1:6" s="230" customFormat="1" ht="13.8">
      <c r="A282" s="1449" t="s">
        <v>1616</v>
      </c>
      <c r="B282" s="1432" t="s">
        <v>1488</v>
      </c>
      <c r="C282" s="1437"/>
      <c r="D282" s="1437"/>
      <c r="E282" s="1437"/>
      <c r="F282" s="1451">
        <f t="shared" si="21"/>
        <v>0</v>
      </c>
    </row>
    <row r="283" spans="1:6" s="230" customFormat="1" ht="13.8">
      <c r="A283" s="1432"/>
      <c r="B283" s="1432"/>
      <c r="C283" s="1437"/>
      <c r="D283" s="1437"/>
      <c r="E283" s="1437"/>
      <c r="F283" s="1451">
        <f t="shared" si="21"/>
        <v>0</v>
      </c>
    </row>
    <row r="284" spans="1:6" s="234" customFormat="1" ht="13.8">
      <c r="A284" s="1435" t="s">
        <v>1617</v>
      </c>
      <c r="B284" s="1439" t="s">
        <v>1490</v>
      </c>
      <c r="C284" s="1437" t="s">
        <v>380</v>
      </c>
      <c r="D284" s="1437">
        <v>13.799999999999999</v>
      </c>
      <c r="E284" s="1497">
        <v>0</v>
      </c>
      <c r="F284" s="1454">
        <f t="shared" si="21"/>
        <v>0</v>
      </c>
    </row>
    <row r="285" spans="1:6" s="230" customFormat="1" ht="13.8">
      <c r="A285" s="1467"/>
      <c r="B285" s="1469"/>
      <c r="C285" s="1470"/>
      <c r="D285" s="1470"/>
      <c r="E285" s="1470"/>
      <c r="F285" s="1454"/>
    </row>
    <row r="286" spans="1:6" s="230" customFormat="1" ht="13.8">
      <c r="A286" s="1449" t="s">
        <v>1618</v>
      </c>
      <c r="B286" s="1432" t="s">
        <v>1492</v>
      </c>
      <c r="C286" s="1437"/>
      <c r="D286" s="1437"/>
      <c r="E286" s="1437"/>
      <c r="F286" s="1454"/>
    </row>
    <row r="287" spans="1:6" s="230" customFormat="1" ht="13.8">
      <c r="A287" s="1432"/>
      <c r="B287" s="1432"/>
      <c r="C287" s="1437"/>
      <c r="D287" s="1437"/>
      <c r="E287" s="1437"/>
      <c r="F287" s="1454"/>
    </row>
    <row r="288" spans="1:6" s="230" customFormat="1" ht="69">
      <c r="A288" s="1435" t="s">
        <v>1619</v>
      </c>
      <c r="B288" s="1439" t="s">
        <v>1494</v>
      </c>
      <c r="C288" s="1437" t="s">
        <v>405</v>
      </c>
      <c r="D288" s="1437">
        <v>4.1399999999999997</v>
      </c>
      <c r="E288" s="1497">
        <v>0</v>
      </c>
      <c r="F288" s="1454">
        <f t="shared" si="21"/>
        <v>0</v>
      </c>
    </row>
    <row r="289" spans="1:6" s="230" customFormat="1" ht="13.8">
      <c r="A289" s="1436"/>
      <c r="B289" s="1439"/>
      <c r="C289" s="1437"/>
      <c r="D289" s="1437"/>
      <c r="E289" s="1437"/>
      <c r="F289" s="1438"/>
    </row>
    <row r="290" spans="1:6" s="230" customFormat="1" ht="13.8">
      <c r="A290" s="1471"/>
      <c r="B290" s="1441"/>
      <c r="C290" s="1472"/>
      <c r="D290" s="1472"/>
      <c r="E290" s="1472"/>
      <c r="F290" s="1443"/>
    </row>
    <row r="291" spans="1:6" s="234" customFormat="1" ht="13.8">
      <c r="A291" s="1449" t="s">
        <v>1607</v>
      </c>
      <c r="B291" s="1432" t="s">
        <v>1495</v>
      </c>
      <c r="C291" s="1433"/>
      <c r="D291" s="1433"/>
      <c r="E291" s="1433"/>
      <c r="F291" s="1434">
        <f>SUM(F274:F289)</f>
        <v>0</v>
      </c>
    </row>
    <row r="292" spans="1:6" s="234" customFormat="1" ht="13.8">
      <c r="A292" s="1432"/>
      <c r="B292" s="1432"/>
      <c r="C292" s="1437"/>
      <c r="D292" s="1437"/>
      <c r="E292" s="1437"/>
      <c r="F292" s="1438"/>
    </row>
    <row r="293" spans="1:6" s="235" customFormat="1" ht="13.8">
      <c r="A293" s="1449" t="s">
        <v>1608</v>
      </c>
      <c r="B293" s="1432" t="s">
        <v>1456</v>
      </c>
      <c r="C293" s="1437"/>
      <c r="D293" s="1437"/>
      <c r="E293" s="1437"/>
      <c r="F293" s="1438"/>
    </row>
    <row r="294" spans="1:6" s="235" customFormat="1" ht="13.8">
      <c r="A294" s="1436"/>
      <c r="B294" s="1439"/>
      <c r="C294" s="1437"/>
      <c r="D294" s="1437"/>
      <c r="E294" s="1437"/>
      <c r="F294" s="1438"/>
    </row>
    <row r="295" spans="1:6" s="230" customFormat="1" ht="13.8">
      <c r="A295" s="1449" t="s">
        <v>1620</v>
      </c>
      <c r="B295" s="1450" t="s">
        <v>1555</v>
      </c>
      <c r="C295" s="1437"/>
      <c r="D295" s="1437"/>
      <c r="E295" s="1437"/>
      <c r="F295" s="1438"/>
    </row>
    <row r="296" spans="1:6" s="230" customFormat="1" ht="13.8">
      <c r="A296" s="1432"/>
      <c r="B296" s="1450"/>
      <c r="C296" s="1437"/>
      <c r="D296" s="1437"/>
      <c r="E296" s="1437"/>
      <c r="F296" s="1438"/>
    </row>
    <row r="297" spans="1:6" s="234" customFormat="1" ht="13.8">
      <c r="A297" s="1436"/>
      <c r="B297" s="1439"/>
      <c r="C297" s="1437"/>
      <c r="D297" s="1437"/>
      <c r="E297" s="1437"/>
      <c r="F297" s="1451">
        <f t="shared" ref="F297:F305" si="22">D297*E297</f>
        <v>0</v>
      </c>
    </row>
    <row r="298" spans="1:6" s="234" customFormat="1" ht="289.8">
      <c r="A298" s="1435" t="s">
        <v>1621</v>
      </c>
      <c r="B298" s="1439" t="s">
        <v>1622</v>
      </c>
      <c r="C298" s="1437" t="s">
        <v>4</v>
      </c>
      <c r="D298" s="1437">
        <v>1</v>
      </c>
      <c r="E298" s="1497">
        <v>0</v>
      </c>
      <c r="F298" s="1454">
        <f t="shared" si="22"/>
        <v>0</v>
      </c>
    </row>
    <row r="299" spans="1:6" s="234" customFormat="1" ht="13.8">
      <c r="A299" s="1476"/>
      <c r="B299" s="1477"/>
      <c r="C299" s="1474"/>
      <c r="D299" s="1474"/>
      <c r="E299" s="1474"/>
      <c r="F299" s="1478"/>
    </row>
    <row r="300" spans="1:6" s="234" customFormat="1" ht="13.8">
      <c r="A300" s="1436"/>
      <c r="B300" s="1439"/>
      <c r="C300" s="1437"/>
      <c r="D300" s="1437"/>
      <c r="E300" s="1437"/>
      <c r="F300" s="1451"/>
    </row>
    <row r="301" spans="1:6" s="230" customFormat="1" ht="13.8">
      <c r="A301" s="1479" t="s">
        <v>1623</v>
      </c>
      <c r="B301" s="1480" t="s">
        <v>1507</v>
      </c>
      <c r="C301" s="1470"/>
      <c r="D301" s="1470"/>
      <c r="E301" s="1470"/>
      <c r="F301" s="1451">
        <f t="shared" si="22"/>
        <v>0</v>
      </c>
    </row>
    <row r="302" spans="1:6" s="230" customFormat="1" ht="13.8">
      <c r="A302" s="1481"/>
      <c r="B302" s="1480"/>
      <c r="C302" s="1470"/>
      <c r="D302" s="1470"/>
      <c r="E302" s="1470"/>
      <c r="F302" s="1451">
        <f t="shared" si="22"/>
        <v>0</v>
      </c>
    </row>
    <row r="303" spans="1:6" s="230" customFormat="1" ht="69">
      <c r="A303" s="1464" t="s">
        <v>1624</v>
      </c>
      <c r="B303" s="1482" t="s">
        <v>1509</v>
      </c>
      <c r="C303" s="1470"/>
      <c r="D303" s="1470"/>
      <c r="E303" s="1470"/>
      <c r="F303" s="1451">
        <f t="shared" si="22"/>
        <v>0</v>
      </c>
    </row>
    <row r="304" spans="1:6" s="230" customFormat="1" ht="13.8">
      <c r="A304" s="1467"/>
      <c r="B304" s="1482"/>
      <c r="C304" s="1470"/>
      <c r="D304" s="1470"/>
      <c r="E304" s="1470"/>
      <c r="F304" s="1451">
        <f t="shared" si="22"/>
        <v>0</v>
      </c>
    </row>
    <row r="305" spans="1:6" s="230" customFormat="1" ht="13.8">
      <c r="A305" s="1467"/>
      <c r="B305" s="1483" t="s">
        <v>1595</v>
      </c>
      <c r="C305" s="1470" t="s">
        <v>407</v>
      </c>
      <c r="D305" s="1470">
        <v>23</v>
      </c>
      <c r="E305" s="1498">
        <v>0</v>
      </c>
      <c r="F305" s="1454">
        <f t="shared" si="22"/>
        <v>0</v>
      </c>
    </row>
    <row r="306" spans="1:6" s="230" customFormat="1" ht="13.8">
      <c r="A306" s="1484"/>
      <c r="B306" s="1485"/>
      <c r="C306" s="1486"/>
      <c r="D306" s="1486"/>
      <c r="E306" s="1486"/>
      <c r="F306" s="1487"/>
    </row>
    <row r="307" spans="1:6" s="230" customFormat="1" ht="13.8">
      <c r="A307" s="1449" t="s">
        <v>1608</v>
      </c>
      <c r="B307" s="1432" t="s">
        <v>1513</v>
      </c>
      <c r="C307" s="1433"/>
      <c r="D307" s="1433"/>
      <c r="E307" s="1433"/>
      <c r="F307" s="1434">
        <f>SUM(F298:F306)</f>
        <v>0</v>
      </c>
    </row>
    <row r="308" spans="1:6" s="236" customFormat="1" ht="13.8">
      <c r="A308" s="1481"/>
      <c r="B308" s="1481"/>
      <c r="C308" s="1470"/>
      <c r="D308" s="1470"/>
      <c r="E308" s="1470"/>
      <c r="F308" s="1454"/>
    </row>
    <row r="309" spans="1:6" s="230" customFormat="1" ht="13.8">
      <c r="A309" s="1449" t="s">
        <v>1609</v>
      </c>
      <c r="B309" s="1450" t="s">
        <v>1458</v>
      </c>
      <c r="C309" s="1437"/>
      <c r="D309" s="1437"/>
      <c r="E309" s="1437"/>
      <c r="F309" s="1438"/>
    </row>
    <row r="310" spans="1:6" s="230" customFormat="1" ht="13.8">
      <c r="A310" s="1432"/>
      <c r="B310" s="1450"/>
      <c r="C310" s="1437"/>
      <c r="D310" s="1437"/>
      <c r="E310" s="1437"/>
      <c r="F310" s="1438"/>
    </row>
    <row r="311" spans="1:6" s="230" customFormat="1" ht="13.8">
      <c r="A311" s="1435" t="s">
        <v>1625</v>
      </c>
      <c r="B311" s="1439" t="s">
        <v>1515</v>
      </c>
      <c r="C311" s="1437" t="s">
        <v>407</v>
      </c>
      <c r="D311" s="1437">
        <v>23</v>
      </c>
      <c r="E311" s="1497">
        <v>0</v>
      </c>
      <c r="F311" s="1454">
        <f t="shared" ref="F311:F313" si="23">D311*E311</f>
        <v>0</v>
      </c>
    </row>
    <row r="312" spans="1:6" s="230" customFormat="1" ht="13.8">
      <c r="A312" s="1436"/>
      <c r="B312" s="1439"/>
      <c r="C312" s="1437"/>
      <c r="D312" s="1437"/>
      <c r="E312" s="1437"/>
      <c r="F312" s="1451">
        <f t="shared" si="23"/>
        <v>0</v>
      </c>
    </row>
    <row r="313" spans="1:6" s="230" customFormat="1" ht="27.6">
      <c r="A313" s="1435" t="s">
        <v>1626</v>
      </c>
      <c r="B313" s="1439" t="s">
        <v>1517</v>
      </c>
      <c r="C313" s="1437" t="s">
        <v>407</v>
      </c>
      <c r="D313" s="1437">
        <v>23</v>
      </c>
      <c r="E313" s="1497">
        <v>0</v>
      </c>
      <c r="F313" s="1454">
        <f t="shared" si="23"/>
        <v>0</v>
      </c>
    </row>
    <row r="314" spans="1:6" s="230" customFormat="1" ht="13.8">
      <c r="A314" s="1436"/>
      <c r="B314" s="1439"/>
      <c r="C314" s="1437"/>
      <c r="D314" s="1437"/>
      <c r="E314" s="1437"/>
      <c r="F314" s="1454"/>
    </row>
    <row r="315" spans="1:6" s="230" customFormat="1" ht="41.4">
      <c r="A315" s="1435" t="s">
        <v>1627</v>
      </c>
      <c r="B315" s="1439" t="s">
        <v>1628</v>
      </c>
      <c r="C315" s="1437" t="s">
        <v>4</v>
      </c>
      <c r="D315" s="1437">
        <v>1</v>
      </c>
      <c r="E315" s="1497">
        <v>0</v>
      </c>
      <c r="F315" s="1454">
        <f t="shared" ref="F315" si="24">D315*E315</f>
        <v>0</v>
      </c>
    </row>
    <row r="316" spans="1:6" s="229" customFormat="1" ht="13.8">
      <c r="A316" s="1471"/>
      <c r="B316" s="1488"/>
      <c r="C316" s="1472"/>
      <c r="D316" s="1472"/>
      <c r="E316" s="1472"/>
      <c r="F316" s="1443"/>
    </row>
    <row r="317" spans="1:6" s="229" customFormat="1" ht="13.8">
      <c r="A317" s="1449" t="s">
        <v>1609</v>
      </c>
      <c r="B317" s="1450" t="s">
        <v>1520</v>
      </c>
      <c r="C317" s="1437"/>
      <c r="D317" s="1437"/>
      <c r="E317" s="1437"/>
      <c r="F317" s="1434">
        <f>SUM(F311:F316)</f>
        <v>0</v>
      </c>
    </row>
    <row r="318" spans="1:6" s="229" customFormat="1" ht="13.8">
      <c r="A318" s="1432"/>
      <c r="B318" s="1450"/>
      <c r="C318" s="1437"/>
      <c r="D318" s="1437"/>
      <c r="E318" s="1437"/>
      <c r="F318" s="1438"/>
    </row>
    <row r="319" spans="1:6" s="229" customFormat="1" ht="13.8">
      <c r="A319" s="1449" t="s">
        <v>1610</v>
      </c>
      <c r="B319" s="1450" t="s">
        <v>1460</v>
      </c>
      <c r="C319" s="1437"/>
      <c r="D319" s="1437"/>
      <c r="E319" s="1437"/>
      <c r="F319" s="1438"/>
    </row>
    <row r="320" spans="1:6" s="229" customFormat="1" ht="13.8">
      <c r="A320" s="1432"/>
      <c r="B320" s="1450"/>
      <c r="C320" s="1437"/>
      <c r="D320" s="1437"/>
      <c r="E320" s="1437"/>
      <c r="F320" s="1438"/>
    </row>
    <row r="321" spans="1:6" s="229" customFormat="1" ht="55.2">
      <c r="A321" s="1435" t="s">
        <v>1629</v>
      </c>
      <c r="B321" s="1439" t="s">
        <v>1522</v>
      </c>
      <c r="C321" s="1437"/>
      <c r="D321" s="1437"/>
      <c r="E321" s="1489" t="s">
        <v>6845</v>
      </c>
      <c r="F321" s="1438">
        <f>0.05*(F317+F307+F291+F266)</f>
        <v>0</v>
      </c>
    </row>
    <row r="322" spans="1:6" s="229" customFormat="1" ht="13.8">
      <c r="A322" s="1471"/>
      <c r="B322" s="1488"/>
      <c r="C322" s="1472"/>
      <c r="D322" s="1472"/>
      <c r="E322" s="1472"/>
      <c r="F322" s="1443"/>
    </row>
    <row r="323" spans="1:6" s="229" customFormat="1" ht="13.8">
      <c r="A323" s="1449" t="s">
        <v>1610</v>
      </c>
      <c r="B323" s="1450" t="s">
        <v>1523</v>
      </c>
      <c r="C323" s="1437"/>
      <c r="D323" s="1437"/>
      <c r="E323" s="1437"/>
      <c r="F323" s="1434">
        <f>SUM(F321:F321)</f>
        <v>0</v>
      </c>
    </row>
    <row r="324" spans="1:6" s="229" customFormat="1" ht="14.4" thickBot="1">
      <c r="A324" s="1490"/>
      <c r="B324" s="1490"/>
      <c r="C324" s="1491"/>
      <c r="D324" s="1492"/>
      <c r="E324" s="1491"/>
      <c r="F324" s="1493"/>
    </row>
    <row r="325" spans="1:6" s="229" customFormat="1" ht="14.4" thickTop="1">
      <c r="A325" s="1449" t="s">
        <v>1604</v>
      </c>
      <c r="B325" s="1450" t="s">
        <v>1524</v>
      </c>
      <c r="C325" s="1432"/>
      <c r="D325" s="1450"/>
      <c r="E325" s="1432"/>
      <c r="F325" s="1494">
        <f>F323+F317+F307+F291+F266</f>
        <v>0</v>
      </c>
    </row>
    <row r="326" spans="1:6" s="230" customFormat="1" ht="13.8">
      <c r="A326" s="1429"/>
      <c r="B326" s="1430"/>
      <c r="C326" s="1431"/>
      <c r="D326" s="1431"/>
      <c r="E326" s="1431"/>
      <c r="F326" s="1431"/>
    </row>
    <row r="327" spans="1:6" s="230" customFormat="1" ht="13.8">
      <c r="A327" s="1432"/>
      <c r="B327" s="1432"/>
      <c r="C327" s="1433"/>
      <c r="D327" s="1433"/>
      <c r="E327" s="1433"/>
      <c r="F327" s="1434"/>
    </row>
    <row r="328" spans="1:6" s="230" customFormat="1" ht="13.8">
      <c r="A328" s="1429" t="s">
        <v>1630</v>
      </c>
      <c r="B328" s="1430" t="s">
        <v>1538</v>
      </c>
      <c r="C328" s="1431"/>
      <c r="D328" s="1431"/>
      <c r="E328" s="1431"/>
      <c r="F328" s="1431"/>
    </row>
    <row r="329" spans="1:6" s="230" customFormat="1" ht="13.8">
      <c r="A329" s="1432"/>
      <c r="B329" s="1432"/>
      <c r="C329" s="1433"/>
      <c r="D329" s="1433"/>
      <c r="E329" s="1433"/>
      <c r="F329" s="1434"/>
    </row>
    <row r="330" spans="1:6" s="230" customFormat="1" ht="13.8">
      <c r="A330" s="1435" t="s">
        <v>1631</v>
      </c>
      <c r="B330" s="1436" t="s">
        <v>1452</v>
      </c>
      <c r="C330" s="1437"/>
      <c r="D330" s="1437"/>
      <c r="E330" s="1437"/>
      <c r="F330" s="1438">
        <f>F348</f>
        <v>0</v>
      </c>
    </row>
    <row r="331" spans="1:6" s="230" customFormat="1" ht="13.8">
      <c r="A331" s="1435" t="s">
        <v>1632</v>
      </c>
      <c r="B331" s="1436" t="s">
        <v>1454</v>
      </c>
      <c r="C331" s="1437"/>
      <c r="D331" s="1437"/>
      <c r="E331" s="1437"/>
      <c r="F331" s="1438">
        <f>F373</f>
        <v>0</v>
      </c>
    </row>
    <row r="332" spans="1:6" s="230" customFormat="1" ht="13.8">
      <c r="A332" s="1435" t="s">
        <v>1633</v>
      </c>
      <c r="B332" s="1436" t="s">
        <v>1456</v>
      </c>
      <c r="C332" s="1437"/>
      <c r="D332" s="1437"/>
      <c r="E332" s="1437"/>
      <c r="F332" s="1438">
        <f>F426</f>
        <v>0</v>
      </c>
    </row>
    <row r="333" spans="1:6" s="230" customFormat="1" ht="13.8">
      <c r="A333" s="1435" t="s">
        <v>1634</v>
      </c>
      <c r="B333" s="1439" t="s">
        <v>1458</v>
      </c>
      <c r="C333" s="1437"/>
      <c r="D333" s="1437"/>
      <c r="E333" s="1437"/>
      <c r="F333" s="1438">
        <f>F434</f>
        <v>0</v>
      </c>
    </row>
    <row r="334" spans="1:6" s="230" customFormat="1" ht="13.8">
      <c r="A334" s="1440" t="s">
        <v>1635</v>
      </c>
      <c r="B334" s="1441" t="s">
        <v>1460</v>
      </c>
      <c r="C334" s="1442"/>
      <c r="D334" s="1442"/>
      <c r="E334" s="1442"/>
      <c r="F334" s="1443">
        <f>F440</f>
        <v>0</v>
      </c>
    </row>
    <row r="335" spans="1:6" s="230" customFormat="1" ht="13.8">
      <c r="A335" s="1432"/>
      <c r="B335" s="1436" t="s">
        <v>381</v>
      </c>
      <c r="C335" s="1433"/>
      <c r="D335" s="1433"/>
      <c r="E335" s="1433"/>
      <c r="F335" s="1438">
        <f>SUM(F330:F334)</f>
        <v>0</v>
      </c>
    </row>
    <row r="336" spans="1:6" s="230" customFormat="1" ht="14.4" thickBot="1">
      <c r="A336" s="1432"/>
      <c r="B336" s="1444"/>
      <c r="C336" s="1433"/>
      <c r="D336" s="1433"/>
      <c r="E336" s="1433"/>
      <c r="F336" s="1438"/>
    </row>
    <row r="337" spans="1:6" s="230" customFormat="1" ht="14.4" thickBot="1">
      <c r="A337" s="1445" t="s">
        <v>1461</v>
      </c>
      <c r="B337" s="1446" t="s">
        <v>1462</v>
      </c>
      <c r="C337" s="1447" t="s">
        <v>1463</v>
      </c>
      <c r="D337" s="1447" t="s">
        <v>385</v>
      </c>
      <c r="E337" s="1447" t="s">
        <v>679</v>
      </c>
      <c r="F337" s="1448" t="s">
        <v>1464</v>
      </c>
    </row>
    <row r="338" spans="1:6" s="230" customFormat="1" ht="13.8">
      <c r="A338" s="1432"/>
      <c r="B338" s="1432"/>
      <c r="C338" s="1433"/>
      <c r="D338" s="1433"/>
      <c r="E338" s="1433"/>
      <c r="F338" s="1434"/>
    </row>
    <row r="339" spans="1:6" s="230" customFormat="1" ht="96.6">
      <c r="A339" s="1432"/>
      <c r="B339" s="1430" t="s">
        <v>1465</v>
      </c>
      <c r="C339" s="1433"/>
      <c r="D339" s="1433"/>
      <c r="E339" s="1433"/>
      <c r="F339" s="1434"/>
    </row>
    <row r="340" spans="1:6" s="230" customFormat="1" ht="13.8">
      <c r="A340" s="1432"/>
      <c r="B340" s="1432"/>
      <c r="C340" s="1433"/>
      <c r="D340" s="1433"/>
      <c r="E340" s="1433"/>
      <c r="F340" s="1434"/>
    </row>
    <row r="341" spans="1:6" s="230" customFormat="1" ht="13.8">
      <c r="A341" s="1449" t="s">
        <v>1631</v>
      </c>
      <c r="B341" s="1432" t="s">
        <v>1466</v>
      </c>
      <c r="C341" s="1437"/>
      <c r="D341" s="1437"/>
      <c r="E341" s="1437"/>
      <c r="F341" s="1438"/>
    </row>
    <row r="342" spans="1:6" s="230" customFormat="1" ht="13.8">
      <c r="A342" s="1432"/>
      <c r="B342" s="1432"/>
      <c r="C342" s="1437"/>
      <c r="D342" s="1437"/>
      <c r="E342" s="1437"/>
      <c r="F342" s="1438"/>
    </row>
    <row r="343" spans="1:6" s="228" customFormat="1" ht="27.6">
      <c r="A343" s="1432"/>
      <c r="B343" s="1450" t="s">
        <v>1467</v>
      </c>
      <c r="C343" s="1437"/>
      <c r="D343" s="1437"/>
      <c r="E343" s="1437"/>
      <c r="F343" s="1438"/>
    </row>
    <row r="344" spans="1:6" s="228" customFormat="1" ht="13.8">
      <c r="A344" s="1432"/>
      <c r="B344" s="1432"/>
      <c r="C344" s="1437"/>
      <c r="D344" s="1437"/>
      <c r="E344" s="1437"/>
      <c r="F344" s="1451"/>
    </row>
    <row r="345" spans="1:6" s="228" customFormat="1" ht="13.8">
      <c r="A345" s="1435" t="s">
        <v>1636</v>
      </c>
      <c r="B345" s="1452" t="s">
        <v>1469</v>
      </c>
      <c r="C345" s="1453" t="s">
        <v>1470</v>
      </c>
      <c r="D345" s="1453">
        <v>35</v>
      </c>
      <c r="E345" s="1495">
        <v>0</v>
      </c>
      <c r="F345" s="1454">
        <f t="shared" ref="F345" si="25">D345*E345</f>
        <v>0</v>
      </c>
    </row>
    <row r="346" spans="1:6" s="228" customFormat="1" ht="13.8">
      <c r="A346" s="1435"/>
      <c r="B346" s="1452"/>
      <c r="C346" s="1453"/>
      <c r="D346" s="1453"/>
      <c r="E346" s="1453"/>
      <c r="F346" s="1454"/>
    </row>
    <row r="347" spans="1:6" s="230" customFormat="1" ht="13.8">
      <c r="A347" s="1460"/>
      <c r="B347" s="1461"/>
      <c r="C347" s="1462"/>
      <c r="D347" s="1462"/>
      <c r="E347" s="1462"/>
      <c r="F347" s="1463"/>
    </row>
    <row r="348" spans="1:6" s="230" customFormat="1" ht="13.8">
      <c r="A348" s="1449" t="s">
        <v>1631</v>
      </c>
      <c r="B348" s="1432" t="s">
        <v>1476</v>
      </c>
      <c r="C348" s="1433"/>
      <c r="D348" s="1433"/>
      <c r="E348" s="1433"/>
      <c r="F348" s="1434">
        <f>SUM(F345:F345)</f>
        <v>0</v>
      </c>
    </row>
    <row r="349" spans="1:6" s="230" customFormat="1" ht="13.8">
      <c r="A349" s="1432"/>
      <c r="B349" s="1432"/>
      <c r="C349" s="1437"/>
      <c r="D349" s="1437"/>
      <c r="E349" s="1437"/>
      <c r="F349" s="1438"/>
    </row>
    <row r="350" spans="1:6" s="230" customFormat="1" ht="13.8">
      <c r="A350" s="1449" t="s">
        <v>1632</v>
      </c>
      <c r="B350" s="1432" t="s">
        <v>1454</v>
      </c>
      <c r="C350" s="1437"/>
      <c r="D350" s="1437"/>
      <c r="E350" s="1437"/>
      <c r="F350" s="1438"/>
    </row>
    <row r="351" spans="1:6" s="230" customFormat="1" ht="13.8">
      <c r="A351" s="1436"/>
      <c r="B351" s="1436"/>
      <c r="C351" s="1437"/>
      <c r="D351" s="1437"/>
      <c r="E351" s="1437"/>
      <c r="F351" s="1438"/>
    </row>
    <row r="352" spans="1:6" s="230" customFormat="1" ht="13.8">
      <c r="A352" s="1449" t="s">
        <v>1637</v>
      </c>
      <c r="B352" s="1432" t="s">
        <v>1478</v>
      </c>
      <c r="C352" s="1437"/>
      <c r="D352" s="1437"/>
      <c r="E352" s="1437"/>
      <c r="F352" s="1438"/>
    </row>
    <row r="353" spans="1:6" s="230" customFormat="1" ht="13.8">
      <c r="A353" s="1432"/>
      <c r="B353" s="1432"/>
      <c r="C353" s="1437"/>
      <c r="D353" s="1437"/>
      <c r="E353" s="1437"/>
      <c r="F353" s="1438"/>
    </row>
    <row r="354" spans="1:6" s="234" customFormat="1" ht="53.25" customHeight="1">
      <c r="A354" s="1432"/>
      <c r="B354" s="1450" t="s">
        <v>1546</v>
      </c>
      <c r="C354" s="1437"/>
      <c r="D354" s="1437"/>
      <c r="E354" s="1437"/>
      <c r="F354" s="1438"/>
    </row>
    <row r="355" spans="1:6" s="230" customFormat="1" ht="13.8">
      <c r="A355" s="1432"/>
      <c r="B355" s="1439"/>
      <c r="C355" s="1437"/>
      <c r="D355" s="1437"/>
      <c r="E355" s="1437"/>
      <c r="F355" s="1438"/>
    </row>
    <row r="356" spans="1:6" s="230" customFormat="1" ht="55.2">
      <c r="A356" s="1464" t="s">
        <v>1638</v>
      </c>
      <c r="B356" s="1465" t="s">
        <v>1481</v>
      </c>
      <c r="C356" s="1466" t="s">
        <v>405</v>
      </c>
      <c r="D356" s="1466">
        <v>252.5</v>
      </c>
      <c r="E356" s="1496">
        <v>0</v>
      </c>
      <c r="F356" s="1454">
        <f>D356*$E356</f>
        <v>0</v>
      </c>
    </row>
    <row r="357" spans="1:6" s="230" customFormat="1" ht="13.8">
      <c r="A357" s="1467"/>
      <c r="B357" s="1439"/>
      <c r="C357" s="1437"/>
      <c r="D357" s="1437"/>
      <c r="E357" s="1437"/>
      <c r="F357" s="228"/>
    </row>
    <row r="358" spans="1:6" s="230" customFormat="1" ht="55.2">
      <c r="A358" s="1464" t="s">
        <v>1639</v>
      </c>
      <c r="B358" s="1439" t="s">
        <v>1483</v>
      </c>
      <c r="C358" s="1437" t="s">
        <v>405</v>
      </c>
      <c r="D358" s="1437">
        <v>196.822</v>
      </c>
      <c r="E358" s="1497">
        <v>0</v>
      </c>
      <c r="F358" s="1454">
        <f t="shared" ref="F358" si="26">D358*E358</f>
        <v>0</v>
      </c>
    </row>
    <row r="359" spans="1:6" s="230" customFormat="1" ht="13.8">
      <c r="A359" s="1467"/>
      <c r="B359" s="1439"/>
      <c r="C359" s="1437"/>
      <c r="D359" s="1437"/>
      <c r="E359" s="1437"/>
      <c r="F359" s="229"/>
    </row>
    <row r="360" spans="1:6" s="230" customFormat="1" ht="27.6">
      <c r="A360" s="1464" t="s">
        <v>1640</v>
      </c>
      <c r="B360" s="1465" t="s">
        <v>1485</v>
      </c>
      <c r="C360" s="1466" t="s">
        <v>405</v>
      </c>
      <c r="D360" s="1466">
        <v>55.677999999999997</v>
      </c>
      <c r="E360" s="1496">
        <v>0</v>
      </c>
      <c r="F360" s="1454">
        <f>D360*$E360</f>
        <v>0</v>
      </c>
    </row>
    <row r="361" spans="1:6" s="230" customFormat="1" ht="13.8">
      <c r="A361" s="1432"/>
      <c r="B361" s="1439"/>
      <c r="C361" s="1437"/>
      <c r="D361" s="1437"/>
      <c r="E361" s="1437"/>
      <c r="F361" s="1451">
        <f t="shared" ref="F361:F370" si="27">D361*E361</f>
        <v>0</v>
      </c>
    </row>
    <row r="362" spans="1:6" s="230" customFormat="1" ht="27.6">
      <c r="A362" s="1467"/>
      <c r="B362" s="1468" t="s">
        <v>1486</v>
      </c>
      <c r="C362" s="1437"/>
      <c r="D362" s="1437"/>
      <c r="E362" s="1437"/>
      <c r="F362" s="1451">
        <f t="shared" si="27"/>
        <v>0</v>
      </c>
    </row>
    <row r="363" spans="1:6" s="230" customFormat="1" ht="13.8">
      <c r="A363" s="1436"/>
      <c r="B363" s="1439"/>
      <c r="C363" s="1437"/>
      <c r="D363" s="1437"/>
      <c r="E363" s="1437"/>
      <c r="F363" s="1451">
        <f t="shared" si="27"/>
        <v>0</v>
      </c>
    </row>
    <row r="364" spans="1:6" s="230" customFormat="1" ht="13.8">
      <c r="A364" s="1449" t="s">
        <v>1641</v>
      </c>
      <c r="B364" s="1432" t="s">
        <v>1488</v>
      </c>
      <c r="C364" s="1437"/>
      <c r="D364" s="1437"/>
      <c r="E364" s="1437"/>
      <c r="F364" s="1451">
        <f t="shared" si="27"/>
        <v>0</v>
      </c>
    </row>
    <row r="365" spans="1:6" s="230" customFormat="1" ht="13.8">
      <c r="A365" s="1432"/>
      <c r="B365" s="1432"/>
      <c r="C365" s="1437"/>
      <c r="D365" s="1437"/>
      <c r="E365" s="1437"/>
      <c r="F365" s="1451">
        <f t="shared" si="27"/>
        <v>0</v>
      </c>
    </row>
    <row r="366" spans="1:6" s="234" customFormat="1" ht="13.8">
      <c r="A366" s="1435" t="s">
        <v>1642</v>
      </c>
      <c r="B366" s="1439" t="s">
        <v>1490</v>
      </c>
      <c r="C366" s="1437" t="s">
        <v>380</v>
      </c>
      <c r="D366" s="1437">
        <v>121.25999999999999</v>
      </c>
      <c r="E366" s="1497">
        <v>0</v>
      </c>
      <c r="F366" s="1454">
        <f t="shared" si="27"/>
        <v>0</v>
      </c>
    </row>
    <row r="367" spans="1:6" s="230" customFormat="1" ht="13.8">
      <c r="A367" s="1467"/>
      <c r="B367" s="1469"/>
      <c r="C367" s="1470"/>
      <c r="D367" s="1470"/>
      <c r="E367" s="1470"/>
      <c r="F367" s="1454"/>
    </row>
    <row r="368" spans="1:6" s="230" customFormat="1" ht="13.8">
      <c r="A368" s="1449" t="s">
        <v>1643</v>
      </c>
      <c r="B368" s="1432" t="s">
        <v>1492</v>
      </c>
      <c r="C368" s="1437"/>
      <c r="D368" s="1437"/>
      <c r="E368" s="1437"/>
      <c r="F368" s="1454"/>
    </row>
    <row r="369" spans="1:6" s="230" customFormat="1" ht="13.8">
      <c r="A369" s="1432"/>
      <c r="B369" s="1432"/>
      <c r="C369" s="1437"/>
      <c r="D369" s="1437"/>
      <c r="E369" s="1437"/>
      <c r="F369" s="1454"/>
    </row>
    <row r="370" spans="1:6" s="230" customFormat="1" ht="69">
      <c r="A370" s="1435" t="s">
        <v>1644</v>
      </c>
      <c r="B370" s="1439" t="s">
        <v>1494</v>
      </c>
      <c r="C370" s="1437" t="s">
        <v>405</v>
      </c>
      <c r="D370" s="1437">
        <v>55.677999999999997</v>
      </c>
      <c r="E370" s="1497">
        <v>0</v>
      </c>
      <c r="F370" s="1454">
        <f t="shared" si="27"/>
        <v>0</v>
      </c>
    </row>
    <row r="371" spans="1:6" s="230" customFormat="1" ht="13.8">
      <c r="A371" s="1436"/>
      <c r="B371" s="1439"/>
      <c r="C371" s="1437"/>
      <c r="D371" s="1437"/>
      <c r="E371" s="1437"/>
      <c r="F371" s="1438"/>
    </row>
    <row r="372" spans="1:6" s="230" customFormat="1" ht="13.8">
      <c r="A372" s="1471"/>
      <c r="B372" s="1441"/>
      <c r="C372" s="1472"/>
      <c r="D372" s="1472"/>
      <c r="E372" s="1472"/>
      <c r="F372" s="1443"/>
    </row>
    <row r="373" spans="1:6" s="234" customFormat="1" ht="13.8">
      <c r="A373" s="1449" t="s">
        <v>1632</v>
      </c>
      <c r="B373" s="1432" t="s">
        <v>1495</v>
      </c>
      <c r="C373" s="1433"/>
      <c r="D373" s="1433"/>
      <c r="E373" s="1433"/>
      <c r="F373" s="1434">
        <f>SUM(F356:F371)</f>
        <v>0</v>
      </c>
    </row>
    <row r="374" spans="1:6" s="234" customFormat="1" ht="13.8">
      <c r="A374" s="1432"/>
      <c r="B374" s="1432"/>
      <c r="C374" s="1437"/>
      <c r="D374" s="1437"/>
      <c r="E374" s="1437"/>
      <c r="F374" s="1438"/>
    </row>
    <row r="375" spans="1:6" s="235" customFormat="1" ht="13.8">
      <c r="A375" s="1449" t="s">
        <v>1633</v>
      </c>
      <c r="B375" s="1432" t="s">
        <v>1456</v>
      </c>
      <c r="C375" s="1437"/>
      <c r="D375" s="1437"/>
      <c r="E375" s="1437"/>
      <c r="F375" s="1438"/>
    </row>
    <row r="376" spans="1:6" s="235" customFormat="1" ht="13.8">
      <c r="A376" s="1436"/>
      <c r="B376" s="1439"/>
      <c r="C376" s="1437"/>
      <c r="D376" s="1437"/>
      <c r="E376" s="1437"/>
      <c r="F376" s="1438"/>
    </row>
    <row r="377" spans="1:6" s="230" customFormat="1" ht="13.8">
      <c r="A377" s="1449" t="s">
        <v>1645</v>
      </c>
      <c r="B377" s="1450" t="s">
        <v>1555</v>
      </c>
      <c r="C377" s="1437"/>
      <c r="D377" s="1437"/>
      <c r="E377" s="1437"/>
      <c r="F377" s="1438"/>
    </row>
    <row r="378" spans="1:6" s="230" customFormat="1" ht="13.8">
      <c r="A378" s="1432"/>
      <c r="B378" s="1450"/>
      <c r="C378" s="1437"/>
      <c r="D378" s="1437"/>
      <c r="E378" s="1437"/>
      <c r="F378" s="1438"/>
    </row>
    <row r="379" spans="1:6" s="234" customFormat="1" ht="253.5" customHeight="1">
      <c r="A379" s="1435" t="s">
        <v>1646</v>
      </c>
      <c r="B379" s="1439" t="s">
        <v>1647</v>
      </c>
      <c r="C379" s="1437" t="s">
        <v>4</v>
      </c>
      <c r="D379" s="1437">
        <v>4</v>
      </c>
      <c r="E379" s="1497">
        <v>0</v>
      </c>
      <c r="F379" s="1454">
        <f t="shared" ref="F379:F419" si="28">D379*E379</f>
        <v>0</v>
      </c>
    </row>
    <row r="380" spans="1:6" s="234" customFormat="1" ht="13.8">
      <c r="A380" s="1435"/>
      <c r="B380" s="1439"/>
      <c r="C380" s="1437"/>
      <c r="D380" s="1437"/>
      <c r="E380" s="1437"/>
      <c r="F380" s="1454"/>
    </row>
    <row r="381" spans="1:6" s="234" customFormat="1" ht="276">
      <c r="A381" s="1435" t="s">
        <v>1648</v>
      </c>
      <c r="B381" s="1439" t="s">
        <v>1649</v>
      </c>
      <c r="C381" s="1437" t="s">
        <v>4</v>
      </c>
      <c r="D381" s="1437">
        <v>2</v>
      </c>
      <c r="E381" s="1497">
        <v>0</v>
      </c>
      <c r="F381" s="1454">
        <f t="shared" ref="F381" si="29">D381*E381</f>
        <v>0</v>
      </c>
    </row>
    <row r="382" spans="1:6" s="234" customFormat="1" ht="13.8">
      <c r="A382" s="1436"/>
      <c r="B382" s="1439"/>
      <c r="C382" s="1437"/>
      <c r="D382" s="1437"/>
      <c r="E382" s="1437"/>
      <c r="F382" s="1451">
        <f t="shared" si="28"/>
        <v>0</v>
      </c>
    </row>
    <row r="383" spans="1:6" s="234" customFormat="1" ht="290.25" customHeight="1">
      <c r="A383" s="1435" t="s">
        <v>1650</v>
      </c>
      <c r="B383" s="1439" t="s">
        <v>1622</v>
      </c>
      <c r="C383" s="1437" t="s">
        <v>4</v>
      </c>
      <c r="D383" s="1437">
        <v>2</v>
      </c>
      <c r="E383" s="1497">
        <v>0</v>
      </c>
      <c r="F383" s="1454">
        <f t="shared" si="28"/>
        <v>0</v>
      </c>
    </row>
    <row r="384" spans="1:6" s="234" customFormat="1" ht="13.8">
      <c r="A384" s="1476"/>
      <c r="B384" s="1477"/>
      <c r="C384" s="1474"/>
      <c r="D384" s="1474"/>
      <c r="E384" s="1474"/>
      <c r="F384" s="1478">
        <f t="shared" si="28"/>
        <v>0</v>
      </c>
    </row>
    <row r="385" spans="1:6" s="234" customFormat="1" ht="300" customHeight="1">
      <c r="A385" s="1435" t="s">
        <v>1651</v>
      </c>
      <c r="B385" s="1439" t="s">
        <v>1561</v>
      </c>
      <c r="C385" s="1437" t="s">
        <v>4</v>
      </c>
      <c r="D385" s="1437">
        <v>1</v>
      </c>
      <c r="E385" s="1497">
        <v>0</v>
      </c>
      <c r="F385" s="1454">
        <f t="shared" si="28"/>
        <v>0</v>
      </c>
    </row>
    <row r="386" spans="1:6" s="234" customFormat="1" ht="13.8">
      <c r="A386" s="1431"/>
      <c r="B386" s="1431"/>
      <c r="C386" s="1431"/>
      <c r="D386" s="1431"/>
      <c r="E386" s="1431"/>
      <c r="F386" s="1451">
        <f t="shared" si="28"/>
        <v>0</v>
      </c>
    </row>
    <row r="387" spans="1:6" s="234" customFormat="1" ht="144" customHeight="1">
      <c r="A387" s="1435" t="s">
        <v>1652</v>
      </c>
      <c r="B387" s="1483" t="s">
        <v>1653</v>
      </c>
      <c r="C387" s="1437" t="s">
        <v>4</v>
      </c>
      <c r="D387" s="1437">
        <v>1</v>
      </c>
      <c r="E387" s="1497">
        <v>0</v>
      </c>
      <c r="F387" s="1454">
        <f t="shared" si="28"/>
        <v>0</v>
      </c>
    </row>
    <row r="388" spans="1:6" s="234" customFormat="1" ht="13.8">
      <c r="A388" s="1436"/>
      <c r="B388" s="1439"/>
      <c r="C388" s="1437"/>
      <c r="D388" s="1437"/>
      <c r="E388" s="1437"/>
      <c r="F388" s="1451"/>
    </row>
    <row r="389" spans="1:6" s="234" customFormat="1" ht="138">
      <c r="A389" s="1435" t="s">
        <v>1654</v>
      </c>
      <c r="B389" s="1483" t="s">
        <v>1655</v>
      </c>
      <c r="C389" s="1437" t="s">
        <v>4</v>
      </c>
      <c r="D389" s="1437">
        <v>1</v>
      </c>
      <c r="E389" s="1497">
        <v>0</v>
      </c>
      <c r="F389" s="1454">
        <f t="shared" ref="F389" si="30">D389*E389</f>
        <v>0</v>
      </c>
    </row>
    <row r="390" spans="1:6" s="234" customFormat="1" ht="13.8">
      <c r="A390" s="1436"/>
      <c r="B390" s="1439"/>
      <c r="C390" s="1437"/>
      <c r="D390" s="1437"/>
      <c r="E390" s="1437"/>
      <c r="F390" s="1451"/>
    </row>
    <row r="391" spans="1:6" s="234" customFormat="1" ht="13.8">
      <c r="A391" s="1435" t="s">
        <v>1656</v>
      </c>
      <c r="B391" s="1439" t="s">
        <v>1572</v>
      </c>
      <c r="C391" s="1437"/>
      <c r="D391" s="1437"/>
      <c r="E391" s="1437"/>
      <c r="F391" s="1454"/>
    </row>
    <row r="392" spans="1:6" s="234" customFormat="1" ht="13.8">
      <c r="A392" s="1435"/>
      <c r="B392" s="1439"/>
      <c r="C392" s="1437"/>
      <c r="D392" s="1437"/>
      <c r="E392" s="1437"/>
      <c r="F392" s="1454"/>
    </row>
    <row r="393" spans="1:6" s="234" customFormat="1" ht="13.8">
      <c r="A393" s="1435" t="s">
        <v>1657</v>
      </c>
      <c r="B393" s="1439" t="s">
        <v>1574</v>
      </c>
      <c r="C393" s="1437"/>
      <c r="D393" s="1437"/>
      <c r="E393" s="1437"/>
      <c r="F393" s="1454"/>
    </row>
    <row r="394" spans="1:6" s="234" customFormat="1" ht="13.8">
      <c r="A394" s="1435"/>
      <c r="B394" s="1439"/>
      <c r="C394" s="1437"/>
      <c r="D394" s="1437"/>
      <c r="E394" s="1437"/>
      <c r="F394" s="1454"/>
    </row>
    <row r="395" spans="1:6" s="234" customFormat="1" ht="27.6">
      <c r="A395" s="1435" t="s">
        <v>0</v>
      </c>
      <c r="B395" s="1439" t="s">
        <v>1575</v>
      </c>
      <c r="C395" s="1437" t="s">
        <v>31</v>
      </c>
      <c r="D395" s="1437">
        <v>1</v>
      </c>
      <c r="E395" s="1497">
        <v>0</v>
      </c>
      <c r="F395" s="1454">
        <f t="shared" ref="F395:F396" si="31">D395*E395</f>
        <v>0</v>
      </c>
    </row>
    <row r="396" spans="1:6" s="234" customFormat="1" ht="96.6">
      <c r="A396" s="1435" t="s">
        <v>1</v>
      </c>
      <c r="B396" s="1439" t="s">
        <v>1576</v>
      </c>
      <c r="C396" s="1437" t="s">
        <v>31</v>
      </c>
      <c r="D396" s="1437">
        <v>2</v>
      </c>
      <c r="E396" s="1497">
        <v>0</v>
      </c>
      <c r="F396" s="1454">
        <f t="shared" si="31"/>
        <v>0</v>
      </c>
    </row>
    <row r="397" spans="1:6" s="234" customFormat="1" ht="13.8">
      <c r="A397" s="1435"/>
      <c r="B397" s="1439"/>
      <c r="C397" s="1437"/>
      <c r="D397" s="1437"/>
      <c r="E397" s="1437"/>
      <c r="F397" s="1454"/>
    </row>
    <row r="398" spans="1:6" s="234" customFormat="1" ht="27.6">
      <c r="A398" s="1435" t="s">
        <v>1658</v>
      </c>
      <c r="B398" s="1439" t="s">
        <v>1578</v>
      </c>
      <c r="C398" s="1437"/>
      <c r="D398" s="1437"/>
      <c r="E398" s="1437"/>
      <c r="F398" s="1454"/>
    </row>
    <row r="399" spans="1:6" s="234" customFormat="1" ht="82.8">
      <c r="A399" s="1435"/>
      <c r="B399" s="1450" t="s">
        <v>1579</v>
      </c>
      <c r="C399" s="1437"/>
      <c r="D399" s="1437"/>
      <c r="E399" s="1437"/>
      <c r="F399" s="1454"/>
    </row>
    <row r="400" spans="1:6" s="234" customFormat="1" ht="69">
      <c r="A400" s="1435" t="s">
        <v>0</v>
      </c>
      <c r="B400" s="1439" t="s">
        <v>1580</v>
      </c>
      <c r="C400" s="1437" t="s">
        <v>1581</v>
      </c>
      <c r="D400" s="1437">
        <v>23.4</v>
      </c>
      <c r="E400" s="1497">
        <v>0</v>
      </c>
      <c r="F400" s="1454">
        <f t="shared" ref="F400:F410" si="32">D400*E400</f>
        <v>0</v>
      </c>
    </row>
    <row r="401" spans="1:6" s="234" customFormat="1" ht="55.2">
      <c r="A401" s="1435" t="s">
        <v>1</v>
      </c>
      <c r="B401" s="1439" t="s">
        <v>1582</v>
      </c>
      <c r="C401" s="1437" t="s">
        <v>1583</v>
      </c>
      <c r="D401" s="1437">
        <v>41.351213302875649</v>
      </c>
      <c r="E401" s="1497">
        <v>0</v>
      </c>
      <c r="F401" s="1454">
        <f t="shared" si="32"/>
        <v>0</v>
      </c>
    </row>
    <row r="402" spans="1:6" s="234" customFormat="1" ht="27.6">
      <c r="A402" s="1435" t="s">
        <v>2</v>
      </c>
      <c r="B402" s="1439" t="s">
        <v>1584</v>
      </c>
      <c r="C402" s="1437" t="s">
        <v>1583</v>
      </c>
      <c r="D402" s="1437">
        <v>2.4740042147019619</v>
      </c>
      <c r="E402" s="1497">
        <v>0</v>
      </c>
      <c r="F402" s="1454">
        <f t="shared" si="32"/>
        <v>0</v>
      </c>
    </row>
    <row r="403" spans="1:6" s="234" customFormat="1" ht="41.4">
      <c r="A403" s="1435" t="s">
        <v>229</v>
      </c>
      <c r="B403" s="1439" t="s">
        <v>1585</v>
      </c>
      <c r="C403" s="1437" t="s">
        <v>4</v>
      </c>
      <c r="D403" s="1437">
        <v>2</v>
      </c>
      <c r="E403" s="1497">
        <v>0</v>
      </c>
      <c r="F403" s="1454">
        <f t="shared" si="32"/>
        <v>0</v>
      </c>
    </row>
    <row r="404" spans="1:6" s="234" customFormat="1" ht="55.2">
      <c r="A404" s="1435" t="s">
        <v>230</v>
      </c>
      <c r="B404" s="1439" t="s">
        <v>1586</v>
      </c>
      <c r="C404" s="1437" t="s">
        <v>377</v>
      </c>
      <c r="D404" s="1437">
        <v>10</v>
      </c>
      <c r="E404" s="1497">
        <v>0</v>
      </c>
      <c r="F404" s="1454">
        <f t="shared" si="32"/>
        <v>0</v>
      </c>
    </row>
    <row r="405" spans="1:6" s="234" customFormat="1" ht="55.2">
      <c r="A405" s="1435" t="s">
        <v>231</v>
      </c>
      <c r="B405" s="1439" t="s">
        <v>1587</v>
      </c>
      <c r="C405" s="1437" t="s">
        <v>377</v>
      </c>
      <c r="D405" s="1437">
        <v>10</v>
      </c>
      <c r="E405" s="1497">
        <v>0</v>
      </c>
      <c r="F405" s="1454">
        <f t="shared" si="32"/>
        <v>0</v>
      </c>
    </row>
    <row r="406" spans="1:6" s="234" customFormat="1" ht="27.6">
      <c r="A406" s="1435" t="s">
        <v>333</v>
      </c>
      <c r="B406" s="1439" t="s">
        <v>1588</v>
      </c>
      <c r="C406" s="1437" t="s">
        <v>4</v>
      </c>
      <c r="D406" s="1437">
        <v>2</v>
      </c>
      <c r="E406" s="1497">
        <v>0</v>
      </c>
      <c r="F406" s="1454">
        <f t="shared" si="32"/>
        <v>0</v>
      </c>
    </row>
    <row r="407" spans="1:6" s="234" customFormat="1" ht="55.2">
      <c r="A407" s="1435" t="s">
        <v>334</v>
      </c>
      <c r="B407" s="1439" t="s">
        <v>1589</v>
      </c>
      <c r="C407" s="1437" t="s">
        <v>4</v>
      </c>
      <c r="D407" s="1437">
        <v>2</v>
      </c>
      <c r="E407" s="1497">
        <v>0</v>
      </c>
      <c r="F407" s="1454">
        <f t="shared" si="32"/>
        <v>0</v>
      </c>
    </row>
    <row r="408" spans="1:6" s="234" customFormat="1" ht="27.6">
      <c r="A408" s="1435" t="s">
        <v>335</v>
      </c>
      <c r="B408" s="1439" t="s">
        <v>1590</v>
      </c>
      <c r="C408" s="1437" t="s">
        <v>1581</v>
      </c>
      <c r="D408" s="1437">
        <v>23.4</v>
      </c>
      <c r="E408" s="1497">
        <v>0</v>
      </c>
      <c r="F408" s="1454">
        <f t="shared" si="32"/>
        <v>0</v>
      </c>
    </row>
    <row r="409" spans="1:6" s="234" customFormat="1" ht="41.4">
      <c r="A409" s="1435" t="s">
        <v>336</v>
      </c>
      <c r="B409" s="1439" t="s">
        <v>1591</v>
      </c>
      <c r="C409" s="1437" t="s">
        <v>405</v>
      </c>
      <c r="D409" s="1437">
        <v>6.3617251235193315</v>
      </c>
      <c r="E409" s="1497">
        <v>0</v>
      </c>
      <c r="F409" s="1454">
        <f t="shared" si="32"/>
        <v>0</v>
      </c>
    </row>
    <row r="410" spans="1:6" s="234" customFormat="1" ht="41.4">
      <c r="A410" s="1435" t="s">
        <v>337</v>
      </c>
      <c r="B410" s="1439" t="s">
        <v>1592</v>
      </c>
      <c r="C410" s="1437" t="s">
        <v>405</v>
      </c>
      <c r="D410" s="1437">
        <v>6.3617251235193315</v>
      </c>
      <c r="E410" s="1497">
        <v>0</v>
      </c>
      <c r="F410" s="1454">
        <f t="shared" si="32"/>
        <v>0</v>
      </c>
    </row>
    <row r="411" spans="1:6" s="234" customFormat="1" ht="13.8">
      <c r="A411" s="1476"/>
      <c r="B411" s="1477"/>
      <c r="C411" s="1474"/>
      <c r="D411" s="1474"/>
      <c r="E411" s="1474"/>
      <c r="F411" s="1478">
        <f t="shared" si="28"/>
        <v>0</v>
      </c>
    </row>
    <row r="412" spans="1:6" s="230" customFormat="1" ht="13.8">
      <c r="A412" s="1479" t="s">
        <v>1659</v>
      </c>
      <c r="B412" s="1480" t="s">
        <v>1507</v>
      </c>
      <c r="C412" s="1470"/>
      <c r="D412" s="1470"/>
      <c r="E412" s="1470"/>
      <c r="F412" s="1451">
        <f t="shared" si="28"/>
        <v>0</v>
      </c>
    </row>
    <row r="413" spans="1:6" s="230" customFormat="1" ht="13.8">
      <c r="A413" s="1481"/>
      <c r="B413" s="1480"/>
      <c r="C413" s="1470"/>
      <c r="D413" s="1470"/>
      <c r="E413" s="1470"/>
      <c r="F413" s="1451">
        <f t="shared" si="28"/>
        <v>0</v>
      </c>
    </row>
    <row r="414" spans="1:6" s="230" customFormat="1" ht="69">
      <c r="A414" s="1464" t="s">
        <v>1660</v>
      </c>
      <c r="B414" s="1482" t="s">
        <v>1509</v>
      </c>
      <c r="C414" s="1470"/>
      <c r="D414" s="1470"/>
      <c r="E414" s="1470"/>
      <c r="F414" s="1451">
        <f t="shared" si="28"/>
        <v>0</v>
      </c>
    </row>
    <row r="415" spans="1:6" s="230" customFormat="1" ht="13.8">
      <c r="A415" s="1467"/>
      <c r="B415" s="1482"/>
      <c r="C415" s="1470"/>
      <c r="D415" s="1470"/>
      <c r="E415" s="1470"/>
      <c r="F415" s="1451">
        <f t="shared" si="28"/>
        <v>0</v>
      </c>
    </row>
    <row r="416" spans="1:6" s="230" customFormat="1" ht="13.8">
      <c r="A416" s="1467"/>
      <c r="B416" s="1483" t="s">
        <v>1510</v>
      </c>
      <c r="C416" s="1470" t="s">
        <v>407</v>
      </c>
      <c r="D416" s="1470">
        <v>3</v>
      </c>
      <c r="E416" s="1498">
        <v>0</v>
      </c>
      <c r="F416" s="1454">
        <f t="shared" si="28"/>
        <v>0</v>
      </c>
    </row>
    <row r="417" spans="1:6" s="230" customFormat="1" ht="13.8">
      <c r="A417" s="1467"/>
      <c r="B417" s="1483" t="s">
        <v>1661</v>
      </c>
      <c r="C417" s="1470" t="s">
        <v>407</v>
      </c>
      <c r="D417" s="1470">
        <v>13.6</v>
      </c>
      <c r="E417" s="1498">
        <v>0</v>
      </c>
      <c r="F417" s="1454">
        <f t="shared" si="28"/>
        <v>0</v>
      </c>
    </row>
    <row r="418" spans="1:6" s="230" customFormat="1" ht="13.8">
      <c r="A418" s="1467"/>
      <c r="B418" s="1483" t="s">
        <v>1511</v>
      </c>
      <c r="C418" s="1470" t="s">
        <v>407</v>
      </c>
      <c r="D418" s="1470">
        <v>185.5</v>
      </c>
      <c r="E418" s="1498">
        <v>0</v>
      </c>
      <c r="F418" s="1454">
        <f t="shared" si="28"/>
        <v>0</v>
      </c>
    </row>
    <row r="419" spans="1:6" s="230" customFormat="1" ht="13.8">
      <c r="A419" s="1467"/>
      <c r="B419" s="1483" t="s">
        <v>1595</v>
      </c>
      <c r="C419" s="1470" t="s">
        <v>407</v>
      </c>
      <c r="D419" s="1470">
        <v>96.5</v>
      </c>
      <c r="E419" s="1498">
        <v>0</v>
      </c>
      <c r="F419" s="1454">
        <f t="shared" si="28"/>
        <v>0</v>
      </c>
    </row>
    <row r="420" spans="1:6" s="230" customFormat="1" ht="13.8">
      <c r="A420" s="1467"/>
      <c r="B420" s="1483"/>
      <c r="C420" s="1470"/>
      <c r="D420" s="1470"/>
      <c r="E420" s="1470"/>
      <c r="F420" s="1454"/>
    </row>
    <row r="421" spans="1:6" s="230" customFormat="1" ht="82.8">
      <c r="A421" s="1464" t="s">
        <v>1662</v>
      </c>
      <c r="B421" s="1482" t="s">
        <v>1598</v>
      </c>
      <c r="C421" s="1470"/>
      <c r="D421" s="1470"/>
      <c r="E421" s="1470"/>
      <c r="F421" s="1451">
        <f t="shared" ref="F421:F424" si="33">D421*E421</f>
        <v>0</v>
      </c>
    </row>
    <row r="422" spans="1:6" s="230" customFormat="1" ht="13.8">
      <c r="A422" s="1467"/>
      <c r="B422" s="1482"/>
      <c r="C422" s="1470"/>
      <c r="D422" s="1470"/>
      <c r="E422" s="1470"/>
      <c r="F422" s="1451">
        <f t="shared" si="33"/>
        <v>0</v>
      </c>
    </row>
    <row r="423" spans="1:6" s="230" customFormat="1" ht="13.8">
      <c r="A423" s="1467"/>
      <c r="B423" s="1483" t="s">
        <v>1599</v>
      </c>
      <c r="C423" s="1470" t="s">
        <v>407</v>
      </c>
      <c r="D423" s="1470">
        <v>70.5</v>
      </c>
      <c r="E423" s="1498">
        <v>0</v>
      </c>
      <c r="F423" s="1454">
        <f t="shared" si="33"/>
        <v>0</v>
      </c>
    </row>
    <row r="424" spans="1:6" s="230" customFormat="1" ht="13.8">
      <c r="A424" s="1467"/>
      <c r="B424" s="1483" t="s">
        <v>1600</v>
      </c>
      <c r="C424" s="1470" t="s">
        <v>407</v>
      </c>
      <c r="D424" s="1470">
        <v>24.5</v>
      </c>
      <c r="E424" s="1498">
        <v>0</v>
      </c>
      <c r="F424" s="1454">
        <f t="shared" si="33"/>
        <v>0</v>
      </c>
    </row>
    <row r="425" spans="1:6" s="230" customFormat="1" ht="13.8">
      <c r="A425" s="1484"/>
      <c r="B425" s="1485"/>
      <c r="C425" s="1486"/>
      <c r="D425" s="1486"/>
      <c r="E425" s="1486"/>
      <c r="F425" s="1487"/>
    </row>
    <row r="426" spans="1:6" s="230" customFormat="1" ht="13.8">
      <c r="A426" s="1449" t="s">
        <v>1633</v>
      </c>
      <c r="B426" s="1432" t="s">
        <v>1513</v>
      </c>
      <c r="C426" s="1433"/>
      <c r="D426" s="1433"/>
      <c r="E426" s="1433"/>
      <c r="F426" s="1434">
        <f>SUM(F379:F425)</f>
        <v>0</v>
      </c>
    </row>
    <row r="427" spans="1:6" s="236" customFormat="1" ht="13.8">
      <c r="A427" s="1481"/>
      <c r="B427" s="1481"/>
      <c r="C427" s="1470"/>
      <c r="D427" s="1470"/>
      <c r="E427" s="1470"/>
      <c r="F427" s="1454"/>
    </row>
    <row r="428" spans="1:6" s="230" customFormat="1" ht="13.8">
      <c r="A428" s="1449" t="s">
        <v>1634</v>
      </c>
      <c r="B428" s="1450" t="s">
        <v>1458</v>
      </c>
      <c r="C428" s="1437"/>
      <c r="D428" s="1437"/>
      <c r="E428" s="1437"/>
      <c r="F428" s="1438"/>
    </row>
    <row r="429" spans="1:6" s="230" customFormat="1" ht="13.8">
      <c r="A429" s="1432"/>
      <c r="B429" s="1450"/>
      <c r="C429" s="1437"/>
      <c r="D429" s="1437"/>
      <c r="E429" s="1437"/>
      <c r="F429" s="1438"/>
    </row>
    <row r="430" spans="1:6" s="230" customFormat="1" ht="13.8">
      <c r="A430" s="1435" t="s">
        <v>1663</v>
      </c>
      <c r="B430" s="1439" t="s">
        <v>1515</v>
      </c>
      <c r="C430" s="1437" t="s">
        <v>407</v>
      </c>
      <c r="D430" s="1437">
        <v>393.6</v>
      </c>
      <c r="E430" s="1497">
        <v>0</v>
      </c>
      <c r="F430" s="1454">
        <f t="shared" ref="F430:F432" si="34">D430*E430</f>
        <v>0</v>
      </c>
    </row>
    <row r="431" spans="1:6" s="230" customFormat="1" ht="13.8">
      <c r="A431" s="1436"/>
      <c r="B431" s="1439"/>
      <c r="C431" s="1437"/>
      <c r="D431" s="1437"/>
      <c r="E431" s="1437"/>
      <c r="F431" s="1451">
        <f t="shared" si="34"/>
        <v>0</v>
      </c>
    </row>
    <row r="432" spans="1:6" s="230" customFormat="1" ht="27.6">
      <c r="A432" s="1435" t="s">
        <v>1664</v>
      </c>
      <c r="B432" s="1439" t="s">
        <v>1517</v>
      </c>
      <c r="C432" s="1437" t="s">
        <v>407</v>
      </c>
      <c r="D432" s="1437">
        <v>298.60000000000002</v>
      </c>
      <c r="E432" s="1497">
        <v>0</v>
      </c>
      <c r="F432" s="1454">
        <f t="shared" si="34"/>
        <v>0</v>
      </c>
    </row>
    <row r="433" spans="1:6" s="229" customFormat="1" ht="13.8">
      <c r="A433" s="1471"/>
      <c r="B433" s="1488"/>
      <c r="C433" s="1472"/>
      <c r="D433" s="1472"/>
      <c r="E433" s="1472"/>
      <c r="F433" s="1443"/>
    </row>
    <row r="434" spans="1:6" s="229" customFormat="1" ht="13.8">
      <c r="A434" s="1449" t="s">
        <v>1634</v>
      </c>
      <c r="B434" s="1450" t="s">
        <v>1520</v>
      </c>
      <c r="C434" s="1437"/>
      <c r="D434" s="1437"/>
      <c r="E434" s="1437"/>
      <c r="F434" s="1434">
        <f>SUM(F430:F433)</f>
        <v>0</v>
      </c>
    </row>
    <row r="435" spans="1:6" s="229" customFormat="1" ht="13.8">
      <c r="A435" s="1432"/>
      <c r="B435" s="1450"/>
      <c r="C435" s="1437"/>
      <c r="D435" s="1437"/>
      <c r="E435" s="1437"/>
      <c r="F435" s="1438"/>
    </row>
    <row r="436" spans="1:6" s="229" customFormat="1" ht="13.8">
      <c r="A436" s="1449" t="s">
        <v>1635</v>
      </c>
      <c r="B436" s="1450" t="s">
        <v>1460</v>
      </c>
      <c r="C436" s="1437"/>
      <c r="D436" s="1437"/>
      <c r="E436" s="1437"/>
      <c r="F436" s="1438"/>
    </row>
    <row r="437" spans="1:6" s="229" customFormat="1" ht="13.8">
      <c r="A437" s="1432"/>
      <c r="B437" s="1450"/>
      <c r="C437" s="1437"/>
      <c r="D437" s="1437"/>
      <c r="E437" s="1437"/>
      <c r="F437" s="1438"/>
    </row>
    <row r="438" spans="1:6" s="229" customFormat="1" ht="55.2">
      <c r="A438" s="1435" t="s">
        <v>1665</v>
      </c>
      <c r="B438" s="1439" t="s">
        <v>1522</v>
      </c>
      <c r="C438" s="1437"/>
      <c r="D438" s="1437"/>
      <c r="E438" s="1489" t="s">
        <v>6846</v>
      </c>
      <c r="F438" s="1438">
        <f>0.05*(F434+F426+F373+F348)</f>
        <v>0</v>
      </c>
    </row>
    <row r="439" spans="1:6" s="229" customFormat="1" ht="13.8">
      <c r="A439" s="1471"/>
      <c r="B439" s="1488"/>
      <c r="C439" s="1472"/>
      <c r="D439" s="1472"/>
      <c r="E439" s="1472"/>
      <c r="F439" s="1443"/>
    </row>
    <row r="440" spans="1:6" s="229" customFormat="1" ht="13.8">
      <c r="A440" s="1449" t="s">
        <v>1635</v>
      </c>
      <c r="B440" s="1450" t="s">
        <v>1523</v>
      </c>
      <c r="C440" s="1437"/>
      <c r="D440" s="1437"/>
      <c r="E440" s="1437"/>
      <c r="F440" s="1434">
        <f>SUM(F438:F438)</f>
        <v>0</v>
      </c>
    </row>
    <row r="441" spans="1:6" s="229" customFormat="1" ht="14.4" thickBot="1">
      <c r="A441" s="1490"/>
      <c r="B441" s="1490"/>
      <c r="C441" s="1491"/>
      <c r="D441" s="1492"/>
      <c r="E441" s="1491"/>
      <c r="F441" s="1493"/>
    </row>
    <row r="442" spans="1:6" s="229" customFormat="1" ht="14.4" thickTop="1">
      <c r="A442" s="1449" t="s">
        <v>1630</v>
      </c>
      <c r="B442" s="1450" t="s">
        <v>1513</v>
      </c>
      <c r="C442" s="1432"/>
      <c r="D442" s="1450"/>
      <c r="E442" s="1432"/>
      <c r="F442" s="1494">
        <f>F440+F434+F426+F373+F348</f>
        <v>0</v>
      </c>
    </row>
  </sheetData>
  <sheetProtection algorithmName="SHA-512" hashValue="33utLfC6GRTRVdef5vtN1FQFZuIz851ICbTogkQBx9/1lCL9YjznravgwkDnmGvDfgp2tPB8ytKTsn5Syq4rOw==" saltValue="BHFyeItbclXvcb0+DGzq9A==" spinCount="100000" sheet="1" objects="1" scenarios="1"/>
  <protectedRanges>
    <protectedRange sqref="E51" name="cena an enoto_5"/>
    <protectedRange sqref="E41:E42" name="cena an enoto_1_2"/>
    <protectedRange sqref="E43:E44" name="cena an enoto_1_2_1"/>
    <protectedRange sqref="E45:E46 E49" name="cena an enoto_1_2_1_1"/>
    <protectedRange sqref="E47" name="cena an enoto_2_2"/>
    <protectedRange sqref="E140" name="cena an enoto_5_5"/>
    <protectedRange sqref="E138:E139" name="cena an enoto_1_2_6"/>
    <protectedRange sqref="E193:E212" name="Obseg1_1_2"/>
    <protectedRange sqref="E265" name="cena an enoto_5_6"/>
    <protectedRange sqref="E263:E264" name="cena an enoto_1_2_7"/>
    <protectedRange sqref="E347" name="cena an enoto_5_8"/>
    <protectedRange sqref="E345:E346" name="cena an enoto_1_2_9"/>
    <protectedRange sqref="E391:E410" name="Obseg1_1_4"/>
  </protectedRanges>
  <pageMargins left="0.7" right="0.7" top="0.75" bottom="0.75" header="0.3" footer="0.3"/>
  <pageSetup paperSize="9" scale="9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J1890"/>
  <sheetViews>
    <sheetView view="pageBreakPreview" topLeftCell="A34" zoomScaleNormal="100" zoomScaleSheetLayoutView="100" workbookViewId="0">
      <selection activeCell="H59" sqref="H59"/>
    </sheetView>
  </sheetViews>
  <sheetFormatPr defaultRowHeight="13.2"/>
  <cols>
    <col min="1" max="1" width="8" style="240" customWidth="1"/>
    <col min="2" max="2" width="51.21875" style="621" customWidth="1"/>
    <col min="3" max="3" width="8.21875" style="240" customWidth="1"/>
    <col min="4" max="4" width="9.77734375" style="99" customWidth="1"/>
    <col min="5" max="5" width="11.21875" style="241" customWidth="1"/>
    <col min="6" max="6" width="12.77734375" style="241" customWidth="1"/>
    <col min="7" max="7" width="12.77734375" customWidth="1"/>
    <col min="8" max="8" width="4" customWidth="1"/>
    <col min="9" max="9" width="16" customWidth="1"/>
    <col min="10" max="10" width="4.21875" customWidth="1"/>
  </cols>
  <sheetData>
    <row r="3" spans="1:6" s="79" customFormat="1" ht="17.399999999999999">
      <c r="A3" s="694"/>
      <c r="B3" s="1499" t="s">
        <v>5509</v>
      </c>
      <c r="C3" s="694"/>
      <c r="E3" s="421"/>
      <c r="F3" s="421"/>
    </row>
    <row r="5" spans="1:6" s="239" customFormat="1" ht="17.399999999999999">
      <c r="A5" s="1500" t="s">
        <v>2273</v>
      </c>
      <c r="B5" s="1501"/>
      <c r="C5" s="1502"/>
    </row>
    <row r="6" spans="1:6" s="239" customFormat="1" ht="13.8">
      <c r="A6" s="1503"/>
      <c r="B6" s="1504"/>
      <c r="C6" s="1505"/>
    </row>
    <row r="7" spans="1:6" s="239" customFormat="1" ht="21">
      <c r="A7" s="1503"/>
      <c r="B7" s="1506" t="s">
        <v>2274</v>
      </c>
      <c r="C7" s="1505"/>
    </row>
    <row r="8" spans="1:6" s="239" customFormat="1" ht="13.8">
      <c r="A8" s="1503"/>
      <c r="B8" s="1506" t="s">
        <v>2275</v>
      </c>
      <c r="C8" s="1505"/>
    </row>
    <row r="9" spans="1:6" s="239" customFormat="1" ht="13.8">
      <c r="A9" s="1503"/>
      <c r="B9" s="1504"/>
      <c r="C9" s="1505"/>
    </row>
    <row r="10" spans="1:6" s="239" customFormat="1" ht="30.6">
      <c r="A10" s="1503"/>
      <c r="B10" s="1507" t="s">
        <v>2276</v>
      </c>
      <c r="C10" s="1505"/>
    </row>
    <row r="11" spans="1:6" s="239" customFormat="1" ht="13.8">
      <c r="A11" s="1503"/>
      <c r="B11" s="1507"/>
      <c r="C11" s="1505"/>
    </row>
    <row r="12" spans="1:6" s="239" customFormat="1" ht="40.799999999999997">
      <c r="A12" s="1503"/>
      <c r="B12" s="1507" t="s">
        <v>2277</v>
      </c>
      <c r="C12" s="1505"/>
    </row>
    <row r="13" spans="1:6" s="239" customFormat="1" ht="13.8">
      <c r="A13" s="1503"/>
      <c r="B13" s="1507"/>
      <c r="C13" s="1505"/>
    </row>
    <row r="14" spans="1:6" s="239" customFormat="1" ht="30.6">
      <c r="A14" s="1503"/>
      <c r="B14" s="1507" t="s">
        <v>2278</v>
      </c>
      <c r="C14" s="1505"/>
    </row>
    <row r="15" spans="1:6" s="239" customFormat="1" ht="13.8">
      <c r="A15" s="1503"/>
      <c r="B15" s="1507"/>
      <c r="C15" s="1505"/>
    </row>
    <row r="16" spans="1:6" s="239" customFormat="1" ht="30.6">
      <c r="A16" s="1503"/>
      <c r="B16" s="1507" t="s">
        <v>2279</v>
      </c>
      <c r="C16" s="1505"/>
    </row>
    <row r="17" spans="1:6" s="239" customFormat="1" ht="13.8">
      <c r="A17" s="1503"/>
      <c r="B17" s="1507"/>
      <c r="C17" s="1505"/>
    </row>
    <row r="18" spans="1:6" s="239" customFormat="1" ht="20.399999999999999">
      <c r="A18" s="1503"/>
      <c r="B18" s="1507" t="s">
        <v>2280</v>
      </c>
      <c r="C18" s="1505"/>
    </row>
    <row r="19" spans="1:6" s="239" customFormat="1" ht="13.8">
      <c r="A19" s="1503"/>
      <c r="B19" s="1507"/>
      <c r="C19" s="1505"/>
    </row>
    <row r="20" spans="1:6" s="239" customFormat="1" ht="13.8">
      <c r="A20" s="1503"/>
      <c r="B20" s="1507" t="s">
        <v>2281</v>
      </c>
      <c r="C20" s="1505"/>
    </row>
    <row r="21" spans="1:6" s="239" customFormat="1" ht="13.8">
      <c r="A21" s="1503"/>
      <c r="B21" s="1504"/>
      <c r="C21" s="1505"/>
    </row>
    <row r="22" spans="1:6" s="239" customFormat="1" ht="20.399999999999999">
      <c r="A22" s="1503"/>
      <c r="B22" s="1508" t="s">
        <v>2282</v>
      </c>
      <c r="C22" s="1505"/>
    </row>
    <row r="23" spans="1:6" s="239" customFormat="1" ht="13.8">
      <c r="A23" s="1503"/>
      <c r="B23" s="1508"/>
      <c r="C23" s="1505"/>
    </row>
    <row r="24" spans="1:6" s="239" customFormat="1" ht="13.8">
      <c r="A24" s="1503"/>
      <c r="B24" s="1506" t="s">
        <v>2283</v>
      </c>
      <c r="C24" s="1505"/>
    </row>
    <row r="25" spans="1:6" s="239" customFormat="1" ht="13.8">
      <c r="A25" s="1509"/>
      <c r="C25" s="1510"/>
    </row>
    <row r="26" spans="1:6" s="239" customFormat="1" ht="13.8">
      <c r="A26" s="1509" t="s">
        <v>2285</v>
      </c>
      <c r="B26" s="239" t="s">
        <v>2313</v>
      </c>
      <c r="C26" s="1510"/>
      <c r="F26" s="1510">
        <f>F137</f>
        <v>0</v>
      </c>
    </row>
    <row r="27" spans="1:6" s="239" customFormat="1" ht="13.8">
      <c r="A27" s="1509" t="s">
        <v>2286</v>
      </c>
      <c r="B27" s="239" t="s">
        <v>2328</v>
      </c>
      <c r="C27" s="1510"/>
      <c r="F27" s="1510">
        <f>F224</f>
        <v>0</v>
      </c>
    </row>
    <row r="28" spans="1:6" s="239" customFormat="1" ht="13.8">
      <c r="A28" s="1509" t="s">
        <v>2287</v>
      </c>
      <c r="B28" s="239" t="s">
        <v>5510</v>
      </c>
      <c r="C28" s="1510"/>
      <c r="F28" s="1510">
        <f>F238</f>
        <v>0</v>
      </c>
    </row>
    <row r="29" spans="1:6" s="239" customFormat="1" ht="13.8">
      <c r="A29" s="1509" t="s">
        <v>2288</v>
      </c>
      <c r="B29" s="239" t="s">
        <v>2369</v>
      </c>
      <c r="C29" s="1510"/>
      <c r="F29" s="1510">
        <f>F501</f>
        <v>0</v>
      </c>
    </row>
    <row r="30" spans="1:6" s="239" customFormat="1" ht="13.8">
      <c r="A30" s="1509" t="s">
        <v>2289</v>
      </c>
      <c r="B30" s="239" t="s">
        <v>2400</v>
      </c>
      <c r="C30" s="1510"/>
      <c r="F30" s="1510">
        <f>F877</f>
        <v>0</v>
      </c>
    </row>
    <row r="31" spans="1:6" s="239" customFormat="1" ht="13.8">
      <c r="A31" s="1509" t="s">
        <v>2290</v>
      </c>
      <c r="B31" s="239" t="s">
        <v>5511</v>
      </c>
      <c r="C31" s="1510"/>
      <c r="F31" s="1510">
        <f>F890</f>
        <v>0</v>
      </c>
    </row>
    <row r="32" spans="1:6" s="239" customFormat="1" ht="13.8">
      <c r="A32" s="1509" t="s">
        <v>2291</v>
      </c>
      <c r="B32" s="239" t="s">
        <v>5512</v>
      </c>
      <c r="C32" s="1510"/>
      <c r="F32" s="1510">
        <f>F939</f>
        <v>0</v>
      </c>
    </row>
    <row r="33" spans="1:6" s="239" customFormat="1" ht="13.8">
      <c r="A33" s="1509" t="s">
        <v>2292</v>
      </c>
      <c r="B33" s="239" t="s">
        <v>5513</v>
      </c>
      <c r="C33" s="1510"/>
      <c r="F33" s="1510">
        <f>F1020</f>
        <v>0</v>
      </c>
    </row>
    <row r="34" spans="1:6" s="239" customFormat="1" ht="13.8">
      <c r="A34" s="1509" t="s">
        <v>5497</v>
      </c>
      <c r="B34" s="239" t="s">
        <v>2406</v>
      </c>
      <c r="C34" s="1510"/>
      <c r="F34" s="1510">
        <f>F1260</f>
        <v>0</v>
      </c>
    </row>
    <row r="35" spans="1:6" s="239" customFormat="1" ht="13.8">
      <c r="A35" s="1509" t="s">
        <v>5498</v>
      </c>
      <c r="B35" s="239" t="s">
        <v>5514</v>
      </c>
      <c r="C35" s="1510"/>
      <c r="F35" s="1510">
        <f>F1434</f>
        <v>0</v>
      </c>
    </row>
    <row r="36" spans="1:6" s="239" customFormat="1" ht="13.8">
      <c r="A36" s="1509" t="s">
        <v>5499</v>
      </c>
      <c r="B36" s="239" t="s">
        <v>5515</v>
      </c>
      <c r="C36" s="1510"/>
      <c r="F36" s="1510">
        <f>F1480</f>
        <v>0</v>
      </c>
    </row>
    <row r="37" spans="1:6" s="239" customFormat="1" ht="13.8">
      <c r="A37" s="1509" t="s">
        <v>5500</v>
      </c>
      <c r="B37" s="239" t="s">
        <v>5516</v>
      </c>
      <c r="C37" s="1510"/>
      <c r="F37" s="1510">
        <f>F1523</f>
        <v>0</v>
      </c>
    </row>
    <row r="38" spans="1:6" s="239" customFormat="1" ht="13.8">
      <c r="A38" s="1509" t="s">
        <v>5501</v>
      </c>
      <c r="B38" s="1511" t="s">
        <v>5517</v>
      </c>
      <c r="C38" s="1510"/>
      <c r="F38" s="1510">
        <f>F1573</f>
        <v>0</v>
      </c>
    </row>
    <row r="39" spans="1:6" s="239" customFormat="1" ht="13.8">
      <c r="A39" s="1509" t="s">
        <v>5502</v>
      </c>
      <c r="B39" s="1511" t="s">
        <v>2433</v>
      </c>
      <c r="C39" s="1510"/>
      <c r="F39" s="1510">
        <f>F1661</f>
        <v>0</v>
      </c>
    </row>
    <row r="40" spans="1:6" s="239" customFormat="1" ht="13.8">
      <c r="A40" s="1509" t="s">
        <v>5503</v>
      </c>
      <c r="B40" s="1511" t="s">
        <v>5504</v>
      </c>
      <c r="C40" s="1510"/>
      <c r="F40" s="1510">
        <f>F1699</f>
        <v>0</v>
      </c>
    </row>
    <row r="41" spans="1:6" s="239" customFormat="1" ht="13.8">
      <c r="A41" s="1509" t="s">
        <v>5505</v>
      </c>
      <c r="B41" s="239" t="s">
        <v>5518</v>
      </c>
      <c r="C41" s="1510"/>
      <c r="F41" s="1510">
        <f>F1721</f>
        <v>0</v>
      </c>
    </row>
    <row r="42" spans="1:6" s="239" customFormat="1" ht="13.8">
      <c r="A42" s="1509" t="s">
        <v>5506</v>
      </c>
      <c r="B42" s="1511" t="s">
        <v>5519</v>
      </c>
      <c r="C42" s="1510"/>
      <c r="F42" s="1510">
        <f>F1805</f>
        <v>0</v>
      </c>
    </row>
    <row r="43" spans="1:6" s="239" customFormat="1" ht="13.8">
      <c r="A43" s="1509" t="s">
        <v>5507</v>
      </c>
      <c r="B43" s="1511" t="s">
        <v>5520</v>
      </c>
      <c r="C43" s="1510"/>
      <c r="F43" s="1510">
        <f>F1857</f>
        <v>0</v>
      </c>
    </row>
    <row r="44" spans="1:6" s="239" customFormat="1" ht="13.8">
      <c r="A44" s="1509" t="s">
        <v>5508</v>
      </c>
      <c r="B44" s="1511" t="s">
        <v>2447</v>
      </c>
      <c r="C44" s="1510"/>
      <c r="F44" s="1510">
        <f>F1890</f>
        <v>0</v>
      </c>
    </row>
    <row r="45" spans="1:6" s="239" customFormat="1" ht="13.8">
      <c r="A45" s="1512"/>
      <c r="B45" s="1513"/>
      <c r="C45" s="1514"/>
      <c r="D45" s="1513"/>
      <c r="E45" s="1513"/>
      <c r="F45" s="1514"/>
    </row>
    <row r="46" spans="1:6" s="239" customFormat="1" ht="13.8">
      <c r="A46" s="1509"/>
      <c r="B46" s="239" t="s">
        <v>2293</v>
      </c>
      <c r="C46" s="1510"/>
      <c r="F46" s="1510">
        <f>SUM(F26:F44)</f>
        <v>0</v>
      </c>
    </row>
    <row r="54" spans="1:6">
      <c r="A54" s="1515" t="s">
        <v>2294</v>
      </c>
      <c r="B54" s="1515" t="s">
        <v>2295</v>
      </c>
      <c r="C54" s="1516" t="s">
        <v>384</v>
      </c>
      <c r="D54" s="1517" t="s">
        <v>385</v>
      </c>
      <c r="E54" s="1518"/>
      <c r="F54" s="1518"/>
    </row>
    <row r="55" spans="1:6">
      <c r="A55" s="1519"/>
      <c r="B55" s="1519"/>
      <c r="D55" s="240"/>
      <c r="E55" s="1520"/>
      <c r="F55" s="1520"/>
    </row>
    <row r="56" spans="1:6">
      <c r="A56" s="1521" t="s">
        <v>2285</v>
      </c>
      <c r="B56" s="1522" t="s">
        <v>2298</v>
      </c>
      <c r="D56" s="1523"/>
    </row>
    <row r="57" spans="1:6">
      <c r="A57" s="1521"/>
      <c r="B57" s="1522" t="s">
        <v>2299</v>
      </c>
      <c r="D57" s="1523"/>
    </row>
    <row r="58" spans="1:6">
      <c r="A58" s="1519"/>
      <c r="B58" s="1524"/>
      <c r="D58" s="1523"/>
    </row>
    <row r="59" spans="1:6" ht="102">
      <c r="A59" s="1525" t="s">
        <v>9</v>
      </c>
      <c r="B59" s="242" t="s">
        <v>5449</v>
      </c>
      <c r="C59" s="1526" t="s">
        <v>4</v>
      </c>
      <c r="D59" s="1527">
        <f>4+2+10+4</f>
        <v>20</v>
      </c>
      <c r="E59" s="1869">
        <v>0</v>
      </c>
      <c r="F59" s="241">
        <f>E59*D59</f>
        <v>0</v>
      </c>
    </row>
    <row r="60" spans="1:6">
      <c r="A60" s="1528"/>
      <c r="B60" s="243"/>
      <c r="C60" s="1528"/>
      <c r="D60" s="1529"/>
    </row>
    <row r="61" spans="1:6" ht="142.80000000000001">
      <c r="A61" s="1525" t="s">
        <v>10</v>
      </c>
      <c r="B61" s="243" t="s">
        <v>5450</v>
      </c>
      <c r="C61" s="1526" t="s">
        <v>4</v>
      </c>
      <c r="D61" s="1527">
        <v>15</v>
      </c>
      <c r="E61" s="1869">
        <v>0</v>
      </c>
      <c r="F61" s="241">
        <f>E61*D61</f>
        <v>0</v>
      </c>
    </row>
    <row r="62" spans="1:6">
      <c r="A62" s="1528"/>
      <c r="B62" s="243"/>
      <c r="C62" s="1528"/>
      <c r="D62" s="1529"/>
    </row>
    <row r="63" spans="1:6" ht="142.80000000000001">
      <c r="A63" s="1525" t="s">
        <v>51</v>
      </c>
      <c r="B63" s="242" t="s">
        <v>5451</v>
      </c>
      <c r="C63" s="1526" t="s">
        <v>4</v>
      </c>
      <c r="D63" s="1527">
        <f>3+9+1</f>
        <v>13</v>
      </c>
      <c r="E63" s="1869">
        <v>0</v>
      </c>
      <c r="F63" s="241">
        <f>E63*D63</f>
        <v>0</v>
      </c>
    </row>
    <row r="64" spans="1:6">
      <c r="A64" s="1528"/>
      <c r="B64" s="243"/>
      <c r="C64" s="1528"/>
      <c r="D64" s="1529"/>
    </row>
    <row r="65" spans="1:9" ht="81.599999999999994">
      <c r="A65" s="1525" t="s">
        <v>11</v>
      </c>
      <c r="B65" s="243" t="s">
        <v>5452</v>
      </c>
      <c r="C65" s="1526" t="s">
        <v>4</v>
      </c>
      <c r="D65" s="1527">
        <v>7</v>
      </c>
      <c r="E65" s="1869">
        <v>0</v>
      </c>
      <c r="F65" s="241">
        <f>E65*D65</f>
        <v>0</v>
      </c>
    </row>
    <row r="66" spans="1:9">
      <c r="A66" s="1525"/>
      <c r="B66" s="243"/>
      <c r="C66" s="1526"/>
      <c r="D66" s="1527"/>
    </row>
    <row r="67" spans="1:9" ht="173.4">
      <c r="A67" s="1525" t="s">
        <v>12</v>
      </c>
      <c r="B67" s="243" t="s">
        <v>5453</v>
      </c>
      <c r="C67" s="1526" t="s">
        <v>4</v>
      </c>
      <c r="D67" s="1527">
        <v>24</v>
      </c>
      <c r="E67" s="1869">
        <v>0</v>
      </c>
      <c r="F67" s="241">
        <f>E67*D67</f>
        <v>0</v>
      </c>
      <c r="G67" s="61"/>
      <c r="I67" s="57"/>
    </row>
    <row r="68" spans="1:9">
      <c r="A68" s="1525"/>
      <c r="B68" s="243"/>
      <c r="C68" s="1526"/>
      <c r="D68" s="1527"/>
    </row>
    <row r="69" spans="1:9" ht="122.4">
      <c r="A69" s="1525" t="s">
        <v>56</v>
      </c>
      <c r="B69" s="242" t="s">
        <v>5454</v>
      </c>
      <c r="C69" s="1526" t="s">
        <v>4</v>
      </c>
      <c r="D69" s="1527">
        <f>17+6+44+18+11+3</f>
        <v>99</v>
      </c>
      <c r="E69" s="1869">
        <v>0</v>
      </c>
      <c r="F69" s="241">
        <f>E69*D69</f>
        <v>0</v>
      </c>
    </row>
    <row r="70" spans="1:9">
      <c r="A70" s="1528"/>
      <c r="B70" s="243"/>
      <c r="C70" s="1528"/>
      <c r="D70" s="1529"/>
    </row>
    <row r="71" spans="1:9" ht="112.2">
      <c r="A71" s="1525" t="s">
        <v>57</v>
      </c>
      <c r="B71" s="243" t="s">
        <v>5455</v>
      </c>
      <c r="C71" s="1528" t="s">
        <v>4</v>
      </c>
      <c r="D71" s="1529">
        <v>3</v>
      </c>
      <c r="E71" s="1869">
        <v>0</v>
      </c>
      <c r="F71" s="241">
        <f>E71*D71</f>
        <v>0</v>
      </c>
    </row>
    <row r="72" spans="1:9">
      <c r="A72" s="1525"/>
      <c r="B72" s="243"/>
      <c r="C72" s="1528"/>
      <c r="D72" s="1529"/>
    </row>
    <row r="73" spans="1:9" ht="122.4">
      <c r="A73" s="1525" t="s">
        <v>63</v>
      </c>
      <c r="B73" s="243" t="s">
        <v>5456</v>
      </c>
      <c r="C73" s="1528" t="s">
        <v>4</v>
      </c>
      <c r="D73" s="1529">
        <v>32</v>
      </c>
      <c r="E73" s="1869">
        <v>0</v>
      </c>
      <c r="F73" s="241">
        <f>E73*D73</f>
        <v>0</v>
      </c>
      <c r="G73" s="61"/>
      <c r="I73" s="57"/>
    </row>
    <row r="74" spans="1:9">
      <c r="A74" s="1525"/>
      <c r="B74" s="243" t="s">
        <v>5457</v>
      </c>
      <c r="C74" s="1528" t="s">
        <v>4</v>
      </c>
      <c r="D74" s="1529">
        <v>32</v>
      </c>
      <c r="E74" s="1869">
        <v>0</v>
      </c>
      <c r="F74" s="241">
        <f>E74*D74</f>
        <v>0</v>
      </c>
    </row>
    <row r="75" spans="1:9">
      <c r="A75" s="1525"/>
      <c r="B75" s="243"/>
      <c r="C75" s="1528"/>
      <c r="D75" s="1529"/>
    </row>
    <row r="76" spans="1:9" ht="183.6">
      <c r="A76" s="1525" t="s">
        <v>65</v>
      </c>
      <c r="B76" s="243" t="s">
        <v>5458</v>
      </c>
      <c r="C76" s="1528" t="s">
        <v>4</v>
      </c>
      <c r="D76" s="1529">
        <f>8+17+9+9+6+4+6+17+24+27+12+14+29+27+24+24+12</f>
        <v>269</v>
      </c>
      <c r="E76" s="1869">
        <v>0</v>
      </c>
      <c r="F76" s="241">
        <f>E76*D76</f>
        <v>0</v>
      </c>
    </row>
    <row r="77" spans="1:9">
      <c r="A77" s="1525"/>
      <c r="B77" s="243"/>
      <c r="C77" s="1528"/>
      <c r="D77" s="1529"/>
    </row>
    <row r="78" spans="1:9" ht="204">
      <c r="A78" s="1525" t="s">
        <v>73</v>
      </c>
      <c r="B78" s="243" t="s">
        <v>5459</v>
      </c>
      <c r="C78" s="1528" t="s">
        <v>4</v>
      </c>
      <c r="D78" s="1529">
        <v>9</v>
      </c>
      <c r="E78" s="1869">
        <v>0</v>
      </c>
      <c r="F78" s="241">
        <f>E78*D78</f>
        <v>0</v>
      </c>
    </row>
    <row r="79" spans="1:9">
      <c r="A79" s="1525"/>
      <c r="B79" s="243"/>
      <c r="C79" s="1528"/>
      <c r="D79" s="1529"/>
    </row>
    <row r="80" spans="1:9" ht="81.599999999999994">
      <c r="A80" s="1525" t="s">
        <v>88</v>
      </c>
      <c r="B80" s="243" t="s">
        <v>5460</v>
      </c>
      <c r="C80" s="99"/>
      <c r="E80" s="99"/>
      <c r="F80" s="99"/>
    </row>
    <row r="81" spans="1:9">
      <c r="A81" s="1525"/>
      <c r="B81" s="243" t="s">
        <v>5461</v>
      </c>
      <c r="C81" s="1528" t="s">
        <v>4</v>
      </c>
      <c r="D81" s="1529">
        <f>2+5+3+1+6+2+9+3+3+9+9+6+6+2</f>
        <v>66</v>
      </c>
      <c r="E81" s="1869">
        <v>0</v>
      </c>
      <c r="F81" s="241">
        <f t="shared" ref="F81:F93" si="0">E81*D81</f>
        <v>0</v>
      </c>
      <c r="I81" s="57"/>
    </row>
    <row r="82" spans="1:9">
      <c r="A82" s="1525"/>
      <c r="B82" s="243" t="s">
        <v>5462</v>
      </c>
      <c r="C82" s="1528" t="s">
        <v>4</v>
      </c>
      <c r="D82" s="1529">
        <v>5</v>
      </c>
      <c r="E82" s="1869">
        <v>0</v>
      </c>
      <c r="F82" s="241">
        <f t="shared" si="0"/>
        <v>0</v>
      </c>
    </row>
    <row r="83" spans="1:9">
      <c r="A83" s="1525"/>
      <c r="B83" s="243" t="s">
        <v>5463</v>
      </c>
      <c r="C83" s="1528" t="s">
        <v>4</v>
      </c>
      <c r="D83" s="1529">
        <v>7</v>
      </c>
      <c r="E83" s="1869">
        <v>0</v>
      </c>
      <c r="F83" s="241">
        <f t="shared" si="0"/>
        <v>0</v>
      </c>
    </row>
    <row r="84" spans="1:9">
      <c r="A84" s="1525"/>
      <c r="B84" s="243" t="s">
        <v>5464</v>
      </c>
      <c r="C84" s="1528" t="s">
        <v>4</v>
      </c>
      <c r="D84" s="1529">
        <v>1</v>
      </c>
      <c r="E84" s="1869">
        <v>0</v>
      </c>
      <c r="F84" s="241">
        <f t="shared" si="0"/>
        <v>0</v>
      </c>
    </row>
    <row r="85" spans="1:9">
      <c r="A85" s="1525"/>
      <c r="B85" s="243" t="s">
        <v>5465</v>
      </c>
      <c r="C85" s="1528" t="s">
        <v>4</v>
      </c>
      <c r="D85" s="1529">
        <v>3</v>
      </c>
      <c r="E85" s="1869">
        <v>0</v>
      </c>
      <c r="F85" s="241">
        <f t="shared" si="0"/>
        <v>0</v>
      </c>
    </row>
    <row r="86" spans="1:9">
      <c r="A86" s="1525"/>
      <c r="B86" s="243" t="s">
        <v>5466</v>
      </c>
      <c r="C86" s="1528" t="s">
        <v>4</v>
      </c>
      <c r="D86" s="1529">
        <f>2+9+6+2+9+4+4</f>
        <v>36</v>
      </c>
      <c r="E86" s="1869">
        <v>0</v>
      </c>
      <c r="F86" s="241">
        <f t="shared" si="0"/>
        <v>0</v>
      </c>
    </row>
    <row r="87" spans="1:9">
      <c r="A87" s="1525"/>
      <c r="B87" s="243" t="s">
        <v>5467</v>
      </c>
      <c r="C87" s="1528" t="s">
        <v>4</v>
      </c>
      <c r="D87" s="1529">
        <f>14+15+2+16+4</f>
        <v>51</v>
      </c>
      <c r="E87" s="1869">
        <v>0</v>
      </c>
      <c r="F87" s="241">
        <f t="shared" si="0"/>
        <v>0</v>
      </c>
      <c r="G87" s="61"/>
      <c r="I87" s="57"/>
    </row>
    <row r="88" spans="1:9">
      <c r="A88" s="1525"/>
      <c r="B88" s="243" t="s">
        <v>5468</v>
      </c>
      <c r="C88" s="1528" t="s">
        <v>4</v>
      </c>
      <c r="D88" s="1529">
        <v>100</v>
      </c>
      <c r="E88" s="1869">
        <v>0</v>
      </c>
      <c r="F88" s="241">
        <f t="shared" si="0"/>
        <v>0</v>
      </c>
      <c r="G88" s="61"/>
      <c r="I88" s="57"/>
    </row>
    <row r="89" spans="1:9">
      <c r="A89" s="1525"/>
      <c r="B89" s="243" t="s">
        <v>5469</v>
      </c>
      <c r="C89" s="1528" t="s">
        <v>4</v>
      </c>
      <c r="D89" s="1529">
        <v>75</v>
      </c>
      <c r="E89" s="1869">
        <v>0</v>
      </c>
      <c r="F89" s="241">
        <f t="shared" si="0"/>
        <v>0</v>
      </c>
      <c r="G89" s="61"/>
      <c r="I89" s="57"/>
    </row>
    <row r="90" spans="1:9">
      <c r="A90" s="1525"/>
      <c r="B90" s="243" t="s">
        <v>5470</v>
      </c>
      <c r="C90" s="1528" t="s">
        <v>4</v>
      </c>
      <c r="D90" s="1529">
        <v>1</v>
      </c>
      <c r="E90" s="1869">
        <v>0</v>
      </c>
      <c r="F90" s="241">
        <f t="shared" si="0"/>
        <v>0</v>
      </c>
      <c r="G90" s="61"/>
      <c r="I90" s="57"/>
    </row>
    <row r="91" spans="1:9">
      <c r="A91" s="1525"/>
      <c r="B91" s="243" t="s">
        <v>5471</v>
      </c>
      <c r="C91" s="1528" t="s">
        <v>4</v>
      </c>
      <c r="D91" s="1529">
        <v>5</v>
      </c>
      <c r="E91" s="1869">
        <v>0</v>
      </c>
      <c r="F91" s="241">
        <f t="shared" si="0"/>
        <v>0</v>
      </c>
      <c r="G91" s="61"/>
      <c r="I91" s="57"/>
    </row>
    <row r="92" spans="1:9">
      <c r="A92" s="1525"/>
      <c r="B92" s="243" t="s">
        <v>5472</v>
      </c>
      <c r="C92" s="1528" t="s">
        <v>4</v>
      </c>
      <c r="D92" s="1529">
        <v>250</v>
      </c>
      <c r="E92" s="1869">
        <v>0</v>
      </c>
      <c r="F92" s="241">
        <f t="shared" si="0"/>
        <v>0</v>
      </c>
      <c r="G92" s="61"/>
      <c r="I92" s="57"/>
    </row>
    <row r="93" spans="1:9">
      <c r="A93" s="1525"/>
      <c r="B93" s="243" t="s">
        <v>5473</v>
      </c>
      <c r="C93" s="1528" t="s">
        <v>4</v>
      </c>
      <c r="D93" s="1529">
        <v>250</v>
      </c>
      <c r="E93" s="1869">
        <v>0</v>
      </c>
      <c r="F93" s="241">
        <f t="shared" si="0"/>
        <v>0</v>
      </c>
      <c r="G93" s="61"/>
      <c r="I93" s="57"/>
    </row>
    <row r="94" spans="1:9">
      <c r="A94" s="1525"/>
      <c r="B94" s="243"/>
      <c r="C94" s="1528"/>
      <c r="D94" s="1529"/>
    </row>
    <row r="95" spans="1:9" ht="30.6">
      <c r="A95" s="1525" t="s">
        <v>89</v>
      </c>
      <c r="B95" s="243" t="s">
        <v>5474</v>
      </c>
      <c r="C95" s="1528" t="s">
        <v>4</v>
      </c>
      <c r="D95" s="1529">
        <v>15</v>
      </c>
      <c r="E95" s="1869">
        <v>0</v>
      </c>
      <c r="F95" s="241">
        <f>E95*D95</f>
        <v>0</v>
      </c>
    </row>
    <row r="96" spans="1:9">
      <c r="A96" s="1525"/>
      <c r="B96" s="243"/>
      <c r="C96" s="1528"/>
      <c r="D96" s="1529"/>
    </row>
    <row r="97" spans="1:9" ht="30.6">
      <c r="A97" s="1525" t="s">
        <v>91</v>
      </c>
      <c r="B97" s="243" t="s">
        <v>5475</v>
      </c>
      <c r="C97" s="1528" t="s">
        <v>4</v>
      </c>
      <c r="D97" s="1529">
        <v>40</v>
      </c>
      <c r="E97" s="1869">
        <v>0</v>
      </c>
      <c r="F97" s="241">
        <f>E97*D97</f>
        <v>0</v>
      </c>
    </row>
    <row r="98" spans="1:9">
      <c r="A98" s="1525"/>
      <c r="B98" s="243"/>
      <c r="C98" s="1528"/>
      <c r="D98" s="1529"/>
    </row>
    <row r="99" spans="1:9" ht="30.6">
      <c r="A99" s="1525" t="s">
        <v>378</v>
      </c>
      <c r="B99" s="243" t="s">
        <v>5476</v>
      </c>
      <c r="C99" s="1528" t="s">
        <v>4</v>
      </c>
      <c r="D99" s="1529">
        <v>6</v>
      </c>
      <c r="E99" s="1869">
        <v>0</v>
      </c>
      <c r="F99" s="241">
        <f>E99*D99</f>
        <v>0</v>
      </c>
      <c r="G99" s="61"/>
      <c r="I99" s="57"/>
    </row>
    <row r="100" spans="1:9">
      <c r="A100" s="1528"/>
      <c r="B100" s="243"/>
      <c r="C100" s="1528"/>
      <c r="D100" s="1529"/>
    </row>
    <row r="101" spans="1:9" ht="40.799999999999997">
      <c r="A101" s="1525" t="s">
        <v>379</v>
      </c>
      <c r="B101" s="243" t="s">
        <v>5477</v>
      </c>
      <c r="C101" s="1528" t="s">
        <v>4</v>
      </c>
      <c r="D101" s="1529">
        <v>7</v>
      </c>
      <c r="E101" s="1869">
        <v>0</v>
      </c>
      <c r="F101" s="241">
        <f>E101*D101</f>
        <v>0</v>
      </c>
    </row>
    <row r="102" spans="1:9">
      <c r="A102" s="1525"/>
      <c r="B102" s="243"/>
      <c r="C102" s="1528"/>
      <c r="D102" s="1529"/>
    </row>
    <row r="103" spans="1:9" ht="40.799999999999997">
      <c r="A103" s="1525" t="s">
        <v>425</v>
      </c>
      <c r="B103" s="243" t="s">
        <v>5478</v>
      </c>
      <c r="C103" s="1528" t="s">
        <v>4</v>
      </c>
      <c r="D103" s="1529">
        <v>2</v>
      </c>
      <c r="E103" s="1869">
        <v>0</v>
      </c>
      <c r="F103" s="241">
        <f>E103*D103</f>
        <v>0</v>
      </c>
    </row>
    <row r="104" spans="1:9">
      <c r="A104" s="1519"/>
      <c r="B104" s="1530"/>
      <c r="D104" s="1523"/>
    </row>
    <row r="105" spans="1:9" ht="30.6">
      <c r="A105" s="1519" t="s">
        <v>426</v>
      </c>
      <c r="B105" s="1531" t="s">
        <v>5479</v>
      </c>
      <c r="C105" s="240" t="s">
        <v>4</v>
      </c>
      <c r="D105" s="1523">
        <v>6</v>
      </c>
      <c r="E105" s="1869">
        <v>0</v>
      </c>
      <c r="F105" s="241">
        <f>E105*D105</f>
        <v>0</v>
      </c>
      <c r="G105" s="61"/>
      <c r="I105" s="57"/>
    </row>
    <row r="106" spans="1:9">
      <c r="A106" s="1519"/>
      <c r="B106" s="1530"/>
      <c r="D106" s="1523"/>
    </row>
    <row r="107" spans="1:9" ht="30.6">
      <c r="A107" s="1519" t="s">
        <v>427</v>
      </c>
      <c r="B107" s="1531" t="s">
        <v>5480</v>
      </c>
      <c r="D107" s="1523"/>
    </row>
    <row r="108" spans="1:9">
      <c r="A108" s="1519"/>
      <c r="B108" s="1530" t="s">
        <v>5481</v>
      </c>
      <c r="C108" s="240" t="s">
        <v>4</v>
      </c>
      <c r="D108" s="1523">
        <v>13</v>
      </c>
      <c r="E108" s="1869">
        <v>0</v>
      </c>
      <c r="F108" s="241">
        <f>E108*D108</f>
        <v>0</v>
      </c>
    </row>
    <row r="109" spans="1:9">
      <c r="A109" s="1519"/>
      <c r="B109" s="1530" t="s">
        <v>5482</v>
      </c>
      <c r="C109" s="240" t="s">
        <v>4</v>
      </c>
      <c r="D109" s="1523">
        <v>6</v>
      </c>
      <c r="E109" s="1869">
        <v>0</v>
      </c>
      <c r="F109" s="241">
        <f>E109*D109</f>
        <v>0</v>
      </c>
    </row>
    <row r="110" spans="1:9">
      <c r="A110" s="1519"/>
      <c r="B110" s="1530" t="s">
        <v>5483</v>
      </c>
      <c r="C110" s="240" t="s">
        <v>4</v>
      </c>
      <c r="D110" s="1523">
        <v>2</v>
      </c>
      <c r="E110" s="1869">
        <v>0</v>
      </c>
      <c r="F110" s="241">
        <f>E110*D110</f>
        <v>0</v>
      </c>
    </row>
    <row r="111" spans="1:9">
      <c r="A111" s="1519"/>
      <c r="B111" s="1530" t="s">
        <v>5484</v>
      </c>
      <c r="C111" s="240" t="s">
        <v>4</v>
      </c>
      <c r="D111" s="1523">
        <v>34</v>
      </c>
      <c r="E111" s="1869">
        <v>0</v>
      </c>
      <c r="F111" s="241">
        <f>E111*D111</f>
        <v>0</v>
      </c>
      <c r="G111" s="61"/>
      <c r="I111" s="57"/>
    </row>
    <row r="112" spans="1:9">
      <c r="A112" s="1519"/>
      <c r="B112" s="1530"/>
      <c r="D112" s="1523"/>
    </row>
    <row r="113" spans="1:9" ht="61.2">
      <c r="A113" s="1525" t="s">
        <v>428</v>
      </c>
      <c r="B113" s="243" t="s">
        <v>5485</v>
      </c>
      <c r="C113" s="1528" t="s">
        <v>31</v>
      </c>
      <c r="D113" s="1529">
        <v>1</v>
      </c>
      <c r="E113" s="1869">
        <v>0</v>
      </c>
      <c r="F113" s="241">
        <f>E113*D113</f>
        <v>0</v>
      </c>
    </row>
    <row r="114" spans="1:9">
      <c r="A114" s="1525"/>
      <c r="B114" s="243"/>
      <c r="C114" s="1528"/>
      <c r="D114" s="1529"/>
    </row>
    <row r="115" spans="1:9" ht="71.400000000000006">
      <c r="A115" s="1525" t="s">
        <v>429</v>
      </c>
      <c r="B115" s="243" t="s">
        <v>5486</v>
      </c>
      <c r="C115" s="1528" t="s">
        <v>31</v>
      </c>
      <c r="D115" s="1529">
        <v>1</v>
      </c>
      <c r="E115" s="1869">
        <v>0</v>
      </c>
      <c r="F115" s="241">
        <f>E115*D115</f>
        <v>0</v>
      </c>
    </row>
    <row r="116" spans="1:9">
      <c r="A116" s="1532"/>
      <c r="B116" s="243"/>
      <c r="C116" s="1526"/>
      <c r="D116" s="1527"/>
    </row>
    <row r="117" spans="1:9" ht="30.6">
      <c r="A117" s="1532" t="s">
        <v>430</v>
      </c>
      <c r="B117" s="243" t="s">
        <v>5487</v>
      </c>
      <c r="C117" s="244"/>
      <c r="D117" s="1527"/>
      <c r="G117" s="61"/>
      <c r="I117" s="57"/>
    </row>
    <row r="118" spans="1:9">
      <c r="A118" s="1519"/>
      <c r="B118" s="1533" t="s">
        <v>5488</v>
      </c>
      <c r="C118" s="240" t="s">
        <v>377</v>
      </c>
      <c r="D118" s="1534">
        <v>390</v>
      </c>
      <c r="E118" s="1870">
        <v>0</v>
      </c>
      <c r="F118" s="1535">
        <f t="shared" ref="F118:F122" si="1">E118*D118</f>
        <v>0</v>
      </c>
    </row>
    <row r="119" spans="1:9">
      <c r="A119" s="1532"/>
      <c r="B119" s="243" t="s">
        <v>2306</v>
      </c>
      <c r="C119" s="244" t="s">
        <v>377</v>
      </c>
      <c r="D119" s="1527">
        <v>715</v>
      </c>
      <c r="E119" s="1870">
        <v>0</v>
      </c>
      <c r="F119" s="241">
        <f t="shared" si="1"/>
        <v>0</v>
      </c>
    </row>
    <row r="120" spans="1:9">
      <c r="A120" s="1532"/>
      <c r="B120" s="243" t="s">
        <v>5489</v>
      </c>
      <c r="C120" s="244" t="s">
        <v>377</v>
      </c>
      <c r="D120" s="1527">
        <v>300</v>
      </c>
      <c r="E120" s="1870">
        <v>0</v>
      </c>
      <c r="F120" s="241">
        <f t="shared" si="1"/>
        <v>0</v>
      </c>
    </row>
    <row r="121" spans="1:9">
      <c r="A121" s="1521"/>
      <c r="B121" s="1533" t="s">
        <v>5490</v>
      </c>
      <c r="C121" s="240" t="s">
        <v>377</v>
      </c>
      <c r="D121" s="1536">
        <v>40</v>
      </c>
      <c r="E121" s="1869">
        <v>0</v>
      </c>
      <c r="F121" s="241">
        <f t="shared" si="1"/>
        <v>0</v>
      </c>
    </row>
    <row r="122" spans="1:9">
      <c r="A122" s="1532"/>
      <c r="B122" s="243" t="s">
        <v>2307</v>
      </c>
      <c r="C122" s="244" t="s">
        <v>377</v>
      </c>
      <c r="D122" s="1527">
        <v>2250</v>
      </c>
      <c r="E122" s="1869">
        <v>0</v>
      </c>
      <c r="F122" s="241">
        <f t="shared" si="1"/>
        <v>0</v>
      </c>
      <c r="G122" s="61"/>
      <c r="I122" s="57"/>
    </row>
    <row r="123" spans="1:9">
      <c r="A123" s="1532"/>
      <c r="B123" s="243" t="s">
        <v>5491</v>
      </c>
      <c r="C123" s="244" t="s">
        <v>377</v>
      </c>
      <c r="D123" s="1527">
        <v>1615</v>
      </c>
      <c r="E123" s="1869">
        <v>0</v>
      </c>
      <c r="F123" s="241">
        <f>E123*D123</f>
        <v>0</v>
      </c>
    </row>
    <row r="124" spans="1:9">
      <c r="A124" s="1532"/>
      <c r="B124" s="243" t="s">
        <v>5492</v>
      </c>
      <c r="C124" s="244" t="s">
        <v>377</v>
      </c>
      <c r="D124" s="1527">
        <v>320</v>
      </c>
      <c r="E124" s="1869">
        <v>0</v>
      </c>
      <c r="F124" s="241">
        <f>E124*D124</f>
        <v>0</v>
      </c>
    </row>
    <row r="125" spans="1:9">
      <c r="A125" s="1532"/>
      <c r="B125" s="1537"/>
      <c r="C125" s="1526"/>
      <c r="D125" s="1527"/>
    </row>
    <row r="126" spans="1:9" ht="20.399999999999999">
      <c r="A126" s="1532" t="s">
        <v>431</v>
      </c>
      <c r="B126" s="243" t="s">
        <v>2428</v>
      </c>
      <c r="C126" s="244"/>
      <c r="D126" s="1527"/>
      <c r="G126" s="61"/>
      <c r="I126" s="57"/>
    </row>
    <row r="127" spans="1:9">
      <c r="A127" s="1532"/>
      <c r="B127" s="243" t="s">
        <v>5493</v>
      </c>
      <c r="C127" s="244" t="s">
        <v>377</v>
      </c>
      <c r="D127" s="1527">
        <v>3115</v>
      </c>
      <c r="E127" s="1871">
        <v>0</v>
      </c>
      <c r="F127" s="241">
        <f t="shared" ref="F127:F128" si="2">E127*D127</f>
        <v>0</v>
      </c>
    </row>
    <row r="128" spans="1:9">
      <c r="A128" s="1532"/>
      <c r="B128" s="243" t="s">
        <v>5494</v>
      </c>
      <c r="C128" s="244" t="s">
        <v>377</v>
      </c>
      <c r="D128" s="1527">
        <v>320</v>
      </c>
      <c r="E128" s="1871">
        <v>0</v>
      </c>
      <c r="F128" s="241">
        <f t="shared" si="2"/>
        <v>0</v>
      </c>
    </row>
    <row r="129" spans="1:9">
      <c r="A129" s="1532"/>
      <c r="B129" s="1537"/>
      <c r="C129" s="1526"/>
      <c r="D129" s="1527"/>
    </row>
    <row r="130" spans="1:9">
      <c r="A130" s="1519" t="s">
        <v>432</v>
      </c>
      <c r="B130" s="1538" t="s">
        <v>2311</v>
      </c>
      <c r="D130" s="1534"/>
      <c r="E130" s="1539"/>
      <c r="F130" s="1539"/>
    </row>
    <row r="131" spans="1:9">
      <c r="A131" s="1519"/>
      <c r="B131" s="1538" t="s">
        <v>5495</v>
      </c>
      <c r="C131" s="240" t="s">
        <v>4</v>
      </c>
      <c r="D131" s="1536">
        <v>134</v>
      </c>
      <c r="E131" s="1871">
        <v>0</v>
      </c>
      <c r="F131" s="1539">
        <f t="shared" ref="F131:F132" si="3">E131*D131</f>
        <v>0</v>
      </c>
      <c r="G131" s="61"/>
      <c r="I131" s="57"/>
    </row>
    <row r="132" spans="1:9">
      <c r="A132" s="1532"/>
      <c r="B132" s="1538" t="s">
        <v>5496</v>
      </c>
      <c r="C132" s="240" t="s">
        <v>4</v>
      </c>
      <c r="D132" s="1536">
        <v>4</v>
      </c>
      <c r="E132" s="1871">
        <v>0</v>
      </c>
      <c r="F132" s="1539">
        <f t="shared" si="3"/>
        <v>0</v>
      </c>
      <c r="G132" s="61"/>
      <c r="I132" s="57"/>
    </row>
    <row r="133" spans="1:9">
      <c r="A133" s="1532"/>
      <c r="B133" s="1537"/>
      <c r="C133" s="1526"/>
      <c r="D133" s="1527"/>
      <c r="G133" s="61"/>
      <c r="I133" s="57"/>
    </row>
    <row r="134" spans="1:9" ht="20.399999999999999">
      <c r="A134" s="1540" t="s">
        <v>433</v>
      </c>
      <c r="B134" s="1541" t="s">
        <v>2309</v>
      </c>
      <c r="C134" s="1542"/>
      <c r="D134" s="1527"/>
      <c r="G134" s="61"/>
      <c r="I134" s="57"/>
    </row>
    <row r="135" spans="1:9">
      <c r="A135" s="1532"/>
      <c r="B135" s="1541" t="s">
        <v>2310</v>
      </c>
      <c r="C135" s="1542" t="s">
        <v>377</v>
      </c>
      <c r="D135" s="1527">
        <v>100</v>
      </c>
      <c r="E135" s="1869">
        <v>0</v>
      </c>
      <c r="F135" s="241">
        <f t="shared" ref="F135" si="4">E135*D135</f>
        <v>0</v>
      </c>
      <c r="G135" s="61"/>
      <c r="I135" s="57"/>
    </row>
    <row r="136" spans="1:9">
      <c r="A136" s="1519"/>
      <c r="B136" s="1530"/>
      <c r="C136" s="1528"/>
      <c r="D136" s="1523"/>
      <c r="G136" s="61"/>
      <c r="I136" s="57"/>
    </row>
    <row r="137" spans="1:9">
      <c r="A137" s="1543"/>
      <c r="B137" s="1544" t="s">
        <v>2313</v>
      </c>
      <c r="C137" s="1545"/>
      <c r="D137" s="1546"/>
      <c r="E137" s="1547"/>
      <c r="F137" s="1548">
        <f>SUM(F56:F135)</f>
        <v>0</v>
      </c>
      <c r="G137" s="61"/>
      <c r="I137" s="57"/>
    </row>
    <row r="138" spans="1:9">
      <c r="A138" s="1519"/>
      <c r="B138" s="1522"/>
      <c r="D138" s="1523"/>
      <c r="G138" s="61"/>
      <c r="I138" s="57"/>
    </row>
    <row r="139" spans="1:9">
      <c r="A139" s="1519"/>
      <c r="B139" s="1522"/>
      <c r="D139" s="1523"/>
      <c r="G139" s="61"/>
      <c r="I139" s="57"/>
    </row>
    <row r="140" spans="1:9">
      <c r="A140" s="1549" t="s">
        <v>2286</v>
      </c>
      <c r="B140" s="1550" t="s">
        <v>2314</v>
      </c>
      <c r="C140" s="1551"/>
      <c r="D140" s="1552"/>
      <c r="E140" s="1553"/>
      <c r="F140" s="1553"/>
      <c r="G140" s="61"/>
      <c r="I140" s="57"/>
    </row>
    <row r="141" spans="1:9">
      <c r="A141" s="1549"/>
      <c r="B141" s="1550" t="s">
        <v>5524</v>
      </c>
      <c r="C141" s="1551"/>
      <c r="D141" s="1552"/>
      <c r="E141" s="1553"/>
      <c r="F141" s="1553"/>
      <c r="G141" s="61"/>
      <c r="I141" s="57"/>
    </row>
    <row r="142" spans="1:9">
      <c r="A142" s="1549"/>
      <c r="B142" s="1550"/>
      <c r="C142" s="1551"/>
      <c r="D142" s="1552"/>
      <c r="E142" s="1553"/>
      <c r="F142" s="1553"/>
      <c r="G142" s="61"/>
      <c r="I142" s="57"/>
    </row>
    <row r="143" spans="1:9">
      <c r="A143" s="1554" t="s">
        <v>9</v>
      </c>
      <c r="B143" s="622" t="s">
        <v>5525</v>
      </c>
      <c r="C143" s="1554"/>
      <c r="D143" s="1555"/>
      <c r="E143" s="1553"/>
      <c r="F143" s="1553"/>
      <c r="G143" s="61"/>
      <c r="I143" s="57"/>
    </row>
    <row r="144" spans="1:9" ht="122.4">
      <c r="A144" s="1554"/>
      <c r="B144" s="1556" t="s">
        <v>5526</v>
      </c>
      <c r="C144" s="1551" t="s">
        <v>4</v>
      </c>
      <c r="D144" s="1552">
        <f>8+19+15+2</f>
        <v>44</v>
      </c>
      <c r="E144" s="1872">
        <v>0</v>
      </c>
      <c r="F144" s="1557">
        <f t="shared" ref="F144" si="5">E144*D144</f>
        <v>0</v>
      </c>
      <c r="G144" s="61"/>
      <c r="I144" s="57"/>
    </row>
    <row r="145" spans="1:9">
      <c r="A145" s="1554"/>
      <c r="B145" s="249"/>
      <c r="C145" s="1551"/>
      <c r="D145" s="1552"/>
      <c r="E145" s="1558"/>
      <c r="F145" s="1557"/>
      <c r="G145" s="61"/>
      <c r="I145" s="57"/>
    </row>
    <row r="146" spans="1:9">
      <c r="A146" s="1554" t="s">
        <v>10</v>
      </c>
      <c r="B146" s="622" t="s">
        <v>5527</v>
      </c>
      <c r="C146" s="1554"/>
      <c r="D146" s="1555"/>
      <c r="E146" s="1553"/>
      <c r="F146" s="1553"/>
      <c r="G146" s="61"/>
      <c r="I146" s="57"/>
    </row>
    <row r="147" spans="1:9" ht="112.2">
      <c r="A147" s="1554"/>
      <c r="B147" s="1556" t="s">
        <v>5528</v>
      </c>
      <c r="C147" s="1551" t="s">
        <v>4</v>
      </c>
      <c r="D147" s="1552">
        <f>3+4+9+5+6</f>
        <v>27</v>
      </c>
      <c r="E147" s="1872">
        <v>0</v>
      </c>
      <c r="F147" s="1557">
        <f t="shared" ref="F147" si="6">E147*D147</f>
        <v>0</v>
      </c>
      <c r="G147" s="61"/>
      <c r="I147" s="57"/>
    </row>
    <row r="148" spans="1:9">
      <c r="A148" s="1554"/>
      <c r="B148" s="1556"/>
      <c r="C148" s="1551"/>
      <c r="D148" s="1552"/>
      <c r="E148" s="1558"/>
      <c r="F148" s="1557"/>
      <c r="G148" s="61"/>
      <c r="I148" s="57"/>
    </row>
    <row r="149" spans="1:9">
      <c r="A149" s="1554" t="s">
        <v>51</v>
      </c>
      <c r="B149" s="622" t="s">
        <v>5529</v>
      </c>
      <c r="C149" s="1554"/>
      <c r="D149" s="1555"/>
      <c r="E149" s="1553"/>
      <c r="F149" s="1553"/>
      <c r="G149" s="61"/>
      <c r="I149" s="57"/>
    </row>
    <row r="150" spans="1:9" ht="112.2">
      <c r="A150" s="1554"/>
      <c r="B150" s="1556" t="s">
        <v>5530</v>
      </c>
      <c r="C150" s="1551" t="s">
        <v>4</v>
      </c>
      <c r="D150" s="1552">
        <v>1</v>
      </c>
      <c r="E150" s="1872">
        <v>0</v>
      </c>
      <c r="F150" s="1557">
        <f t="shared" ref="F150" si="7">E150*D150</f>
        <v>0</v>
      </c>
      <c r="G150" s="61"/>
      <c r="I150" s="57"/>
    </row>
    <row r="151" spans="1:9">
      <c r="A151" s="1554"/>
      <c r="B151" s="249"/>
      <c r="C151" s="1554"/>
      <c r="D151" s="1555"/>
      <c r="E151" s="1553"/>
      <c r="F151" s="1553"/>
      <c r="G151" s="61"/>
      <c r="I151" s="57"/>
    </row>
    <row r="152" spans="1:9">
      <c r="A152" s="1554" t="s">
        <v>11</v>
      </c>
      <c r="B152" s="622" t="s">
        <v>5531</v>
      </c>
      <c r="C152" s="1554"/>
      <c r="D152" s="1555"/>
      <c r="E152" s="1553"/>
      <c r="F152" s="1553"/>
      <c r="G152" s="61"/>
      <c r="I152" s="57"/>
    </row>
    <row r="153" spans="1:9" ht="102">
      <c r="A153" s="1554"/>
      <c r="B153" s="1556" t="s">
        <v>5532</v>
      </c>
      <c r="C153" s="1551" t="s">
        <v>4</v>
      </c>
      <c r="D153" s="1552">
        <v>1</v>
      </c>
      <c r="E153" s="1872">
        <v>0</v>
      </c>
      <c r="F153" s="1557">
        <f t="shared" ref="F153" si="8">E153*D153</f>
        <v>0</v>
      </c>
      <c r="G153" s="61"/>
      <c r="I153" s="57"/>
    </row>
    <row r="154" spans="1:9">
      <c r="A154" s="1554"/>
      <c r="B154" s="1556"/>
      <c r="C154" s="1551"/>
      <c r="D154" s="1552"/>
      <c r="E154" s="1558"/>
      <c r="F154" s="1557"/>
    </row>
    <row r="155" spans="1:9">
      <c r="A155" s="1554" t="s">
        <v>12</v>
      </c>
      <c r="B155" s="622" t="s">
        <v>5533</v>
      </c>
      <c r="C155" s="1554"/>
      <c r="D155" s="1555"/>
      <c r="E155" s="1553"/>
      <c r="F155" s="1553"/>
    </row>
    <row r="156" spans="1:9" ht="102">
      <c r="A156" s="1554"/>
      <c r="B156" s="1556" t="s">
        <v>5534</v>
      </c>
      <c r="C156" s="1551" t="s">
        <v>4</v>
      </c>
      <c r="D156" s="1552">
        <v>14</v>
      </c>
      <c r="E156" s="1872">
        <v>0</v>
      </c>
      <c r="F156" s="1557">
        <f t="shared" ref="F156" si="9">E156*D156</f>
        <v>0</v>
      </c>
    </row>
    <row r="157" spans="1:9">
      <c r="A157" s="1554"/>
      <c r="B157" s="249"/>
      <c r="C157" s="1551"/>
      <c r="D157" s="1552"/>
      <c r="E157" s="1557"/>
      <c r="F157" s="1557"/>
    </row>
    <row r="158" spans="1:9">
      <c r="A158" s="1559" t="s">
        <v>56</v>
      </c>
      <c r="B158" s="1560" t="s">
        <v>5535</v>
      </c>
      <c r="C158" s="1551"/>
      <c r="D158" s="1552"/>
      <c r="E158" s="1557"/>
      <c r="F158" s="1557"/>
      <c r="G158" s="61"/>
      <c r="I158" s="57"/>
    </row>
    <row r="159" spans="1:9" ht="122.4">
      <c r="A159" s="1554"/>
      <c r="B159" s="1556" t="s">
        <v>5536</v>
      </c>
      <c r="C159" s="623" t="s">
        <v>4</v>
      </c>
      <c r="D159" s="1552">
        <f>1+12+2+3+2+1+4</f>
        <v>25</v>
      </c>
      <c r="E159" s="1872">
        <v>0</v>
      </c>
      <c r="F159" s="1557">
        <f t="shared" ref="F159" si="10">E159*D159</f>
        <v>0</v>
      </c>
      <c r="G159" s="61"/>
      <c r="I159" s="57"/>
    </row>
    <row r="160" spans="1:9">
      <c r="A160" s="1554"/>
      <c r="B160" s="1556"/>
      <c r="C160" s="623"/>
      <c r="D160" s="1552"/>
      <c r="E160" s="1558"/>
      <c r="F160" s="1557"/>
      <c r="G160" s="61"/>
      <c r="I160" s="57"/>
    </row>
    <row r="161" spans="1:9">
      <c r="A161" s="1559" t="s">
        <v>57</v>
      </c>
      <c r="B161" s="1560" t="s">
        <v>5537</v>
      </c>
      <c r="C161" s="1551"/>
      <c r="D161" s="1552"/>
      <c r="E161" s="1557"/>
      <c r="F161" s="1557"/>
      <c r="G161" s="61"/>
      <c r="I161" s="57"/>
    </row>
    <row r="162" spans="1:9" ht="122.4">
      <c r="A162" s="1554"/>
      <c r="B162" s="1556" t="s">
        <v>5538</v>
      </c>
      <c r="C162" s="623" t="s">
        <v>4</v>
      </c>
      <c r="D162" s="1552">
        <v>3</v>
      </c>
      <c r="E162" s="1872">
        <v>0</v>
      </c>
      <c r="F162" s="1557">
        <f t="shared" ref="F162" si="11">E162*D162</f>
        <v>0</v>
      </c>
      <c r="G162" s="61"/>
      <c r="I162" s="57"/>
    </row>
    <row r="163" spans="1:9">
      <c r="A163" s="1554"/>
      <c r="B163" s="249"/>
      <c r="C163" s="623"/>
      <c r="D163" s="1552"/>
      <c r="E163" s="1557"/>
      <c r="F163" s="1557"/>
      <c r="G163" s="61"/>
      <c r="I163" s="57"/>
    </row>
    <row r="164" spans="1:9">
      <c r="A164" s="1554" t="s">
        <v>63</v>
      </c>
      <c r="B164" s="1561" t="s">
        <v>5539</v>
      </c>
      <c r="C164" s="623"/>
      <c r="D164" s="1555"/>
      <c r="E164" s="1557"/>
      <c r="F164" s="1557"/>
      <c r="G164" s="61"/>
      <c r="I164" s="57"/>
    </row>
    <row r="165" spans="1:9" ht="214.2">
      <c r="A165" s="1559"/>
      <c r="B165" s="1556" t="s">
        <v>5540</v>
      </c>
      <c r="C165" s="623" t="s">
        <v>4</v>
      </c>
      <c r="D165" s="1552">
        <v>12</v>
      </c>
      <c r="E165" s="1872">
        <v>0</v>
      </c>
      <c r="F165" s="241">
        <f>E165*D165</f>
        <v>0</v>
      </c>
      <c r="G165" s="61"/>
      <c r="I165" s="57"/>
    </row>
    <row r="166" spans="1:9">
      <c r="A166" s="1559"/>
      <c r="B166" s="249"/>
      <c r="C166" s="623"/>
      <c r="D166" s="1552"/>
      <c r="G166" s="61"/>
      <c r="I166" s="57"/>
    </row>
    <row r="167" spans="1:9">
      <c r="A167" s="1554" t="s">
        <v>65</v>
      </c>
      <c r="B167" s="1561" t="s">
        <v>5541</v>
      </c>
      <c r="C167" s="623"/>
      <c r="D167" s="1555"/>
      <c r="E167" s="1557"/>
      <c r="F167" s="1557"/>
      <c r="G167" s="61"/>
      <c r="I167" s="57"/>
    </row>
    <row r="168" spans="1:9" ht="142.80000000000001">
      <c r="A168" s="1554"/>
      <c r="B168" s="1541" t="s">
        <v>5542</v>
      </c>
      <c r="C168" s="623" t="s">
        <v>4</v>
      </c>
      <c r="D168" s="1552">
        <v>1</v>
      </c>
      <c r="E168" s="1872">
        <v>0</v>
      </c>
      <c r="F168" s="241">
        <f t="shared" ref="F168:F169" si="12">E168*D168</f>
        <v>0</v>
      </c>
    </row>
    <row r="169" spans="1:9">
      <c r="A169" s="1554"/>
      <c r="B169" s="1541" t="s">
        <v>5543</v>
      </c>
      <c r="C169" s="623" t="s">
        <v>4</v>
      </c>
      <c r="D169" s="1552">
        <v>1</v>
      </c>
      <c r="E169" s="1872">
        <v>0</v>
      </c>
      <c r="F169" s="241">
        <f t="shared" si="12"/>
        <v>0</v>
      </c>
    </row>
    <row r="170" spans="1:9">
      <c r="A170" s="1554"/>
      <c r="B170" s="1541"/>
      <c r="C170" s="623"/>
      <c r="D170" s="1552"/>
      <c r="E170" s="1558"/>
    </row>
    <row r="171" spans="1:9">
      <c r="A171" s="1554" t="s">
        <v>73</v>
      </c>
      <c r="B171" s="1507" t="s">
        <v>5544</v>
      </c>
      <c r="C171" s="623"/>
      <c r="D171" s="1552"/>
      <c r="E171" s="1558"/>
    </row>
    <row r="172" spans="1:9" ht="132.6">
      <c r="A172" s="1554"/>
      <c r="B172" s="1541" t="s">
        <v>5545</v>
      </c>
      <c r="C172" s="59"/>
      <c r="D172" s="1562"/>
      <c r="E172" s="1553"/>
      <c r="F172" s="1553"/>
    </row>
    <row r="173" spans="1:9">
      <c r="A173" s="1554"/>
      <c r="B173" s="1541" t="s">
        <v>5546</v>
      </c>
      <c r="C173" s="623" t="s">
        <v>4</v>
      </c>
      <c r="D173" s="1552">
        <v>55</v>
      </c>
      <c r="E173" s="1872">
        <v>0</v>
      </c>
      <c r="F173" s="241">
        <f t="shared" ref="F173:F180" si="13">E173*D173</f>
        <v>0</v>
      </c>
      <c r="G173" s="61"/>
      <c r="I173" s="57"/>
    </row>
    <row r="174" spans="1:9">
      <c r="A174" s="1554"/>
      <c r="B174" s="1541" t="s">
        <v>5543</v>
      </c>
      <c r="C174" s="623" t="s">
        <v>4</v>
      </c>
      <c r="D174" s="1552">
        <f>5+12+2+12+5+2</f>
        <v>38</v>
      </c>
      <c r="E174" s="1872">
        <v>0</v>
      </c>
      <c r="F174" s="241">
        <f t="shared" si="13"/>
        <v>0</v>
      </c>
      <c r="G174" s="61"/>
      <c r="I174" s="57"/>
    </row>
    <row r="175" spans="1:9">
      <c r="A175" s="1554"/>
      <c r="B175" s="1541" t="s">
        <v>5547</v>
      </c>
      <c r="C175" s="623" t="s">
        <v>4</v>
      </c>
      <c r="D175" s="1552">
        <v>1</v>
      </c>
      <c r="E175" s="1872">
        <v>0</v>
      </c>
      <c r="F175" s="241">
        <f t="shared" si="13"/>
        <v>0</v>
      </c>
    </row>
    <row r="176" spans="1:9">
      <c r="A176" s="1554"/>
      <c r="B176" s="1541" t="s">
        <v>5548</v>
      </c>
      <c r="C176" s="623" t="s">
        <v>4</v>
      </c>
      <c r="D176" s="1552">
        <v>5</v>
      </c>
      <c r="E176" s="1872">
        <v>0</v>
      </c>
      <c r="F176" s="241">
        <f t="shared" si="13"/>
        <v>0</v>
      </c>
    </row>
    <row r="177" spans="1:9">
      <c r="A177" s="1554"/>
      <c r="B177" s="1541" t="s">
        <v>5549</v>
      </c>
      <c r="C177" s="623" t="s">
        <v>4</v>
      </c>
      <c r="D177" s="1552">
        <v>5</v>
      </c>
      <c r="E177" s="1872">
        <v>0</v>
      </c>
      <c r="F177" s="241">
        <f t="shared" si="13"/>
        <v>0</v>
      </c>
    </row>
    <row r="178" spans="1:9">
      <c r="A178" s="1554"/>
      <c r="B178" s="1541" t="s">
        <v>5550</v>
      </c>
      <c r="C178" s="623" t="s">
        <v>4</v>
      </c>
      <c r="D178" s="1552">
        <v>2</v>
      </c>
      <c r="E178" s="1872">
        <v>0</v>
      </c>
      <c r="F178" s="241">
        <f t="shared" si="13"/>
        <v>0</v>
      </c>
    </row>
    <row r="179" spans="1:9">
      <c r="A179" s="1554"/>
      <c r="B179" s="1541" t="s">
        <v>5551</v>
      </c>
      <c r="C179" s="623" t="s">
        <v>4</v>
      </c>
      <c r="D179" s="1552">
        <v>4</v>
      </c>
      <c r="E179" s="1872">
        <v>0</v>
      </c>
      <c r="F179" s="241">
        <f t="shared" si="13"/>
        <v>0</v>
      </c>
    </row>
    <row r="180" spans="1:9">
      <c r="A180" s="1554"/>
      <c r="B180" s="1541" t="s">
        <v>5552</v>
      </c>
      <c r="C180" s="623" t="s">
        <v>4</v>
      </c>
      <c r="D180" s="1552">
        <v>7</v>
      </c>
      <c r="E180" s="1872">
        <v>0</v>
      </c>
      <c r="F180" s="241">
        <f t="shared" si="13"/>
        <v>0</v>
      </c>
      <c r="G180" s="61"/>
      <c r="I180" s="57"/>
    </row>
    <row r="181" spans="1:9">
      <c r="A181" s="1554"/>
      <c r="B181" s="1541"/>
      <c r="C181" s="623"/>
      <c r="D181" s="1552"/>
      <c r="E181" s="1558"/>
      <c r="G181" s="61"/>
      <c r="I181" s="57"/>
    </row>
    <row r="182" spans="1:9">
      <c r="A182" s="1554" t="s">
        <v>88</v>
      </c>
      <c r="B182" s="1507" t="s">
        <v>5541</v>
      </c>
      <c r="C182" s="623"/>
      <c r="D182" s="1552"/>
      <c r="E182" s="1558"/>
    </row>
    <row r="183" spans="1:9" ht="163.19999999999999">
      <c r="A183" s="1554"/>
      <c r="B183" s="1541" t="s">
        <v>5553</v>
      </c>
      <c r="C183" s="623" t="s">
        <v>4</v>
      </c>
      <c r="D183" s="1552">
        <v>4</v>
      </c>
      <c r="E183" s="1872">
        <v>0</v>
      </c>
      <c r="F183" s="241">
        <f t="shared" ref="F183:F186" si="14">E183*D183</f>
        <v>0</v>
      </c>
    </row>
    <row r="184" spans="1:9">
      <c r="A184" s="1554"/>
      <c r="B184" s="1541" t="s">
        <v>5554</v>
      </c>
      <c r="C184" s="623" t="s">
        <v>4</v>
      </c>
      <c r="D184" s="1552">
        <v>4</v>
      </c>
      <c r="E184" s="1872">
        <v>0</v>
      </c>
      <c r="F184" s="241">
        <f t="shared" si="14"/>
        <v>0</v>
      </c>
    </row>
    <row r="185" spans="1:9">
      <c r="A185" s="1554"/>
      <c r="B185" s="1541" t="s">
        <v>5555</v>
      </c>
      <c r="C185" s="623" t="s">
        <v>4</v>
      </c>
      <c r="D185" s="1552">
        <v>4</v>
      </c>
      <c r="E185" s="1872">
        <v>0</v>
      </c>
      <c r="F185" s="241">
        <f t="shared" si="14"/>
        <v>0</v>
      </c>
    </row>
    <row r="186" spans="1:9">
      <c r="A186" s="1554"/>
      <c r="B186" s="1541" t="s">
        <v>5556</v>
      </c>
      <c r="C186" s="623" t="s">
        <v>4</v>
      </c>
      <c r="D186" s="1552">
        <v>4</v>
      </c>
      <c r="E186" s="1872">
        <v>0</v>
      </c>
      <c r="F186" s="241">
        <f t="shared" si="14"/>
        <v>0</v>
      </c>
    </row>
    <row r="187" spans="1:9">
      <c r="A187" s="1554"/>
      <c r="B187" s="1541"/>
      <c r="C187" s="623"/>
      <c r="D187" s="1552"/>
      <c r="E187" s="1558"/>
      <c r="G187" s="61"/>
      <c r="I187" s="57"/>
    </row>
    <row r="188" spans="1:9" ht="132.6">
      <c r="A188" s="1554" t="s">
        <v>89</v>
      </c>
      <c r="B188" s="1541" t="s">
        <v>5557</v>
      </c>
      <c r="C188" s="623" t="s">
        <v>4</v>
      </c>
      <c r="D188" s="1552">
        <v>1</v>
      </c>
      <c r="E188" s="1872">
        <v>0</v>
      </c>
      <c r="F188" s="241">
        <f t="shared" ref="F188" si="15">E188*D188</f>
        <v>0</v>
      </c>
      <c r="G188" s="61"/>
      <c r="I188" s="57"/>
    </row>
    <row r="189" spans="1:9">
      <c r="A189" s="1554"/>
      <c r="B189" s="1541"/>
      <c r="C189" s="623"/>
      <c r="D189" s="1552"/>
      <c r="E189" s="1558"/>
    </row>
    <row r="190" spans="1:9" ht="61.2">
      <c r="A190" s="1554" t="s">
        <v>91</v>
      </c>
      <c r="B190" s="1541" t="s">
        <v>5558</v>
      </c>
      <c r="C190" s="623" t="s">
        <v>4</v>
      </c>
      <c r="D190" s="1552">
        <v>12</v>
      </c>
      <c r="E190" s="1872">
        <v>0</v>
      </c>
      <c r="F190" s="241">
        <f t="shared" ref="F190" si="16">E190*D190</f>
        <v>0</v>
      </c>
    </row>
    <row r="191" spans="1:9">
      <c r="A191" s="1554"/>
      <c r="B191" s="1541"/>
      <c r="C191" s="623"/>
      <c r="D191" s="1552"/>
      <c r="E191" s="1558"/>
    </row>
    <row r="192" spans="1:9">
      <c r="A192" s="1554"/>
      <c r="B192" s="1541"/>
      <c r="C192" s="623"/>
      <c r="D192" s="1552"/>
      <c r="E192" s="1558"/>
    </row>
    <row r="193" spans="1:9" ht="51">
      <c r="A193" s="1554" t="s">
        <v>378</v>
      </c>
      <c r="B193" s="1541" t="s">
        <v>5559</v>
      </c>
      <c r="C193" s="623" t="s">
        <v>4</v>
      </c>
      <c r="D193" s="1552">
        <v>1</v>
      </c>
      <c r="E193" s="1872">
        <v>0</v>
      </c>
      <c r="F193" s="241">
        <f t="shared" ref="F193" si="17">E193*D193</f>
        <v>0</v>
      </c>
      <c r="G193" s="61"/>
      <c r="I193" s="57"/>
    </row>
    <row r="194" spans="1:9">
      <c r="A194" s="1554"/>
      <c r="B194" s="1541"/>
      <c r="C194" s="623"/>
      <c r="D194" s="1552"/>
      <c r="E194" s="1558"/>
      <c r="G194" s="61"/>
      <c r="I194" s="57"/>
    </row>
    <row r="195" spans="1:9" ht="40.799999999999997">
      <c r="A195" s="1554" t="s">
        <v>379</v>
      </c>
      <c r="B195" s="1541" t="s">
        <v>5560</v>
      </c>
      <c r="C195" s="623" t="s">
        <v>4</v>
      </c>
      <c r="D195" s="1552">
        <v>3</v>
      </c>
      <c r="E195" s="1872">
        <v>0</v>
      </c>
      <c r="F195" s="241">
        <f t="shared" ref="F195" si="18">E195*D195</f>
        <v>0</v>
      </c>
    </row>
    <row r="196" spans="1:9">
      <c r="A196" s="1554"/>
      <c r="B196" s="1541"/>
      <c r="C196" s="623"/>
      <c r="D196" s="1552"/>
      <c r="E196" s="1558"/>
    </row>
    <row r="197" spans="1:9" ht="40.799999999999997">
      <c r="A197" s="1554" t="s">
        <v>425</v>
      </c>
      <c r="B197" s="1541" t="s">
        <v>5561</v>
      </c>
      <c r="C197" s="623" t="s">
        <v>4</v>
      </c>
      <c r="D197" s="1552">
        <v>3</v>
      </c>
      <c r="E197" s="1872">
        <v>0</v>
      </c>
      <c r="F197" s="241">
        <f t="shared" ref="F197" si="19">E197*D197</f>
        <v>0</v>
      </c>
    </row>
    <row r="198" spans="1:9">
      <c r="A198" s="1554"/>
      <c r="B198" s="1541"/>
      <c r="C198" s="623"/>
      <c r="D198" s="1552"/>
      <c r="E198" s="1558"/>
    </row>
    <row r="199" spans="1:9" ht="30.6">
      <c r="A199" s="1554" t="s">
        <v>426</v>
      </c>
      <c r="B199" s="1541" t="s">
        <v>5562</v>
      </c>
      <c r="C199" s="623" t="s">
        <v>4</v>
      </c>
      <c r="D199" s="1552">
        <v>2</v>
      </c>
      <c r="E199" s="1872">
        <v>0</v>
      </c>
      <c r="F199" s="241">
        <f t="shared" ref="F199" si="20">E199*D199</f>
        <v>0</v>
      </c>
      <c r="G199" s="61"/>
      <c r="I199" s="57"/>
    </row>
    <row r="200" spans="1:9">
      <c r="A200" s="1554"/>
      <c r="B200" s="1507"/>
      <c r="C200" s="623"/>
      <c r="D200" s="1552"/>
      <c r="E200" s="1558"/>
      <c r="G200" s="61"/>
      <c r="I200" s="57"/>
    </row>
    <row r="201" spans="1:9" ht="30.6">
      <c r="A201" s="1563" t="s">
        <v>427</v>
      </c>
      <c r="B201" s="243" t="s">
        <v>5487</v>
      </c>
      <c r="C201" s="244"/>
      <c r="D201" s="1564"/>
    </row>
    <row r="202" spans="1:9">
      <c r="A202" s="1563"/>
      <c r="B202" s="243" t="s">
        <v>5563</v>
      </c>
      <c r="C202" s="244" t="s">
        <v>377</v>
      </c>
      <c r="D202" s="1564">
        <v>1090</v>
      </c>
      <c r="E202" s="1870">
        <v>0</v>
      </c>
      <c r="F202" s="241">
        <f t="shared" ref="F202:F204" si="21">E202*D202</f>
        <v>0</v>
      </c>
    </row>
    <row r="203" spans="1:9">
      <c r="A203" s="1563"/>
      <c r="B203" s="243" t="s">
        <v>5564</v>
      </c>
      <c r="C203" s="244" t="s">
        <v>377</v>
      </c>
      <c r="D203" s="1564">
        <v>30</v>
      </c>
      <c r="E203" s="1870">
        <v>0</v>
      </c>
      <c r="F203" s="241">
        <f t="shared" si="21"/>
        <v>0</v>
      </c>
    </row>
    <row r="204" spans="1:9">
      <c r="A204" s="1563"/>
      <c r="B204" s="243" t="s">
        <v>5565</v>
      </c>
      <c r="C204" s="244" t="s">
        <v>377</v>
      </c>
      <c r="D204" s="1564">
        <v>855</v>
      </c>
      <c r="E204" s="1870">
        <v>0</v>
      </c>
      <c r="F204" s="241">
        <f t="shared" si="21"/>
        <v>0</v>
      </c>
      <c r="G204" s="61"/>
      <c r="I204" s="57"/>
    </row>
    <row r="205" spans="1:9">
      <c r="A205" s="1563"/>
      <c r="B205" s="243"/>
      <c r="C205" s="244"/>
      <c r="D205" s="1564"/>
      <c r="E205" s="1535"/>
      <c r="G205" s="61"/>
      <c r="I205" s="57"/>
    </row>
    <row r="206" spans="1:9" ht="20.399999999999999">
      <c r="A206" s="1519" t="s">
        <v>428</v>
      </c>
      <c r="B206" s="243" t="s">
        <v>5566</v>
      </c>
      <c r="D206" s="1534"/>
      <c r="E206" s="1535"/>
      <c r="F206" s="1535"/>
      <c r="G206" s="61"/>
      <c r="I206" s="57"/>
    </row>
    <row r="207" spans="1:9">
      <c r="A207" s="1519"/>
      <c r="B207" s="243" t="s">
        <v>2429</v>
      </c>
      <c r="C207" s="240" t="s">
        <v>377</v>
      </c>
      <c r="D207" s="1534">
        <v>1070</v>
      </c>
      <c r="E207" s="1870">
        <v>0</v>
      </c>
      <c r="F207" s="1535">
        <f t="shared" ref="F207" si="22">E207*D207</f>
        <v>0</v>
      </c>
      <c r="G207" s="61"/>
      <c r="I207" s="57"/>
    </row>
    <row r="208" spans="1:9">
      <c r="A208" s="1519"/>
      <c r="B208" s="243"/>
      <c r="D208" s="1534"/>
      <c r="E208" s="1535"/>
      <c r="F208" s="1535"/>
      <c r="G208" s="61"/>
      <c r="I208" s="57"/>
    </row>
    <row r="209" spans="1:9" ht="21">
      <c r="A209" s="1519" t="s">
        <v>429</v>
      </c>
      <c r="B209" s="1565" t="s">
        <v>2309</v>
      </c>
      <c r="C209" s="1566"/>
      <c r="D209" s="1534"/>
      <c r="E209" s="1535"/>
      <c r="F209" s="1535"/>
      <c r="G209" s="61"/>
      <c r="I209" s="57"/>
    </row>
    <row r="210" spans="1:9">
      <c r="A210" s="1519"/>
      <c r="B210" s="1565" t="s">
        <v>2340</v>
      </c>
      <c r="C210" s="1542" t="s">
        <v>377</v>
      </c>
      <c r="D210" s="1534">
        <v>0</v>
      </c>
      <c r="E210" s="1870">
        <v>0</v>
      </c>
      <c r="F210" s="1535">
        <f>E210*D210</f>
        <v>0</v>
      </c>
      <c r="G210" s="61"/>
      <c r="I210" s="57"/>
    </row>
    <row r="211" spans="1:9">
      <c r="A211" s="1519"/>
      <c r="B211" s="1565"/>
      <c r="C211" s="1542"/>
      <c r="D211" s="1534"/>
      <c r="E211" s="1539"/>
      <c r="F211" s="1539"/>
      <c r="G211" s="61"/>
      <c r="I211" s="57"/>
    </row>
    <row r="212" spans="1:9" ht="14.4">
      <c r="A212" s="1519" t="s">
        <v>430</v>
      </c>
      <c r="B212" s="1524" t="s">
        <v>2311</v>
      </c>
      <c r="D212" s="1534"/>
      <c r="E212" s="1567"/>
      <c r="F212" s="1567"/>
      <c r="G212" s="61"/>
      <c r="I212" s="57"/>
    </row>
    <row r="213" spans="1:9">
      <c r="A213" s="1519"/>
      <c r="B213" s="1524" t="s">
        <v>5567</v>
      </c>
      <c r="C213" s="240" t="s">
        <v>4</v>
      </c>
      <c r="D213" s="1536">
        <v>40</v>
      </c>
      <c r="E213" s="1871">
        <v>0</v>
      </c>
      <c r="F213" s="1539">
        <f t="shared" ref="F213" si="23">E213*D213</f>
        <v>0</v>
      </c>
      <c r="G213" s="61"/>
      <c r="I213" s="57"/>
    </row>
    <row r="214" spans="1:9">
      <c r="A214" s="1559"/>
      <c r="B214" s="1524"/>
      <c r="C214" s="1551"/>
      <c r="D214" s="1552"/>
      <c r="G214" s="61"/>
      <c r="I214" s="57"/>
    </row>
    <row r="215" spans="1:9" ht="14.4">
      <c r="A215" s="1559" t="s">
        <v>431</v>
      </c>
      <c r="B215" s="1568" t="s">
        <v>5568</v>
      </c>
      <c r="C215" s="1551"/>
      <c r="D215" s="1569"/>
      <c r="E215" s="245"/>
      <c r="F215" s="245"/>
      <c r="G215" s="61"/>
      <c r="I215" s="57"/>
    </row>
    <row r="216" spans="1:9">
      <c r="A216" s="1559"/>
      <c r="B216" s="1568" t="s">
        <v>5569</v>
      </c>
      <c r="C216" s="1551" t="s">
        <v>4</v>
      </c>
      <c r="D216" s="1569">
        <v>25</v>
      </c>
      <c r="E216" s="1869">
        <v>0</v>
      </c>
      <c r="F216" s="241">
        <f t="shared" ref="F216" si="24">E216*D216</f>
        <v>0</v>
      </c>
      <c r="G216" s="61"/>
      <c r="I216" s="57"/>
    </row>
    <row r="217" spans="1:9" ht="14.4">
      <c r="A217" s="1570" t="s">
        <v>432</v>
      </c>
      <c r="B217" s="1524" t="s">
        <v>5389</v>
      </c>
      <c r="D217" s="1536"/>
      <c r="E217" s="245"/>
      <c r="F217" s="245"/>
      <c r="G217" s="61"/>
      <c r="I217" s="57"/>
    </row>
    <row r="218" spans="1:9">
      <c r="A218" s="1570"/>
      <c r="B218" s="1568" t="s">
        <v>5570</v>
      </c>
      <c r="C218" s="240" t="s">
        <v>4</v>
      </c>
      <c r="D218" s="1534">
        <v>25</v>
      </c>
      <c r="E218" s="1873">
        <v>0</v>
      </c>
      <c r="F218" s="1535">
        <f t="shared" ref="F218" si="25">E218*D218</f>
        <v>0</v>
      </c>
      <c r="G218" s="61"/>
      <c r="I218" s="57"/>
    </row>
    <row r="219" spans="1:9">
      <c r="A219" s="1570"/>
      <c r="B219" s="1568"/>
      <c r="C219" s="1551"/>
      <c r="D219" s="1569"/>
      <c r="G219" s="61"/>
      <c r="I219" s="57"/>
    </row>
    <row r="220" spans="1:9">
      <c r="A220" s="1570" t="s">
        <v>433</v>
      </c>
      <c r="B220" s="1571" t="s">
        <v>5571</v>
      </c>
      <c r="C220" s="240" t="s">
        <v>4</v>
      </c>
      <c r="D220" s="1534">
        <v>3305</v>
      </c>
      <c r="E220" s="1869">
        <v>0</v>
      </c>
      <c r="F220" s="241">
        <f t="shared" ref="F220" si="26">E220*D220</f>
        <v>0</v>
      </c>
      <c r="G220" s="61"/>
      <c r="I220" s="57"/>
    </row>
    <row r="221" spans="1:9">
      <c r="A221" s="1559"/>
      <c r="B221" s="1568"/>
      <c r="C221" s="1551"/>
      <c r="D221" s="1569"/>
      <c r="G221" s="61"/>
      <c r="I221" s="57"/>
    </row>
    <row r="222" spans="1:9">
      <c r="A222" s="1559" t="s">
        <v>3586</v>
      </c>
      <c r="B222" s="1541" t="s">
        <v>5572</v>
      </c>
      <c r="C222" s="1551" t="s">
        <v>31</v>
      </c>
      <c r="D222" s="1569">
        <v>1</v>
      </c>
      <c r="E222" s="1869">
        <v>0</v>
      </c>
      <c r="F222" s="241">
        <f t="shared" ref="F222" si="27">E222*D222</f>
        <v>0</v>
      </c>
      <c r="G222" s="61"/>
      <c r="I222" s="57"/>
    </row>
    <row r="223" spans="1:9">
      <c r="A223" s="1572"/>
      <c r="B223" s="1573"/>
      <c r="C223" s="1574"/>
      <c r="D223" s="1575"/>
      <c r="E223" s="1553"/>
      <c r="F223" s="1553"/>
      <c r="G223" s="61"/>
      <c r="I223" s="57"/>
    </row>
    <row r="224" spans="1:9" ht="14.4">
      <c r="A224" s="1559"/>
      <c r="B224" s="1550" t="s">
        <v>2328</v>
      </c>
      <c r="C224" s="1551"/>
      <c r="D224" s="1552"/>
      <c r="E224" s="1576"/>
      <c r="F224" s="1577">
        <f>SUM(F144:F222)</f>
        <v>0</v>
      </c>
      <c r="G224" s="61"/>
      <c r="I224" s="57"/>
    </row>
    <row r="225" spans="1:9">
      <c r="G225" s="61"/>
      <c r="I225" s="57"/>
    </row>
    <row r="226" spans="1:9">
      <c r="G226" s="61"/>
      <c r="I226" s="57"/>
    </row>
    <row r="227" spans="1:9">
      <c r="A227" s="1578" t="s">
        <v>2287</v>
      </c>
      <c r="B227" s="1550" t="s">
        <v>5573</v>
      </c>
      <c r="C227" s="1551"/>
      <c r="D227" s="256"/>
      <c r="E227" s="1579"/>
      <c r="F227" s="1579"/>
    </row>
    <row r="228" spans="1:9">
      <c r="A228" s="1580"/>
      <c r="B228" s="1581"/>
      <c r="C228" s="1551"/>
      <c r="D228" s="256"/>
      <c r="E228" s="1579"/>
      <c r="F228" s="1579"/>
    </row>
    <row r="229" spans="1:9" ht="102">
      <c r="A229" s="1525" t="s">
        <v>9</v>
      </c>
      <c r="B229" s="243" t="s">
        <v>5574</v>
      </c>
      <c r="C229" s="1528" t="s">
        <v>4</v>
      </c>
      <c r="D229" s="1529">
        <v>3</v>
      </c>
      <c r="E229" s="1869">
        <v>0</v>
      </c>
      <c r="F229" s="241">
        <f>E229*D229</f>
        <v>0</v>
      </c>
    </row>
    <row r="230" spans="1:9">
      <c r="A230" s="1525"/>
      <c r="B230" s="243"/>
      <c r="C230" s="1528"/>
      <c r="D230" s="1529"/>
    </row>
    <row r="231" spans="1:9" ht="81.599999999999994">
      <c r="A231" s="1525" t="s">
        <v>10</v>
      </c>
      <c r="B231" s="243" t="s">
        <v>5575</v>
      </c>
      <c r="C231" s="1528" t="s">
        <v>4</v>
      </c>
      <c r="D231" s="1529">
        <v>9</v>
      </c>
      <c r="E231" s="1869">
        <v>0</v>
      </c>
      <c r="F231" s="241">
        <f>E231*D231</f>
        <v>0</v>
      </c>
    </row>
    <row r="232" spans="1:9">
      <c r="A232" s="1525"/>
      <c r="B232" s="243" t="s">
        <v>5576</v>
      </c>
      <c r="C232" s="1528" t="s">
        <v>4</v>
      </c>
      <c r="D232" s="1529">
        <v>9</v>
      </c>
      <c r="E232" s="1869">
        <v>0</v>
      </c>
      <c r="F232" s="241">
        <f>E232*D232</f>
        <v>0</v>
      </c>
    </row>
    <row r="233" spans="1:9" ht="20.399999999999999">
      <c r="A233" s="1525"/>
      <c r="B233" s="243" t="s">
        <v>5577</v>
      </c>
      <c r="C233" s="1528" t="s">
        <v>4</v>
      </c>
      <c r="D233" s="1529">
        <v>2</v>
      </c>
      <c r="E233" s="1869">
        <v>0</v>
      </c>
      <c r="F233" s="241">
        <f>E233*D233</f>
        <v>0</v>
      </c>
    </row>
    <row r="234" spans="1:9">
      <c r="A234" s="1525"/>
      <c r="B234" s="243"/>
      <c r="C234" s="1528"/>
      <c r="D234" s="1529"/>
      <c r="G234" s="61"/>
      <c r="I234" s="57"/>
    </row>
    <row r="235" spans="1:9" ht="91.8">
      <c r="A235" s="1525" t="s">
        <v>51</v>
      </c>
      <c r="B235" s="243" t="s">
        <v>5578</v>
      </c>
      <c r="C235" s="1528" t="s">
        <v>4</v>
      </c>
      <c r="D235" s="1529">
        <v>34</v>
      </c>
      <c r="E235" s="1869">
        <v>0</v>
      </c>
      <c r="F235" s="241">
        <f>E235*D235</f>
        <v>0</v>
      </c>
      <c r="G235" s="61"/>
      <c r="I235" s="57"/>
    </row>
    <row r="236" spans="1:9">
      <c r="A236" s="1525"/>
      <c r="B236" s="243" t="s">
        <v>5579</v>
      </c>
      <c r="C236" s="1528" t="s">
        <v>4</v>
      </c>
      <c r="D236" s="1529">
        <v>34</v>
      </c>
      <c r="E236" s="1869">
        <v>0</v>
      </c>
      <c r="F236" s="241">
        <f>E236*D236</f>
        <v>0</v>
      </c>
      <c r="G236" s="61"/>
      <c r="I236" s="57"/>
    </row>
    <row r="237" spans="1:9">
      <c r="A237" s="1559"/>
      <c r="B237" s="1582"/>
      <c r="C237" s="1583"/>
      <c r="D237" s="256"/>
      <c r="E237" s="1579"/>
      <c r="F237" s="1579"/>
      <c r="G237" s="61"/>
      <c r="I237" s="57"/>
    </row>
    <row r="238" spans="1:9" ht="14.4">
      <c r="A238" s="1584"/>
      <c r="B238" s="1585" t="s">
        <v>5510</v>
      </c>
      <c r="C238" s="1586"/>
      <c r="D238" s="1587"/>
      <c r="E238" s="1588"/>
      <c r="F238" s="1589">
        <f>SUM(F228:F236)</f>
        <v>0</v>
      </c>
      <c r="G238" s="61"/>
      <c r="I238" s="57"/>
    </row>
    <row r="239" spans="1:9" ht="14.4">
      <c r="A239" s="1590"/>
      <c r="B239" s="224"/>
      <c r="C239" s="260"/>
      <c r="D239" s="233"/>
      <c r="E239" s="245"/>
      <c r="F239" s="245"/>
      <c r="G239" s="61"/>
      <c r="I239" s="57"/>
    </row>
    <row r="240" spans="1:9">
      <c r="G240" s="61"/>
      <c r="I240" s="57"/>
    </row>
    <row r="241" spans="1:9">
      <c r="A241" s="1521" t="s">
        <v>2288</v>
      </c>
      <c r="B241" s="1591" t="s">
        <v>2332</v>
      </c>
      <c r="D241" s="1534"/>
      <c r="E241" s="1535"/>
      <c r="F241" s="1535"/>
      <c r="G241" s="61"/>
      <c r="I241" s="57"/>
    </row>
    <row r="242" spans="1:9">
      <c r="A242" s="1521"/>
      <c r="B242" s="1591" t="s">
        <v>2333</v>
      </c>
      <c r="D242" s="1534"/>
      <c r="E242" s="1535"/>
      <c r="F242" s="1535"/>
      <c r="G242" s="61"/>
      <c r="I242" s="57"/>
    </row>
    <row r="243" spans="1:9">
      <c r="A243" s="1521"/>
      <c r="B243" s="1533"/>
      <c r="D243" s="1536"/>
      <c r="E243" s="1535"/>
      <c r="F243" s="1535"/>
      <c r="G243" s="61"/>
      <c r="I243" s="57"/>
    </row>
    <row r="244" spans="1:9" ht="30.6">
      <c r="A244" s="1519" t="s">
        <v>9</v>
      </c>
      <c r="B244" s="1533" t="s">
        <v>5580</v>
      </c>
      <c r="D244" s="1592"/>
      <c r="E244" s="1557"/>
      <c r="F244" s="1557"/>
      <c r="G244" s="61"/>
      <c r="I244" s="57"/>
    </row>
    <row r="245" spans="1:9">
      <c r="A245" s="1519"/>
      <c r="B245" s="1533" t="s">
        <v>5581</v>
      </c>
      <c r="C245" s="240" t="s">
        <v>377</v>
      </c>
      <c r="D245" s="1534">
        <f>2*(110+10)-2*110</f>
        <v>20</v>
      </c>
      <c r="E245" s="1874">
        <v>0</v>
      </c>
      <c r="F245" s="1593">
        <f t="shared" ref="F245" si="28">E245*D245</f>
        <v>0</v>
      </c>
      <c r="G245" s="61"/>
      <c r="I245" s="57"/>
    </row>
    <row r="246" spans="1:9">
      <c r="A246" s="1519"/>
      <c r="B246" s="1533"/>
      <c r="D246" s="1534"/>
      <c r="E246" s="1593"/>
      <c r="F246" s="1593"/>
      <c r="G246" s="61"/>
      <c r="I246" s="57"/>
    </row>
    <row r="247" spans="1:9" ht="20.399999999999999">
      <c r="A247" s="1519" t="s">
        <v>10</v>
      </c>
      <c r="B247" s="1533" t="s">
        <v>5582</v>
      </c>
      <c r="D247" s="1592"/>
      <c r="E247" s="1557"/>
      <c r="F247" s="1557"/>
      <c r="G247" s="61"/>
      <c r="I247" s="57"/>
    </row>
    <row r="248" spans="1:9">
      <c r="A248" s="1519"/>
      <c r="B248" s="1533" t="s">
        <v>5583</v>
      </c>
      <c r="C248" s="240" t="s">
        <v>377</v>
      </c>
      <c r="D248" s="1534">
        <f>2*110</f>
        <v>220</v>
      </c>
      <c r="E248" s="1874">
        <v>0</v>
      </c>
      <c r="F248" s="1593">
        <f t="shared" ref="F248" si="29">E248*D248</f>
        <v>0</v>
      </c>
      <c r="G248" s="61"/>
      <c r="I248" s="57"/>
    </row>
    <row r="249" spans="1:9">
      <c r="A249" s="1521"/>
      <c r="B249" s="1533"/>
      <c r="D249" s="1536"/>
      <c r="E249" s="1593"/>
      <c r="F249" s="1593"/>
      <c r="G249" s="61"/>
      <c r="I249" s="57"/>
    </row>
    <row r="250" spans="1:9" ht="30.6">
      <c r="A250" s="1519" t="s">
        <v>51</v>
      </c>
      <c r="B250" s="1533" t="s">
        <v>5584</v>
      </c>
      <c r="D250" s="1592"/>
      <c r="E250" s="1557"/>
      <c r="F250" s="1557"/>
      <c r="G250" s="61"/>
      <c r="I250" s="57"/>
    </row>
    <row r="251" spans="1:9">
      <c r="A251" s="1519"/>
      <c r="B251" s="1533" t="s">
        <v>5585</v>
      </c>
      <c r="C251" s="240" t="s">
        <v>377</v>
      </c>
      <c r="D251" s="1534">
        <f>45+45-45</f>
        <v>45</v>
      </c>
      <c r="E251" s="1874">
        <v>0</v>
      </c>
      <c r="F251" s="1593">
        <f t="shared" ref="F251:F258" si="30">E251*D251</f>
        <v>0</v>
      </c>
      <c r="G251" s="61"/>
      <c r="I251" s="57"/>
    </row>
    <row r="252" spans="1:9">
      <c r="A252" s="1519"/>
      <c r="B252" s="1533" t="s">
        <v>5586</v>
      </c>
      <c r="C252" s="240" t="s">
        <v>377</v>
      </c>
      <c r="D252" s="1534">
        <v>20</v>
      </c>
      <c r="E252" s="1874">
        <v>0</v>
      </c>
      <c r="F252" s="1593">
        <f t="shared" si="30"/>
        <v>0</v>
      </c>
    </row>
    <row r="253" spans="1:9">
      <c r="A253" s="1519"/>
      <c r="B253" s="1533" t="s">
        <v>5587</v>
      </c>
      <c r="C253" s="240" t="s">
        <v>377</v>
      </c>
      <c r="D253" s="1534">
        <f>10+55+60+60+45+10</f>
        <v>240</v>
      </c>
      <c r="E253" s="1874">
        <v>0</v>
      </c>
      <c r="F253" s="1593">
        <f t="shared" si="30"/>
        <v>0</v>
      </c>
    </row>
    <row r="254" spans="1:9">
      <c r="A254" s="1519"/>
      <c r="B254" s="1533" t="s">
        <v>5588</v>
      </c>
      <c r="C254" s="240" t="s">
        <v>377</v>
      </c>
      <c r="D254" s="1534">
        <f>75+60+50</f>
        <v>185</v>
      </c>
      <c r="E254" s="1874">
        <v>0</v>
      </c>
      <c r="F254" s="1593">
        <f t="shared" si="30"/>
        <v>0</v>
      </c>
      <c r="G254" s="61"/>
      <c r="I254" s="57"/>
    </row>
    <row r="255" spans="1:9">
      <c r="A255" s="1519"/>
      <c r="B255" s="1533" t="s">
        <v>5589</v>
      </c>
      <c r="C255" s="240" t="s">
        <v>377</v>
      </c>
      <c r="D255" s="1534">
        <f>60+45+75-50-60</f>
        <v>70</v>
      </c>
      <c r="E255" s="1874">
        <v>0</v>
      </c>
      <c r="F255" s="1593">
        <f t="shared" si="30"/>
        <v>0</v>
      </c>
    </row>
    <row r="256" spans="1:9">
      <c r="A256" s="1519"/>
      <c r="B256" s="1533" t="s">
        <v>5590</v>
      </c>
      <c r="C256" s="240" t="s">
        <v>377</v>
      </c>
      <c r="D256" s="1534">
        <v>35</v>
      </c>
      <c r="E256" s="1874">
        <v>0</v>
      </c>
      <c r="F256" s="1593">
        <f t="shared" si="30"/>
        <v>0</v>
      </c>
    </row>
    <row r="257" spans="1:10">
      <c r="A257" s="1519"/>
      <c r="B257" s="1533" t="s">
        <v>5591</v>
      </c>
      <c r="C257" s="240" t="s">
        <v>377</v>
      </c>
      <c r="D257" s="1534">
        <v>50</v>
      </c>
      <c r="E257" s="1874">
        <v>0</v>
      </c>
      <c r="F257" s="1593">
        <f t="shared" si="30"/>
        <v>0</v>
      </c>
    </row>
    <row r="258" spans="1:10">
      <c r="A258" s="1519"/>
      <c r="B258" s="1533" t="s">
        <v>5592</v>
      </c>
      <c r="C258" s="240" t="s">
        <v>377</v>
      </c>
      <c r="D258" s="1534">
        <v>70</v>
      </c>
      <c r="E258" s="1874">
        <v>0</v>
      </c>
      <c r="F258" s="1593">
        <f t="shared" si="30"/>
        <v>0</v>
      </c>
      <c r="G258" s="61"/>
      <c r="I258" s="57"/>
    </row>
    <row r="259" spans="1:10">
      <c r="A259" s="1519"/>
      <c r="B259" s="1533"/>
      <c r="D259" s="1534"/>
      <c r="E259" s="1593"/>
      <c r="F259" s="1593"/>
    </row>
    <row r="260" spans="1:10" ht="20.399999999999999">
      <c r="A260" s="1519" t="s">
        <v>11</v>
      </c>
      <c r="B260" s="1533" t="s">
        <v>5593</v>
      </c>
      <c r="D260" s="1592"/>
      <c r="E260" s="1557"/>
      <c r="F260" s="1557"/>
      <c r="G260" s="77"/>
      <c r="I260" s="78"/>
      <c r="J260" s="77"/>
    </row>
    <row r="261" spans="1:10">
      <c r="A261" s="1519"/>
      <c r="B261" s="1533" t="s">
        <v>5594</v>
      </c>
      <c r="C261" s="240" t="s">
        <v>377</v>
      </c>
      <c r="D261" s="1534">
        <v>45</v>
      </c>
      <c r="E261" s="1874">
        <v>0</v>
      </c>
      <c r="F261" s="1593">
        <f t="shared" ref="F261" si="31">E261*D261</f>
        <v>0</v>
      </c>
    </row>
    <row r="262" spans="1:10">
      <c r="A262" s="1519"/>
      <c r="B262" s="1533"/>
      <c r="D262" s="1534"/>
      <c r="E262" s="1593"/>
      <c r="F262" s="1593"/>
    </row>
    <row r="263" spans="1:10" ht="20.399999999999999">
      <c r="A263" s="1519" t="s">
        <v>12</v>
      </c>
      <c r="B263" s="1533" t="s">
        <v>5595</v>
      </c>
      <c r="D263" s="1592"/>
      <c r="E263" s="1557"/>
      <c r="F263" s="1557"/>
    </row>
    <row r="264" spans="1:10">
      <c r="A264" s="1519"/>
      <c r="B264" s="1533" t="s">
        <v>5596</v>
      </c>
      <c r="C264" s="240" t="s">
        <v>377</v>
      </c>
      <c r="D264" s="1534">
        <v>100</v>
      </c>
      <c r="E264" s="1874">
        <v>0</v>
      </c>
      <c r="F264" s="1593">
        <f t="shared" ref="F264:F265" si="32">E264*D264</f>
        <v>0</v>
      </c>
    </row>
    <row r="265" spans="1:10">
      <c r="A265" s="1519"/>
      <c r="B265" s="1533" t="s">
        <v>5597</v>
      </c>
      <c r="C265" s="240" t="s">
        <v>377</v>
      </c>
      <c r="D265" s="1534">
        <v>100</v>
      </c>
      <c r="E265" s="1874">
        <v>0</v>
      </c>
      <c r="F265" s="1593">
        <f t="shared" si="32"/>
        <v>0</v>
      </c>
    </row>
    <row r="266" spans="1:10">
      <c r="A266" s="1519"/>
      <c r="B266" s="1533"/>
      <c r="D266" s="1536"/>
      <c r="E266" s="1557"/>
      <c r="F266" s="1557"/>
    </row>
    <row r="267" spans="1:10" ht="30.6">
      <c r="A267" s="1519" t="s">
        <v>56</v>
      </c>
      <c r="B267" s="1533" t="s">
        <v>5598</v>
      </c>
      <c r="D267" s="1592"/>
      <c r="E267" s="1557"/>
      <c r="F267" s="1557"/>
    </row>
    <row r="268" spans="1:10">
      <c r="A268" s="1519"/>
      <c r="B268" s="1533" t="s">
        <v>5599</v>
      </c>
      <c r="C268" s="240" t="s">
        <v>377</v>
      </c>
      <c r="D268" s="1536">
        <v>1550</v>
      </c>
      <c r="E268" s="1875">
        <v>0</v>
      </c>
      <c r="F268" s="1557">
        <f>E268*D268</f>
        <v>0</v>
      </c>
    </row>
    <row r="269" spans="1:10">
      <c r="A269" s="1519"/>
      <c r="B269" s="1533"/>
      <c r="D269" s="1536"/>
      <c r="E269" s="1557"/>
      <c r="F269" s="1557"/>
    </row>
    <row r="270" spans="1:10" ht="30.6">
      <c r="A270" s="1519" t="s">
        <v>57</v>
      </c>
      <c r="B270" s="1533" t="s">
        <v>5600</v>
      </c>
      <c r="D270" s="1534"/>
      <c r="E270" s="1593"/>
      <c r="F270" s="1593"/>
    </row>
    <row r="271" spans="1:10">
      <c r="A271" s="1521"/>
      <c r="B271" s="1533" t="s">
        <v>5601</v>
      </c>
      <c r="C271" s="240" t="s">
        <v>377</v>
      </c>
      <c r="D271" s="1536">
        <v>35</v>
      </c>
      <c r="E271" s="1874">
        <v>0</v>
      </c>
      <c r="F271" s="1593">
        <f t="shared" ref="F271:F274" si="33">PRODUCT(D271,E271)</f>
        <v>0</v>
      </c>
    </row>
    <row r="272" spans="1:10">
      <c r="A272" s="1521"/>
      <c r="B272" s="1533" t="s">
        <v>5602</v>
      </c>
      <c r="C272" s="240" t="s">
        <v>377</v>
      </c>
      <c r="D272" s="1536">
        <v>740</v>
      </c>
      <c r="E272" s="1874">
        <v>0</v>
      </c>
      <c r="F272" s="1593">
        <f t="shared" si="33"/>
        <v>0</v>
      </c>
    </row>
    <row r="273" spans="1:6">
      <c r="A273" s="1521"/>
      <c r="B273" s="1533" t="s">
        <v>5603</v>
      </c>
      <c r="C273" s="240" t="s">
        <v>377</v>
      </c>
      <c r="D273" s="1536">
        <v>465</v>
      </c>
      <c r="E273" s="1874">
        <v>0</v>
      </c>
      <c r="F273" s="1593">
        <f t="shared" si="33"/>
        <v>0</v>
      </c>
    </row>
    <row r="274" spans="1:6">
      <c r="A274" s="1521"/>
      <c r="B274" s="1533" t="s">
        <v>5604</v>
      </c>
      <c r="C274" s="240" t="s">
        <v>377</v>
      </c>
      <c r="D274" s="1536">
        <v>30</v>
      </c>
      <c r="E274" s="1874">
        <v>0</v>
      </c>
      <c r="F274" s="1593">
        <f t="shared" si="33"/>
        <v>0</v>
      </c>
    </row>
    <row r="275" spans="1:6">
      <c r="A275" s="1519"/>
      <c r="B275" s="1533" t="s">
        <v>2336</v>
      </c>
      <c r="C275" s="240" t="s">
        <v>377</v>
      </c>
      <c r="D275" s="1534">
        <v>2960</v>
      </c>
      <c r="E275" s="1874">
        <v>0</v>
      </c>
      <c r="F275" s="1593">
        <f t="shared" ref="F275:F282" si="34">E275*D275</f>
        <v>0</v>
      </c>
    </row>
    <row r="276" spans="1:6">
      <c r="A276" s="1519"/>
      <c r="B276" s="1533" t="s">
        <v>5605</v>
      </c>
      <c r="C276" s="240" t="s">
        <v>377</v>
      </c>
      <c r="D276" s="1534">
        <v>495</v>
      </c>
      <c r="E276" s="1874">
        <v>0</v>
      </c>
      <c r="F276" s="1593">
        <f>E276*D276</f>
        <v>0</v>
      </c>
    </row>
    <row r="277" spans="1:6">
      <c r="A277" s="1519"/>
      <c r="B277" s="1533" t="s">
        <v>5606</v>
      </c>
      <c r="C277" s="240" t="s">
        <v>377</v>
      </c>
      <c r="D277" s="1534">
        <v>745</v>
      </c>
      <c r="E277" s="1874">
        <v>0</v>
      </c>
      <c r="F277" s="1593">
        <f>E277*D277</f>
        <v>0</v>
      </c>
    </row>
    <row r="278" spans="1:6">
      <c r="A278" s="1519"/>
      <c r="B278" s="1533" t="s">
        <v>2337</v>
      </c>
      <c r="C278" s="240" t="s">
        <v>377</v>
      </c>
      <c r="D278" s="1534">
        <v>10315</v>
      </c>
      <c r="E278" s="1874">
        <v>0</v>
      </c>
      <c r="F278" s="1593">
        <f t="shared" si="34"/>
        <v>0</v>
      </c>
    </row>
    <row r="279" spans="1:6">
      <c r="A279" s="1519"/>
      <c r="B279" s="1533" t="s">
        <v>5607</v>
      </c>
      <c r="C279" s="240" t="s">
        <v>377</v>
      </c>
      <c r="D279" s="1534">
        <v>1040</v>
      </c>
      <c r="E279" s="1874">
        <v>0</v>
      </c>
      <c r="F279" s="1593">
        <f t="shared" si="34"/>
        <v>0</v>
      </c>
    </row>
    <row r="280" spans="1:6">
      <c r="A280" s="1519"/>
      <c r="B280" s="1533" t="s">
        <v>5608</v>
      </c>
      <c r="C280" s="240" t="s">
        <v>377</v>
      </c>
      <c r="D280" s="1534">
        <v>275</v>
      </c>
      <c r="E280" s="1874">
        <v>0</v>
      </c>
      <c r="F280" s="1593">
        <f t="shared" si="34"/>
        <v>0</v>
      </c>
    </row>
    <row r="281" spans="1:6">
      <c r="A281" s="1519"/>
      <c r="B281" s="1533" t="s">
        <v>5609</v>
      </c>
      <c r="C281" s="240" t="s">
        <v>377</v>
      </c>
      <c r="D281" s="1534">
        <v>160</v>
      </c>
      <c r="E281" s="1874">
        <v>0</v>
      </c>
      <c r="F281" s="1593">
        <f t="shared" si="34"/>
        <v>0</v>
      </c>
    </row>
    <row r="282" spans="1:6">
      <c r="A282" s="1519"/>
      <c r="B282" s="1533" t="s">
        <v>5610</v>
      </c>
      <c r="C282" s="240" t="s">
        <v>377</v>
      </c>
      <c r="D282" s="1534">
        <v>80</v>
      </c>
      <c r="E282" s="1874">
        <v>0</v>
      </c>
      <c r="F282" s="1593">
        <f t="shared" si="34"/>
        <v>0</v>
      </c>
    </row>
    <row r="283" spans="1:6">
      <c r="A283" s="1519"/>
      <c r="B283" s="1533" t="s">
        <v>5611</v>
      </c>
      <c r="C283" s="240" t="s">
        <v>377</v>
      </c>
      <c r="D283" s="1536">
        <v>25</v>
      </c>
      <c r="E283" s="1874">
        <v>0</v>
      </c>
      <c r="F283" s="1593">
        <f t="shared" ref="F283" si="35">PRODUCT(D283,E283)</f>
        <v>0</v>
      </c>
    </row>
    <row r="284" spans="1:6">
      <c r="A284" s="1519"/>
      <c r="B284" s="243" t="s">
        <v>5612</v>
      </c>
      <c r="C284" s="240" t="s">
        <v>377</v>
      </c>
      <c r="D284" s="1536">
        <v>160</v>
      </c>
      <c r="E284" s="1869">
        <v>0</v>
      </c>
      <c r="F284" s="241">
        <f t="shared" ref="F284" si="36">E284*D284</f>
        <v>0</v>
      </c>
    </row>
    <row r="285" spans="1:6">
      <c r="A285" s="1521"/>
      <c r="B285" s="1533"/>
      <c r="D285" s="1536"/>
      <c r="E285" s="1593"/>
      <c r="F285" s="1593"/>
    </row>
    <row r="286" spans="1:6" ht="30.6">
      <c r="A286" s="1519" t="s">
        <v>63</v>
      </c>
      <c r="B286" s="1533" t="s">
        <v>5613</v>
      </c>
      <c r="D286" s="1534"/>
      <c r="E286" s="1593"/>
      <c r="F286" s="1593"/>
    </row>
    <row r="287" spans="1:6">
      <c r="A287" s="1521"/>
      <c r="B287" s="1533" t="s">
        <v>5614</v>
      </c>
      <c r="C287" s="240" t="s">
        <v>377</v>
      </c>
      <c r="D287" s="1536">
        <v>110</v>
      </c>
      <c r="E287" s="1874">
        <v>0</v>
      </c>
      <c r="F287" s="1593">
        <f t="shared" ref="F287:F288" si="37">PRODUCT(D287,E287)</f>
        <v>0</v>
      </c>
    </row>
    <row r="288" spans="1:6">
      <c r="A288" s="1521"/>
      <c r="B288" s="1533" t="s">
        <v>5615</v>
      </c>
      <c r="C288" s="240" t="s">
        <v>377</v>
      </c>
      <c r="D288" s="1536">
        <v>110</v>
      </c>
      <c r="E288" s="1874">
        <v>0</v>
      </c>
      <c r="F288" s="1593">
        <f t="shared" si="37"/>
        <v>0</v>
      </c>
    </row>
    <row r="289" spans="1:6">
      <c r="A289" s="1519"/>
      <c r="B289" s="243"/>
      <c r="D289" s="1536"/>
    </row>
    <row r="290" spans="1:6" ht="20.399999999999999">
      <c r="A290" s="1519" t="s">
        <v>65</v>
      </c>
      <c r="B290" s="243" t="s">
        <v>6808</v>
      </c>
      <c r="C290" s="99"/>
      <c r="D290" s="1534"/>
      <c r="E290" s="99"/>
      <c r="F290" s="99"/>
    </row>
    <row r="291" spans="1:6">
      <c r="A291" s="1519"/>
      <c r="B291" s="1594" t="s">
        <v>5617</v>
      </c>
      <c r="C291" s="1595" t="s">
        <v>377</v>
      </c>
      <c r="D291" s="1596">
        <f>15+15+15+50+35+15+15+30</f>
        <v>190</v>
      </c>
      <c r="E291" s="1869">
        <v>0</v>
      </c>
      <c r="F291" s="241">
        <f>E291*D291</f>
        <v>0</v>
      </c>
    </row>
    <row r="292" spans="1:6">
      <c r="A292" s="1519"/>
      <c r="B292" s="1594" t="s">
        <v>5618</v>
      </c>
      <c r="C292" s="1595" t="s">
        <v>377</v>
      </c>
      <c r="D292" s="1596">
        <v>30</v>
      </c>
      <c r="E292" s="1869">
        <v>0</v>
      </c>
      <c r="F292" s="241">
        <f>E292*D292</f>
        <v>0</v>
      </c>
    </row>
    <row r="293" spans="1:6">
      <c r="A293" s="1519"/>
      <c r="B293" s="1594" t="s">
        <v>5619</v>
      </c>
      <c r="C293" s="1595" t="s">
        <v>377</v>
      </c>
      <c r="D293" s="1596">
        <v>20</v>
      </c>
      <c r="E293" s="1869">
        <v>0</v>
      </c>
      <c r="F293" s="241">
        <f>E293*D293</f>
        <v>0</v>
      </c>
    </row>
    <row r="294" spans="1:6">
      <c r="A294" s="1519"/>
      <c r="B294" s="1594"/>
      <c r="C294" s="1595"/>
      <c r="D294" s="1596"/>
    </row>
    <row r="295" spans="1:6">
      <c r="A295" s="1519" t="s">
        <v>73</v>
      </c>
      <c r="B295" s="1597" t="s">
        <v>5571</v>
      </c>
      <c r="C295" s="240" t="s">
        <v>4</v>
      </c>
      <c r="D295" s="1534">
        <f>35+310+55*3</f>
        <v>510</v>
      </c>
      <c r="E295" s="1869">
        <v>0</v>
      </c>
      <c r="F295" s="241">
        <f t="shared" ref="F295" si="38">E295*D295</f>
        <v>0</v>
      </c>
    </row>
    <row r="296" spans="1:6">
      <c r="A296" s="1519"/>
      <c r="B296" s="1541"/>
      <c r="D296" s="1534"/>
      <c r="E296" s="1593"/>
      <c r="F296" s="1593"/>
    </row>
    <row r="297" spans="1:6" ht="20.399999999999999">
      <c r="A297" s="1519" t="s">
        <v>88</v>
      </c>
      <c r="B297" s="243" t="s">
        <v>2428</v>
      </c>
      <c r="D297" s="1534"/>
      <c r="E297" s="1593"/>
      <c r="F297" s="1593"/>
    </row>
    <row r="298" spans="1:6">
      <c r="A298" s="1519"/>
      <c r="B298" s="243" t="s">
        <v>5620</v>
      </c>
      <c r="C298" s="240" t="s">
        <v>377</v>
      </c>
      <c r="D298" s="1534">
        <v>1555</v>
      </c>
      <c r="E298" s="1874">
        <v>0</v>
      </c>
      <c r="F298" s="1593">
        <f t="shared" ref="F298:F305" si="39">E298*D298</f>
        <v>0</v>
      </c>
    </row>
    <row r="299" spans="1:6">
      <c r="A299" s="1519"/>
      <c r="B299" s="243" t="s">
        <v>2429</v>
      </c>
      <c r="C299" s="240" t="s">
        <v>377</v>
      </c>
      <c r="D299" s="1534">
        <v>7910</v>
      </c>
      <c r="E299" s="1874">
        <v>0</v>
      </c>
      <c r="F299" s="1593">
        <f t="shared" si="39"/>
        <v>0</v>
      </c>
    </row>
    <row r="300" spans="1:6">
      <c r="A300" s="1519"/>
      <c r="B300" s="243" t="s">
        <v>5621</v>
      </c>
      <c r="C300" s="240" t="s">
        <v>377</v>
      </c>
      <c r="D300" s="1534">
        <v>360</v>
      </c>
      <c r="E300" s="1874">
        <v>0</v>
      </c>
      <c r="F300" s="1593">
        <f t="shared" si="39"/>
        <v>0</v>
      </c>
    </row>
    <row r="301" spans="1:6">
      <c r="A301" s="1519"/>
      <c r="B301" s="243" t="s">
        <v>5622</v>
      </c>
      <c r="C301" s="240" t="s">
        <v>377</v>
      </c>
      <c r="D301" s="1534">
        <v>2460</v>
      </c>
      <c r="E301" s="1874">
        <v>0</v>
      </c>
      <c r="F301" s="1593">
        <f t="shared" si="39"/>
        <v>0</v>
      </c>
    </row>
    <row r="302" spans="1:6">
      <c r="A302" s="1519"/>
      <c r="B302" s="243" t="s">
        <v>5623</v>
      </c>
      <c r="C302" s="240" t="s">
        <v>377</v>
      </c>
      <c r="D302" s="1534">
        <v>190</v>
      </c>
      <c r="E302" s="1874">
        <v>0</v>
      </c>
      <c r="F302" s="1593">
        <f t="shared" si="39"/>
        <v>0</v>
      </c>
    </row>
    <row r="303" spans="1:6">
      <c r="A303" s="1519"/>
      <c r="B303" s="243" t="s">
        <v>5624</v>
      </c>
      <c r="C303" s="240" t="s">
        <v>377</v>
      </c>
      <c r="D303" s="1534">
        <v>335</v>
      </c>
      <c r="E303" s="1874">
        <v>0</v>
      </c>
      <c r="F303" s="1593">
        <f t="shared" si="39"/>
        <v>0</v>
      </c>
    </row>
    <row r="304" spans="1:6">
      <c r="A304" s="1519"/>
      <c r="B304" s="243" t="s">
        <v>5625</v>
      </c>
      <c r="C304" s="240" t="s">
        <v>377</v>
      </c>
      <c r="D304" s="1534">
        <v>50</v>
      </c>
      <c r="E304" s="1874">
        <v>0</v>
      </c>
      <c r="F304" s="1593">
        <f t="shared" si="39"/>
        <v>0</v>
      </c>
    </row>
    <row r="305" spans="1:6">
      <c r="A305" s="1519"/>
      <c r="B305" s="243" t="s">
        <v>5626</v>
      </c>
      <c r="C305" s="240" t="s">
        <v>377</v>
      </c>
      <c r="D305" s="1534">
        <v>15</v>
      </c>
      <c r="E305" s="1874">
        <v>0</v>
      </c>
      <c r="F305" s="1593">
        <f t="shared" si="39"/>
        <v>0</v>
      </c>
    </row>
    <row r="306" spans="1:6">
      <c r="A306" s="1521"/>
      <c r="B306" s="1591"/>
      <c r="D306" s="1534"/>
      <c r="E306" s="1593"/>
      <c r="F306" s="1593"/>
    </row>
    <row r="307" spans="1:6" ht="20.399999999999999">
      <c r="A307" s="1519" t="s">
        <v>89</v>
      </c>
      <c r="B307" s="1541" t="s">
        <v>2309</v>
      </c>
      <c r="C307" s="1542"/>
      <c r="D307" s="1534"/>
      <c r="E307" s="1593"/>
      <c r="F307" s="1593"/>
    </row>
    <row r="308" spans="1:6">
      <c r="A308" s="1519"/>
      <c r="B308" s="1541" t="s">
        <v>2340</v>
      </c>
      <c r="C308" s="1542" t="s">
        <v>377</v>
      </c>
      <c r="D308" s="1534">
        <v>305</v>
      </c>
      <c r="E308" s="1874">
        <v>0</v>
      </c>
      <c r="F308" s="1593">
        <f>E308*D308</f>
        <v>0</v>
      </c>
    </row>
    <row r="309" spans="1:6">
      <c r="A309" s="1519"/>
      <c r="B309" s="1541" t="s">
        <v>5627</v>
      </c>
      <c r="C309" s="1542" t="s">
        <v>377</v>
      </c>
      <c r="D309" s="1536">
        <v>80</v>
      </c>
      <c r="E309" s="1874">
        <v>0</v>
      </c>
      <c r="F309" s="1593">
        <f>E309*D309</f>
        <v>0</v>
      </c>
    </row>
    <row r="310" spans="1:6">
      <c r="A310" s="1519"/>
      <c r="B310" s="243" t="s">
        <v>2688</v>
      </c>
      <c r="D310" s="1534"/>
      <c r="E310" s="1593"/>
      <c r="F310" s="1593"/>
    </row>
    <row r="311" spans="1:6" ht="31.2">
      <c r="A311" s="1559" t="s">
        <v>91</v>
      </c>
      <c r="B311" s="1565" t="s">
        <v>5628</v>
      </c>
      <c r="C311" s="1542" t="s">
        <v>4</v>
      </c>
      <c r="D311" s="256">
        <f>4+3+2+6</f>
        <v>15</v>
      </c>
      <c r="E311" s="1869">
        <v>0</v>
      </c>
      <c r="F311" s="241">
        <f>E311*D311</f>
        <v>0</v>
      </c>
    </row>
    <row r="312" spans="1:6">
      <c r="A312" s="1559"/>
      <c r="B312" s="1565"/>
      <c r="C312" s="1598"/>
      <c r="D312" s="256"/>
    </row>
    <row r="313" spans="1:6" ht="40.799999999999997">
      <c r="A313" s="1519" t="s">
        <v>378</v>
      </c>
      <c r="B313" s="243" t="s">
        <v>5629</v>
      </c>
      <c r="C313" s="240" t="s">
        <v>4</v>
      </c>
      <c r="D313" s="1534">
        <f>17+2+10-17</f>
        <v>12</v>
      </c>
      <c r="E313" s="1869">
        <v>0</v>
      </c>
      <c r="F313" s="241">
        <f>E313*D313</f>
        <v>0</v>
      </c>
    </row>
    <row r="314" spans="1:6">
      <c r="A314" s="1519"/>
      <c r="B314" s="1538"/>
      <c r="D314" s="1536"/>
      <c r="E314" s="1599"/>
      <c r="F314" s="1599"/>
    </row>
    <row r="315" spans="1:6" ht="30.6">
      <c r="A315" s="1519" t="s">
        <v>379</v>
      </c>
      <c r="B315" s="1531" t="s">
        <v>5630</v>
      </c>
      <c r="D315" s="1536"/>
      <c r="F315" s="1557"/>
    </row>
    <row r="316" spans="1:6">
      <c r="A316" s="1519"/>
      <c r="B316" s="1531" t="s">
        <v>5631</v>
      </c>
      <c r="C316" s="240" t="s">
        <v>4</v>
      </c>
      <c r="D316" s="1536">
        <v>29</v>
      </c>
      <c r="E316" s="1869">
        <v>0</v>
      </c>
      <c r="F316" s="1557">
        <f>E316*D316</f>
        <v>0</v>
      </c>
    </row>
    <row r="317" spans="1:6">
      <c r="A317" s="1519"/>
      <c r="B317" s="1531"/>
      <c r="D317" s="1536"/>
      <c r="F317" s="1557"/>
    </row>
    <row r="318" spans="1:6" ht="30.6">
      <c r="A318" s="1519" t="s">
        <v>425</v>
      </c>
      <c r="B318" s="1531" t="s">
        <v>5632</v>
      </c>
      <c r="D318" s="1536"/>
      <c r="F318" s="1557"/>
    </row>
    <row r="319" spans="1:6">
      <c r="A319" s="1519"/>
      <c r="B319" s="1531" t="s">
        <v>5631</v>
      </c>
      <c r="C319" s="240" t="s">
        <v>4</v>
      </c>
      <c r="D319" s="1536">
        <v>3</v>
      </c>
      <c r="E319" s="1869">
        <v>0</v>
      </c>
      <c r="F319" s="1557">
        <f>E319*D319</f>
        <v>0</v>
      </c>
    </row>
    <row r="320" spans="1:6">
      <c r="A320" s="1519"/>
      <c r="B320" s="1531"/>
      <c r="D320" s="1536"/>
      <c r="F320" s="1557"/>
    </row>
    <row r="321" spans="1:6" ht="30.6">
      <c r="A321" s="1519" t="s">
        <v>426</v>
      </c>
      <c r="B321" s="1531" t="s">
        <v>5633</v>
      </c>
      <c r="C321" s="240" t="s">
        <v>4</v>
      </c>
      <c r="D321" s="1536">
        <v>2</v>
      </c>
      <c r="E321" s="1869">
        <v>0</v>
      </c>
      <c r="F321" s="1557">
        <f>E321*D321</f>
        <v>0</v>
      </c>
    </row>
    <row r="322" spans="1:6">
      <c r="A322" s="1519"/>
      <c r="B322" s="1531"/>
      <c r="D322" s="1534"/>
      <c r="E322" s="1593"/>
      <c r="F322" s="1593"/>
    </row>
    <row r="323" spans="1:6" ht="30.6">
      <c r="A323" s="1519" t="s">
        <v>427</v>
      </c>
      <c r="B323" s="1531" t="s">
        <v>5634</v>
      </c>
      <c r="C323" s="240" t="s">
        <v>4</v>
      </c>
      <c r="D323" s="1536">
        <v>3</v>
      </c>
      <c r="E323" s="1869">
        <v>0</v>
      </c>
      <c r="F323" s="1557">
        <f>E323*D323</f>
        <v>0</v>
      </c>
    </row>
    <row r="324" spans="1:6">
      <c r="A324" s="1519"/>
      <c r="B324" s="1531"/>
      <c r="D324" s="1534"/>
      <c r="E324" s="1593"/>
      <c r="F324" s="1593"/>
    </row>
    <row r="325" spans="1:6" ht="30.6">
      <c r="A325" s="1519" t="s">
        <v>428</v>
      </c>
      <c r="B325" s="1531" t="s">
        <v>5635</v>
      </c>
      <c r="C325" s="240" t="s">
        <v>4</v>
      </c>
      <c r="D325" s="1536">
        <v>1</v>
      </c>
      <c r="E325" s="1869">
        <v>0</v>
      </c>
      <c r="F325" s="1557">
        <f>E325*D325</f>
        <v>0</v>
      </c>
    </row>
    <row r="326" spans="1:6">
      <c r="A326" s="1519"/>
      <c r="B326" s="243"/>
      <c r="D326" s="1534"/>
      <c r="E326" s="1593"/>
      <c r="F326" s="1593"/>
    </row>
    <row r="327" spans="1:6" ht="30.6">
      <c r="A327" s="1519" t="s">
        <v>429</v>
      </c>
      <c r="B327" s="243" t="s">
        <v>5636</v>
      </c>
      <c r="C327" s="240" t="s">
        <v>4</v>
      </c>
      <c r="D327" s="1534">
        <v>52</v>
      </c>
      <c r="E327" s="1874">
        <v>0</v>
      </c>
      <c r="F327" s="1593">
        <f>E327*D327</f>
        <v>0</v>
      </c>
    </row>
    <row r="328" spans="1:6">
      <c r="A328" s="1519"/>
      <c r="B328" s="243"/>
      <c r="D328" s="1534"/>
      <c r="E328" s="1593"/>
      <c r="F328" s="1593"/>
    </row>
    <row r="329" spans="1:6" ht="30.6">
      <c r="A329" s="1519" t="s">
        <v>430</v>
      </c>
      <c r="B329" s="243" t="s">
        <v>5637</v>
      </c>
      <c r="C329" s="240" t="s">
        <v>4</v>
      </c>
      <c r="D329" s="1534">
        <v>9</v>
      </c>
      <c r="E329" s="1874">
        <v>0</v>
      </c>
      <c r="F329" s="1593">
        <f>E329*D329</f>
        <v>0</v>
      </c>
    </row>
    <row r="330" spans="1:6">
      <c r="A330" s="1519"/>
      <c r="B330" s="243"/>
      <c r="D330" s="1534"/>
      <c r="E330" s="1593"/>
      <c r="F330" s="1593"/>
    </row>
    <row r="331" spans="1:6" ht="30.6">
      <c r="A331" s="1519" t="s">
        <v>431</v>
      </c>
      <c r="B331" s="243" t="s">
        <v>5638</v>
      </c>
      <c r="C331" s="240" t="s">
        <v>4</v>
      </c>
      <c r="D331" s="1534">
        <f>8+3</f>
        <v>11</v>
      </c>
      <c r="E331" s="1874">
        <v>0</v>
      </c>
      <c r="F331" s="1593">
        <f>E331*D331</f>
        <v>0</v>
      </c>
    </row>
    <row r="332" spans="1:6">
      <c r="A332" s="1519"/>
      <c r="B332" s="243"/>
      <c r="D332" s="1534"/>
      <c r="E332" s="1593"/>
      <c r="F332" s="1593"/>
    </row>
    <row r="333" spans="1:6" ht="30.6">
      <c r="A333" s="1519" t="s">
        <v>432</v>
      </c>
      <c r="B333" s="243" t="s">
        <v>5639</v>
      </c>
      <c r="C333" s="240" t="s">
        <v>4</v>
      </c>
      <c r="D333" s="1534">
        <v>13</v>
      </c>
      <c r="E333" s="1874">
        <v>0</v>
      </c>
      <c r="F333" s="1593">
        <f>E333*D333</f>
        <v>0</v>
      </c>
    </row>
    <row r="334" spans="1:6">
      <c r="A334" s="1519"/>
      <c r="B334" s="243"/>
      <c r="D334" s="1534"/>
      <c r="E334" s="1593"/>
      <c r="F334" s="1593"/>
    </row>
    <row r="335" spans="1:6" ht="20.399999999999999">
      <c r="A335" s="1519" t="s">
        <v>433</v>
      </c>
      <c r="B335" s="243" t="s">
        <v>5640</v>
      </c>
      <c r="C335" s="240" t="s">
        <v>4</v>
      </c>
      <c r="D335" s="1534">
        <v>10</v>
      </c>
      <c r="E335" s="1874">
        <v>0</v>
      </c>
      <c r="F335" s="1593">
        <f>E335*D335</f>
        <v>0</v>
      </c>
    </row>
    <row r="336" spans="1:6">
      <c r="A336" s="1519"/>
      <c r="B336" s="243"/>
      <c r="D336" s="1536"/>
      <c r="E336" s="1593"/>
      <c r="F336" s="1593"/>
    </row>
    <row r="337" spans="1:6" ht="30.6">
      <c r="A337" s="1519" t="s">
        <v>3586</v>
      </c>
      <c r="B337" s="243" t="s">
        <v>5641</v>
      </c>
      <c r="C337" s="240" t="s">
        <v>4</v>
      </c>
      <c r="D337" s="1536">
        <v>68</v>
      </c>
      <c r="E337" s="1874">
        <v>0</v>
      </c>
      <c r="F337" s="1593">
        <f t="shared" ref="F337" si="40">E337*D337</f>
        <v>0</v>
      </c>
    </row>
    <row r="338" spans="1:6">
      <c r="A338" s="1519"/>
      <c r="B338" s="243"/>
      <c r="D338" s="1536"/>
      <c r="E338" s="1593"/>
      <c r="F338" s="1593"/>
    </row>
    <row r="339" spans="1:6" ht="30.6">
      <c r="A339" s="1519" t="s">
        <v>3587</v>
      </c>
      <c r="B339" s="243" t="s">
        <v>5642</v>
      </c>
      <c r="C339" s="240" t="s">
        <v>4</v>
      </c>
      <c r="D339" s="1536">
        <v>82</v>
      </c>
      <c r="E339" s="1874">
        <v>0</v>
      </c>
      <c r="F339" s="1593">
        <f t="shared" ref="F339" si="41">E339*D339</f>
        <v>0</v>
      </c>
    </row>
    <row r="340" spans="1:6">
      <c r="A340" s="1519"/>
      <c r="B340" s="243"/>
      <c r="D340" s="1536"/>
      <c r="E340" s="1593"/>
      <c r="F340" s="1593"/>
    </row>
    <row r="341" spans="1:6" ht="30.6">
      <c r="A341" s="1519" t="s">
        <v>3588</v>
      </c>
      <c r="B341" s="243" t="s">
        <v>5643</v>
      </c>
      <c r="C341" s="240" t="s">
        <v>4</v>
      </c>
      <c r="D341" s="1536">
        <v>1</v>
      </c>
      <c r="E341" s="1874">
        <v>0</v>
      </c>
      <c r="F341" s="1593">
        <f t="shared" ref="F341" si="42">E341*D341</f>
        <v>0</v>
      </c>
    </row>
    <row r="342" spans="1:6">
      <c r="A342" s="1519"/>
      <c r="B342" s="243"/>
      <c r="D342" s="1536"/>
      <c r="E342" s="1593"/>
      <c r="F342" s="1593"/>
    </row>
    <row r="343" spans="1:6" ht="30.6">
      <c r="A343" s="1519" t="s">
        <v>3589</v>
      </c>
      <c r="B343" s="243" t="s">
        <v>5644</v>
      </c>
      <c r="C343" s="240" t="s">
        <v>4</v>
      </c>
      <c r="D343" s="1536">
        <v>8</v>
      </c>
      <c r="E343" s="1874">
        <v>0</v>
      </c>
      <c r="F343" s="1593">
        <f t="shared" ref="F343" si="43">E343*D343</f>
        <v>0</v>
      </c>
    </row>
    <row r="344" spans="1:6">
      <c r="A344" s="1519"/>
      <c r="B344" s="243"/>
      <c r="D344" s="1536"/>
      <c r="E344" s="1593"/>
      <c r="F344" s="1593"/>
    </row>
    <row r="345" spans="1:6" ht="30.6">
      <c r="A345" s="1519" t="s">
        <v>3590</v>
      </c>
      <c r="B345" s="243" t="s">
        <v>5645</v>
      </c>
      <c r="C345" s="240" t="s">
        <v>4</v>
      </c>
      <c r="D345" s="1534">
        <v>1</v>
      </c>
      <c r="E345" s="1874">
        <v>0</v>
      </c>
      <c r="F345" s="1593">
        <f>E345*D345</f>
        <v>0</v>
      </c>
    </row>
    <row r="346" spans="1:6">
      <c r="A346" s="1519"/>
      <c r="B346" s="243"/>
      <c r="D346" s="1536"/>
      <c r="E346" s="1593"/>
      <c r="F346" s="1593"/>
    </row>
    <row r="347" spans="1:6" ht="30.6">
      <c r="A347" s="1519" t="s">
        <v>3591</v>
      </c>
      <c r="B347" s="243" t="s">
        <v>5646</v>
      </c>
      <c r="C347" s="240" t="s">
        <v>4</v>
      </c>
      <c r="D347" s="1534">
        <v>51</v>
      </c>
      <c r="E347" s="1874">
        <v>0</v>
      </c>
      <c r="F347" s="1593">
        <f>E347*D347</f>
        <v>0</v>
      </c>
    </row>
    <row r="348" spans="1:6">
      <c r="A348" s="1519"/>
      <c r="B348" s="243"/>
      <c r="D348" s="1536"/>
      <c r="E348" s="1593"/>
      <c r="F348" s="1593"/>
    </row>
    <row r="349" spans="1:6" ht="30.6">
      <c r="A349" s="1519" t="s">
        <v>3592</v>
      </c>
      <c r="B349" s="1541" t="s">
        <v>5647</v>
      </c>
      <c r="C349" s="1542" t="s">
        <v>377</v>
      </c>
      <c r="D349" s="1536">
        <v>328</v>
      </c>
      <c r="E349" s="1874">
        <v>0</v>
      </c>
      <c r="F349" s="1593">
        <f t="shared" ref="F349" si="44">E349*D349</f>
        <v>0</v>
      </c>
    </row>
    <row r="350" spans="1:6">
      <c r="A350" s="1519"/>
      <c r="B350" s="1541"/>
      <c r="C350" s="1542"/>
      <c r="D350" s="1536"/>
      <c r="E350" s="1593"/>
      <c r="F350" s="1593"/>
    </row>
    <row r="351" spans="1:6" ht="71.400000000000006">
      <c r="A351" s="1559" t="s">
        <v>3594</v>
      </c>
      <c r="B351" s="249" t="s">
        <v>5648</v>
      </c>
      <c r="C351" s="1551" t="s">
        <v>4</v>
      </c>
      <c r="D351" s="1552">
        <v>4</v>
      </c>
      <c r="E351" s="1869">
        <v>0</v>
      </c>
      <c r="F351" s="241">
        <f t="shared" ref="F351" si="45">E351*D351</f>
        <v>0</v>
      </c>
    </row>
    <row r="352" spans="1:6">
      <c r="A352" s="1519"/>
      <c r="B352" s="1541"/>
      <c r="C352" s="1542"/>
      <c r="D352" s="1536"/>
      <c r="E352" s="1593"/>
      <c r="F352" s="1593"/>
    </row>
    <row r="353" spans="1:6" ht="30.6">
      <c r="A353" s="1519" t="s">
        <v>3696</v>
      </c>
      <c r="B353" s="1541" t="s">
        <v>5649</v>
      </c>
      <c r="C353" s="1542" t="s">
        <v>4</v>
      </c>
      <c r="D353" s="1536">
        <v>10</v>
      </c>
      <c r="E353" s="1874">
        <v>0</v>
      </c>
      <c r="F353" s="1593">
        <f t="shared" ref="F353" si="46">E353*D353</f>
        <v>0</v>
      </c>
    </row>
    <row r="354" spans="1:6">
      <c r="A354" s="1519"/>
      <c r="B354" s="1541"/>
      <c r="C354" s="1542"/>
      <c r="D354" s="1536"/>
      <c r="E354" s="1593"/>
      <c r="F354" s="1593"/>
    </row>
    <row r="355" spans="1:6" ht="30.6">
      <c r="A355" s="1519" t="s">
        <v>3698</v>
      </c>
      <c r="B355" s="1507" t="s">
        <v>5650</v>
      </c>
      <c r="C355" s="1542"/>
      <c r="D355" s="1536"/>
      <c r="E355" s="1593"/>
      <c r="F355" s="1593"/>
    </row>
    <row r="356" spans="1:6" ht="20.399999999999999">
      <c r="A356" s="1519"/>
      <c r="B356" s="1600" t="s">
        <v>5651</v>
      </c>
      <c r="C356" s="240" t="s">
        <v>4</v>
      </c>
      <c r="D356" s="1534">
        <v>2</v>
      </c>
      <c r="E356" s="1593"/>
      <c r="F356" s="1593"/>
    </row>
    <row r="357" spans="1:6">
      <c r="A357" s="1519"/>
      <c r="B357" s="1600" t="s">
        <v>5652</v>
      </c>
      <c r="C357" s="240" t="s">
        <v>4</v>
      </c>
      <c r="D357" s="1534">
        <v>2</v>
      </c>
      <c r="E357" s="1593"/>
      <c r="F357" s="1593"/>
    </row>
    <row r="358" spans="1:6">
      <c r="A358" s="1519"/>
      <c r="B358" s="1601" t="s">
        <v>5653</v>
      </c>
      <c r="C358" s="240" t="s">
        <v>377</v>
      </c>
      <c r="D358" s="1534">
        <v>70</v>
      </c>
      <c r="E358" s="1593"/>
      <c r="F358" s="1593"/>
    </row>
    <row r="359" spans="1:6">
      <c r="A359" s="1519"/>
      <c r="B359" s="1600" t="s">
        <v>5654</v>
      </c>
      <c r="C359" s="240" t="s">
        <v>4</v>
      </c>
      <c r="D359" s="1534">
        <v>8</v>
      </c>
      <c r="E359" s="1593"/>
      <c r="F359" s="1593"/>
    </row>
    <row r="360" spans="1:6">
      <c r="A360" s="1519"/>
      <c r="B360" s="1600" t="s">
        <v>5655</v>
      </c>
      <c r="C360" s="240" t="s">
        <v>4</v>
      </c>
      <c r="D360" s="1534">
        <v>8</v>
      </c>
      <c r="E360" s="1593"/>
      <c r="F360" s="1593"/>
    </row>
    <row r="361" spans="1:6">
      <c r="A361" s="1519"/>
      <c r="B361" s="1602" t="s">
        <v>5656</v>
      </c>
      <c r="C361" s="1545" t="s">
        <v>4</v>
      </c>
      <c r="D361" s="1603">
        <v>1</v>
      </c>
      <c r="E361" s="1876">
        <v>0</v>
      </c>
      <c r="F361" s="1604">
        <f>E361*D361</f>
        <v>0</v>
      </c>
    </row>
    <row r="362" spans="1:6">
      <c r="A362" s="1519"/>
      <c r="B362" s="1541"/>
      <c r="D362" s="1534"/>
      <c r="E362" s="1593"/>
      <c r="F362" s="1593"/>
    </row>
    <row r="363" spans="1:6">
      <c r="A363" s="1519" t="s">
        <v>3700</v>
      </c>
      <c r="B363" s="1538" t="s">
        <v>2348</v>
      </c>
      <c r="D363" s="1534"/>
      <c r="E363" s="1593"/>
      <c r="F363" s="1593"/>
    </row>
    <row r="364" spans="1:6">
      <c r="A364" s="1519"/>
      <c r="B364" s="1538" t="s">
        <v>2349</v>
      </c>
      <c r="C364" s="240" t="s">
        <v>4</v>
      </c>
      <c r="D364" s="1534">
        <v>17</v>
      </c>
      <c r="E364" s="1874">
        <v>0</v>
      </c>
      <c r="F364" s="1593">
        <f t="shared" ref="F364:F368" si="47">E364*D364</f>
        <v>0</v>
      </c>
    </row>
    <row r="365" spans="1:6">
      <c r="A365" s="1519"/>
      <c r="B365" s="254" t="s">
        <v>5657</v>
      </c>
      <c r="C365" s="240" t="s">
        <v>4</v>
      </c>
      <c r="D365" s="99">
        <v>10</v>
      </c>
      <c r="E365" s="1869">
        <v>0</v>
      </c>
      <c r="F365" s="241">
        <f t="shared" si="47"/>
        <v>0</v>
      </c>
    </row>
    <row r="366" spans="1:6">
      <c r="A366" s="1519"/>
      <c r="B366" s="1538" t="s">
        <v>5658</v>
      </c>
      <c r="C366" s="240" t="s">
        <v>4</v>
      </c>
      <c r="D366" s="1534">
        <v>1</v>
      </c>
      <c r="E366" s="1874">
        <v>0</v>
      </c>
      <c r="F366" s="1593">
        <f t="shared" si="47"/>
        <v>0</v>
      </c>
    </row>
    <row r="367" spans="1:6">
      <c r="A367" s="1519"/>
      <c r="B367" s="1538" t="s">
        <v>5659</v>
      </c>
      <c r="C367" s="240" t="s">
        <v>4</v>
      </c>
      <c r="D367" s="1534">
        <v>1</v>
      </c>
      <c r="E367" s="1874">
        <v>0</v>
      </c>
      <c r="F367" s="1593">
        <f t="shared" si="47"/>
        <v>0</v>
      </c>
    </row>
    <row r="368" spans="1:6">
      <c r="A368" s="1519"/>
      <c r="B368" s="1524" t="s">
        <v>5660</v>
      </c>
      <c r="C368" s="240" t="s">
        <v>4</v>
      </c>
      <c r="D368" s="1534">
        <v>2</v>
      </c>
      <c r="E368" s="1874">
        <v>0</v>
      </c>
      <c r="F368" s="1593">
        <f t="shared" si="47"/>
        <v>0</v>
      </c>
    </row>
    <row r="369" spans="1:6">
      <c r="A369" s="1519"/>
      <c r="B369" s="1538"/>
      <c r="D369" s="1534"/>
      <c r="E369" s="1593"/>
      <c r="F369" s="1593"/>
    </row>
    <row r="370" spans="1:6">
      <c r="A370" s="1519" t="s">
        <v>3701</v>
      </c>
      <c r="B370" s="1538" t="s">
        <v>5661</v>
      </c>
      <c r="D370" s="1534"/>
      <c r="E370" s="1593"/>
      <c r="F370" s="1593"/>
    </row>
    <row r="371" spans="1:6">
      <c r="A371" s="1519"/>
      <c r="B371" s="1605" t="s">
        <v>5662</v>
      </c>
      <c r="C371" s="240" t="s">
        <v>4</v>
      </c>
      <c r="D371" s="1534">
        <v>23</v>
      </c>
      <c r="E371" s="1874">
        <v>0</v>
      </c>
      <c r="F371" s="1593">
        <f>E371*D371</f>
        <v>0</v>
      </c>
    </row>
    <row r="372" spans="1:6">
      <c r="A372" s="1519"/>
      <c r="B372" s="1605" t="s">
        <v>5663</v>
      </c>
      <c r="C372" s="240" t="s">
        <v>4</v>
      </c>
      <c r="D372" s="1534">
        <v>1</v>
      </c>
      <c r="E372" s="1874">
        <v>0</v>
      </c>
      <c r="F372" s="1593">
        <f t="shared" ref="F372:F387" si="48">E372*D372</f>
        <v>0</v>
      </c>
    </row>
    <row r="373" spans="1:6">
      <c r="A373" s="1519"/>
      <c r="B373" s="1605" t="s">
        <v>5664</v>
      </c>
      <c r="C373" s="240" t="s">
        <v>4</v>
      </c>
      <c r="D373" s="1534">
        <v>9</v>
      </c>
      <c r="E373" s="1874">
        <v>0</v>
      </c>
      <c r="F373" s="1593">
        <f t="shared" si="48"/>
        <v>0</v>
      </c>
    </row>
    <row r="374" spans="1:6">
      <c r="A374" s="1519"/>
      <c r="B374" s="1605" t="s">
        <v>5665</v>
      </c>
      <c r="C374" s="240" t="s">
        <v>4</v>
      </c>
      <c r="D374" s="1534">
        <v>4</v>
      </c>
      <c r="E374" s="1874">
        <v>0</v>
      </c>
      <c r="F374" s="1593">
        <f t="shared" si="48"/>
        <v>0</v>
      </c>
    </row>
    <row r="375" spans="1:6">
      <c r="A375" s="1519"/>
      <c r="B375" s="1605" t="s">
        <v>5666</v>
      </c>
      <c r="C375" s="240" t="s">
        <v>4</v>
      </c>
      <c r="D375" s="1534">
        <v>1</v>
      </c>
      <c r="E375" s="1874">
        <v>0</v>
      </c>
      <c r="F375" s="1593">
        <f t="shared" si="48"/>
        <v>0</v>
      </c>
    </row>
    <row r="376" spans="1:6">
      <c r="A376" s="1519"/>
      <c r="B376" s="1605" t="s">
        <v>5667</v>
      </c>
      <c r="C376" s="240" t="s">
        <v>4</v>
      </c>
      <c r="D376" s="1534">
        <v>4</v>
      </c>
      <c r="E376" s="1874">
        <v>0</v>
      </c>
      <c r="F376" s="1593">
        <f t="shared" si="48"/>
        <v>0</v>
      </c>
    </row>
    <row r="377" spans="1:6">
      <c r="A377" s="1519"/>
      <c r="B377" s="1605" t="s">
        <v>5668</v>
      </c>
      <c r="C377" s="240" t="s">
        <v>4</v>
      </c>
      <c r="D377" s="1534">
        <v>2</v>
      </c>
      <c r="E377" s="1874">
        <v>0</v>
      </c>
      <c r="F377" s="1593">
        <f t="shared" si="48"/>
        <v>0</v>
      </c>
    </row>
    <row r="378" spans="1:6">
      <c r="A378" s="1519"/>
      <c r="B378" s="1605" t="s">
        <v>5669</v>
      </c>
      <c r="C378" s="240" t="s">
        <v>4</v>
      </c>
      <c r="D378" s="1534">
        <v>1</v>
      </c>
      <c r="E378" s="1874">
        <v>0</v>
      </c>
      <c r="F378" s="1593">
        <f t="shared" si="48"/>
        <v>0</v>
      </c>
    </row>
    <row r="379" spans="1:6">
      <c r="A379" s="1519"/>
      <c r="B379" s="1605" t="s">
        <v>5670</v>
      </c>
      <c r="C379" s="240" t="s">
        <v>4</v>
      </c>
      <c r="D379" s="1534">
        <v>2</v>
      </c>
      <c r="E379" s="1874">
        <v>0</v>
      </c>
      <c r="F379" s="1593">
        <f t="shared" si="48"/>
        <v>0</v>
      </c>
    </row>
    <row r="380" spans="1:6">
      <c r="A380" s="1519"/>
      <c r="B380" s="1605" t="s">
        <v>5671</v>
      </c>
      <c r="C380" s="240" t="s">
        <v>4</v>
      </c>
      <c r="D380" s="1534">
        <v>1</v>
      </c>
      <c r="E380" s="1874">
        <v>0</v>
      </c>
      <c r="F380" s="1593">
        <f t="shared" si="48"/>
        <v>0</v>
      </c>
    </row>
    <row r="381" spans="1:6">
      <c r="A381" s="1519"/>
      <c r="B381" s="1605" t="s">
        <v>5672</v>
      </c>
      <c r="C381" s="240" t="s">
        <v>4</v>
      </c>
      <c r="D381" s="1534">
        <v>9</v>
      </c>
      <c r="E381" s="1874">
        <v>0</v>
      </c>
      <c r="F381" s="1593">
        <f t="shared" si="48"/>
        <v>0</v>
      </c>
    </row>
    <row r="382" spans="1:6">
      <c r="A382" s="1519"/>
      <c r="B382" s="1605" t="s">
        <v>5673</v>
      </c>
      <c r="C382" s="240" t="s">
        <v>4</v>
      </c>
      <c r="D382" s="1534">
        <v>1</v>
      </c>
      <c r="E382" s="1874">
        <v>0</v>
      </c>
      <c r="F382" s="1593">
        <f t="shared" si="48"/>
        <v>0</v>
      </c>
    </row>
    <row r="383" spans="1:6">
      <c r="A383" s="1519"/>
      <c r="B383" s="1605" t="s">
        <v>5674</v>
      </c>
      <c r="C383" s="240" t="s">
        <v>4</v>
      </c>
      <c r="D383" s="1534">
        <v>4</v>
      </c>
      <c r="E383" s="1874">
        <v>0</v>
      </c>
      <c r="F383" s="1593">
        <f t="shared" si="48"/>
        <v>0</v>
      </c>
    </row>
    <row r="384" spans="1:6">
      <c r="A384" s="1519"/>
      <c r="B384" s="1605" t="s">
        <v>5675</v>
      </c>
      <c r="C384" s="240" t="s">
        <v>4</v>
      </c>
      <c r="D384" s="1534">
        <v>7</v>
      </c>
      <c r="E384" s="1874">
        <v>0</v>
      </c>
      <c r="F384" s="1593">
        <f t="shared" si="48"/>
        <v>0</v>
      </c>
    </row>
    <row r="385" spans="1:6">
      <c r="A385" s="1519"/>
      <c r="B385" s="1605" t="s">
        <v>5676</v>
      </c>
      <c r="C385" s="240" t="s">
        <v>4</v>
      </c>
      <c r="D385" s="1534">
        <v>10</v>
      </c>
      <c r="E385" s="1874">
        <v>0</v>
      </c>
      <c r="F385" s="1593">
        <f t="shared" si="48"/>
        <v>0</v>
      </c>
    </row>
    <row r="386" spans="1:6">
      <c r="A386" s="1519"/>
      <c r="B386" s="1605" t="s">
        <v>5677</v>
      </c>
      <c r="C386" s="240" t="s">
        <v>4</v>
      </c>
      <c r="D386" s="1534">
        <v>1</v>
      </c>
      <c r="E386" s="1874">
        <v>0</v>
      </c>
      <c r="F386" s="1593">
        <f t="shared" si="48"/>
        <v>0</v>
      </c>
    </row>
    <row r="387" spans="1:6">
      <c r="A387" s="1519"/>
      <c r="B387" s="1605" t="s">
        <v>5678</v>
      </c>
      <c r="C387" s="240" t="s">
        <v>4</v>
      </c>
      <c r="D387" s="1534">
        <v>1</v>
      </c>
      <c r="E387" s="1874">
        <v>0</v>
      </c>
      <c r="F387" s="1593">
        <f t="shared" si="48"/>
        <v>0</v>
      </c>
    </row>
    <row r="388" spans="1:6">
      <c r="A388" s="1519"/>
      <c r="B388" s="1538"/>
      <c r="D388" s="1534"/>
      <c r="E388" s="1593"/>
      <c r="F388" s="1593"/>
    </row>
    <row r="389" spans="1:6">
      <c r="A389" s="1519" t="s">
        <v>3703</v>
      </c>
      <c r="B389" s="1538" t="s">
        <v>2350</v>
      </c>
      <c r="D389" s="1534"/>
      <c r="E389" s="1593"/>
      <c r="F389" s="1593"/>
    </row>
    <row r="390" spans="1:6">
      <c r="A390" s="1519"/>
      <c r="B390" s="1605" t="s">
        <v>5679</v>
      </c>
      <c r="C390" s="240" t="s">
        <v>4</v>
      </c>
      <c r="D390" s="1534">
        <v>19</v>
      </c>
      <c r="E390" s="1874">
        <v>0</v>
      </c>
      <c r="F390" s="1593">
        <f t="shared" ref="F390:F405" si="49">E390*D390</f>
        <v>0</v>
      </c>
    </row>
    <row r="391" spans="1:6">
      <c r="A391" s="1519"/>
      <c r="B391" s="1605" t="s">
        <v>5680</v>
      </c>
      <c r="C391" s="240" t="s">
        <v>4</v>
      </c>
      <c r="D391" s="1534">
        <v>18</v>
      </c>
      <c r="E391" s="1874">
        <v>0</v>
      </c>
      <c r="F391" s="1593">
        <f t="shared" si="49"/>
        <v>0</v>
      </c>
    </row>
    <row r="392" spans="1:6">
      <c r="A392" s="1519"/>
      <c r="B392" s="1605" t="s">
        <v>5681</v>
      </c>
      <c r="C392" s="240" t="s">
        <v>4</v>
      </c>
      <c r="D392" s="1534">
        <v>66</v>
      </c>
      <c r="E392" s="1874">
        <v>0</v>
      </c>
      <c r="F392" s="1593">
        <f t="shared" si="49"/>
        <v>0</v>
      </c>
    </row>
    <row r="393" spans="1:6">
      <c r="A393" s="1519"/>
      <c r="B393" s="1605" t="s">
        <v>5682</v>
      </c>
      <c r="C393" s="240" t="s">
        <v>4</v>
      </c>
      <c r="D393" s="1534">
        <v>19</v>
      </c>
      <c r="E393" s="1874">
        <v>0</v>
      </c>
      <c r="F393" s="1593">
        <f t="shared" si="49"/>
        <v>0</v>
      </c>
    </row>
    <row r="394" spans="1:6">
      <c r="A394" s="1519"/>
      <c r="B394" s="1605" t="s">
        <v>5683</v>
      </c>
      <c r="C394" s="240" t="s">
        <v>4</v>
      </c>
      <c r="D394" s="1534">
        <v>19</v>
      </c>
      <c r="E394" s="1874">
        <v>0</v>
      </c>
      <c r="F394" s="1593">
        <f t="shared" si="49"/>
        <v>0</v>
      </c>
    </row>
    <row r="395" spans="1:6">
      <c r="A395" s="1519"/>
      <c r="B395" s="1605" t="s">
        <v>5684</v>
      </c>
      <c r="C395" s="240" t="s">
        <v>4</v>
      </c>
      <c r="D395" s="1534">
        <v>1</v>
      </c>
      <c r="E395" s="1874">
        <v>0</v>
      </c>
      <c r="F395" s="1593">
        <f t="shared" si="49"/>
        <v>0</v>
      </c>
    </row>
    <row r="396" spans="1:6">
      <c r="A396" s="1519"/>
      <c r="B396" s="1605" t="s">
        <v>5685</v>
      </c>
      <c r="C396" s="240" t="s">
        <v>4</v>
      </c>
      <c r="D396" s="1534">
        <v>2</v>
      </c>
      <c r="E396" s="1874">
        <v>0</v>
      </c>
      <c r="F396" s="1593">
        <f t="shared" si="49"/>
        <v>0</v>
      </c>
    </row>
    <row r="397" spans="1:6">
      <c r="A397" s="1519"/>
      <c r="B397" s="1605" t="s">
        <v>5686</v>
      </c>
      <c r="C397" s="240" t="s">
        <v>4</v>
      </c>
      <c r="D397" s="1534">
        <v>2</v>
      </c>
      <c r="E397" s="1874">
        <v>0</v>
      </c>
      <c r="F397" s="1593">
        <f t="shared" si="49"/>
        <v>0</v>
      </c>
    </row>
    <row r="398" spans="1:6">
      <c r="A398" s="1519"/>
      <c r="B398" s="1605" t="s">
        <v>5687</v>
      </c>
      <c r="C398" s="240" t="s">
        <v>4</v>
      </c>
      <c r="D398" s="1534">
        <v>4</v>
      </c>
      <c r="E398" s="1874">
        <v>0</v>
      </c>
      <c r="F398" s="1593">
        <f t="shared" si="49"/>
        <v>0</v>
      </c>
    </row>
    <row r="399" spans="1:6">
      <c r="A399" s="1519"/>
      <c r="B399" s="1605" t="s">
        <v>5688</v>
      </c>
      <c r="C399" s="240" t="s">
        <v>4</v>
      </c>
      <c r="D399" s="1534">
        <v>1</v>
      </c>
      <c r="E399" s="1874">
        <v>0</v>
      </c>
      <c r="F399" s="1593">
        <f t="shared" si="49"/>
        <v>0</v>
      </c>
    </row>
    <row r="400" spans="1:6">
      <c r="A400" s="1519"/>
      <c r="B400" s="1605" t="s">
        <v>5689</v>
      </c>
      <c r="C400" s="240" t="s">
        <v>4</v>
      </c>
      <c r="D400" s="1534">
        <v>2</v>
      </c>
      <c r="E400" s="1874">
        <v>0</v>
      </c>
      <c r="F400" s="1593">
        <f t="shared" si="49"/>
        <v>0</v>
      </c>
    </row>
    <row r="401" spans="1:6">
      <c r="A401" s="1519"/>
      <c r="B401" s="1605" t="s">
        <v>5690</v>
      </c>
      <c r="C401" s="240" t="s">
        <v>4</v>
      </c>
      <c r="D401" s="1534">
        <v>4</v>
      </c>
      <c r="E401" s="1874">
        <v>0</v>
      </c>
      <c r="F401" s="1593">
        <f t="shared" si="49"/>
        <v>0</v>
      </c>
    </row>
    <row r="402" spans="1:6">
      <c r="A402" s="1519"/>
      <c r="B402" s="1605" t="s">
        <v>5676</v>
      </c>
      <c r="C402" s="240" t="s">
        <v>4</v>
      </c>
      <c r="D402" s="1534">
        <v>4</v>
      </c>
      <c r="E402" s="1874">
        <v>0</v>
      </c>
      <c r="F402" s="1593">
        <f t="shared" si="49"/>
        <v>0</v>
      </c>
    </row>
    <row r="403" spans="1:6">
      <c r="A403" s="1519"/>
      <c r="B403" s="1605" t="s">
        <v>5691</v>
      </c>
      <c r="C403" s="240" t="s">
        <v>4</v>
      </c>
      <c r="D403" s="1534">
        <v>12</v>
      </c>
      <c r="E403" s="1874">
        <v>0</v>
      </c>
      <c r="F403" s="1593">
        <f t="shared" si="49"/>
        <v>0</v>
      </c>
    </row>
    <row r="404" spans="1:6">
      <c r="A404" s="1519"/>
      <c r="B404" s="1605" t="s">
        <v>5692</v>
      </c>
      <c r="C404" s="240" t="s">
        <v>4</v>
      </c>
      <c r="D404" s="1534">
        <v>2</v>
      </c>
      <c r="E404" s="1874">
        <v>0</v>
      </c>
      <c r="F404" s="1593">
        <f t="shared" si="49"/>
        <v>0</v>
      </c>
    </row>
    <row r="405" spans="1:6">
      <c r="A405" s="1519"/>
      <c r="B405" s="1605" t="s">
        <v>5693</v>
      </c>
      <c r="C405" s="240" t="s">
        <v>4</v>
      </c>
      <c r="D405" s="1534">
        <v>2</v>
      </c>
      <c r="E405" s="1874">
        <v>0</v>
      </c>
      <c r="F405" s="1593">
        <f t="shared" si="49"/>
        <v>0</v>
      </c>
    </row>
    <row r="406" spans="1:6">
      <c r="A406" s="1519"/>
      <c r="B406" s="1538"/>
      <c r="D406" s="1534"/>
      <c r="E406" s="1593"/>
      <c r="F406" s="1593"/>
    </row>
    <row r="407" spans="1:6">
      <c r="A407" s="1519" t="s">
        <v>3705</v>
      </c>
      <c r="B407" s="1538" t="s">
        <v>5694</v>
      </c>
      <c r="D407" s="1534"/>
      <c r="E407" s="1593"/>
      <c r="F407" s="1593"/>
    </row>
    <row r="408" spans="1:6">
      <c r="A408" s="1519"/>
      <c r="B408" s="1605" t="s">
        <v>5695</v>
      </c>
      <c r="C408" s="240" t="s">
        <v>4</v>
      </c>
      <c r="D408" s="1534">
        <v>1</v>
      </c>
      <c r="E408" s="1874">
        <v>0</v>
      </c>
      <c r="F408" s="1593">
        <f>E408*D408</f>
        <v>0</v>
      </c>
    </row>
    <row r="409" spans="1:6">
      <c r="A409" s="1519"/>
      <c r="B409" s="1605" t="s">
        <v>5696</v>
      </c>
      <c r="C409" s="240" t="s">
        <v>4</v>
      </c>
      <c r="D409" s="1534">
        <v>1</v>
      </c>
      <c r="E409" s="1874">
        <v>0</v>
      </c>
      <c r="F409" s="1593">
        <f>E409*D409</f>
        <v>0</v>
      </c>
    </row>
    <row r="410" spans="1:6">
      <c r="A410" s="1519"/>
      <c r="B410" s="1605" t="s">
        <v>5697</v>
      </c>
      <c r="C410" s="240" t="s">
        <v>4</v>
      </c>
      <c r="D410" s="1534">
        <v>1</v>
      </c>
      <c r="E410" s="1874">
        <v>0</v>
      </c>
      <c r="F410" s="1593">
        <f>E410*D410</f>
        <v>0</v>
      </c>
    </row>
    <row r="411" spans="1:6">
      <c r="A411" s="1519"/>
      <c r="B411" s="1605" t="s">
        <v>5698</v>
      </c>
      <c r="C411" s="240" t="s">
        <v>4</v>
      </c>
      <c r="D411" s="1534">
        <v>1</v>
      </c>
      <c r="E411" s="1874">
        <v>0</v>
      </c>
      <c r="F411" s="1593">
        <f>E411*D411</f>
        <v>0</v>
      </c>
    </row>
    <row r="412" spans="1:6">
      <c r="A412" s="1519"/>
      <c r="B412" s="1605" t="s">
        <v>5699</v>
      </c>
      <c r="C412" s="240" t="s">
        <v>4</v>
      </c>
      <c r="D412" s="1534">
        <v>2</v>
      </c>
      <c r="E412" s="1874">
        <v>0</v>
      </c>
      <c r="F412" s="1593">
        <f t="shared" ref="F412:F413" si="50">E412*D412</f>
        <v>0</v>
      </c>
    </row>
    <row r="413" spans="1:6">
      <c r="A413" s="1519"/>
      <c r="B413" s="1605" t="s">
        <v>5700</v>
      </c>
      <c r="C413" s="240" t="s">
        <v>4</v>
      </c>
      <c r="D413" s="1534">
        <v>2</v>
      </c>
      <c r="E413" s="1874">
        <v>0</v>
      </c>
      <c r="F413" s="1593">
        <f t="shared" si="50"/>
        <v>0</v>
      </c>
    </row>
    <row r="414" spans="1:6">
      <c r="A414" s="1519"/>
      <c r="B414" s="1538"/>
      <c r="D414" s="1534"/>
      <c r="E414" s="1593"/>
      <c r="F414" s="1593"/>
    </row>
    <row r="415" spans="1:6">
      <c r="A415" s="1519" t="s">
        <v>3707</v>
      </c>
      <c r="B415" s="1538" t="s">
        <v>5701</v>
      </c>
      <c r="D415" s="1534"/>
      <c r="E415" s="1593"/>
      <c r="F415" s="1593"/>
    </row>
    <row r="416" spans="1:6">
      <c r="A416" s="1519"/>
      <c r="B416" s="1538" t="s">
        <v>5702</v>
      </c>
      <c r="C416" s="240" t="s">
        <v>4</v>
      </c>
      <c r="D416" s="1534">
        <v>1</v>
      </c>
      <c r="E416" s="1874">
        <v>0</v>
      </c>
      <c r="F416" s="1593">
        <f t="shared" ref="F416:F417" si="51">E416*D416</f>
        <v>0</v>
      </c>
    </row>
    <row r="417" spans="1:6">
      <c r="A417" s="1519"/>
      <c r="B417" s="1538" t="s">
        <v>5703</v>
      </c>
      <c r="C417" s="240" t="s">
        <v>4</v>
      </c>
      <c r="D417" s="1534">
        <v>2</v>
      </c>
      <c r="E417" s="1874">
        <v>0</v>
      </c>
      <c r="F417" s="1593">
        <f t="shared" si="51"/>
        <v>0</v>
      </c>
    </row>
    <row r="418" spans="1:6">
      <c r="A418" s="1519"/>
      <c r="B418" s="1538"/>
      <c r="D418" s="1534"/>
      <c r="E418" s="1593"/>
      <c r="F418" s="1593"/>
    </row>
    <row r="419" spans="1:6" ht="20.399999999999999">
      <c r="A419" s="1519" t="s">
        <v>3709</v>
      </c>
      <c r="B419" s="1531" t="s">
        <v>5704</v>
      </c>
      <c r="D419" s="1534"/>
      <c r="E419" s="1593"/>
      <c r="F419" s="1593"/>
    </row>
    <row r="420" spans="1:6">
      <c r="A420" s="1519"/>
      <c r="B420" s="1605" t="s">
        <v>5705</v>
      </c>
      <c r="C420" s="240" t="s">
        <v>4</v>
      </c>
      <c r="D420" s="1534">
        <v>7</v>
      </c>
      <c r="E420" s="1874">
        <v>0</v>
      </c>
      <c r="F420" s="1593">
        <f t="shared" ref="F420:F426" si="52">E420*D420</f>
        <v>0</v>
      </c>
    </row>
    <row r="421" spans="1:6">
      <c r="A421" s="1519"/>
      <c r="B421" s="1605" t="s">
        <v>5706</v>
      </c>
      <c r="C421" s="240" t="s">
        <v>4</v>
      </c>
      <c r="D421" s="1534">
        <v>7</v>
      </c>
      <c r="E421" s="1874">
        <v>0</v>
      </c>
      <c r="F421" s="1593">
        <f t="shared" si="52"/>
        <v>0</v>
      </c>
    </row>
    <row r="422" spans="1:6">
      <c r="A422" s="1519"/>
      <c r="B422" s="1605" t="s">
        <v>5707</v>
      </c>
      <c r="C422" s="240" t="s">
        <v>4</v>
      </c>
      <c r="D422" s="1534">
        <v>2</v>
      </c>
      <c r="E422" s="1874">
        <v>0</v>
      </c>
      <c r="F422" s="1593">
        <f t="shared" si="52"/>
        <v>0</v>
      </c>
    </row>
    <row r="423" spans="1:6">
      <c r="A423" s="1519"/>
      <c r="B423" s="1605" t="s">
        <v>5708</v>
      </c>
      <c r="C423" s="240" t="s">
        <v>4</v>
      </c>
      <c r="D423" s="1534">
        <v>2</v>
      </c>
      <c r="E423" s="1874">
        <v>0</v>
      </c>
      <c r="F423" s="1593">
        <f t="shared" si="52"/>
        <v>0</v>
      </c>
    </row>
    <row r="424" spans="1:6">
      <c r="A424" s="1519"/>
      <c r="B424" s="1605" t="s">
        <v>5709</v>
      </c>
      <c r="C424" s="240" t="s">
        <v>4</v>
      </c>
      <c r="D424" s="1534">
        <v>2</v>
      </c>
      <c r="E424" s="1874">
        <v>0</v>
      </c>
      <c r="F424" s="1593">
        <f t="shared" si="52"/>
        <v>0</v>
      </c>
    </row>
    <row r="425" spans="1:6">
      <c r="A425" s="1519"/>
      <c r="B425" s="1605" t="s">
        <v>5710</v>
      </c>
      <c r="C425" s="240" t="s">
        <v>4</v>
      </c>
      <c r="D425" s="1534">
        <v>1</v>
      </c>
      <c r="E425" s="1874">
        <v>0</v>
      </c>
      <c r="F425" s="1593">
        <f t="shared" si="52"/>
        <v>0</v>
      </c>
    </row>
    <row r="426" spans="1:6">
      <c r="A426" s="1519"/>
      <c r="B426" s="1605" t="s">
        <v>5711</v>
      </c>
      <c r="C426" s="240" t="s">
        <v>4</v>
      </c>
      <c r="D426" s="1534">
        <v>2</v>
      </c>
      <c r="E426" s="1874">
        <v>0</v>
      </c>
      <c r="F426" s="1593">
        <f t="shared" si="52"/>
        <v>0</v>
      </c>
    </row>
    <row r="427" spans="1:6">
      <c r="A427" s="1519"/>
      <c r="B427" s="1538"/>
      <c r="D427" s="1534"/>
      <c r="E427" s="1593"/>
      <c r="F427" s="1593"/>
    </row>
    <row r="428" spans="1:6" ht="20.399999999999999">
      <c r="A428" s="1519" t="s">
        <v>3711</v>
      </c>
      <c r="B428" s="1531" t="s">
        <v>5712</v>
      </c>
      <c r="D428" s="1534"/>
      <c r="E428" s="1593"/>
      <c r="F428" s="1593"/>
    </row>
    <row r="429" spans="1:6">
      <c r="A429" s="1519"/>
      <c r="B429" s="1605" t="s">
        <v>5713</v>
      </c>
      <c r="C429" s="240" t="s">
        <v>4</v>
      </c>
      <c r="D429" s="1534">
        <v>5</v>
      </c>
      <c r="E429" s="1874">
        <v>0</v>
      </c>
      <c r="F429" s="1593">
        <f>E429*D429</f>
        <v>0</v>
      </c>
    </row>
    <row r="430" spans="1:6">
      <c r="A430" s="1519"/>
      <c r="B430" s="1605" t="s">
        <v>5714</v>
      </c>
      <c r="C430" s="240" t="s">
        <v>4</v>
      </c>
      <c r="D430" s="1534">
        <v>2</v>
      </c>
      <c r="E430" s="1874">
        <v>0</v>
      </c>
      <c r="F430" s="1593">
        <f t="shared" ref="F430:F442" si="53">E430*D430</f>
        <v>0</v>
      </c>
    </row>
    <row r="431" spans="1:6">
      <c r="A431" s="1519"/>
      <c r="B431" s="1605" t="s">
        <v>5715</v>
      </c>
      <c r="C431" s="240" t="s">
        <v>4</v>
      </c>
      <c r="D431" s="1534">
        <v>3</v>
      </c>
      <c r="E431" s="1874">
        <v>0</v>
      </c>
      <c r="F431" s="1593">
        <f t="shared" si="53"/>
        <v>0</v>
      </c>
    </row>
    <row r="432" spans="1:6">
      <c r="A432" s="1519"/>
      <c r="B432" s="1605" t="s">
        <v>5716</v>
      </c>
      <c r="C432" s="240" t="s">
        <v>4</v>
      </c>
      <c r="D432" s="1534">
        <v>3</v>
      </c>
      <c r="E432" s="1874">
        <v>0</v>
      </c>
      <c r="F432" s="1593">
        <f t="shared" si="53"/>
        <v>0</v>
      </c>
    </row>
    <row r="433" spans="1:6">
      <c r="A433" s="1519"/>
      <c r="B433" s="1605" t="s">
        <v>5707</v>
      </c>
      <c r="C433" s="240" t="s">
        <v>4</v>
      </c>
      <c r="D433" s="1534">
        <v>2</v>
      </c>
      <c r="E433" s="1874">
        <v>0</v>
      </c>
      <c r="F433" s="1593">
        <f t="shared" si="53"/>
        <v>0</v>
      </c>
    </row>
    <row r="434" spans="1:6">
      <c r="A434" s="1519"/>
      <c r="B434" s="1605" t="s">
        <v>5708</v>
      </c>
      <c r="C434" s="240" t="s">
        <v>4</v>
      </c>
      <c r="D434" s="1534">
        <v>2</v>
      </c>
      <c r="E434" s="1874">
        <v>0</v>
      </c>
      <c r="F434" s="1593">
        <f t="shared" si="53"/>
        <v>0</v>
      </c>
    </row>
    <row r="435" spans="1:6">
      <c r="A435" s="1519"/>
      <c r="B435" s="1605" t="s">
        <v>5709</v>
      </c>
      <c r="C435" s="240" t="s">
        <v>4</v>
      </c>
      <c r="D435" s="1534">
        <v>2</v>
      </c>
      <c r="E435" s="1874">
        <v>0</v>
      </c>
      <c r="F435" s="1593">
        <f t="shared" si="53"/>
        <v>0</v>
      </c>
    </row>
    <row r="436" spans="1:6">
      <c r="A436" s="1519"/>
      <c r="B436" s="1605" t="s">
        <v>5710</v>
      </c>
      <c r="C436" s="240" t="s">
        <v>4</v>
      </c>
      <c r="D436" s="1534">
        <v>1</v>
      </c>
      <c r="E436" s="1874">
        <v>0</v>
      </c>
      <c r="F436" s="1593">
        <f>E436*D436</f>
        <v>0</v>
      </c>
    </row>
    <row r="437" spans="1:6">
      <c r="A437" s="1519"/>
      <c r="B437" s="1605" t="s">
        <v>5717</v>
      </c>
      <c r="C437" s="240" t="s">
        <v>4</v>
      </c>
      <c r="D437" s="1534">
        <v>5</v>
      </c>
      <c r="E437" s="1874">
        <v>0</v>
      </c>
      <c r="F437" s="1593">
        <f t="shared" si="53"/>
        <v>0</v>
      </c>
    </row>
    <row r="438" spans="1:6">
      <c r="A438" s="1519"/>
      <c r="B438" s="1605" t="s">
        <v>5718</v>
      </c>
      <c r="C438" s="240" t="s">
        <v>4</v>
      </c>
      <c r="D438" s="1534">
        <v>5</v>
      </c>
      <c r="E438" s="1874">
        <v>0</v>
      </c>
      <c r="F438" s="1593">
        <f t="shared" si="53"/>
        <v>0</v>
      </c>
    </row>
    <row r="439" spans="1:6">
      <c r="A439" s="1519"/>
      <c r="B439" s="1605" t="s">
        <v>5719</v>
      </c>
      <c r="C439" s="240" t="s">
        <v>4</v>
      </c>
      <c r="D439" s="1534">
        <v>1</v>
      </c>
      <c r="E439" s="1874">
        <v>0</v>
      </c>
      <c r="F439" s="1593">
        <f t="shared" si="53"/>
        <v>0</v>
      </c>
    </row>
    <row r="440" spans="1:6">
      <c r="A440" s="1519"/>
      <c r="B440" s="1605" t="s">
        <v>5720</v>
      </c>
      <c r="C440" s="240" t="s">
        <v>4</v>
      </c>
      <c r="D440" s="1534">
        <v>2</v>
      </c>
      <c r="E440" s="1874">
        <v>0</v>
      </c>
      <c r="F440" s="1593">
        <f t="shared" si="53"/>
        <v>0</v>
      </c>
    </row>
    <row r="441" spans="1:6">
      <c r="A441" s="1519"/>
      <c r="B441" s="1605" t="s">
        <v>5721</v>
      </c>
      <c r="C441" s="240" t="s">
        <v>4</v>
      </c>
      <c r="D441" s="1534">
        <v>6</v>
      </c>
      <c r="E441" s="1874">
        <v>0</v>
      </c>
      <c r="F441" s="1593">
        <f t="shared" si="53"/>
        <v>0</v>
      </c>
    </row>
    <row r="442" spans="1:6">
      <c r="A442" s="1519"/>
      <c r="B442" s="1605" t="s">
        <v>5722</v>
      </c>
      <c r="C442" s="240" t="s">
        <v>4</v>
      </c>
      <c r="D442" s="1534">
        <v>4</v>
      </c>
      <c r="E442" s="1874">
        <v>0</v>
      </c>
      <c r="F442" s="1593">
        <f t="shared" si="53"/>
        <v>0</v>
      </c>
    </row>
    <row r="443" spans="1:6">
      <c r="A443" s="1519"/>
      <c r="B443" s="1538"/>
      <c r="D443" s="1534"/>
      <c r="E443" s="1593"/>
      <c r="F443" s="1593"/>
    </row>
    <row r="444" spans="1:6" ht="20.399999999999999">
      <c r="A444" s="1519" t="s">
        <v>5723</v>
      </c>
      <c r="B444" s="1606" t="s">
        <v>2352</v>
      </c>
      <c r="C444" s="240" t="s">
        <v>32</v>
      </c>
      <c r="D444" s="1534">
        <v>20</v>
      </c>
      <c r="E444" s="1874">
        <v>0</v>
      </c>
      <c r="F444" s="1593">
        <f t="shared" ref="F444" si="54">E444*D444</f>
        <v>0</v>
      </c>
    </row>
    <row r="445" spans="1:6">
      <c r="A445" s="1519"/>
      <c r="B445" s="1538"/>
      <c r="D445" s="1534"/>
      <c r="E445" s="1593"/>
      <c r="F445" s="1593"/>
    </row>
    <row r="446" spans="1:6" ht="20.399999999999999">
      <c r="A446" s="1519" t="s">
        <v>5724</v>
      </c>
      <c r="B446" s="1606" t="s">
        <v>2353</v>
      </c>
      <c r="C446" s="240" t="s">
        <v>32</v>
      </c>
      <c r="D446" s="1534">
        <v>6</v>
      </c>
      <c r="E446" s="1874">
        <v>0</v>
      </c>
      <c r="F446" s="1593">
        <f t="shared" ref="F446" si="55">E446*D446</f>
        <v>0</v>
      </c>
    </row>
    <row r="447" spans="1:6">
      <c r="A447" s="1519"/>
      <c r="B447" s="1538"/>
      <c r="D447" s="1534"/>
      <c r="E447" s="1593"/>
      <c r="F447" s="1593"/>
    </row>
    <row r="448" spans="1:6" ht="20.399999999999999">
      <c r="A448" s="1519" t="s">
        <v>5725</v>
      </c>
      <c r="B448" s="1541" t="s">
        <v>5726</v>
      </c>
      <c r="C448" s="240" t="s">
        <v>32</v>
      </c>
      <c r="D448" s="1534">
        <v>20</v>
      </c>
      <c r="E448" s="1874">
        <v>0</v>
      </c>
      <c r="F448" s="1593">
        <f t="shared" ref="F448" si="56">E448*D448</f>
        <v>0</v>
      </c>
    </row>
    <row r="449" spans="1:6">
      <c r="A449" s="1519"/>
      <c r="B449" s="1541"/>
      <c r="D449" s="1534"/>
      <c r="E449" s="1593"/>
      <c r="F449" s="1593"/>
    </row>
    <row r="450" spans="1:6">
      <c r="A450" s="1519" t="s">
        <v>5727</v>
      </c>
      <c r="B450" s="1606" t="s">
        <v>2354</v>
      </c>
      <c r="C450" s="240" t="s">
        <v>32</v>
      </c>
      <c r="D450" s="1534">
        <v>8</v>
      </c>
      <c r="E450" s="1874">
        <v>0</v>
      </c>
      <c r="F450" s="1593">
        <f t="shared" ref="F450" si="57">E450*D450</f>
        <v>0</v>
      </c>
    </row>
    <row r="451" spans="1:6">
      <c r="A451" s="1519"/>
      <c r="B451" s="1606"/>
      <c r="D451" s="1534"/>
      <c r="E451" s="1593"/>
      <c r="F451" s="1593"/>
    </row>
    <row r="452" spans="1:6" ht="30.6">
      <c r="A452" s="1519" t="s">
        <v>5728</v>
      </c>
      <c r="B452" s="1541" t="s">
        <v>5729</v>
      </c>
      <c r="D452" s="1534"/>
      <c r="E452" s="1593"/>
      <c r="F452" s="1593"/>
    </row>
    <row r="453" spans="1:6">
      <c r="A453" s="1519"/>
      <c r="B453" s="1541" t="s">
        <v>5730</v>
      </c>
      <c r="C453" s="240" t="s">
        <v>377</v>
      </c>
      <c r="D453" s="1534">
        <v>20</v>
      </c>
      <c r="E453" s="1874">
        <v>0</v>
      </c>
      <c r="F453" s="1593">
        <f>PRODUCT(D453,E453)</f>
        <v>0</v>
      </c>
    </row>
    <row r="454" spans="1:6">
      <c r="A454" s="1519"/>
      <c r="B454" s="1541" t="s">
        <v>2357</v>
      </c>
      <c r="C454" s="240" t="s">
        <v>377</v>
      </c>
      <c r="D454" s="1534">
        <f>420+2+24+22</f>
        <v>468</v>
      </c>
      <c r="E454" s="1874">
        <v>0</v>
      </c>
      <c r="F454" s="1593">
        <f>PRODUCT(D454,E454)</f>
        <v>0</v>
      </c>
    </row>
    <row r="455" spans="1:6">
      <c r="A455" s="1519"/>
      <c r="B455" s="1541" t="s">
        <v>5731</v>
      </c>
      <c r="C455" s="240" t="s">
        <v>377</v>
      </c>
      <c r="D455" s="1534">
        <v>78</v>
      </c>
      <c r="E455" s="1874">
        <v>0</v>
      </c>
      <c r="F455" s="1593">
        <f>PRODUCT(D455,E455)</f>
        <v>0</v>
      </c>
    </row>
    <row r="456" spans="1:6">
      <c r="A456" s="1519"/>
      <c r="B456" s="1541" t="s">
        <v>5732</v>
      </c>
      <c r="C456" s="240" t="s">
        <v>377</v>
      </c>
      <c r="D456" s="1534">
        <v>8</v>
      </c>
      <c r="E456" s="1874">
        <v>0</v>
      </c>
      <c r="F456" s="1593">
        <f>PRODUCT(D456,E456)</f>
        <v>0</v>
      </c>
    </row>
    <row r="457" spans="1:6">
      <c r="A457" s="1519"/>
      <c r="B457" s="1541"/>
      <c r="D457" s="1534"/>
      <c r="E457" s="1593"/>
      <c r="F457" s="1593"/>
    </row>
    <row r="458" spans="1:6" ht="20.399999999999999">
      <c r="A458" s="1519" t="s">
        <v>5733</v>
      </c>
      <c r="B458" s="1541" t="s">
        <v>5734</v>
      </c>
      <c r="C458" s="240" t="s">
        <v>4</v>
      </c>
      <c r="D458" s="1534">
        <v>1</v>
      </c>
      <c r="E458" s="1874">
        <v>0</v>
      </c>
      <c r="F458" s="1593">
        <f t="shared" ref="F458:F460" si="58">E458*D458</f>
        <v>0</v>
      </c>
    </row>
    <row r="459" spans="1:6">
      <c r="A459" s="1519"/>
      <c r="B459" s="1541"/>
      <c r="D459" s="1534"/>
      <c r="E459" s="1593"/>
      <c r="F459" s="1593"/>
    </row>
    <row r="460" spans="1:6" ht="20.399999999999999">
      <c r="A460" s="1519" t="s">
        <v>5735</v>
      </c>
      <c r="B460" s="1541" t="s">
        <v>5736</v>
      </c>
      <c r="C460" s="240" t="s">
        <v>4</v>
      </c>
      <c r="D460" s="1534">
        <v>4</v>
      </c>
      <c r="E460" s="1874">
        <v>0</v>
      </c>
      <c r="F460" s="1593">
        <f t="shared" si="58"/>
        <v>0</v>
      </c>
    </row>
    <row r="461" spans="1:6">
      <c r="A461" s="1519"/>
      <c r="B461" s="1541"/>
      <c r="D461" s="1534"/>
      <c r="E461" s="1593"/>
      <c r="F461" s="1593"/>
    </row>
    <row r="462" spans="1:6" ht="20.399999999999999">
      <c r="A462" s="1519" t="s">
        <v>5737</v>
      </c>
      <c r="B462" s="1541" t="s">
        <v>5738</v>
      </c>
      <c r="C462" s="240" t="s">
        <v>4</v>
      </c>
      <c r="D462" s="1534">
        <v>23</v>
      </c>
      <c r="E462" s="1874">
        <v>0</v>
      </c>
      <c r="F462" s="1593">
        <f t="shared" ref="F462" si="59">E462*D462</f>
        <v>0</v>
      </c>
    </row>
    <row r="463" spans="1:6">
      <c r="A463" s="1519"/>
      <c r="B463" s="1541"/>
      <c r="D463" s="1534"/>
      <c r="E463" s="1593"/>
      <c r="F463" s="1593"/>
    </row>
    <row r="464" spans="1:6" ht="20.399999999999999">
      <c r="A464" s="1519" t="s">
        <v>5739</v>
      </c>
      <c r="B464" s="1541" t="s">
        <v>5740</v>
      </c>
      <c r="C464" s="240" t="s">
        <v>4</v>
      </c>
      <c r="D464" s="1534">
        <v>19</v>
      </c>
      <c r="E464" s="1874">
        <v>0</v>
      </c>
      <c r="F464" s="1593">
        <f t="shared" ref="F464" si="60">E464*D464</f>
        <v>0</v>
      </c>
    </row>
    <row r="465" spans="1:6">
      <c r="A465" s="1519"/>
      <c r="B465" s="1541"/>
      <c r="D465" s="1534"/>
      <c r="E465" s="1593"/>
      <c r="F465" s="1593"/>
    </row>
    <row r="466" spans="1:6">
      <c r="A466" s="1519" t="s">
        <v>5741</v>
      </c>
      <c r="B466" s="1538" t="s">
        <v>2311</v>
      </c>
      <c r="D466" s="1534"/>
      <c r="E466" s="1599"/>
      <c r="F466" s="1599"/>
    </row>
    <row r="467" spans="1:6">
      <c r="A467" s="1519"/>
      <c r="B467" s="1531" t="s">
        <v>5742</v>
      </c>
      <c r="C467" s="240" t="s">
        <v>4</v>
      </c>
      <c r="D467" s="1536">
        <v>2</v>
      </c>
      <c r="E467" s="1877">
        <v>0</v>
      </c>
      <c r="F467" s="1599">
        <f t="shared" ref="F467:F469" si="61">E467*D467</f>
        <v>0</v>
      </c>
    </row>
    <row r="468" spans="1:6">
      <c r="A468" s="1519"/>
      <c r="B468" s="1538" t="s">
        <v>5495</v>
      </c>
      <c r="C468" s="240" t="s">
        <v>4</v>
      </c>
      <c r="D468" s="1536">
        <v>187</v>
      </c>
      <c r="E468" s="1877">
        <v>0</v>
      </c>
      <c r="F468" s="1599">
        <f t="shared" si="61"/>
        <v>0</v>
      </c>
    </row>
    <row r="469" spans="1:6">
      <c r="A469" s="1519"/>
      <c r="B469" s="1538" t="s">
        <v>5496</v>
      </c>
      <c r="C469" s="240" t="s">
        <v>4</v>
      </c>
      <c r="D469" s="1536">
        <v>94</v>
      </c>
      <c r="E469" s="1877">
        <v>0</v>
      </c>
      <c r="F469" s="1599">
        <f t="shared" si="61"/>
        <v>0</v>
      </c>
    </row>
    <row r="470" spans="1:6">
      <c r="A470" s="1519"/>
      <c r="B470" s="1607"/>
      <c r="D470" s="1534"/>
      <c r="E470" s="1593"/>
      <c r="F470" s="1593"/>
    </row>
    <row r="471" spans="1:6" ht="51">
      <c r="A471" s="1519" t="s">
        <v>5743</v>
      </c>
      <c r="B471" s="1533" t="s">
        <v>5744</v>
      </c>
      <c r="D471" s="1534"/>
      <c r="E471" s="1593"/>
      <c r="F471" s="1593"/>
    </row>
    <row r="472" spans="1:6">
      <c r="A472" s="1519"/>
      <c r="B472" s="1607" t="s">
        <v>5745</v>
      </c>
      <c r="C472" s="240" t="s">
        <v>377</v>
      </c>
      <c r="D472" s="1534">
        <v>2190</v>
      </c>
      <c r="E472" s="1874">
        <v>0</v>
      </c>
      <c r="F472" s="1593">
        <f t="shared" ref="F472:F474" si="62">E472*D472</f>
        <v>0</v>
      </c>
    </row>
    <row r="473" spans="1:6">
      <c r="A473" s="1519"/>
      <c r="B473" s="1607" t="s">
        <v>2363</v>
      </c>
      <c r="C473" s="240" t="s">
        <v>377</v>
      </c>
      <c r="D473" s="1534">
        <v>869</v>
      </c>
      <c r="E473" s="1874">
        <v>0</v>
      </c>
      <c r="F473" s="1593">
        <f t="shared" si="62"/>
        <v>0</v>
      </c>
    </row>
    <row r="474" spans="1:6">
      <c r="A474" s="1519"/>
      <c r="B474" s="1607" t="s">
        <v>2364</v>
      </c>
      <c r="C474" s="240" t="s">
        <v>377</v>
      </c>
      <c r="D474" s="1534">
        <v>1695</v>
      </c>
      <c r="E474" s="1874">
        <v>0</v>
      </c>
      <c r="F474" s="1593">
        <f t="shared" si="62"/>
        <v>0</v>
      </c>
    </row>
    <row r="475" spans="1:6">
      <c r="A475" s="1519"/>
      <c r="B475" s="1607" t="s">
        <v>5746</v>
      </c>
      <c r="C475" s="240" t="s">
        <v>377</v>
      </c>
      <c r="D475" s="1534">
        <v>215</v>
      </c>
      <c r="E475" s="1874">
        <v>0</v>
      </c>
      <c r="F475" s="1593">
        <f>E475*D475</f>
        <v>0</v>
      </c>
    </row>
    <row r="476" spans="1:6">
      <c r="A476" s="1519"/>
      <c r="B476" s="1607"/>
      <c r="D476" s="1534"/>
      <c r="E476" s="1593"/>
      <c r="F476" s="1593"/>
    </row>
    <row r="477" spans="1:6" ht="30.6">
      <c r="A477" s="1519" t="s">
        <v>5747</v>
      </c>
      <c r="B477" s="1607" t="s">
        <v>2366</v>
      </c>
      <c r="D477" s="1534"/>
      <c r="E477" s="1593"/>
      <c r="F477" s="1593"/>
    </row>
    <row r="478" spans="1:6">
      <c r="A478" s="1519"/>
      <c r="B478" s="1607" t="s">
        <v>5748</v>
      </c>
      <c r="C478" s="240" t="s">
        <v>4</v>
      </c>
      <c r="D478" s="1534">
        <v>400</v>
      </c>
      <c r="E478" s="1874">
        <v>0</v>
      </c>
      <c r="F478" s="1593">
        <f t="shared" ref="F478" si="63">E478*D478</f>
        <v>0</v>
      </c>
    </row>
    <row r="479" spans="1:6">
      <c r="A479" s="1519"/>
      <c r="B479" s="1607"/>
      <c r="D479" s="1534"/>
      <c r="E479" s="1593"/>
      <c r="F479" s="1593"/>
    </row>
    <row r="480" spans="1:6">
      <c r="A480" s="1519" t="s">
        <v>5749</v>
      </c>
      <c r="B480" s="1607" t="s">
        <v>5750</v>
      </c>
      <c r="C480" s="240" t="s">
        <v>4</v>
      </c>
      <c r="D480" s="1534">
        <v>15</v>
      </c>
      <c r="E480" s="1874">
        <v>0</v>
      </c>
      <c r="F480" s="1593">
        <f t="shared" ref="F480" si="64">E480*D480</f>
        <v>0</v>
      </c>
    </row>
    <row r="481" spans="1:6">
      <c r="A481" s="1519"/>
      <c r="B481" s="1607"/>
      <c r="D481" s="1534"/>
      <c r="E481" s="1593"/>
      <c r="F481" s="1593"/>
    </row>
    <row r="482" spans="1:6">
      <c r="A482" s="1519" t="s">
        <v>5751</v>
      </c>
      <c r="B482" s="1538" t="s">
        <v>5752</v>
      </c>
      <c r="C482" s="240" t="s">
        <v>4</v>
      </c>
      <c r="D482" s="1534">
        <v>10</v>
      </c>
      <c r="E482" s="1874">
        <v>0</v>
      </c>
      <c r="F482" s="1593">
        <f t="shared" ref="F482" si="65">E482*D482</f>
        <v>0</v>
      </c>
    </row>
    <row r="483" spans="1:6">
      <c r="A483" s="1519"/>
      <c r="B483" s="1568"/>
      <c r="D483" s="1534"/>
      <c r="E483" s="1593"/>
      <c r="F483" s="1593"/>
    </row>
    <row r="484" spans="1:6">
      <c r="A484" s="1519" t="s">
        <v>5753</v>
      </c>
      <c r="B484" s="1541" t="s">
        <v>2430</v>
      </c>
      <c r="D484" s="1592"/>
      <c r="E484" s="1593"/>
      <c r="F484" s="1593"/>
    </row>
    <row r="485" spans="1:6">
      <c r="A485" s="1519"/>
      <c r="B485" s="1568" t="s">
        <v>5754</v>
      </c>
      <c r="C485" s="240" t="s">
        <v>4</v>
      </c>
      <c r="D485" s="1534">
        <v>3</v>
      </c>
      <c r="E485" s="1874">
        <v>0</v>
      </c>
      <c r="F485" s="1593">
        <f t="shared" ref="F485:F491" si="66">E485*D485</f>
        <v>0</v>
      </c>
    </row>
    <row r="486" spans="1:6">
      <c r="A486" s="1519"/>
      <c r="B486" s="1568" t="s">
        <v>5755</v>
      </c>
      <c r="C486" s="240" t="s">
        <v>4</v>
      </c>
      <c r="D486" s="1534">
        <v>8</v>
      </c>
      <c r="E486" s="1874">
        <v>0</v>
      </c>
      <c r="F486" s="1593">
        <f t="shared" si="66"/>
        <v>0</v>
      </c>
    </row>
    <row r="487" spans="1:6">
      <c r="A487" s="1519"/>
      <c r="B487" s="1568" t="s">
        <v>5756</v>
      </c>
      <c r="C487" s="240" t="s">
        <v>4</v>
      </c>
      <c r="D487" s="1534">
        <v>1</v>
      </c>
      <c r="E487" s="1874">
        <v>0</v>
      </c>
      <c r="F487" s="1593">
        <f t="shared" si="66"/>
        <v>0</v>
      </c>
    </row>
    <row r="488" spans="1:6">
      <c r="A488" s="1519"/>
      <c r="B488" s="1568" t="s">
        <v>5757</v>
      </c>
      <c r="C488" s="240" t="s">
        <v>4</v>
      </c>
      <c r="D488" s="1534">
        <v>18</v>
      </c>
      <c r="E488" s="1874">
        <v>0</v>
      </c>
      <c r="F488" s="1593">
        <f t="shared" si="66"/>
        <v>0</v>
      </c>
    </row>
    <row r="489" spans="1:6">
      <c r="A489" s="1519"/>
      <c r="B489" s="1568" t="s">
        <v>5758</v>
      </c>
      <c r="C489" s="240" t="s">
        <v>4</v>
      </c>
      <c r="D489" s="1534">
        <v>3</v>
      </c>
      <c r="E489" s="1874">
        <v>0</v>
      </c>
      <c r="F489" s="1593">
        <f t="shared" si="66"/>
        <v>0</v>
      </c>
    </row>
    <row r="490" spans="1:6">
      <c r="A490" s="1519"/>
      <c r="B490" s="1568" t="s">
        <v>5759</v>
      </c>
      <c r="C490" s="240" t="s">
        <v>4</v>
      </c>
      <c r="D490" s="1534">
        <f>8</f>
        <v>8</v>
      </c>
      <c r="E490" s="1874">
        <v>0</v>
      </c>
      <c r="F490" s="1593">
        <f t="shared" si="66"/>
        <v>0</v>
      </c>
    </row>
    <row r="491" spans="1:6">
      <c r="A491" s="1519"/>
      <c r="B491" s="1568" t="s">
        <v>5760</v>
      </c>
      <c r="C491" s="240" t="s">
        <v>4</v>
      </c>
      <c r="D491" s="1534">
        <v>2</v>
      </c>
      <c r="E491" s="1874">
        <v>0</v>
      </c>
      <c r="F491" s="1593">
        <f t="shared" si="66"/>
        <v>0</v>
      </c>
    </row>
    <row r="492" spans="1:6">
      <c r="A492" s="1519"/>
      <c r="B492" s="1568"/>
      <c r="D492" s="1534"/>
      <c r="E492" s="1593"/>
      <c r="F492" s="1593"/>
    </row>
    <row r="493" spans="1:6">
      <c r="A493" s="1519" t="s">
        <v>5761</v>
      </c>
      <c r="B493" s="1538" t="s">
        <v>5762</v>
      </c>
      <c r="D493" s="1536"/>
    </row>
    <row r="494" spans="1:6">
      <c r="A494" s="1519"/>
      <c r="B494" s="1568" t="s">
        <v>5763</v>
      </c>
      <c r="C494" s="240" t="s">
        <v>4</v>
      </c>
      <c r="D494" s="1534">
        <v>1</v>
      </c>
      <c r="E494" s="1869">
        <v>0</v>
      </c>
      <c r="F494" s="241">
        <f t="shared" ref="F494:F497" si="67">E494*D494</f>
        <v>0</v>
      </c>
    </row>
    <row r="495" spans="1:6">
      <c r="A495" s="1519"/>
      <c r="B495" s="1568" t="s">
        <v>5764</v>
      </c>
      <c r="C495" s="240" t="s">
        <v>4</v>
      </c>
      <c r="D495" s="1534">
        <v>3</v>
      </c>
      <c r="E495" s="1869">
        <v>0</v>
      </c>
      <c r="F495" s="241">
        <f t="shared" si="67"/>
        <v>0</v>
      </c>
    </row>
    <row r="496" spans="1:6">
      <c r="A496" s="1519"/>
      <c r="B496" s="1568" t="s">
        <v>5765</v>
      </c>
      <c r="C496" s="240" t="s">
        <v>4</v>
      </c>
      <c r="D496" s="1534">
        <v>4</v>
      </c>
      <c r="E496" s="1869">
        <v>0</v>
      </c>
      <c r="F496" s="241">
        <f t="shared" si="67"/>
        <v>0</v>
      </c>
    </row>
    <row r="497" spans="1:6">
      <c r="A497" s="1519"/>
      <c r="B497" s="1568" t="s">
        <v>5766</v>
      </c>
      <c r="C497" s="240" t="s">
        <v>4</v>
      </c>
      <c r="D497" s="1534">
        <v>4</v>
      </c>
      <c r="E497" s="1869">
        <v>0</v>
      </c>
      <c r="F497" s="241">
        <f t="shared" si="67"/>
        <v>0</v>
      </c>
    </row>
    <row r="498" spans="1:6" ht="14.4">
      <c r="A498" s="233"/>
      <c r="B498" s="1608"/>
      <c r="C498" s="1551"/>
      <c r="D498" s="1552"/>
      <c r="E498" s="1609"/>
      <c r="F498" s="1609"/>
    </row>
    <row r="499" spans="1:6" ht="20.399999999999999">
      <c r="A499" s="494" t="s">
        <v>5767</v>
      </c>
      <c r="B499" s="474" t="s">
        <v>5768</v>
      </c>
      <c r="C499" s="1610" t="s">
        <v>31</v>
      </c>
      <c r="D499" s="493">
        <v>9</v>
      </c>
      <c r="E499" s="1878">
        <v>0</v>
      </c>
      <c r="F499" s="469">
        <f>D499*E499</f>
        <v>0</v>
      </c>
    </row>
    <row r="500" spans="1:6">
      <c r="A500" s="1611"/>
      <c r="B500" s="1612"/>
      <c r="C500" s="1613"/>
      <c r="D500" s="1534"/>
      <c r="E500" s="1535"/>
      <c r="F500" s="1535"/>
    </row>
    <row r="501" spans="1:6">
      <c r="A501" s="1519"/>
      <c r="B501" s="1591" t="s">
        <v>2369</v>
      </c>
      <c r="D501" s="1603"/>
      <c r="E501" s="1614"/>
      <c r="F501" s="1615">
        <f>SUM(F361:F499)+SUM(F245:F353)</f>
        <v>0</v>
      </c>
    </row>
    <row r="504" spans="1:6">
      <c r="A504" s="1521" t="s">
        <v>2289</v>
      </c>
      <c r="B504" s="248" t="s">
        <v>2370</v>
      </c>
      <c r="D504" s="1616"/>
    </row>
    <row r="505" spans="1:6">
      <c r="A505" s="1519"/>
      <c r="B505" s="1533"/>
      <c r="C505" s="244"/>
      <c r="D505" s="624"/>
    </row>
    <row r="506" spans="1:6">
      <c r="A506" s="1519"/>
      <c r="B506" s="1533"/>
      <c r="C506" s="625"/>
      <c r="D506" s="626"/>
      <c r="E506" s="1617"/>
      <c r="F506" s="1617"/>
    </row>
    <row r="507" spans="1:6" ht="71.400000000000006">
      <c r="A507" s="1559" t="s">
        <v>9</v>
      </c>
      <c r="B507" s="243" t="s">
        <v>6809</v>
      </c>
      <c r="C507" s="623"/>
      <c r="D507" s="646"/>
      <c r="E507" s="1609"/>
      <c r="F507" s="1609" t="s">
        <v>2372</v>
      </c>
    </row>
    <row r="508" spans="1:6">
      <c r="A508" s="1559"/>
      <c r="B508" s="1618" t="s">
        <v>2373</v>
      </c>
      <c r="C508" s="1619" t="s">
        <v>31</v>
      </c>
      <c r="D508" s="1620">
        <v>1</v>
      </c>
      <c r="E508" s="1609"/>
      <c r="F508" s="1609"/>
    </row>
    <row r="509" spans="1:6">
      <c r="A509" s="1559"/>
      <c r="B509" s="1621" t="s">
        <v>5769</v>
      </c>
      <c r="C509" s="1619"/>
      <c r="D509" s="1620"/>
      <c r="E509" s="1609"/>
      <c r="F509" s="1609"/>
    </row>
    <row r="510" spans="1:6" ht="30.6">
      <c r="A510" s="1559"/>
      <c r="B510" s="254" t="s">
        <v>5770</v>
      </c>
      <c r="C510" s="623" t="s">
        <v>4</v>
      </c>
      <c r="D510" s="251">
        <v>1</v>
      </c>
      <c r="E510" s="1609"/>
      <c r="F510" s="1609"/>
    </row>
    <row r="511" spans="1:6">
      <c r="A511" s="1559"/>
      <c r="B511" s="1622" t="s">
        <v>5771</v>
      </c>
      <c r="C511" s="1619" t="s">
        <v>4</v>
      </c>
      <c r="D511" s="1620">
        <v>1</v>
      </c>
      <c r="E511" s="1609"/>
      <c r="F511" s="1609"/>
    </row>
    <row r="512" spans="1:6" ht="20.399999999999999">
      <c r="A512" s="1559"/>
      <c r="B512" s="249" t="s">
        <v>5772</v>
      </c>
      <c r="C512" s="1619" t="s">
        <v>4</v>
      </c>
      <c r="D512" s="1620">
        <v>2</v>
      </c>
      <c r="E512" s="1609"/>
      <c r="F512" s="1609"/>
    </row>
    <row r="513" spans="1:6" ht="20.399999999999999">
      <c r="A513" s="1559"/>
      <c r="B513" s="249" t="s">
        <v>5773</v>
      </c>
      <c r="C513" s="1619" t="s">
        <v>4</v>
      </c>
      <c r="D513" s="1620">
        <v>1</v>
      </c>
      <c r="E513" s="1609"/>
      <c r="F513" s="1609"/>
    </row>
    <row r="514" spans="1:6" ht="20.399999999999999">
      <c r="A514" s="1559"/>
      <c r="B514" s="249" t="s">
        <v>5774</v>
      </c>
      <c r="C514" s="623" t="s">
        <v>4</v>
      </c>
      <c r="D514" s="251">
        <v>3</v>
      </c>
      <c r="E514" s="1623"/>
      <c r="F514" s="1623"/>
    </row>
    <row r="515" spans="1:6" ht="20.399999999999999">
      <c r="A515" s="1559"/>
      <c r="B515" s="249" t="s">
        <v>5775</v>
      </c>
      <c r="C515" s="623" t="s">
        <v>4</v>
      </c>
      <c r="D515" s="251">
        <v>3</v>
      </c>
      <c r="E515" s="1623"/>
      <c r="F515" s="1623"/>
    </row>
    <row r="516" spans="1:6" ht="20.399999999999999">
      <c r="A516" s="1559"/>
      <c r="B516" s="249" t="s">
        <v>5776</v>
      </c>
      <c r="C516" s="623" t="s">
        <v>4</v>
      </c>
      <c r="D516" s="251">
        <v>1</v>
      </c>
      <c r="E516" s="1623"/>
      <c r="F516" s="1623"/>
    </row>
    <row r="517" spans="1:6" ht="20.399999999999999">
      <c r="A517" s="1559"/>
      <c r="B517" s="249" t="s">
        <v>5777</v>
      </c>
      <c r="C517" s="623" t="s">
        <v>4</v>
      </c>
      <c r="D517" s="251">
        <v>3</v>
      </c>
      <c r="E517" s="1623"/>
      <c r="F517" s="1623"/>
    </row>
    <row r="518" spans="1:6" ht="20.399999999999999">
      <c r="A518" s="1559"/>
      <c r="B518" s="243" t="s">
        <v>5778</v>
      </c>
      <c r="C518" s="623" t="s">
        <v>4</v>
      </c>
      <c r="D518" s="251">
        <v>2</v>
      </c>
      <c r="E518" s="1623"/>
      <c r="F518" s="1623"/>
    </row>
    <row r="519" spans="1:6" ht="20.399999999999999">
      <c r="A519" s="1559"/>
      <c r="B519" s="249" t="s">
        <v>5779</v>
      </c>
      <c r="C519" s="623" t="s">
        <v>4</v>
      </c>
      <c r="D519" s="251">
        <v>2</v>
      </c>
      <c r="E519" s="1623"/>
      <c r="F519" s="1623"/>
    </row>
    <row r="520" spans="1:6" ht="20.399999999999999">
      <c r="A520" s="1559"/>
      <c r="B520" s="249" t="s">
        <v>5780</v>
      </c>
      <c r="C520" s="623" t="s">
        <v>4</v>
      </c>
      <c r="D520" s="251">
        <v>4</v>
      </c>
      <c r="E520" s="1623"/>
      <c r="F520" s="1623"/>
    </row>
    <row r="521" spans="1:6" ht="20.399999999999999">
      <c r="A521" s="1559"/>
      <c r="B521" s="249" t="s">
        <v>5781</v>
      </c>
      <c r="C521" s="623" t="s">
        <v>4</v>
      </c>
      <c r="D521" s="251">
        <v>1</v>
      </c>
      <c r="E521" s="1623"/>
      <c r="F521" s="1623"/>
    </row>
    <row r="522" spans="1:6" ht="20.399999999999999">
      <c r="A522" s="1559"/>
      <c r="B522" s="249" t="s">
        <v>5782</v>
      </c>
      <c r="C522" s="623" t="s">
        <v>4</v>
      </c>
      <c r="D522" s="251">
        <v>1</v>
      </c>
      <c r="E522" s="1623"/>
      <c r="F522" s="1623"/>
    </row>
    <row r="523" spans="1:6" ht="20.399999999999999">
      <c r="A523" s="1519"/>
      <c r="B523" s="243" t="s">
        <v>5783</v>
      </c>
      <c r="C523" s="244" t="s">
        <v>4</v>
      </c>
      <c r="D523" s="624">
        <v>2</v>
      </c>
    </row>
    <row r="524" spans="1:6" ht="20.399999999999999">
      <c r="A524" s="1559"/>
      <c r="B524" s="1618" t="s">
        <v>5784</v>
      </c>
      <c r="C524" s="1619" t="s">
        <v>4</v>
      </c>
      <c r="D524" s="1620">
        <v>5</v>
      </c>
      <c r="E524" s="1609"/>
      <c r="F524" s="1609"/>
    </row>
    <row r="525" spans="1:6" ht="20.399999999999999">
      <c r="A525" s="1559"/>
      <c r="B525" s="1618" t="s">
        <v>5785</v>
      </c>
      <c r="C525" s="1619" t="s">
        <v>4</v>
      </c>
      <c r="D525" s="1620">
        <v>2</v>
      </c>
      <c r="E525" s="1609"/>
      <c r="F525" s="1609"/>
    </row>
    <row r="526" spans="1:6" ht="20.399999999999999">
      <c r="A526" s="1559"/>
      <c r="B526" s="1618" t="s">
        <v>5786</v>
      </c>
      <c r="C526" s="1619" t="s">
        <v>4</v>
      </c>
      <c r="D526" s="1620">
        <v>16</v>
      </c>
      <c r="E526" s="1609"/>
      <c r="F526" s="1609"/>
    </row>
    <row r="527" spans="1:6" ht="20.399999999999999">
      <c r="A527" s="1559"/>
      <c r="B527" s="1618" t="s">
        <v>5787</v>
      </c>
      <c r="C527" s="1619" t="s">
        <v>4</v>
      </c>
      <c r="D527" s="1620">
        <v>10</v>
      </c>
      <c r="E527" s="1609"/>
      <c r="F527" s="1609"/>
    </row>
    <row r="528" spans="1:6" ht="20.399999999999999">
      <c r="A528" s="1559"/>
      <c r="B528" s="1618" t="s">
        <v>5788</v>
      </c>
      <c r="C528" s="1619" t="s">
        <v>4</v>
      </c>
      <c r="D528" s="1620">
        <v>1</v>
      </c>
      <c r="E528" s="1609"/>
      <c r="F528" s="1609"/>
    </row>
    <row r="529" spans="1:6" ht="20.399999999999999">
      <c r="A529" s="1559"/>
      <c r="B529" s="1618" t="s">
        <v>5789</v>
      </c>
      <c r="C529" s="1619" t="s">
        <v>4</v>
      </c>
      <c r="D529" s="1620">
        <v>2</v>
      </c>
      <c r="E529" s="1609"/>
      <c r="F529" s="1609"/>
    </row>
    <row r="530" spans="1:6">
      <c r="A530" s="1519"/>
      <c r="B530" s="243" t="s">
        <v>5790</v>
      </c>
      <c r="C530" s="244" t="s">
        <v>4</v>
      </c>
      <c r="D530" s="253">
        <v>4</v>
      </c>
      <c r="E530" s="1609"/>
      <c r="F530" s="1609"/>
    </row>
    <row r="531" spans="1:6">
      <c r="A531" s="1519"/>
      <c r="B531" s="243" t="s">
        <v>5791</v>
      </c>
      <c r="C531" s="244" t="s">
        <v>4</v>
      </c>
      <c r="D531" s="624">
        <v>1</v>
      </c>
    </row>
    <row r="532" spans="1:6">
      <c r="A532" s="1519"/>
      <c r="B532" s="243" t="s">
        <v>5792</v>
      </c>
      <c r="C532" s="244" t="s">
        <v>4</v>
      </c>
      <c r="D532" s="253">
        <v>2</v>
      </c>
    </row>
    <row r="533" spans="1:6">
      <c r="A533" s="1519"/>
      <c r="B533" s="243" t="s">
        <v>5793</v>
      </c>
      <c r="C533" s="244" t="s">
        <v>4</v>
      </c>
      <c r="D533" s="253">
        <v>1</v>
      </c>
    </row>
    <row r="534" spans="1:6" ht="20.399999999999999">
      <c r="A534" s="1519"/>
      <c r="B534" s="243" t="s">
        <v>5794</v>
      </c>
      <c r="C534" s="244" t="s">
        <v>4</v>
      </c>
      <c r="D534" s="624">
        <v>1</v>
      </c>
    </row>
    <row r="535" spans="1:6" ht="30.6">
      <c r="A535" s="1519"/>
      <c r="B535" s="1541" t="s">
        <v>5795</v>
      </c>
      <c r="C535" s="244" t="s">
        <v>4</v>
      </c>
      <c r="D535" s="253">
        <v>1</v>
      </c>
      <c r="E535" s="1609"/>
      <c r="F535" s="1609"/>
    </row>
    <row r="536" spans="1:6" ht="20.399999999999999">
      <c r="A536" s="1519"/>
      <c r="B536" s="243" t="s">
        <v>5796</v>
      </c>
      <c r="C536" s="244" t="s">
        <v>4</v>
      </c>
      <c r="D536" s="627">
        <v>1</v>
      </c>
    </row>
    <row r="537" spans="1:6" ht="20.399999999999999">
      <c r="A537" s="1519"/>
      <c r="B537" s="243" t="s">
        <v>5797</v>
      </c>
      <c r="C537" s="244" t="s">
        <v>4</v>
      </c>
      <c r="D537" s="624">
        <v>11</v>
      </c>
    </row>
    <row r="538" spans="1:6" ht="20.399999999999999">
      <c r="A538" s="1519"/>
      <c r="B538" s="243" t="s">
        <v>5798</v>
      </c>
      <c r="C538" s="244" t="s">
        <v>4</v>
      </c>
      <c r="D538" s="624">
        <v>5</v>
      </c>
    </row>
    <row r="539" spans="1:6">
      <c r="A539" s="1559"/>
      <c r="B539" s="249" t="s">
        <v>2388</v>
      </c>
      <c r="C539" s="623"/>
      <c r="D539" s="251"/>
      <c r="E539" s="1609"/>
      <c r="F539" s="1609"/>
    </row>
    <row r="540" spans="1:6">
      <c r="A540" s="1559"/>
      <c r="B540" s="249" t="s">
        <v>2389</v>
      </c>
      <c r="C540" s="623" t="s">
        <v>31</v>
      </c>
      <c r="D540" s="251">
        <v>1</v>
      </c>
      <c r="E540" s="1609"/>
      <c r="F540" s="1609"/>
    </row>
    <row r="541" spans="1:6">
      <c r="A541" s="1559"/>
      <c r="B541" s="249" t="s">
        <v>2390</v>
      </c>
      <c r="C541" s="623" t="s">
        <v>4</v>
      </c>
      <c r="D541" s="251">
        <v>3</v>
      </c>
      <c r="E541" s="1609"/>
      <c r="F541" s="1609"/>
    </row>
    <row r="542" spans="1:6">
      <c r="A542" s="1559"/>
      <c r="B542" s="249" t="s">
        <v>2391</v>
      </c>
      <c r="C542" s="623" t="s">
        <v>4</v>
      </c>
      <c r="D542" s="251">
        <v>2</v>
      </c>
      <c r="E542" s="1609"/>
      <c r="F542" s="1609"/>
    </row>
    <row r="543" spans="1:6">
      <c r="A543" s="1559"/>
      <c r="B543" s="249" t="s">
        <v>2392</v>
      </c>
      <c r="C543" s="623" t="s">
        <v>31</v>
      </c>
      <c r="D543" s="251">
        <v>1</v>
      </c>
      <c r="E543" s="1609"/>
      <c r="F543" s="1609"/>
    </row>
    <row r="544" spans="1:6">
      <c r="A544" s="1559"/>
      <c r="B544" s="249" t="s">
        <v>2393</v>
      </c>
      <c r="C544" s="623" t="s">
        <v>31</v>
      </c>
      <c r="D544" s="251">
        <v>1</v>
      </c>
      <c r="E544" s="1609"/>
      <c r="F544" s="1609"/>
    </row>
    <row r="545" spans="1:6">
      <c r="A545" s="1559"/>
      <c r="B545" s="249" t="s">
        <v>2394</v>
      </c>
      <c r="C545" s="628" t="s">
        <v>31</v>
      </c>
      <c r="D545" s="629">
        <v>1</v>
      </c>
      <c r="E545" s="1624"/>
      <c r="F545" s="1624"/>
    </row>
    <row r="546" spans="1:6">
      <c r="A546" s="1559"/>
      <c r="B546" s="1625" t="s">
        <v>5799</v>
      </c>
      <c r="C546" s="623" t="s">
        <v>31</v>
      </c>
      <c r="D546" s="251">
        <v>1</v>
      </c>
      <c r="E546" s="1879">
        <v>0</v>
      </c>
      <c r="F546" s="1609">
        <f t="shared" ref="F546" si="68">PRODUCT(D546,E546)</f>
        <v>0</v>
      </c>
    </row>
    <row r="547" spans="1:6">
      <c r="A547" s="1519"/>
      <c r="B547" s="1533"/>
      <c r="C547" s="625"/>
      <c r="D547" s="626"/>
      <c r="E547" s="1617"/>
      <c r="F547" s="1617"/>
    </row>
    <row r="548" spans="1:6" ht="71.400000000000006">
      <c r="A548" s="1559" t="s">
        <v>10</v>
      </c>
      <c r="B548" s="243" t="s">
        <v>6810</v>
      </c>
      <c r="C548" s="623"/>
      <c r="D548" s="646"/>
      <c r="E548" s="1609"/>
      <c r="F548" s="1609" t="s">
        <v>2372</v>
      </c>
    </row>
    <row r="549" spans="1:6">
      <c r="A549" s="1559"/>
      <c r="B549" s="1618" t="s">
        <v>2373</v>
      </c>
      <c r="C549" s="1619" t="s">
        <v>31</v>
      </c>
      <c r="D549" s="1620">
        <v>1</v>
      </c>
      <c r="E549" s="1609"/>
      <c r="F549" s="1609"/>
    </row>
    <row r="550" spans="1:6">
      <c r="A550" s="1519"/>
      <c r="B550" s="242" t="s">
        <v>5800</v>
      </c>
      <c r="C550" s="244"/>
      <c r="D550" s="624"/>
    </row>
    <row r="551" spans="1:6">
      <c r="A551" s="1519"/>
      <c r="B551" s="254" t="s">
        <v>5801</v>
      </c>
      <c r="C551" s="244" t="s">
        <v>31</v>
      </c>
      <c r="D551" s="624">
        <v>1</v>
      </c>
    </row>
    <row r="552" spans="1:6">
      <c r="A552" s="1519"/>
      <c r="B552" s="1622" t="s">
        <v>5802</v>
      </c>
      <c r="C552" s="1626" t="s">
        <v>4</v>
      </c>
      <c r="D552" s="1627">
        <v>1</v>
      </c>
      <c r="E552" s="1557"/>
      <c r="F552" s="1557"/>
    </row>
    <row r="553" spans="1:6">
      <c r="A553" s="1559"/>
      <c r="B553" s="1622" t="s">
        <v>5803</v>
      </c>
      <c r="C553" s="1619" t="s">
        <v>4</v>
      </c>
      <c r="D553" s="1620">
        <v>1</v>
      </c>
      <c r="E553" s="1609"/>
      <c r="F553" s="1609"/>
    </row>
    <row r="554" spans="1:6" ht="20.399999999999999">
      <c r="A554" s="1559"/>
      <c r="B554" s="249" t="s">
        <v>5773</v>
      </c>
      <c r="C554" s="1619" t="s">
        <v>4</v>
      </c>
      <c r="D554" s="1620">
        <v>1</v>
      </c>
      <c r="E554" s="1609"/>
      <c r="F554" s="1609"/>
    </row>
    <row r="555" spans="1:6" ht="20.399999999999999">
      <c r="A555" s="1559"/>
      <c r="B555" s="249" t="s">
        <v>5774</v>
      </c>
      <c r="C555" s="623" t="s">
        <v>4</v>
      </c>
      <c r="D555" s="251">
        <v>1</v>
      </c>
      <c r="E555" s="1623"/>
      <c r="F555" s="1623"/>
    </row>
    <row r="556" spans="1:6" ht="20.399999999999999">
      <c r="A556" s="1559"/>
      <c r="B556" s="249" t="s">
        <v>5804</v>
      </c>
      <c r="C556" s="623" t="s">
        <v>4</v>
      </c>
      <c r="D556" s="251">
        <v>1</v>
      </c>
      <c r="E556" s="1623"/>
      <c r="F556" s="1623"/>
    </row>
    <row r="557" spans="1:6" ht="20.399999999999999">
      <c r="A557" s="1519"/>
      <c r="B557" s="243" t="s">
        <v>5783</v>
      </c>
      <c r="C557" s="244" t="s">
        <v>4</v>
      </c>
      <c r="D557" s="624">
        <v>1</v>
      </c>
    </row>
    <row r="558" spans="1:6" ht="20.399999999999999">
      <c r="A558" s="1559"/>
      <c r="B558" s="1618" t="s">
        <v>5784</v>
      </c>
      <c r="C558" s="1619" t="s">
        <v>4</v>
      </c>
      <c r="D558" s="1620">
        <v>2</v>
      </c>
      <c r="E558" s="1609"/>
      <c r="F558" s="1609"/>
    </row>
    <row r="559" spans="1:6" ht="20.399999999999999">
      <c r="A559" s="1559"/>
      <c r="B559" s="243" t="s">
        <v>5805</v>
      </c>
      <c r="C559" s="623" t="s">
        <v>4</v>
      </c>
      <c r="D559" s="251">
        <v>1</v>
      </c>
      <c r="E559" s="1623"/>
      <c r="F559" s="1623"/>
    </row>
    <row r="560" spans="1:6" ht="20.399999999999999">
      <c r="A560" s="1559"/>
      <c r="B560" s="243" t="s">
        <v>5775</v>
      </c>
      <c r="C560" s="623" t="s">
        <v>4</v>
      </c>
      <c r="D560" s="251">
        <v>1</v>
      </c>
      <c r="E560" s="1623"/>
      <c r="F560" s="1623"/>
    </row>
    <row r="561" spans="1:6" ht="20.399999999999999">
      <c r="A561" s="1559"/>
      <c r="B561" s="249" t="s">
        <v>5806</v>
      </c>
      <c r="C561" s="623" t="s">
        <v>4</v>
      </c>
      <c r="D561" s="251">
        <v>1</v>
      </c>
      <c r="E561" s="1623"/>
      <c r="F561" s="1623"/>
    </row>
    <row r="562" spans="1:6" ht="20.399999999999999">
      <c r="A562" s="1519"/>
      <c r="B562" s="243" t="s">
        <v>5797</v>
      </c>
      <c r="C562" s="244" t="s">
        <v>4</v>
      </c>
      <c r="D562" s="624">
        <v>1</v>
      </c>
      <c r="E562" s="1623"/>
    </row>
    <row r="563" spans="1:6" ht="20.399999999999999">
      <c r="A563" s="1519"/>
      <c r="B563" s="243" t="s">
        <v>5798</v>
      </c>
      <c r="C563" s="244" t="s">
        <v>4</v>
      </c>
      <c r="D563" s="624">
        <v>1</v>
      </c>
    </row>
    <row r="564" spans="1:6">
      <c r="A564" s="1519"/>
      <c r="B564" s="243" t="s">
        <v>5792</v>
      </c>
      <c r="C564" s="244" t="s">
        <v>4</v>
      </c>
      <c r="D564" s="253">
        <v>3</v>
      </c>
    </row>
    <row r="565" spans="1:6">
      <c r="A565" s="1519"/>
      <c r="B565" s="243" t="s">
        <v>5793</v>
      </c>
      <c r="C565" s="244" t="s">
        <v>4</v>
      </c>
      <c r="D565" s="253">
        <v>2</v>
      </c>
    </row>
    <row r="566" spans="1:6" ht="20.399999999999999">
      <c r="A566" s="1559"/>
      <c r="B566" s="1618" t="s">
        <v>5786</v>
      </c>
      <c r="C566" s="1619" t="s">
        <v>4</v>
      </c>
      <c r="D566" s="1620">
        <v>12</v>
      </c>
      <c r="E566" s="1609"/>
      <c r="F566" s="1609"/>
    </row>
    <row r="567" spans="1:6" ht="20.399999999999999">
      <c r="A567" s="1559"/>
      <c r="B567" s="1618" t="s">
        <v>5787</v>
      </c>
      <c r="C567" s="1619" t="s">
        <v>4</v>
      </c>
      <c r="D567" s="1620">
        <v>3</v>
      </c>
      <c r="E567" s="1609"/>
      <c r="F567" s="1609"/>
    </row>
    <row r="568" spans="1:6" ht="20.399999999999999">
      <c r="A568" s="1559"/>
      <c r="B568" s="1618" t="s">
        <v>5807</v>
      </c>
      <c r="C568" s="1619" t="s">
        <v>4</v>
      </c>
      <c r="D568" s="1620">
        <v>1</v>
      </c>
      <c r="E568" s="1609"/>
      <c r="F568" s="1609"/>
    </row>
    <row r="569" spans="1:6">
      <c r="A569" s="1519"/>
      <c r="B569" s="242" t="s">
        <v>5808</v>
      </c>
      <c r="C569" s="244"/>
      <c r="D569" s="624"/>
    </row>
    <row r="570" spans="1:6" ht="40.799999999999997">
      <c r="A570" s="1519"/>
      <c r="B570" s="1628" t="s">
        <v>5809</v>
      </c>
      <c r="C570" s="240" t="s">
        <v>4</v>
      </c>
      <c r="D570" s="1629">
        <v>1</v>
      </c>
    </row>
    <row r="571" spans="1:6">
      <c r="A571" s="1519"/>
      <c r="B571" s="1628" t="s">
        <v>5810</v>
      </c>
      <c r="C571" s="240" t="s">
        <v>4</v>
      </c>
      <c r="D571" s="1629">
        <v>1</v>
      </c>
    </row>
    <row r="572" spans="1:6">
      <c r="A572" s="1559"/>
      <c r="B572" s="1622" t="s">
        <v>5811</v>
      </c>
      <c r="C572" s="1619" t="s">
        <v>4</v>
      </c>
      <c r="D572" s="1620">
        <v>1</v>
      </c>
      <c r="E572" s="1609"/>
      <c r="F572" s="1609"/>
    </row>
    <row r="573" spans="1:6" ht="20.399999999999999">
      <c r="A573" s="1519"/>
      <c r="B573" s="243" t="s">
        <v>5812</v>
      </c>
      <c r="C573" s="1626" t="s">
        <v>4</v>
      </c>
      <c r="D573" s="630">
        <v>1</v>
      </c>
    </row>
    <row r="574" spans="1:6" ht="20.399999999999999">
      <c r="A574" s="1519"/>
      <c r="B574" s="243" t="s">
        <v>5773</v>
      </c>
      <c r="C574" s="1626" t="s">
        <v>4</v>
      </c>
      <c r="D574" s="630">
        <v>1</v>
      </c>
    </row>
    <row r="575" spans="1:6" ht="20.399999999999999">
      <c r="A575" s="1519"/>
      <c r="B575" s="243" t="s">
        <v>5813</v>
      </c>
      <c r="C575" s="244" t="s">
        <v>4</v>
      </c>
      <c r="D575" s="624">
        <v>1</v>
      </c>
    </row>
    <row r="576" spans="1:6" ht="20.399999999999999">
      <c r="A576" s="1559"/>
      <c r="B576" s="1618" t="s">
        <v>5786</v>
      </c>
      <c r="C576" s="1619" t="s">
        <v>4</v>
      </c>
      <c r="D576" s="1620">
        <v>6</v>
      </c>
      <c r="E576" s="1609"/>
      <c r="F576" s="1609"/>
    </row>
    <row r="577" spans="1:6" ht="20.399999999999999">
      <c r="A577" s="1559"/>
      <c r="B577" s="1618" t="s">
        <v>5787</v>
      </c>
      <c r="C577" s="1619" t="s">
        <v>4</v>
      </c>
      <c r="D577" s="1620">
        <v>6</v>
      </c>
      <c r="E577" s="1609"/>
      <c r="F577" s="1609"/>
    </row>
    <row r="578" spans="1:6">
      <c r="A578" s="1559"/>
      <c r="B578" s="249" t="s">
        <v>2388</v>
      </c>
      <c r="C578" s="623"/>
      <c r="D578" s="251"/>
      <c r="E578" s="1609"/>
      <c r="F578" s="1609"/>
    </row>
    <row r="579" spans="1:6">
      <c r="A579" s="1559"/>
      <c r="B579" s="249" t="s">
        <v>2389</v>
      </c>
      <c r="C579" s="623" t="s">
        <v>31</v>
      </c>
      <c r="D579" s="251">
        <v>1</v>
      </c>
      <c r="E579" s="1609"/>
      <c r="F579" s="1609"/>
    </row>
    <row r="580" spans="1:6">
      <c r="A580" s="1559"/>
      <c r="B580" s="249" t="s">
        <v>2390</v>
      </c>
      <c r="C580" s="623" t="s">
        <v>4</v>
      </c>
      <c r="D580" s="251">
        <v>4</v>
      </c>
      <c r="E580" s="1609"/>
      <c r="F580" s="1609"/>
    </row>
    <row r="581" spans="1:6">
      <c r="A581" s="1559"/>
      <c r="B581" s="249" t="s">
        <v>2391</v>
      </c>
      <c r="C581" s="623" t="s">
        <v>4</v>
      </c>
      <c r="D581" s="251">
        <v>1</v>
      </c>
      <c r="E581" s="1609"/>
      <c r="F581" s="1609"/>
    </row>
    <row r="582" spans="1:6">
      <c r="A582" s="1559"/>
      <c r="B582" s="249" t="s">
        <v>2392</v>
      </c>
      <c r="C582" s="623" t="s">
        <v>31</v>
      </c>
      <c r="D582" s="251">
        <v>1</v>
      </c>
      <c r="E582" s="1609"/>
      <c r="F582" s="1609"/>
    </row>
    <row r="583" spans="1:6">
      <c r="A583" s="1559"/>
      <c r="B583" s="249" t="s">
        <v>2393</v>
      </c>
      <c r="C583" s="623" t="s">
        <v>31</v>
      </c>
      <c r="D583" s="251">
        <v>1</v>
      </c>
      <c r="E583" s="1609"/>
      <c r="F583" s="1609"/>
    </row>
    <row r="584" spans="1:6">
      <c r="A584" s="1559"/>
      <c r="B584" s="249" t="s">
        <v>2394</v>
      </c>
      <c r="C584" s="628" t="s">
        <v>31</v>
      </c>
      <c r="D584" s="629">
        <v>1</v>
      </c>
      <c r="E584" s="1624"/>
      <c r="F584" s="1624"/>
    </row>
    <row r="585" spans="1:6">
      <c r="A585" s="1559"/>
      <c r="B585" s="1625" t="s">
        <v>5814</v>
      </c>
      <c r="C585" s="623" t="s">
        <v>31</v>
      </c>
      <c r="D585" s="251">
        <v>1</v>
      </c>
      <c r="E585" s="1879">
        <v>0</v>
      </c>
      <c r="F585" s="1609">
        <f t="shared" ref="F585" si="69">PRODUCT(D585,E585)</f>
        <v>0</v>
      </c>
    </row>
    <row r="586" spans="1:6">
      <c r="A586" s="1519"/>
      <c r="B586" s="1533"/>
      <c r="C586" s="625"/>
      <c r="D586" s="626"/>
      <c r="E586" s="1617"/>
      <c r="F586" s="1617"/>
    </row>
    <row r="587" spans="1:6" ht="61.2">
      <c r="A587" s="1519" t="s">
        <v>51</v>
      </c>
      <c r="B587" s="1630" t="s">
        <v>5815</v>
      </c>
      <c r="C587" s="1626"/>
      <c r="D587" s="1616"/>
      <c r="F587" s="241" t="s">
        <v>2372</v>
      </c>
    </row>
    <row r="588" spans="1:6">
      <c r="A588" s="1519"/>
      <c r="B588" s="1630" t="s">
        <v>2373</v>
      </c>
      <c r="C588" s="1626" t="s">
        <v>31</v>
      </c>
      <c r="D588" s="1616">
        <v>1</v>
      </c>
    </row>
    <row r="589" spans="1:6">
      <c r="A589" s="1519"/>
      <c r="B589" s="254" t="s">
        <v>5801</v>
      </c>
      <c r="C589" s="244" t="s">
        <v>31</v>
      </c>
      <c r="D589" s="624">
        <v>1</v>
      </c>
    </row>
    <row r="590" spans="1:6">
      <c r="A590" s="1519"/>
      <c r="B590" s="254" t="s">
        <v>5816</v>
      </c>
      <c r="C590" s="244" t="s">
        <v>4</v>
      </c>
      <c r="D590" s="624">
        <v>1</v>
      </c>
    </row>
    <row r="591" spans="1:6" ht="20.399999999999999">
      <c r="A591" s="1519"/>
      <c r="B591" s="1630" t="s">
        <v>5817</v>
      </c>
      <c r="C591" s="1626" t="s">
        <v>4</v>
      </c>
      <c r="D591" s="1616">
        <v>1</v>
      </c>
    </row>
    <row r="592" spans="1:6" ht="20.399999999999999">
      <c r="A592" s="1519"/>
      <c r="B592" s="1630" t="s">
        <v>5818</v>
      </c>
      <c r="C592" s="1626" t="s">
        <v>4</v>
      </c>
      <c r="D592" s="1616">
        <v>2</v>
      </c>
    </row>
    <row r="593" spans="1:6" ht="20.399999999999999">
      <c r="A593" s="1519"/>
      <c r="B593" s="1630" t="s">
        <v>5819</v>
      </c>
      <c r="C593" s="1626" t="s">
        <v>4</v>
      </c>
      <c r="D593" s="1616">
        <f>5+8+3</f>
        <v>16</v>
      </c>
    </row>
    <row r="594" spans="1:6" ht="20.399999999999999">
      <c r="A594" s="1519"/>
      <c r="B594" s="1630" t="s">
        <v>5820</v>
      </c>
      <c r="C594" s="1626" t="s">
        <v>4</v>
      </c>
      <c r="D594" s="1616">
        <v>5</v>
      </c>
    </row>
    <row r="595" spans="1:6" ht="20.399999999999999">
      <c r="A595" s="1519"/>
      <c r="B595" s="1630" t="s">
        <v>5821</v>
      </c>
      <c r="C595" s="1626" t="s">
        <v>4</v>
      </c>
      <c r="D595" s="1616">
        <v>1</v>
      </c>
    </row>
    <row r="596" spans="1:6">
      <c r="A596" s="1519"/>
      <c r="B596" s="243" t="s">
        <v>5822</v>
      </c>
      <c r="C596" s="244" t="s">
        <v>4</v>
      </c>
      <c r="D596" s="624">
        <v>18</v>
      </c>
    </row>
    <row r="597" spans="1:6" ht="20.399999999999999">
      <c r="A597" s="1519"/>
      <c r="B597" s="243" t="s">
        <v>5794</v>
      </c>
      <c r="C597" s="244" t="s">
        <v>4</v>
      </c>
      <c r="D597" s="624">
        <v>9</v>
      </c>
    </row>
    <row r="598" spans="1:6">
      <c r="A598" s="1519"/>
      <c r="B598" s="243" t="s">
        <v>2388</v>
      </c>
      <c r="C598" s="244"/>
      <c r="D598" s="624"/>
    </row>
    <row r="599" spans="1:6">
      <c r="A599" s="1519"/>
      <c r="B599" s="243" t="s">
        <v>2389</v>
      </c>
      <c r="C599" s="244" t="s">
        <v>31</v>
      </c>
      <c r="D599" s="624">
        <v>1</v>
      </c>
    </row>
    <row r="600" spans="1:6">
      <c r="A600" s="1519"/>
      <c r="B600" s="243" t="s">
        <v>2390</v>
      </c>
      <c r="C600" s="244" t="s">
        <v>4</v>
      </c>
      <c r="D600" s="624">
        <v>1</v>
      </c>
    </row>
    <row r="601" spans="1:6">
      <c r="A601" s="1519"/>
      <c r="B601" s="243" t="s">
        <v>2391</v>
      </c>
      <c r="C601" s="244" t="s">
        <v>4</v>
      </c>
      <c r="D601" s="624">
        <v>1</v>
      </c>
    </row>
    <row r="602" spans="1:6">
      <c r="A602" s="1519"/>
      <c r="B602" s="243" t="s">
        <v>2392</v>
      </c>
      <c r="C602" s="244" t="s">
        <v>31</v>
      </c>
      <c r="D602" s="624">
        <v>1</v>
      </c>
    </row>
    <row r="603" spans="1:6">
      <c r="A603" s="1519"/>
      <c r="B603" s="243" t="s">
        <v>2393</v>
      </c>
      <c r="C603" s="244" t="s">
        <v>31</v>
      </c>
      <c r="D603" s="624">
        <v>1</v>
      </c>
    </row>
    <row r="604" spans="1:6">
      <c r="A604" s="1519"/>
      <c r="B604" s="631" t="s">
        <v>2394</v>
      </c>
      <c r="C604" s="632" t="s">
        <v>31</v>
      </c>
      <c r="D604" s="633">
        <v>1</v>
      </c>
      <c r="E604" s="1631"/>
      <c r="F604" s="1631"/>
    </row>
    <row r="605" spans="1:6">
      <c r="A605" s="1519"/>
      <c r="B605" s="1533" t="s">
        <v>5823</v>
      </c>
      <c r="C605" s="244" t="s">
        <v>31</v>
      </c>
      <c r="D605" s="624">
        <v>1</v>
      </c>
      <c r="E605" s="1869">
        <v>0</v>
      </c>
      <c r="F605" s="241">
        <f t="shared" ref="F605" si="70">PRODUCT(D605,E605)</f>
        <v>0</v>
      </c>
    </row>
    <row r="606" spans="1:6">
      <c r="A606" s="1519"/>
      <c r="B606" s="1533"/>
      <c r="C606" s="244"/>
      <c r="D606" s="624"/>
    </row>
    <row r="607" spans="1:6" ht="71.400000000000006">
      <c r="A607" s="1519" t="s">
        <v>11</v>
      </c>
      <c r="B607" s="1630" t="s">
        <v>5824</v>
      </c>
      <c r="C607" s="1626"/>
      <c r="D607" s="1616"/>
      <c r="F607" s="241" t="s">
        <v>2372</v>
      </c>
    </row>
    <row r="608" spans="1:6">
      <c r="A608" s="1519"/>
      <c r="B608" s="1630" t="s">
        <v>2373</v>
      </c>
      <c r="C608" s="1626" t="s">
        <v>31</v>
      </c>
      <c r="D608" s="1616">
        <v>1</v>
      </c>
    </row>
    <row r="609" spans="1:6">
      <c r="A609" s="1519"/>
      <c r="B609" s="1632" t="s">
        <v>5769</v>
      </c>
      <c r="C609" s="1626"/>
      <c r="D609" s="1616"/>
    </row>
    <row r="610" spans="1:6">
      <c r="A610" s="1519"/>
      <c r="B610" s="254" t="s">
        <v>5801</v>
      </c>
      <c r="C610" s="244" t="s">
        <v>31</v>
      </c>
      <c r="D610" s="624">
        <v>1</v>
      </c>
    </row>
    <row r="611" spans="1:6">
      <c r="A611" s="1519"/>
      <c r="B611" s="254" t="s">
        <v>5816</v>
      </c>
      <c r="C611" s="244" t="s">
        <v>4</v>
      </c>
      <c r="D611" s="624">
        <v>1</v>
      </c>
    </row>
    <row r="612" spans="1:6" ht="20.399999999999999">
      <c r="A612" s="1519"/>
      <c r="B612" s="1630" t="s">
        <v>5825</v>
      </c>
      <c r="C612" s="1626" t="s">
        <v>4</v>
      </c>
      <c r="D612" s="1616">
        <v>1</v>
      </c>
    </row>
    <row r="613" spans="1:6" ht="20.399999999999999">
      <c r="A613" s="1519"/>
      <c r="B613" s="243" t="s">
        <v>5783</v>
      </c>
      <c r="C613" s="244" t="s">
        <v>4</v>
      </c>
      <c r="D613" s="624">
        <v>2</v>
      </c>
    </row>
    <row r="614" spans="1:6" ht="20.399999999999999">
      <c r="A614" s="1559"/>
      <c r="B614" s="249" t="s">
        <v>5772</v>
      </c>
      <c r="C614" s="1619" t="s">
        <v>4</v>
      </c>
      <c r="D614" s="1620">
        <v>2</v>
      </c>
      <c r="E614" s="1609"/>
      <c r="F614" s="1609"/>
    </row>
    <row r="615" spans="1:6" ht="20.399999999999999">
      <c r="A615" s="1519"/>
      <c r="B615" s="1630" t="s">
        <v>5818</v>
      </c>
      <c r="C615" s="1626" t="s">
        <v>4</v>
      </c>
      <c r="D615" s="1616">
        <v>3</v>
      </c>
    </row>
    <row r="616" spans="1:6" ht="20.399999999999999">
      <c r="A616" s="1519"/>
      <c r="B616" s="1630" t="s">
        <v>5826</v>
      </c>
      <c r="C616" s="1626" t="s">
        <v>4</v>
      </c>
      <c r="D616" s="1616">
        <v>1</v>
      </c>
    </row>
    <row r="617" spans="1:6" ht="20.399999999999999">
      <c r="A617" s="1519"/>
      <c r="B617" s="1630" t="s">
        <v>5819</v>
      </c>
      <c r="C617" s="1626" t="s">
        <v>4</v>
      </c>
      <c r="D617" s="1616">
        <v>17</v>
      </c>
    </row>
    <row r="618" spans="1:6" ht="20.399999999999999">
      <c r="A618" s="1519"/>
      <c r="B618" s="1630" t="s">
        <v>5820</v>
      </c>
      <c r="C618" s="1626" t="s">
        <v>4</v>
      </c>
      <c r="D618" s="1616">
        <v>14</v>
      </c>
    </row>
    <row r="619" spans="1:6" ht="20.399999999999999">
      <c r="A619" s="1519"/>
      <c r="B619" s="1630" t="s">
        <v>5821</v>
      </c>
      <c r="C619" s="1626" t="s">
        <v>4</v>
      </c>
      <c r="D619" s="1616">
        <v>2</v>
      </c>
    </row>
    <row r="620" spans="1:6" ht="20.399999999999999">
      <c r="A620" s="1519"/>
      <c r="B620" s="1630" t="s">
        <v>5827</v>
      </c>
      <c r="C620" s="1626" t="s">
        <v>4</v>
      </c>
      <c r="D620" s="1616">
        <v>1</v>
      </c>
    </row>
    <row r="621" spans="1:6">
      <c r="A621" s="1519"/>
      <c r="B621" s="243" t="s">
        <v>5792</v>
      </c>
      <c r="C621" s="244" t="s">
        <v>4</v>
      </c>
      <c r="D621" s="624">
        <v>8</v>
      </c>
    </row>
    <row r="622" spans="1:6">
      <c r="A622" s="1519"/>
      <c r="B622" s="243" t="s">
        <v>5791</v>
      </c>
      <c r="C622" s="244" t="s">
        <v>4</v>
      </c>
      <c r="D622" s="624">
        <v>1</v>
      </c>
    </row>
    <row r="623" spans="1:6" ht="20.399999999999999">
      <c r="A623" s="1519"/>
      <c r="B623" s="243" t="s">
        <v>5794</v>
      </c>
      <c r="C623" s="244" t="s">
        <v>4</v>
      </c>
      <c r="D623" s="624">
        <v>8</v>
      </c>
    </row>
    <row r="624" spans="1:6" ht="30.6">
      <c r="A624" s="1519"/>
      <c r="B624" s="1541" t="s">
        <v>5795</v>
      </c>
      <c r="C624" s="244" t="s">
        <v>4</v>
      </c>
      <c r="D624" s="253">
        <v>1</v>
      </c>
      <c r="E624" s="1609"/>
      <c r="F624" s="1609"/>
    </row>
    <row r="625" spans="1:6">
      <c r="A625" s="1519"/>
      <c r="B625" s="242" t="s">
        <v>5800</v>
      </c>
      <c r="C625" s="244"/>
      <c r="D625" s="624"/>
    </row>
    <row r="626" spans="1:6" ht="20.399999999999999">
      <c r="A626" s="1519"/>
      <c r="B626" s="1622" t="s">
        <v>5828</v>
      </c>
      <c r="C626" s="1626" t="s">
        <v>4</v>
      </c>
      <c r="D626" s="1627">
        <v>1</v>
      </c>
      <c r="E626" s="1557"/>
      <c r="F626" s="1557"/>
    </row>
    <row r="627" spans="1:6" ht="20.399999999999999">
      <c r="A627" s="1519"/>
      <c r="B627" s="1630" t="s">
        <v>5817</v>
      </c>
      <c r="C627" s="1626" t="s">
        <v>4</v>
      </c>
      <c r="D627" s="1616">
        <v>1</v>
      </c>
    </row>
    <row r="628" spans="1:6" ht="20.399999999999999">
      <c r="A628" s="1519"/>
      <c r="B628" s="243" t="s">
        <v>5783</v>
      </c>
      <c r="C628" s="244" t="s">
        <v>4</v>
      </c>
      <c r="D628" s="624">
        <v>1</v>
      </c>
    </row>
    <row r="629" spans="1:6" ht="20.399999999999999">
      <c r="A629" s="1519"/>
      <c r="B629" s="1630" t="s">
        <v>5819</v>
      </c>
      <c r="C629" s="1626" t="s">
        <v>4</v>
      </c>
      <c r="D629" s="1616">
        <v>10</v>
      </c>
    </row>
    <row r="630" spans="1:6" ht="20.399999999999999">
      <c r="A630" s="1519"/>
      <c r="B630" s="1630" t="s">
        <v>5820</v>
      </c>
      <c r="C630" s="1626" t="s">
        <v>4</v>
      </c>
      <c r="D630" s="1616">
        <v>1</v>
      </c>
    </row>
    <row r="631" spans="1:6">
      <c r="A631" s="1519"/>
      <c r="B631" s="243" t="s">
        <v>5792</v>
      </c>
      <c r="C631" s="244" t="s">
        <v>4</v>
      </c>
      <c r="D631" s="624">
        <v>4</v>
      </c>
    </row>
    <row r="632" spans="1:6">
      <c r="A632" s="1519"/>
      <c r="B632" s="243" t="s">
        <v>5793</v>
      </c>
      <c r="C632" s="244" t="s">
        <v>4</v>
      </c>
      <c r="D632" s="624">
        <v>5</v>
      </c>
    </row>
    <row r="633" spans="1:6">
      <c r="A633" s="1519"/>
      <c r="B633" s="242" t="s">
        <v>5808</v>
      </c>
      <c r="C633" s="244"/>
      <c r="D633" s="624"/>
    </row>
    <row r="634" spans="1:6" ht="20.399999999999999">
      <c r="A634" s="1519"/>
      <c r="B634" s="1630" t="s">
        <v>5817</v>
      </c>
      <c r="C634" s="1626" t="s">
        <v>4</v>
      </c>
      <c r="D634" s="1616">
        <v>1</v>
      </c>
    </row>
    <row r="635" spans="1:6" ht="20.399999999999999">
      <c r="A635" s="1519"/>
      <c r="B635" s="243" t="s">
        <v>5783</v>
      </c>
      <c r="C635" s="244" t="s">
        <v>4</v>
      </c>
      <c r="D635" s="624">
        <v>1</v>
      </c>
    </row>
    <row r="636" spans="1:6" ht="20.399999999999999">
      <c r="A636" s="1519"/>
      <c r="B636" s="1630" t="s">
        <v>5819</v>
      </c>
      <c r="C636" s="1626" t="s">
        <v>4</v>
      </c>
      <c r="D636" s="1616">
        <v>4</v>
      </c>
    </row>
    <row r="637" spans="1:6" ht="20.399999999999999">
      <c r="A637" s="1519"/>
      <c r="B637" s="1630" t="s">
        <v>5820</v>
      </c>
      <c r="C637" s="1626" t="s">
        <v>4</v>
      </c>
      <c r="D637" s="1616">
        <v>5</v>
      </c>
    </row>
    <row r="638" spans="1:6">
      <c r="A638" s="1519"/>
      <c r="B638" s="243" t="s">
        <v>2388</v>
      </c>
      <c r="C638" s="244"/>
      <c r="D638" s="624"/>
    </row>
    <row r="639" spans="1:6">
      <c r="A639" s="1519"/>
      <c r="B639" s="243" t="s">
        <v>2389</v>
      </c>
      <c r="C639" s="244" t="s">
        <v>31</v>
      </c>
      <c r="D639" s="624">
        <v>1</v>
      </c>
    </row>
    <row r="640" spans="1:6">
      <c r="A640" s="1519"/>
      <c r="B640" s="243" t="s">
        <v>2390</v>
      </c>
      <c r="C640" s="244" t="s">
        <v>4</v>
      </c>
      <c r="D640" s="624">
        <v>6</v>
      </c>
    </row>
    <row r="641" spans="1:6">
      <c r="A641" s="1519"/>
      <c r="B641" s="243" t="s">
        <v>2391</v>
      </c>
      <c r="C641" s="244" t="s">
        <v>4</v>
      </c>
      <c r="D641" s="624">
        <v>1</v>
      </c>
    </row>
    <row r="642" spans="1:6">
      <c r="A642" s="1519"/>
      <c r="B642" s="243" t="s">
        <v>2392</v>
      </c>
      <c r="C642" s="244" t="s">
        <v>31</v>
      </c>
      <c r="D642" s="624">
        <v>1</v>
      </c>
    </row>
    <row r="643" spans="1:6">
      <c r="A643" s="1519"/>
      <c r="B643" s="243" t="s">
        <v>2393</v>
      </c>
      <c r="C643" s="244" t="s">
        <v>31</v>
      </c>
      <c r="D643" s="624">
        <v>1</v>
      </c>
    </row>
    <row r="644" spans="1:6">
      <c r="A644" s="1519"/>
      <c r="B644" s="651" t="s">
        <v>2394</v>
      </c>
      <c r="C644" s="652" t="s">
        <v>31</v>
      </c>
      <c r="D644" s="653">
        <v>1</v>
      </c>
      <c r="E644" s="1633"/>
      <c r="F644" s="1633"/>
    </row>
    <row r="645" spans="1:6">
      <c r="A645" s="1519"/>
      <c r="B645" s="1533" t="s">
        <v>5829</v>
      </c>
      <c r="C645" s="244" t="s">
        <v>31</v>
      </c>
      <c r="D645" s="624">
        <v>1</v>
      </c>
      <c r="E645" s="1869">
        <v>0</v>
      </c>
      <c r="F645" s="241">
        <f t="shared" ref="F645" si="71">PRODUCT(D645,E645)</f>
        <v>0</v>
      </c>
    </row>
    <row r="646" spans="1:6">
      <c r="A646" s="1519"/>
      <c r="B646" s="1533"/>
      <c r="C646" s="244"/>
      <c r="D646" s="624"/>
    </row>
    <row r="647" spans="1:6" ht="71.400000000000006">
      <c r="A647" s="1519" t="s">
        <v>12</v>
      </c>
      <c r="B647" s="1630" t="s">
        <v>6811</v>
      </c>
      <c r="C647" s="1626"/>
      <c r="D647" s="1616"/>
      <c r="F647" s="241" t="s">
        <v>2372</v>
      </c>
    </row>
    <row r="648" spans="1:6">
      <c r="A648" s="1519"/>
      <c r="B648" s="1630" t="s">
        <v>2373</v>
      </c>
      <c r="C648" s="1626" t="s">
        <v>31</v>
      </c>
      <c r="D648" s="1616">
        <v>1</v>
      </c>
    </row>
    <row r="649" spans="1:6">
      <c r="A649" s="1519"/>
      <c r="B649" s="254" t="s">
        <v>5801</v>
      </c>
      <c r="C649" s="244" t="s">
        <v>31</v>
      </c>
      <c r="D649" s="624">
        <v>1</v>
      </c>
    </row>
    <row r="650" spans="1:6">
      <c r="A650" s="1519"/>
      <c r="B650" s="254" t="s">
        <v>5830</v>
      </c>
      <c r="C650" s="244" t="s">
        <v>4</v>
      </c>
      <c r="D650" s="624">
        <v>1</v>
      </c>
    </row>
    <row r="651" spans="1:6" ht="20.399999999999999">
      <c r="A651" s="1519"/>
      <c r="B651" s="1630" t="s">
        <v>5825</v>
      </c>
      <c r="C651" s="1626" t="s">
        <v>4</v>
      </c>
      <c r="D651" s="1616">
        <v>1</v>
      </c>
    </row>
    <row r="652" spans="1:6" ht="20.399999999999999">
      <c r="A652" s="1519"/>
      <c r="B652" s="243" t="s">
        <v>5813</v>
      </c>
      <c r="C652" s="244" t="s">
        <v>4</v>
      </c>
      <c r="D652" s="624">
        <v>2</v>
      </c>
    </row>
    <row r="653" spans="1:6" ht="20.399999999999999">
      <c r="A653" s="1519"/>
      <c r="B653" s="1630" t="s">
        <v>5818</v>
      </c>
      <c r="C653" s="1626" t="s">
        <v>4</v>
      </c>
      <c r="D653" s="1616">
        <v>2</v>
      </c>
    </row>
    <row r="654" spans="1:6" ht="20.399999999999999">
      <c r="A654" s="1519"/>
      <c r="B654" s="1630" t="s">
        <v>5826</v>
      </c>
      <c r="C654" s="1626" t="s">
        <v>4</v>
      </c>
      <c r="D654" s="1616">
        <v>1</v>
      </c>
    </row>
    <row r="655" spans="1:6" ht="20.399999999999999">
      <c r="A655" s="1519"/>
      <c r="B655" s="1630" t="s">
        <v>5819</v>
      </c>
      <c r="C655" s="1626" t="s">
        <v>4</v>
      </c>
      <c r="D655" s="1616">
        <f>10+8+2+8+4</f>
        <v>32</v>
      </c>
    </row>
    <row r="656" spans="1:6" ht="20.399999999999999">
      <c r="A656" s="1519"/>
      <c r="B656" s="1630" t="s">
        <v>5820</v>
      </c>
      <c r="C656" s="1626" t="s">
        <v>4</v>
      </c>
      <c r="D656" s="1616">
        <f>3+8</f>
        <v>11</v>
      </c>
    </row>
    <row r="657" spans="1:6" ht="20.399999999999999">
      <c r="A657" s="1519"/>
      <c r="B657" s="1630" t="s">
        <v>5831</v>
      </c>
      <c r="C657" s="1626" t="s">
        <v>4</v>
      </c>
      <c r="D657" s="1616">
        <v>4</v>
      </c>
    </row>
    <row r="658" spans="1:6" ht="20.399999999999999">
      <c r="A658" s="1519"/>
      <c r="B658" s="1630" t="s">
        <v>5832</v>
      </c>
      <c r="C658" s="1626" t="s">
        <v>4</v>
      </c>
      <c r="D658" s="1616">
        <v>5</v>
      </c>
    </row>
    <row r="659" spans="1:6" ht="20.399999999999999">
      <c r="A659" s="1519"/>
      <c r="B659" s="1630" t="s">
        <v>5827</v>
      </c>
      <c r="C659" s="1626" t="s">
        <v>4</v>
      </c>
      <c r="D659" s="1616">
        <v>2</v>
      </c>
    </row>
    <row r="660" spans="1:6">
      <c r="A660" s="1519"/>
      <c r="B660" s="243" t="s">
        <v>5792</v>
      </c>
      <c r="C660" s="244" t="s">
        <v>4</v>
      </c>
      <c r="D660" s="624">
        <v>6</v>
      </c>
    </row>
    <row r="661" spans="1:6">
      <c r="A661" s="1519"/>
      <c r="B661" s="243" t="s">
        <v>5833</v>
      </c>
      <c r="C661" s="244" t="s">
        <v>4</v>
      </c>
      <c r="D661" s="624">
        <v>4</v>
      </c>
    </row>
    <row r="662" spans="1:6">
      <c r="A662" s="1519"/>
      <c r="B662" s="243" t="s">
        <v>5834</v>
      </c>
      <c r="C662" s="244" t="s">
        <v>4</v>
      </c>
      <c r="D662" s="624">
        <v>6</v>
      </c>
    </row>
    <row r="663" spans="1:6" ht="20.399999999999999">
      <c r="A663" s="1519"/>
      <c r="B663" s="243" t="s">
        <v>5794</v>
      </c>
      <c r="C663" s="244" t="s">
        <v>4</v>
      </c>
      <c r="D663" s="624">
        <v>6</v>
      </c>
    </row>
    <row r="664" spans="1:6" ht="30.6">
      <c r="A664" s="1519"/>
      <c r="B664" s="1541" t="s">
        <v>5795</v>
      </c>
      <c r="C664" s="244" t="s">
        <v>4</v>
      </c>
      <c r="D664" s="253">
        <v>1</v>
      </c>
      <c r="E664" s="1609"/>
      <c r="F664" s="1609"/>
    </row>
    <row r="665" spans="1:6">
      <c r="A665" s="1519"/>
      <c r="B665" s="243" t="s">
        <v>2388</v>
      </c>
      <c r="C665" s="244"/>
      <c r="D665" s="624"/>
    </row>
    <row r="666" spans="1:6">
      <c r="A666" s="1519"/>
      <c r="B666" s="243" t="s">
        <v>2389</v>
      </c>
      <c r="C666" s="244" t="s">
        <v>31</v>
      </c>
      <c r="D666" s="624">
        <v>1</v>
      </c>
    </row>
    <row r="667" spans="1:6">
      <c r="A667" s="1519"/>
      <c r="B667" s="243" t="s">
        <v>2390</v>
      </c>
      <c r="C667" s="244" t="s">
        <v>4</v>
      </c>
      <c r="D667" s="624">
        <v>3</v>
      </c>
    </row>
    <row r="668" spans="1:6">
      <c r="A668" s="1519"/>
      <c r="B668" s="243" t="s">
        <v>2391</v>
      </c>
      <c r="C668" s="244" t="s">
        <v>4</v>
      </c>
      <c r="D668" s="624">
        <v>1</v>
      </c>
    </row>
    <row r="669" spans="1:6">
      <c r="A669" s="1519"/>
      <c r="B669" s="243" t="s">
        <v>2392</v>
      </c>
      <c r="C669" s="244" t="s">
        <v>31</v>
      </c>
      <c r="D669" s="624">
        <v>1</v>
      </c>
    </row>
    <row r="670" spans="1:6">
      <c r="A670" s="1519"/>
      <c r="B670" s="243" t="s">
        <v>2393</v>
      </c>
      <c r="C670" s="244" t="s">
        <v>31</v>
      </c>
      <c r="D670" s="624">
        <v>1</v>
      </c>
    </row>
    <row r="671" spans="1:6">
      <c r="A671" s="1519"/>
      <c r="B671" s="651" t="s">
        <v>2394</v>
      </c>
      <c r="C671" s="652" t="s">
        <v>31</v>
      </c>
      <c r="D671" s="653">
        <v>1</v>
      </c>
      <c r="E671" s="1633"/>
      <c r="F671" s="1633"/>
    </row>
    <row r="672" spans="1:6">
      <c r="A672" s="1519"/>
      <c r="B672" s="1533" t="s">
        <v>6812</v>
      </c>
      <c r="C672" s="244" t="s">
        <v>31</v>
      </c>
      <c r="D672" s="624">
        <v>1</v>
      </c>
      <c r="E672" s="1869">
        <v>0</v>
      </c>
      <c r="F672" s="241">
        <f t="shared" ref="F672" si="72">PRODUCT(D672,E672)</f>
        <v>0</v>
      </c>
    </row>
    <row r="673" spans="1:6">
      <c r="A673" s="1519"/>
      <c r="B673" s="1533"/>
      <c r="C673" s="244"/>
      <c r="D673" s="624"/>
    </row>
    <row r="674" spans="1:6" ht="61.2">
      <c r="A674" s="1519" t="s">
        <v>56</v>
      </c>
      <c r="B674" s="1630" t="s">
        <v>5835</v>
      </c>
      <c r="C674" s="1626"/>
      <c r="D674" s="1616"/>
      <c r="F674" s="241" t="s">
        <v>2372</v>
      </c>
    </row>
    <row r="675" spans="1:6">
      <c r="A675" s="1519"/>
      <c r="B675" s="1630" t="s">
        <v>2373</v>
      </c>
      <c r="C675" s="1626" t="s">
        <v>31</v>
      </c>
      <c r="D675" s="1616">
        <v>1</v>
      </c>
    </row>
    <row r="676" spans="1:6">
      <c r="A676" s="1519"/>
      <c r="B676" s="254" t="s">
        <v>5836</v>
      </c>
      <c r="C676" s="244" t="s">
        <v>4</v>
      </c>
      <c r="D676" s="624">
        <v>1</v>
      </c>
    </row>
    <row r="677" spans="1:6" ht="20.399999999999999">
      <c r="A677" s="1519"/>
      <c r="B677" s="1630" t="s">
        <v>5825</v>
      </c>
      <c r="C677" s="1626" t="s">
        <v>4</v>
      </c>
      <c r="D677" s="1616">
        <v>1</v>
      </c>
    </row>
    <row r="678" spans="1:6" ht="20.399999999999999">
      <c r="A678" s="1519"/>
      <c r="B678" s="243" t="s">
        <v>5783</v>
      </c>
      <c r="C678" s="244" t="s">
        <v>4</v>
      </c>
      <c r="D678" s="624">
        <v>1</v>
      </c>
    </row>
    <row r="679" spans="1:6" ht="20.399999999999999">
      <c r="A679" s="1519"/>
      <c r="B679" s="243" t="s">
        <v>5813</v>
      </c>
      <c r="C679" s="244" t="s">
        <v>4</v>
      </c>
      <c r="D679" s="624">
        <v>1</v>
      </c>
    </row>
    <row r="680" spans="1:6" ht="20.399999999999999">
      <c r="A680" s="1519"/>
      <c r="B680" s="243" t="s">
        <v>5773</v>
      </c>
      <c r="C680" s="1626" t="s">
        <v>4</v>
      </c>
      <c r="D680" s="630">
        <v>1</v>
      </c>
    </row>
    <row r="681" spans="1:6" ht="20.399999999999999">
      <c r="A681" s="1519"/>
      <c r="B681" s="243" t="s">
        <v>5837</v>
      </c>
      <c r="C681" s="1626" t="s">
        <v>4</v>
      </c>
      <c r="D681" s="630">
        <v>1</v>
      </c>
    </row>
    <row r="682" spans="1:6" ht="20.399999999999999">
      <c r="A682" s="1519"/>
      <c r="B682" s="1630" t="s">
        <v>5838</v>
      </c>
      <c r="C682" s="1626" t="s">
        <v>31</v>
      </c>
      <c r="D682" s="1616">
        <v>1</v>
      </c>
    </row>
    <row r="683" spans="1:6" ht="20.399999999999999">
      <c r="A683" s="1519"/>
      <c r="B683" s="1630" t="s">
        <v>5819</v>
      </c>
      <c r="C683" s="1626" t="s">
        <v>4</v>
      </c>
      <c r="D683" s="1616">
        <v>7</v>
      </c>
    </row>
    <row r="684" spans="1:6" ht="20.399999999999999">
      <c r="A684" s="1519"/>
      <c r="B684" s="1630" t="s">
        <v>5820</v>
      </c>
      <c r="C684" s="1626" t="s">
        <v>4</v>
      </c>
      <c r="D684" s="1616">
        <v>3</v>
      </c>
    </row>
    <row r="685" spans="1:6" ht="20.399999999999999">
      <c r="A685" s="1519"/>
      <c r="B685" s="1630" t="s">
        <v>5839</v>
      </c>
      <c r="C685" s="1626" t="s">
        <v>4</v>
      </c>
      <c r="D685" s="1616">
        <v>13</v>
      </c>
    </row>
    <row r="686" spans="1:6" ht="20.399999999999999">
      <c r="A686" s="1519"/>
      <c r="B686" s="1630" t="s">
        <v>5821</v>
      </c>
      <c r="C686" s="1626" t="s">
        <v>4</v>
      </c>
      <c r="D686" s="1616">
        <v>9</v>
      </c>
    </row>
    <row r="687" spans="1:6" ht="20.399999999999999">
      <c r="A687" s="1519"/>
      <c r="B687" s="1630" t="s">
        <v>5832</v>
      </c>
      <c r="C687" s="1626" t="s">
        <v>4</v>
      </c>
      <c r="D687" s="1616">
        <v>4</v>
      </c>
    </row>
    <row r="688" spans="1:6">
      <c r="A688" s="1519"/>
      <c r="B688" s="243" t="s">
        <v>5840</v>
      </c>
      <c r="C688" s="244" t="s">
        <v>4</v>
      </c>
      <c r="D688" s="624">
        <v>1</v>
      </c>
    </row>
    <row r="689" spans="1:6">
      <c r="A689" s="1519"/>
      <c r="B689" s="243" t="s">
        <v>2388</v>
      </c>
      <c r="C689" s="244"/>
      <c r="D689" s="624"/>
    </row>
    <row r="690" spans="1:6">
      <c r="A690" s="1519"/>
      <c r="B690" s="243" t="s">
        <v>2389</v>
      </c>
      <c r="C690" s="244" t="s">
        <v>31</v>
      </c>
      <c r="D690" s="624">
        <v>1</v>
      </c>
    </row>
    <row r="691" spans="1:6">
      <c r="A691" s="1519"/>
      <c r="B691" s="243" t="s">
        <v>2390</v>
      </c>
      <c r="C691" s="244" t="s">
        <v>4</v>
      </c>
      <c r="D691" s="624">
        <v>4</v>
      </c>
    </row>
    <row r="692" spans="1:6">
      <c r="A692" s="1519"/>
      <c r="B692" s="243" t="s">
        <v>2391</v>
      </c>
      <c r="C692" s="244" t="s">
        <v>4</v>
      </c>
      <c r="D692" s="624">
        <v>1</v>
      </c>
    </row>
    <row r="693" spans="1:6">
      <c r="A693" s="1519"/>
      <c r="B693" s="243" t="s">
        <v>2392</v>
      </c>
      <c r="C693" s="244" t="s">
        <v>31</v>
      </c>
      <c r="D693" s="624">
        <v>1</v>
      </c>
    </row>
    <row r="694" spans="1:6">
      <c r="A694" s="1519"/>
      <c r="B694" s="243" t="s">
        <v>2393</v>
      </c>
      <c r="C694" s="244" t="s">
        <v>31</v>
      </c>
      <c r="D694" s="624">
        <v>1</v>
      </c>
    </row>
    <row r="695" spans="1:6">
      <c r="A695" s="1519"/>
      <c r="B695" s="651" t="s">
        <v>2394</v>
      </c>
      <c r="C695" s="652" t="s">
        <v>31</v>
      </c>
      <c r="D695" s="653">
        <v>1</v>
      </c>
      <c r="E695" s="1633"/>
      <c r="F695" s="1633"/>
    </row>
    <row r="696" spans="1:6">
      <c r="A696" s="1519"/>
      <c r="B696" s="1533" t="s">
        <v>5841</v>
      </c>
      <c r="C696" s="244" t="s">
        <v>31</v>
      </c>
      <c r="D696" s="624">
        <v>1</v>
      </c>
      <c r="E696" s="1869">
        <v>0</v>
      </c>
      <c r="F696" s="241">
        <f t="shared" ref="F696" si="73">PRODUCT(D696,E696)</f>
        <v>0</v>
      </c>
    </row>
    <row r="697" spans="1:6">
      <c r="A697" s="1519"/>
      <c r="B697" s="1533"/>
      <c r="C697" s="244"/>
      <c r="D697" s="624"/>
    </row>
    <row r="698" spans="1:6" ht="61.2">
      <c r="A698" s="1519" t="s">
        <v>57</v>
      </c>
      <c r="B698" s="1630" t="s">
        <v>5842</v>
      </c>
      <c r="C698" s="1626"/>
      <c r="D698" s="1616"/>
      <c r="F698" s="241" t="s">
        <v>2372</v>
      </c>
    </row>
    <row r="699" spans="1:6">
      <c r="A699" s="1519"/>
      <c r="B699" s="1630" t="s">
        <v>2373</v>
      </c>
      <c r="C699" s="1626" t="s">
        <v>31</v>
      </c>
      <c r="D699" s="1616">
        <v>1</v>
      </c>
    </row>
    <row r="700" spans="1:6">
      <c r="A700" s="1519"/>
      <c r="B700" s="254" t="s">
        <v>5843</v>
      </c>
      <c r="C700" s="244" t="s">
        <v>4</v>
      </c>
      <c r="D700" s="624">
        <v>1</v>
      </c>
    </row>
    <row r="701" spans="1:6" ht="20.399999999999999">
      <c r="A701" s="1519"/>
      <c r="B701" s="1630" t="s">
        <v>5825</v>
      </c>
      <c r="C701" s="1626" t="s">
        <v>4</v>
      </c>
      <c r="D701" s="1616">
        <v>1</v>
      </c>
    </row>
    <row r="702" spans="1:6" ht="20.399999999999999">
      <c r="A702" s="1519"/>
      <c r="B702" s="243" t="s">
        <v>5783</v>
      </c>
      <c r="C702" s="244" t="s">
        <v>4</v>
      </c>
      <c r="D702" s="624">
        <v>1</v>
      </c>
    </row>
    <row r="703" spans="1:6" ht="20.399999999999999">
      <c r="A703" s="1519"/>
      <c r="B703" s="243" t="s">
        <v>5813</v>
      </c>
      <c r="C703" s="244" t="s">
        <v>4</v>
      </c>
      <c r="D703" s="624">
        <v>1</v>
      </c>
    </row>
    <row r="704" spans="1:6" ht="20.399999999999999">
      <c r="A704" s="1519"/>
      <c r="B704" s="243" t="s">
        <v>5773</v>
      </c>
      <c r="C704" s="1626" t="s">
        <v>4</v>
      </c>
      <c r="D704" s="630">
        <v>1</v>
      </c>
    </row>
    <row r="705" spans="1:4" ht="20.399999999999999">
      <c r="A705" s="1519"/>
      <c r="B705" s="243" t="s">
        <v>5837</v>
      </c>
      <c r="C705" s="1626" t="s">
        <v>4</v>
      </c>
      <c r="D705" s="630">
        <v>1</v>
      </c>
    </row>
    <row r="706" spans="1:4" ht="20.399999999999999">
      <c r="A706" s="1519"/>
      <c r="B706" s="1630" t="s">
        <v>5844</v>
      </c>
      <c r="C706" s="1626" t="s">
        <v>31</v>
      </c>
      <c r="D706" s="1616">
        <v>1</v>
      </c>
    </row>
    <row r="707" spans="1:4" ht="20.399999999999999">
      <c r="A707" s="1519"/>
      <c r="B707" s="1630" t="s">
        <v>5819</v>
      </c>
      <c r="C707" s="1626" t="s">
        <v>4</v>
      </c>
      <c r="D707" s="1616">
        <v>8</v>
      </c>
    </row>
    <row r="708" spans="1:4" ht="20.399999999999999">
      <c r="A708" s="1519"/>
      <c r="B708" s="1630" t="s">
        <v>5820</v>
      </c>
      <c r="C708" s="1626" t="s">
        <v>4</v>
      </c>
      <c r="D708" s="1616">
        <v>2</v>
      </c>
    </row>
    <row r="709" spans="1:4" ht="20.399999999999999">
      <c r="A709" s="1519"/>
      <c r="B709" s="1630" t="s">
        <v>5839</v>
      </c>
      <c r="C709" s="1626" t="s">
        <v>4</v>
      </c>
      <c r="D709" s="1616">
        <v>3</v>
      </c>
    </row>
    <row r="710" spans="1:4" ht="20.399999999999999">
      <c r="A710" s="1519"/>
      <c r="B710" s="1630" t="s">
        <v>5821</v>
      </c>
      <c r="C710" s="1626" t="s">
        <v>4</v>
      </c>
      <c r="D710" s="1616">
        <v>9</v>
      </c>
    </row>
    <row r="711" spans="1:4" ht="20.399999999999999">
      <c r="A711" s="1519"/>
      <c r="B711" s="1630" t="s">
        <v>5832</v>
      </c>
      <c r="C711" s="1626" t="s">
        <v>4</v>
      </c>
      <c r="D711" s="1616">
        <v>4</v>
      </c>
    </row>
    <row r="712" spans="1:4" ht="20.399999999999999">
      <c r="A712" s="1519"/>
      <c r="B712" s="1630" t="s">
        <v>5845</v>
      </c>
      <c r="C712" s="1626" t="s">
        <v>4</v>
      </c>
      <c r="D712" s="1616">
        <v>2</v>
      </c>
    </row>
    <row r="713" spans="1:4">
      <c r="A713" s="1519"/>
      <c r="B713" s="243" t="s">
        <v>5846</v>
      </c>
      <c r="C713" s="244" t="s">
        <v>4</v>
      </c>
      <c r="D713" s="624">
        <v>2</v>
      </c>
    </row>
    <row r="714" spans="1:4">
      <c r="A714" s="1519"/>
      <c r="B714" s="243" t="s">
        <v>5847</v>
      </c>
      <c r="C714" s="244" t="s">
        <v>4</v>
      </c>
      <c r="D714" s="624">
        <v>1</v>
      </c>
    </row>
    <row r="715" spans="1:4">
      <c r="A715" s="1519"/>
      <c r="B715" s="243" t="s">
        <v>2388</v>
      </c>
      <c r="C715" s="244"/>
      <c r="D715" s="624"/>
    </row>
    <row r="716" spans="1:4">
      <c r="A716" s="1519"/>
      <c r="B716" s="243" t="s">
        <v>2389</v>
      </c>
      <c r="C716" s="244" t="s">
        <v>31</v>
      </c>
      <c r="D716" s="624">
        <v>1</v>
      </c>
    </row>
    <row r="717" spans="1:4">
      <c r="A717" s="1519"/>
      <c r="B717" s="243" t="s">
        <v>2390</v>
      </c>
      <c r="C717" s="244" t="s">
        <v>4</v>
      </c>
      <c r="D717" s="624">
        <v>3</v>
      </c>
    </row>
    <row r="718" spans="1:4">
      <c r="A718" s="1519"/>
      <c r="B718" s="243" t="s">
        <v>2391</v>
      </c>
      <c r="C718" s="244" t="s">
        <v>4</v>
      </c>
      <c r="D718" s="624">
        <v>1</v>
      </c>
    </row>
    <row r="719" spans="1:4">
      <c r="A719" s="1519"/>
      <c r="B719" s="243" t="s">
        <v>2392</v>
      </c>
      <c r="C719" s="244" t="s">
        <v>31</v>
      </c>
      <c r="D719" s="624">
        <v>1</v>
      </c>
    </row>
    <row r="720" spans="1:4">
      <c r="A720" s="1519"/>
      <c r="B720" s="243" t="s">
        <v>2393</v>
      </c>
      <c r="C720" s="244" t="s">
        <v>31</v>
      </c>
      <c r="D720" s="624">
        <v>1</v>
      </c>
    </row>
    <row r="721" spans="1:6">
      <c r="A721" s="1519"/>
      <c r="B721" s="651" t="s">
        <v>2394</v>
      </c>
      <c r="C721" s="652" t="s">
        <v>31</v>
      </c>
      <c r="D721" s="653">
        <v>1</v>
      </c>
      <c r="E721" s="1633"/>
      <c r="F721" s="1633"/>
    </row>
    <row r="722" spans="1:6">
      <c r="A722" s="1519"/>
      <c r="B722" s="1533" t="s">
        <v>5848</v>
      </c>
      <c r="C722" s="244" t="s">
        <v>31</v>
      </c>
      <c r="D722" s="624">
        <v>1</v>
      </c>
      <c r="E722" s="1869">
        <v>0</v>
      </c>
      <c r="F722" s="241">
        <f t="shared" ref="F722" si="74">PRODUCT(D722,E722)</f>
        <v>0</v>
      </c>
    </row>
    <row r="723" spans="1:6">
      <c r="A723" s="1519"/>
      <c r="B723" s="1533"/>
      <c r="C723" s="244"/>
      <c r="D723" s="624"/>
    </row>
    <row r="724" spans="1:6" ht="61.2">
      <c r="A724" s="1519" t="s">
        <v>63</v>
      </c>
      <c r="B724" s="1630" t="s">
        <v>5849</v>
      </c>
      <c r="C724" s="1626"/>
      <c r="D724" s="1616"/>
      <c r="F724" s="241" t="s">
        <v>2372</v>
      </c>
    </row>
    <row r="725" spans="1:6">
      <c r="A725" s="1519"/>
      <c r="B725" s="1630" t="s">
        <v>2373</v>
      </c>
      <c r="C725" s="1626" t="s">
        <v>31</v>
      </c>
      <c r="D725" s="1616">
        <v>1</v>
      </c>
    </row>
    <row r="726" spans="1:6">
      <c r="A726" s="1519"/>
      <c r="B726" s="254" t="s">
        <v>5850</v>
      </c>
      <c r="C726" s="244" t="s">
        <v>4</v>
      </c>
      <c r="D726" s="624">
        <v>1</v>
      </c>
    </row>
    <row r="727" spans="1:6" ht="20.399999999999999">
      <c r="A727" s="1519"/>
      <c r="B727" s="1630" t="s">
        <v>5825</v>
      </c>
      <c r="C727" s="1626" t="s">
        <v>4</v>
      </c>
      <c r="D727" s="1616">
        <v>1</v>
      </c>
    </row>
    <row r="728" spans="1:6" ht="20.399999999999999">
      <c r="A728" s="1519"/>
      <c r="B728" s="243" t="s">
        <v>5813</v>
      </c>
      <c r="C728" s="244" t="s">
        <v>4</v>
      </c>
      <c r="D728" s="624">
        <v>2</v>
      </c>
    </row>
    <row r="729" spans="1:6" ht="20.399999999999999">
      <c r="A729" s="1519"/>
      <c r="B729" s="243" t="s">
        <v>5851</v>
      </c>
      <c r="C729" s="1626" t="s">
        <v>4</v>
      </c>
      <c r="D729" s="630">
        <v>1</v>
      </c>
    </row>
    <row r="730" spans="1:6" ht="20.399999999999999">
      <c r="A730" s="1519"/>
      <c r="B730" s="1630" t="s">
        <v>5819</v>
      </c>
      <c r="C730" s="1626" t="s">
        <v>4</v>
      </c>
      <c r="D730" s="1616">
        <v>8</v>
      </c>
    </row>
    <row r="731" spans="1:6" ht="20.399999999999999">
      <c r="A731" s="1519"/>
      <c r="B731" s="1630" t="s">
        <v>5820</v>
      </c>
      <c r="C731" s="1626" t="s">
        <v>4</v>
      </c>
      <c r="D731" s="1616">
        <v>2</v>
      </c>
    </row>
    <row r="732" spans="1:6" ht="20.399999999999999">
      <c r="A732" s="1519"/>
      <c r="B732" s="1630" t="s">
        <v>5839</v>
      </c>
      <c r="C732" s="1626" t="s">
        <v>4</v>
      </c>
      <c r="D732" s="1616">
        <v>5</v>
      </c>
    </row>
    <row r="733" spans="1:6" ht="20.399999999999999">
      <c r="A733" s="1519"/>
      <c r="B733" s="1630" t="s">
        <v>5821</v>
      </c>
      <c r="C733" s="1626" t="s">
        <v>4</v>
      </c>
      <c r="D733" s="1616">
        <v>9</v>
      </c>
    </row>
    <row r="734" spans="1:6" ht="20.399999999999999">
      <c r="A734" s="1519"/>
      <c r="B734" s="1630" t="s">
        <v>5832</v>
      </c>
      <c r="C734" s="1626" t="s">
        <v>4</v>
      </c>
      <c r="D734" s="1616">
        <v>4</v>
      </c>
    </row>
    <row r="735" spans="1:6">
      <c r="A735" s="1519"/>
      <c r="B735" s="243" t="s">
        <v>5846</v>
      </c>
      <c r="C735" s="244" t="s">
        <v>4</v>
      </c>
      <c r="D735" s="624">
        <v>3</v>
      </c>
    </row>
    <row r="736" spans="1:6">
      <c r="A736" s="1519"/>
      <c r="B736" s="243" t="s">
        <v>5852</v>
      </c>
      <c r="C736" s="244" t="s">
        <v>4</v>
      </c>
      <c r="D736" s="624">
        <v>1</v>
      </c>
    </row>
    <row r="737" spans="1:6">
      <c r="A737" s="1519"/>
      <c r="B737" s="243" t="s">
        <v>2388</v>
      </c>
      <c r="C737" s="244"/>
      <c r="D737" s="624"/>
    </row>
    <row r="738" spans="1:6">
      <c r="A738" s="1519"/>
      <c r="B738" s="243" t="s">
        <v>2389</v>
      </c>
      <c r="C738" s="244" t="s">
        <v>31</v>
      </c>
      <c r="D738" s="624">
        <v>1</v>
      </c>
    </row>
    <row r="739" spans="1:6">
      <c r="A739" s="1519"/>
      <c r="B739" s="243" t="s">
        <v>2390</v>
      </c>
      <c r="C739" s="244" t="s">
        <v>4</v>
      </c>
      <c r="D739" s="624">
        <v>3</v>
      </c>
    </row>
    <row r="740" spans="1:6">
      <c r="A740" s="1519"/>
      <c r="B740" s="243" t="s">
        <v>2391</v>
      </c>
      <c r="C740" s="244" t="s">
        <v>4</v>
      </c>
      <c r="D740" s="624">
        <v>1</v>
      </c>
    </row>
    <row r="741" spans="1:6">
      <c r="A741" s="1519"/>
      <c r="B741" s="243" t="s">
        <v>2392</v>
      </c>
      <c r="C741" s="244" t="s">
        <v>31</v>
      </c>
      <c r="D741" s="624">
        <v>1</v>
      </c>
    </row>
    <row r="742" spans="1:6">
      <c r="A742" s="1519"/>
      <c r="B742" s="243" t="s">
        <v>2393</v>
      </c>
      <c r="C742" s="244" t="s">
        <v>31</v>
      </c>
      <c r="D742" s="624">
        <v>1</v>
      </c>
    </row>
    <row r="743" spans="1:6">
      <c r="A743" s="1519"/>
      <c r="B743" s="651" t="s">
        <v>2394</v>
      </c>
      <c r="C743" s="652" t="s">
        <v>31</v>
      </c>
      <c r="D743" s="653">
        <v>1</v>
      </c>
      <c r="E743" s="1633"/>
      <c r="F743" s="1633"/>
    </row>
    <row r="744" spans="1:6">
      <c r="A744" s="1519"/>
      <c r="B744" s="1533" t="s">
        <v>5853</v>
      </c>
      <c r="C744" s="244" t="s">
        <v>31</v>
      </c>
      <c r="D744" s="624">
        <v>1</v>
      </c>
      <c r="E744" s="1869">
        <v>0</v>
      </c>
      <c r="F744" s="241">
        <f t="shared" ref="F744" si="75">PRODUCT(D744,E744)</f>
        <v>0</v>
      </c>
    </row>
    <row r="745" spans="1:6">
      <c r="A745" s="1519"/>
      <c r="B745" s="1533"/>
      <c r="C745" s="244"/>
      <c r="D745" s="624"/>
    </row>
    <row r="746" spans="1:6" ht="61.2">
      <c r="A746" s="1519" t="s">
        <v>65</v>
      </c>
      <c r="B746" s="1630" t="s">
        <v>5854</v>
      </c>
      <c r="C746" s="1626"/>
      <c r="D746" s="1616"/>
      <c r="F746" s="241" t="s">
        <v>2372</v>
      </c>
    </row>
    <row r="747" spans="1:6">
      <c r="A747" s="1519"/>
      <c r="B747" s="1630" t="s">
        <v>2373</v>
      </c>
      <c r="C747" s="1626" t="s">
        <v>31</v>
      </c>
      <c r="D747" s="1616">
        <v>1</v>
      </c>
    </row>
    <row r="748" spans="1:6">
      <c r="A748" s="1519"/>
      <c r="B748" s="254" t="s">
        <v>5850</v>
      </c>
      <c r="C748" s="244" t="s">
        <v>4</v>
      </c>
      <c r="D748" s="624">
        <v>1</v>
      </c>
    </row>
    <row r="749" spans="1:6" ht="20.399999999999999">
      <c r="A749" s="1519"/>
      <c r="B749" s="1630" t="s">
        <v>5825</v>
      </c>
      <c r="C749" s="1626" t="s">
        <v>4</v>
      </c>
      <c r="D749" s="1616">
        <v>1</v>
      </c>
    </row>
    <row r="750" spans="1:6" ht="20.399999999999999">
      <c r="A750" s="1519"/>
      <c r="B750" s="243" t="s">
        <v>5783</v>
      </c>
      <c r="C750" s="244" t="s">
        <v>4</v>
      </c>
      <c r="D750" s="624">
        <v>1</v>
      </c>
    </row>
    <row r="751" spans="1:6" ht="20.399999999999999">
      <c r="A751" s="1519"/>
      <c r="B751" s="243" t="s">
        <v>5813</v>
      </c>
      <c r="C751" s="244" t="s">
        <v>4</v>
      </c>
      <c r="D751" s="624">
        <v>1</v>
      </c>
    </row>
    <row r="752" spans="1:6" ht="20.399999999999999">
      <c r="A752" s="1519"/>
      <c r="B752" s="243" t="s">
        <v>5773</v>
      </c>
      <c r="C752" s="1626" t="s">
        <v>4</v>
      </c>
      <c r="D752" s="630">
        <v>1</v>
      </c>
    </row>
    <row r="753" spans="1:6" ht="20.399999999999999">
      <c r="A753" s="1519"/>
      <c r="B753" s="243" t="s">
        <v>5851</v>
      </c>
      <c r="C753" s="1626" t="s">
        <v>4</v>
      </c>
      <c r="D753" s="630">
        <v>1</v>
      </c>
    </row>
    <row r="754" spans="1:6" ht="20.399999999999999">
      <c r="A754" s="1519"/>
      <c r="B754" s="1630" t="s">
        <v>5819</v>
      </c>
      <c r="C754" s="1626" t="s">
        <v>4</v>
      </c>
      <c r="D754" s="1616">
        <v>7</v>
      </c>
    </row>
    <row r="755" spans="1:6" ht="20.399999999999999">
      <c r="A755" s="1519"/>
      <c r="B755" s="1630" t="s">
        <v>5820</v>
      </c>
      <c r="C755" s="1626" t="s">
        <v>4</v>
      </c>
      <c r="D755" s="1616">
        <v>3</v>
      </c>
    </row>
    <row r="756" spans="1:6" ht="20.399999999999999">
      <c r="A756" s="1519"/>
      <c r="B756" s="1630" t="s">
        <v>5839</v>
      </c>
      <c r="C756" s="1626" t="s">
        <v>4</v>
      </c>
      <c r="D756" s="1616">
        <v>4</v>
      </c>
    </row>
    <row r="757" spans="1:6" ht="20.399999999999999">
      <c r="A757" s="1519"/>
      <c r="B757" s="1630" t="s">
        <v>5821</v>
      </c>
      <c r="C757" s="1626" t="s">
        <v>4</v>
      </c>
      <c r="D757" s="1616">
        <v>9</v>
      </c>
    </row>
    <row r="758" spans="1:6" ht="20.399999999999999">
      <c r="A758" s="1519"/>
      <c r="B758" s="1630" t="s">
        <v>5832</v>
      </c>
      <c r="C758" s="1626" t="s">
        <v>4</v>
      </c>
      <c r="D758" s="1616">
        <v>4</v>
      </c>
    </row>
    <row r="759" spans="1:6">
      <c r="A759" s="1519"/>
      <c r="B759" s="243" t="s">
        <v>5855</v>
      </c>
      <c r="C759" s="244" t="s">
        <v>4</v>
      </c>
      <c r="D759" s="624">
        <v>1</v>
      </c>
    </row>
    <row r="760" spans="1:6">
      <c r="A760" s="1519"/>
      <c r="B760" s="243" t="s">
        <v>2388</v>
      </c>
      <c r="C760" s="244"/>
      <c r="D760" s="624"/>
    </row>
    <row r="761" spans="1:6">
      <c r="A761" s="1519"/>
      <c r="B761" s="243" t="s">
        <v>2389</v>
      </c>
      <c r="C761" s="244" t="s">
        <v>31</v>
      </c>
      <c r="D761" s="624">
        <v>1</v>
      </c>
    </row>
    <row r="762" spans="1:6">
      <c r="A762" s="1519"/>
      <c r="B762" s="243" t="s">
        <v>2390</v>
      </c>
      <c r="C762" s="244" t="s">
        <v>4</v>
      </c>
      <c r="D762" s="624">
        <v>3</v>
      </c>
    </row>
    <row r="763" spans="1:6">
      <c r="A763" s="1519"/>
      <c r="B763" s="243" t="s">
        <v>2391</v>
      </c>
      <c r="C763" s="244" t="s">
        <v>4</v>
      </c>
      <c r="D763" s="624">
        <v>1</v>
      </c>
    </row>
    <row r="764" spans="1:6">
      <c r="A764" s="1519"/>
      <c r="B764" s="243" t="s">
        <v>2392</v>
      </c>
      <c r="C764" s="244" t="s">
        <v>31</v>
      </c>
      <c r="D764" s="624">
        <v>1</v>
      </c>
    </row>
    <row r="765" spans="1:6">
      <c r="A765" s="1519"/>
      <c r="B765" s="243" t="s">
        <v>2393</v>
      </c>
      <c r="C765" s="244" t="s">
        <v>31</v>
      </c>
      <c r="D765" s="624">
        <v>1</v>
      </c>
    </row>
    <row r="766" spans="1:6">
      <c r="A766" s="1519"/>
      <c r="B766" s="651" t="s">
        <v>2394</v>
      </c>
      <c r="C766" s="652" t="s">
        <v>31</v>
      </c>
      <c r="D766" s="653">
        <v>1</v>
      </c>
      <c r="E766" s="1633"/>
      <c r="F766" s="1633"/>
    </row>
    <row r="767" spans="1:6">
      <c r="A767" s="1519"/>
      <c r="B767" s="1533" t="s">
        <v>5856</v>
      </c>
      <c r="C767" s="244" t="s">
        <v>31</v>
      </c>
      <c r="D767" s="624">
        <v>1</v>
      </c>
      <c r="E767" s="1869">
        <v>0</v>
      </c>
      <c r="F767" s="241">
        <f t="shared" ref="F767" si="76">PRODUCT(D767,E767)</f>
        <v>0</v>
      </c>
    </row>
    <row r="768" spans="1:6">
      <c r="A768" s="1519"/>
      <c r="B768" s="1533"/>
      <c r="C768" s="244"/>
      <c r="D768" s="624"/>
    </row>
    <row r="769" spans="1:6" ht="61.2">
      <c r="A769" s="1519" t="s">
        <v>73</v>
      </c>
      <c r="B769" s="1630" t="s">
        <v>5857</v>
      </c>
      <c r="C769" s="1626"/>
      <c r="D769" s="1616"/>
      <c r="F769" s="241" t="s">
        <v>2372</v>
      </c>
    </row>
    <row r="770" spans="1:6">
      <c r="A770" s="1519"/>
      <c r="B770" s="1630" t="s">
        <v>2373</v>
      </c>
      <c r="C770" s="1626" t="s">
        <v>31</v>
      </c>
      <c r="D770" s="1616">
        <v>1</v>
      </c>
    </row>
    <row r="771" spans="1:6">
      <c r="A771" s="1519"/>
      <c r="B771" s="254" t="s">
        <v>5858</v>
      </c>
      <c r="C771" s="244" t="s">
        <v>4</v>
      </c>
      <c r="D771" s="624">
        <v>1</v>
      </c>
    </row>
    <row r="772" spans="1:6" ht="20.399999999999999">
      <c r="A772" s="1519"/>
      <c r="B772" s="1630" t="s">
        <v>5825</v>
      </c>
      <c r="C772" s="1626" t="s">
        <v>4</v>
      </c>
      <c r="D772" s="1616">
        <v>1</v>
      </c>
    </row>
    <row r="773" spans="1:6" ht="20.399999999999999">
      <c r="A773" s="1519"/>
      <c r="B773" s="243" t="s">
        <v>5783</v>
      </c>
      <c r="C773" s="244" t="s">
        <v>4</v>
      </c>
      <c r="D773" s="624">
        <v>1</v>
      </c>
    </row>
    <row r="774" spans="1:6" ht="20.399999999999999">
      <c r="A774" s="1519"/>
      <c r="B774" s="243" t="s">
        <v>5859</v>
      </c>
      <c r="C774" s="244" t="s">
        <v>4</v>
      </c>
      <c r="D774" s="624">
        <v>3</v>
      </c>
    </row>
    <row r="775" spans="1:6" ht="20.399999999999999">
      <c r="A775" s="1519"/>
      <c r="B775" s="243" t="s">
        <v>5773</v>
      </c>
      <c r="C775" s="1626" t="s">
        <v>4</v>
      </c>
      <c r="D775" s="630">
        <v>1</v>
      </c>
    </row>
    <row r="776" spans="1:6" ht="20.399999999999999">
      <c r="A776" s="1519"/>
      <c r="B776" s="243" t="s">
        <v>5860</v>
      </c>
      <c r="C776" s="1626" t="s">
        <v>4</v>
      </c>
      <c r="D776" s="630">
        <v>1</v>
      </c>
    </row>
    <row r="777" spans="1:6" ht="20.399999999999999">
      <c r="A777" s="1519"/>
      <c r="B777" s="1630" t="s">
        <v>5819</v>
      </c>
      <c r="C777" s="1626" t="s">
        <v>4</v>
      </c>
      <c r="D777" s="1616">
        <v>7</v>
      </c>
    </row>
    <row r="778" spans="1:6" ht="20.399999999999999">
      <c r="A778" s="1519"/>
      <c r="B778" s="1630" t="s">
        <v>5820</v>
      </c>
      <c r="C778" s="1626" t="s">
        <v>4</v>
      </c>
      <c r="D778" s="1616">
        <v>3</v>
      </c>
    </row>
    <row r="779" spans="1:6" ht="20.399999999999999">
      <c r="A779" s="1519"/>
      <c r="B779" s="1630" t="s">
        <v>5821</v>
      </c>
      <c r="C779" s="1626" t="s">
        <v>4</v>
      </c>
      <c r="D779" s="1616">
        <f>4+12+11</f>
        <v>27</v>
      </c>
    </row>
    <row r="780" spans="1:6" ht="20.399999999999999">
      <c r="A780" s="1519"/>
      <c r="B780" s="1630" t="s">
        <v>5832</v>
      </c>
      <c r="C780" s="1626" t="s">
        <v>4</v>
      </c>
      <c r="D780" s="1616">
        <v>7</v>
      </c>
    </row>
    <row r="781" spans="1:6" ht="20.399999999999999">
      <c r="A781" s="1519"/>
      <c r="B781" s="1630" t="s">
        <v>5861</v>
      </c>
      <c r="C781" s="1626" t="s">
        <v>4</v>
      </c>
      <c r="D781" s="1616">
        <v>1</v>
      </c>
    </row>
    <row r="782" spans="1:6">
      <c r="A782" s="1519"/>
      <c r="B782" s="243" t="s">
        <v>5862</v>
      </c>
      <c r="C782" s="244" t="s">
        <v>4</v>
      </c>
      <c r="D782" s="624">
        <v>1</v>
      </c>
    </row>
    <row r="783" spans="1:6">
      <c r="A783" s="1519"/>
      <c r="B783" s="243" t="s">
        <v>2388</v>
      </c>
      <c r="C783" s="244"/>
      <c r="D783" s="624"/>
    </row>
    <row r="784" spans="1:6">
      <c r="A784" s="1519"/>
      <c r="B784" s="243" t="s">
        <v>2389</v>
      </c>
      <c r="C784" s="244" t="s">
        <v>31</v>
      </c>
      <c r="D784" s="624">
        <v>1</v>
      </c>
    </row>
    <row r="785" spans="1:6">
      <c r="A785" s="1519"/>
      <c r="B785" s="243" t="s">
        <v>2390</v>
      </c>
      <c r="C785" s="244" t="s">
        <v>4</v>
      </c>
      <c r="D785" s="624">
        <v>5</v>
      </c>
    </row>
    <row r="786" spans="1:6">
      <c r="A786" s="1519"/>
      <c r="B786" s="243" t="s">
        <v>2391</v>
      </c>
      <c r="C786" s="244" t="s">
        <v>4</v>
      </c>
      <c r="D786" s="624">
        <v>1</v>
      </c>
    </row>
    <row r="787" spans="1:6">
      <c r="A787" s="1519"/>
      <c r="B787" s="243" t="s">
        <v>2392</v>
      </c>
      <c r="C787" s="244" t="s">
        <v>31</v>
      </c>
      <c r="D787" s="624">
        <v>1</v>
      </c>
    </row>
    <row r="788" spans="1:6">
      <c r="A788" s="1519"/>
      <c r="B788" s="243" t="s">
        <v>2393</v>
      </c>
      <c r="C788" s="244" t="s">
        <v>31</v>
      </c>
      <c r="D788" s="624">
        <v>1</v>
      </c>
    </row>
    <row r="789" spans="1:6">
      <c r="A789" s="1519"/>
      <c r="B789" s="651" t="s">
        <v>2394</v>
      </c>
      <c r="C789" s="652" t="s">
        <v>31</v>
      </c>
      <c r="D789" s="653">
        <v>1</v>
      </c>
      <c r="E789" s="1633"/>
      <c r="F789" s="1633"/>
    </row>
    <row r="790" spans="1:6">
      <c r="A790" s="1519"/>
      <c r="B790" s="1533" t="s">
        <v>5863</v>
      </c>
      <c r="C790" s="244" t="s">
        <v>31</v>
      </c>
      <c r="D790" s="624">
        <v>1</v>
      </c>
      <c r="E790" s="1869">
        <v>0</v>
      </c>
      <c r="F790" s="241">
        <f t="shared" ref="F790" si="77">PRODUCT(D790,E790)</f>
        <v>0</v>
      </c>
    </row>
    <row r="791" spans="1:6">
      <c r="A791" s="1519"/>
      <c r="B791" s="1533"/>
      <c r="C791" s="244"/>
      <c r="D791" s="624"/>
    </row>
    <row r="792" spans="1:6" ht="61.2">
      <c r="A792" s="1519" t="s">
        <v>88</v>
      </c>
      <c r="B792" s="1630" t="s">
        <v>5864</v>
      </c>
      <c r="C792" s="1626"/>
      <c r="D792" s="1616"/>
      <c r="F792" s="241" t="s">
        <v>2372</v>
      </c>
    </row>
    <row r="793" spans="1:6">
      <c r="A793" s="1519"/>
      <c r="B793" s="1630" t="s">
        <v>2373</v>
      </c>
      <c r="C793" s="1626" t="s">
        <v>31</v>
      </c>
      <c r="D793" s="1616">
        <v>1</v>
      </c>
    </row>
    <row r="794" spans="1:6">
      <c r="A794" s="1519"/>
      <c r="B794" s="254" t="s">
        <v>5850</v>
      </c>
      <c r="C794" s="244" t="s">
        <v>4</v>
      </c>
      <c r="D794" s="624">
        <v>1</v>
      </c>
    </row>
    <row r="795" spans="1:6" ht="20.399999999999999">
      <c r="A795" s="1519"/>
      <c r="B795" s="1630" t="s">
        <v>5825</v>
      </c>
      <c r="C795" s="1626" t="s">
        <v>4</v>
      </c>
      <c r="D795" s="1616">
        <v>1</v>
      </c>
    </row>
    <row r="796" spans="1:6" ht="20.399999999999999">
      <c r="A796" s="1519"/>
      <c r="B796" s="243" t="s">
        <v>5783</v>
      </c>
      <c r="C796" s="244" t="s">
        <v>4</v>
      </c>
      <c r="D796" s="624">
        <v>1</v>
      </c>
    </row>
    <row r="797" spans="1:6" ht="20.399999999999999">
      <c r="A797" s="1519"/>
      <c r="B797" s="243" t="s">
        <v>5813</v>
      </c>
      <c r="C797" s="244" t="s">
        <v>4</v>
      </c>
      <c r="D797" s="624">
        <v>1</v>
      </c>
    </row>
    <row r="798" spans="1:6" ht="20.399999999999999">
      <c r="A798" s="1519"/>
      <c r="B798" s="243" t="s">
        <v>5773</v>
      </c>
      <c r="C798" s="1626" t="s">
        <v>4</v>
      </c>
      <c r="D798" s="630">
        <v>1</v>
      </c>
    </row>
    <row r="799" spans="1:6" ht="20.399999999999999">
      <c r="A799" s="1519"/>
      <c r="B799" s="243" t="s">
        <v>5865</v>
      </c>
      <c r="C799" s="1626" t="s">
        <v>4</v>
      </c>
      <c r="D799" s="630">
        <v>1</v>
      </c>
    </row>
    <row r="800" spans="1:6" ht="20.399999999999999">
      <c r="A800" s="1519"/>
      <c r="B800" s="1630" t="s">
        <v>5819</v>
      </c>
      <c r="C800" s="1626" t="s">
        <v>4</v>
      </c>
      <c r="D800" s="1616">
        <v>7</v>
      </c>
    </row>
    <row r="801" spans="1:6" ht="20.399999999999999">
      <c r="A801" s="1519"/>
      <c r="B801" s="1630" t="s">
        <v>5820</v>
      </c>
      <c r="C801" s="1626" t="s">
        <v>4</v>
      </c>
      <c r="D801" s="1616">
        <v>3</v>
      </c>
    </row>
    <row r="802" spans="1:6" ht="20.399999999999999">
      <c r="A802" s="1519"/>
      <c r="B802" s="1630" t="s">
        <v>5839</v>
      </c>
      <c r="C802" s="1626" t="s">
        <v>4</v>
      </c>
      <c r="D802" s="1616">
        <v>6</v>
      </c>
    </row>
    <row r="803" spans="1:6" ht="20.399999999999999">
      <c r="A803" s="1519"/>
      <c r="B803" s="1630" t="s">
        <v>5821</v>
      </c>
      <c r="C803" s="1626" t="s">
        <v>4</v>
      </c>
      <c r="D803" s="1616">
        <v>17</v>
      </c>
    </row>
    <row r="804" spans="1:6" ht="20.399999999999999">
      <c r="A804" s="1519"/>
      <c r="B804" s="1630" t="s">
        <v>5832</v>
      </c>
      <c r="C804" s="1626" t="s">
        <v>4</v>
      </c>
      <c r="D804" s="1616">
        <v>4</v>
      </c>
    </row>
    <row r="805" spans="1:6">
      <c r="A805" s="1519"/>
      <c r="B805" s="243" t="s">
        <v>5866</v>
      </c>
      <c r="C805" s="244" t="s">
        <v>4</v>
      </c>
      <c r="D805" s="624">
        <v>1</v>
      </c>
    </row>
    <row r="806" spans="1:6">
      <c r="A806" s="1519"/>
      <c r="B806" s="243" t="s">
        <v>5867</v>
      </c>
      <c r="C806" s="244" t="s">
        <v>4</v>
      </c>
      <c r="D806" s="624">
        <v>1</v>
      </c>
    </row>
    <row r="807" spans="1:6">
      <c r="A807" s="1519"/>
      <c r="B807" s="243" t="s">
        <v>2388</v>
      </c>
      <c r="C807" s="244"/>
      <c r="D807" s="624"/>
    </row>
    <row r="808" spans="1:6">
      <c r="A808" s="1519"/>
      <c r="B808" s="243" t="s">
        <v>2389</v>
      </c>
      <c r="C808" s="244" t="s">
        <v>31</v>
      </c>
      <c r="D808" s="624">
        <v>1</v>
      </c>
    </row>
    <row r="809" spans="1:6">
      <c r="A809" s="1519"/>
      <c r="B809" s="243" t="s">
        <v>2390</v>
      </c>
      <c r="C809" s="244" t="s">
        <v>4</v>
      </c>
      <c r="D809" s="624">
        <v>3</v>
      </c>
    </row>
    <row r="810" spans="1:6">
      <c r="A810" s="1519"/>
      <c r="B810" s="243" t="s">
        <v>2391</v>
      </c>
      <c r="C810" s="244" t="s">
        <v>4</v>
      </c>
      <c r="D810" s="624">
        <v>1</v>
      </c>
    </row>
    <row r="811" spans="1:6">
      <c r="A811" s="1519"/>
      <c r="B811" s="243" t="s">
        <v>2392</v>
      </c>
      <c r="C811" s="244" t="s">
        <v>31</v>
      </c>
      <c r="D811" s="624">
        <v>1</v>
      </c>
    </row>
    <row r="812" spans="1:6">
      <c r="A812" s="1519"/>
      <c r="B812" s="243" t="s">
        <v>2393</v>
      </c>
      <c r="C812" s="244" t="s">
        <v>31</v>
      </c>
      <c r="D812" s="624">
        <v>1</v>
      </c>
    </row>
    <row r="813" spans="1:6">
      <c r="A813" s="1519"/>
      <c r="B813" s="651" t="s">
        <v>2394</v>
      </c>
      <c r="C813" s="652" t="s">
        <v>31</v>
      </c>
      <c r="D813" s="653">
        <v>1</v>
      </c>
      <c r="E813" s="1633"/>
      <c r="F813" s="1633"/>
    </row>
    <row r="814" spans="1:6">
      <c r="A814" s="1519"/>
      <c r="B814" s="1533" t="s">
        <v>5868</v>
      </c>
      <c r="C814" s="244" t="s">
        <v>31</v>
      </c>
      <c r="D814" s="624">
        <v>1</v>
      </c>
      <c r="E814" s="1869">
        <v>0</v>
      </c>
      <c r="F814" s="241">
        <f t="shared" ref="F814" si="78">PRODUCT(D814,E814)</f>
        <v>0</v>
      </c>
    </row>
    <row r="815" spans="1:6">
      <c r="A815" s="1519"/>
      <c r="B815" s="1533"/>
      <c r="C815" s="244"/>
      <c r="D815" s="624"/>
    </row>
    <row r="816" spans="1:6" ht="61.2">
      <c r="A816" s="1519" t="s">
        <v>89</v>
      </c>
      <c r="B816" s="1630" t="s">
        <v>5869</v>
      </c>
      <c r="C816" s="1626"/>
      <c r="D816" s="1616"/>
      <c r="F816" s="241" t="s">
        <v>2372</v>
      </c>
    </row>
    <row r="817" spans="1:4">
      <c r="A817" s="1519"/>
      <c r="B817" s="1630" t="s">
        <v>2373</v>
      </c>
      <c r="C817" s="1626" t="s">
        <v>31</v>
      </c>
      <c r="D817" s="1616">
        <v>1</v>
      </c>
    </row>
    <row r="818" spans="1:4">
      <c r="A818" s="1519"/>
      <c r="B818" s="254" t="s">
        <v>5858</v>
      </c>
      <c r="C818" s="244" t="s">
        <v>4</v>
      </c>
      <c r="D818" s="624">
        <v>1</v>
      </c>
    </row>
    <row r="819" spans="1:4" ht="20.399999999999999">
      <c r="A819" s="1519"/>
      <c r="B819" s="1630" t="s">
        <v>5825</v>
      </c>
      <c r="C819" s="1626" t="s">
        <v>4</v>
      </c>
      <c r="D819" s="1616">
        <v>1</v>
      </c>
    </row>
    <row r="820" spans="1:4" ht="20.399999999999999">
      <c r="A820" s="1519"/>
      <c r="B820" s="243" t="s">
        <v>5783</v>
      </c>
      <c r="C820" s="244" t="s">
        <v>4</v>
      </c>
      <c r="D820" s="624">
        <v>1</v>
      </c>
    </row>
    <row r="821" spans="1:4" ht="20.399999999999999">
      <c r="A821" s="1519"/>
      <c r="B821" s="243" t="s">
        <v>5859</v>
      </c>
      <c r="C821" s="244" t="s">
        <v>4</v>
      </c>
      <c r="D821" s="624">
        <v>1</v>
      </c>
    </row>
    <row r="822" spans="1:4" ht="20.399999999999999">
      <c r="A822" s="1519"/>
      <c r="B822" s="243" t="s">
        <v>5773</v>
      </c>
      <c r="C822" s="1626" t="s">
        <v>4</v>
      </c>
      <c r="D822" s="630">
        <v>1</v>
      </c>
    </row>
    <row r="823" spans="1:4" ht="20.399999999999999">
      <c r="A823" s="1519"/>
      <c r="B823" s="243" t="s">
        <v>5860</v>
      </c>
      <c r="C823" s="1626" t="s">
        <v>4</v>
      </c>
      <c r="D823" s="630">
        <v>1</v>
      </c>
    </row>
    <row r="824" spans="1:4" ht="20.399999999999999">
      <c r="A824" s="1519"/>
      <c r="B824" s="1630" t="s">
        <v>5819</v>
      </c>
      <c r="C824" s="1626" t="s">
        <v>4</v>
      </c>
      <c r="D824" s="1616">
        <v>7</v>
      </c>
    </row>
    <row r="825" spans="1:4" ht="20.399999999999999">
      <c r="A825" s="1519"/>
      <c r="B825" s="1630" t="s">
        <v>5820</v>
      </c>
      <c r="C825" s="1626" t="s">
        <v>4</v>
      </c>
      <c r="D825" s="1616">
        <v>3</v>
      </c>
    </row>
    <row r="826" spans="1:4" ht="20.399999999999999">
      <c r="A826" s="1519"/>
      <c r="B826" s="1630" t="s">
        <v>5821</v>
      </c>
      <c r="C826" s="1626" t="s">
        <v>4</v>
      </c>
      <c r="D826" s="1616">
        <v>8</v>
      </c>
    </row>
    <row r="827" spans="1:4" ht="20.399999999999999">
      <c r="A827" s="1519"/>
      <c r="B827" s="1630" t="s">
        <v>5832</v>
      </c>
      <c r="C827" s="1626" t="s">
        <v>4</v>
      </c>
      <c r="D827" s="1616">
        <v>3</v>
      </c>
    </row>
    <row r="828" spans="1:4" ht="20.399999999999999">
      <c r="A828" s="1519"/>
      <c r="B828" s="1630" t="s">
        <v>5870</v>
      </c>
      <c r="C828" s="1626" t="s">
        <v>4</v>
      </c>
      <c r="D828" s="1616">
        <v>5</v>
      </c>
    </row>
    <row r="829" spans="1:4">
      <c r="A829" s="1519"/>
      <c r="B829" s="243" t="s">
        <v>5871</v>
      </c>
      <c r="C829" s="244" t="s">
        <v>4</v>
      </c>
      <c r="D829" s="624">
        <v>1</v>
      </c>
    </row>
    <row r="830" spans="1:4">
      <c r="A830" s="1519"/>
      <c r="B830" s="243" t="s">
        <v>2388</v>
      </c>
      <c r="C830" s="244"/>
      <c r="D830" s="624"/>
    </row>
    <row r="831" spans="1:4">
      <c r="A831" s="1519"/>
      <c r="B831" s="243" t="s">
        <v>2389</v>
      </c>
      <c r="C831" s="244" t="s">
        <v>31</v>
      </c>
      <c r="D831" s="624">
        <v>1</v>
      </c>
    </row>
    <row r="832" spans="1:4">
      <c r="A832" s="1519"/>
      <c r="B832" s="243" t="s">
        <v>2390</v>
      </c>
      <c r="C832" s="244" t="s">
        <v>4</v>
      </c>
      <c r="D832" s="624">
        <v>2</v>
      </c>
    </row>
    <row r="833" spans="1:6">
      <c r="A833" s="1519"/>
      <c r="B833" s="243" t="s">
        <v>2391</v>
      </c>
      <c r="C833" s="244" t="s">
        <v>4</v>
      </c>
      <c r="D833" s="624">
        <v>1</v>
      </c>
    </row>
    <row r="834" spans="1:6">
      <c r="A834" s="1519"/>
      <c r="B834" s="243" t="s">
        <v>2392</v>
      </c>
      <c r="C834" s="244" t="s">
        <v>31</v>
      </c>
      <c r="D834" s="624">
        <v>1</v>
      </c>
    </row>
    <row r="835" spans="1:6">
      <c r="A835" s="1519"/>
      <c r="B835" s="243" t="s">
        <v>2393</v>
      </c>
      <c r="C835" s="244" t="s">
        <v>31</v>
      </c>
      <c r="D835" s="624">
        <v>1</v>
      </c>
    </row>
    <row r="836" spans="1:6">
      <c r="A836" s="1519"/>
      <c r="B836" s="651" t="s">
        <v>2394</v>
      </c>
      <c r="C836" s="652" t="s">
        <v>31</v>
      </c>
      <c r="D836" s="653">
        <v>1</v>
      </c>
      <c r="E836" s="1633"/>
      <c r="F836" s="1633"/>
    </row>
    <row r="837" spans="1:6">
      <c r="A837" s="1519"/>
      <c r="B837" s="1533" t="s">
        <v>5872</v>
      </c>
      <c r="C837" s="244" t="s">
        <v>31</v>
      </c>
      <c r="D837" s="624">
        <v>1</v>
      </c>
      <c r="E837" s="1869">
        <v>0</v>
      </c>
      <c r="F837" s="241">
        <f t="shared" ref="F837" si="79">PRODUCT(D837,E837)</f>
        <v>0</v>
      </c>
    </row>
    <row r="838" spans="1:6">
      <c r="A838" s="1519"/>
      <c r="B838" s="1533"/>
      <c r="C838" s="244"/>
      <c r="D838" s="624"/>
    </row>
    <row r="839" spans="1:6" ht="61.2">
      <c r="A839" s="1519" t="s">
        <v>91</v>
      </c>
      <c r="B839" s="1630" t="s">
        <v>5873</v>
      </c>
      <c r="C839" s="1626"/>
      <c r="D839" s="1616"/>
      <c r="F839" s="241" t="s">
        <v>2372</v>
      </c>
    </row>
    <row r="840" spans="1:6">
      <c r="A840" s="1519"/>
      <c r="B840" s="1630" t="s">
        <v>2373</v>
      </c>
      <c r="C840" s="1626" t="s">
        <v>31</v>
      </c>
      <c r="D840" s="1616">
        <v>1</v>
      </c>
    </row>
    <row r="841" spans="1:6">
      <c r="A841" s="1519"/>
      <c r="B841" s="254" t="s">
        <v>5816</v>
      </c>
      <c r="C841" s="244" t="s">
        <v>4</v>
      </c>
      <c r="D841" s="624">
        <v>1</v>
      </c>
    </row>
    <row r="842" spans="1:6" ht="20.399999999999999">
      <c r="A842" s="1519"/>
      <c r="B842" s="1630" t="s">
        <v>5825</v>
      </c>
      <c r="C842" s="1626" t="s">
        <v>4</v>
      </c>
      <c r="D842" s="1616">
        <v>1</v>
      </c>
    </row>
    <row r="843" spans="1:6" ht="20.399999999999999">
      <c r="A843" s="1519"/>
      <c r="B843" s="243" t="s">
        <v>5783</v>
      </c>
      <c r="C843" s="244" t="s">
        <v>4</v>
      </c>
      <c r="D843" s="624">
        <v>1</v>
      </c>
    </row>
    <row r="844" spans="1:6" ht="20.399999999999999">
      <c r="A844" s="1519"/>
      <c r="B844" s="1630" t="s">
        <v>5819</v>
      </c>
      <c r="C844" s="1626" t="s">
        <v>4</v>
      </c>
      <c r="D844" s="1616">
        <v>6</v>
      </c>
    </row>
    <row r="845" spans="1:6" ht="20.399999999999999">
      <c r="A845" s="1519"/>
      <c r="B845" s="1630" t="s">
        <v>5820</v>
      </c>
      <c r="C845" s="1626" t="s">
        <v>4</v>
      </c>
      <c r="D845" s="1616">
        <v>2</v>
      </c>
    </row>
    <row r="846" spans="1:6" ht="20.399999999999999">
      <c r="A846" s="1519"/>
      <c r="B846" s="1630" t="s">
        <v>5821</v>
      </c>
      <c r="C846" s="1626" t="s">
        <v>4</v>
      </c>
      <c r="D846" s="1616">
        <v>9</v>
      </c>
    </row>
    <row r="847" spans="1:6" ht="20.399999999999999">
      <c r="A847" s="1519"/>
      <c r="B847" s="1630" t="s">
        <v>5832</v>
      </c>
      <c r="C847" s="1626" t="s">
        <v>4</v>
      </c>
      <c r="D847" s="1616">
        <v>1</v>
      </c>
    </row>
    <row r="848" spans="1:6">
      <c r="A848" s="1519"/>
      <c r="B848" s="243" t="s">
        <v>2388</v>
      </c>
      <c r="C848" s="244"/>
      <c r="D848" s="624"/>
    </row>
    <row r="849" spans="1:6">
      <c r="A849" s="1519"/>
      <c r="B849" s="243" t="s">
        <v>2389</v>
      </c>
      <c r="C849" s="244" t="s">
        <v>31</v>
      </c>
      <c r="D849" s="624">
        <v>1</v>
      </c>
    </row>
    <row r="850" spans="1:6">
      <c r="A850" s="1519"/>
      <c r="B850" s="243" t="s">
        <v>2390</v>
      </c>
      <c r="C850" s="244" t="s">
        <v>4</v>
      </c>
      <c r="D850" s="624">
        <v>2</v>
      </c>
    </row>
    <row r="851" spans="1:6">
      <c r="A851" s="1519"/>
      <c r="B851" s="243" t="s">
        <v>2391</v>
      </c>
      <c r="C851" s="244" t="s">
        <v>4</v>
      </c>
      <c r="D851" s="624">
        <v>1</v>
      </c>
    </row>
    <row r="852" spans="1:6">
      <c r="A852" s="1519"/>
      <c r="B852" s="243" t="s">
        <v>2392</v>
      </c>
      <c r="C852" s="244" t="s">
        <v>31</v>
      </c>
      <c r="D852" s="624">
        <v>1</v>
      </c>
    </row>
    <row r="853" spans="1:6">
      <c r="A853" s="1519"/>
      <c r="B853" s="243" t="s">
        <v>2393</v>
      </c>
      <c r="C853" s="244" t="s">
        <v>31</v>
      </c>
      <c r="D853" s="624">
        <v>1</v>
      </c>
    </row>
    <row r="854" spans="1:6">
      <c r="A854" s="1519"/>
      <c r="B854" s="651" t="s">
        <v>2394</v>
      </c>
      <c r="C854" s="652" t="s">
        <v>31</v>
      </c>
      <c r="D854" s="653">
        <v>1</v>
      </c>
      <c r="E854" s="1633"/>
      <c r="F854" s="1633"/>
    </row>
    <row r="855" spans="1:6">
      <c r="A855" s="1519"/>
      <c r="B855" s="1533" t="s">
        <v>5874</v>
      </c>
      <c r="C855" s="244" t="s">
        <v>31</v>
      </c>
      <c r="D855" s="624">
        <v>1</v>
      </c>
      <c r="E855" s="1869">
        <v>0</v>
      </c>
      <c r="F855" s="241">
        <f t="shared" ref="F855" si="80">PRODUCT(D855,E855)</f>
        <v>0</v>
      </c>
    </row>
    <row r="856" spans="1:6">
      <c r="A856" s="1519"/>
      <c r="B856" s="1533"/>
      <c r="C856" s="244"/>
      <c r="D856" s="624"/>
    </row>
    <row r="857" spans="1:6" ht="61.2">
      <c r="A857" s="1519" t="s">
        <v>378</v>
      </c>
      <c r="B857" s="1630" t="s">
        <v>5875</v>
      </c>
      <c r="C857" s="1626"/>
      <c r="D857" s="1616"/>
      <c r="F857" s="241" t="s">
        <v>2372</v>
      </c>
    </row>
    <row r="858" spans="1:6">
      <c r="A858" s="1519"/>
      <c r="B858" s="1630" t="s">
        <v>2373</v>
      </c>
      <c r="C858" s="1626" t="s">
        <v>31</v>
      </c>
      <c r="D858" s="1616">
        <v>1</v>
      </c>
    </row>
    <row r="859" spans="1:6">
      <c r="A859" s="1519"/>
      <c r="B859" s="254" t="s">
        <v>5816</v>
      </c>
      <c r="C859" s="244" t="s">
        <v>4</v>
      </c>
      <c r="D859" s="624">
        <v>1</v>
      </c>
    </row>
    <row r="860" spans="1:6" ht="20.399999999999999">
      <c r="A860" s="1519"/>
      <c r="B860" s="1630" t="s">
        <v>5825</v>
      </c>
      <c r="C860" s="1626" t="s">
        <v>4</v>
      </c>
      <c r="D860" s="1616">
        <v>1</v>
      </c>
    </row>
    <row r="861" spans="1:6" ht="20.399999999999999">
      <c r="A861" s="1519"/>
      <c r="B861" s="243" t="s">
        <v>5783</v>
      </c>
      <c r="C861" s="244" t="s">
        <v>4</v>
      </c>
      <c r="D861" s="624">
        <v>1</v>
      </c>
    </row>
    <row r="862" spans="1:6" ht="20.399999999999999">
      <c r="A862" s="1519"/>
      <c r="B862" s="1630" t="s">
        <v>5819</v>
      </c>
      <c r="C862" s="1626" t="s">
        <v>4</v>
      </c>
      <c r="D862" s="1616">
        <v>6</v>
      </c>
    </row>
    <row r="863" spans="1:6" ht="20.399999999999999">
      <c r="A863" s="1519"/>
      <c r="B863" s="1630" t="s">
        <v>5820</v>
      </c>
      <c r="C863" s="1626" t="s">
        <v>4</v>
      </c>
      <c r="D863" s="1616">
        <v>1</v>
      </c>
    </row>
    <row r="864" spans="1:6" ht="20.399999999999999">
      <c r="A864" s="1519"/>
      <c r="B864" s="1630" t="s">
        <v>5839</v>
      </c>
      <c r="C864" s="1626" t="s">
        <v>4</v>
      </c>
      <c r="D864" s="1616">
        <v>2</v>
      </c>
    </row>
    <row r="865" spans="1:6" ht="20.399999999999999">
      <c r="A865" s="1519"/>
      <c r="B865" s="1630" t="s">
        <v>5821</v>
      </c>
      <c r="C865" s="1626" t="s">
        <v>4</v>
      </c>
      <c r="D865" s="1616">
        <v>3</v>
      </c>
    </row>
    <row r="866" spans="1:6" ht="20.399999999999999">
      <c r="A866" s="1519"/>
      <c r="B866" s="1630" t="s">
        <v>5832</v>
      </c>
      <c r="C866" s="1626" t="s">
        <v>4</v>
      </c>
      <c r="D866" s="1616">
        <v>1</v>
      </c>
    </row>
    <row r="867" spans="1:6">
      <c r="A867" s="1519"/>
      <c r="B867" s="243" t="s">
        <v>2388</v>
      </c>
      <c r="C867" s="244"/>
      <c r="D867" s="624"/>
    </row>
    <row r="868" spans="1:6">
      <c r="A868" s="1519"/>
      <c r="B868" s="243" t="s">
        <v>2389</v>
      </c>
      <c r="C868" s="244" t="s">
        <v>31</v>
      </c>
      <c r="D868" s="624">
        <v>1</v>
      </c>
    </row>
    <row r="869" spans="1:6">
      <c r="A869" s="1519"/>
      <c r="B869" s="243" t="s">
        <v>2390</v>
      </c>
      <c r="C869" s="244" t="s">
        <v>4</v>
      </c>
      <c r="D869" s="624">
        <v>2</v>
      </c>
    </row>
    <row r="870" spans="1:6">
      <c r="A870" s="1519"/>
      <c r="B870" s="243" t="s">
        <v>2391</v>
      </c>
      <c r="C870" s="244" t="s">
        <v>4</v>
      </c>
      <c r="D870" s="624">
        <v>1</v>
      </c>
    </row>
    <row r="871" spans="1:6">
      <c r="A871" s="1519"/>
      <c r="B871" s="243" t="s">
        <v>2392</v>
      </c>
      <c r="C871" s="244" t="s">
        <v>31</v>
      </c>
      <c r="D871" s="624">
        <v>1</v>
      </c>
    </row>
    <row r="872" spans="1:6">
      <c r="A872" s="1519"/>
      <c r="B872" s="243" t="s">
        <v>2393</v>
      </c>
      <c r="C872" s="244" t="s">
        <v>31</v>
      </c>
      <c r="D872" s="624">
        <v>1</v>
      </c>
    </row>
    <row r="873" spans="1:6">
      <c r="A873" s="1519"/>
      <c r="B873" s="651" t="s">
        <v>2394</v>
      </c>
      <c r="C873" s="652" t="s">
        <v>31</v>
      </c>
      <c r="D873" s="653">
        <v>1</v>
      </c>
      <c r="E873" s="1633"/>
      <c r="F873" s="1633"/>
    </row>
    <row r="874" spans="1:6">
      <c r="A874" s="1519"/>
      <c r="B874" s="1533" t="s">
        <v>5876</v>
      </c>
      <c r="C874" s="244" t="s">
        <v>31</v>
      </c>
      <c r="D874" s="624">
        <v>1</v>
      </c>
      <c r="E874" s="1869">
        <v>0</v>
      </c>
      <c r="F874" s="241">
        <f t="shared" ref="F874" si="81">PRODUCT(D874,E874)</f>
        <v>0</v>
      </c>
    </row>
    <row r="875" spans="1:6">
      <c r="A875" s="1519"/>
      <c r="B875" s="1533"/>
      <c r="C875" s="244"/>
      <c r="D875" s="624"/>
      <c r="E875" s="1634"/>
      <c r="F875" s="1634"/>
    </row>
    <row r="876" spans="1:6">
      <c r="A876" s="1519"/>
      <c r="B876" s="1635"/>
      <c r="C876" s="1636"/>
      <c r="D876" s="1637"/>
      <c r="E876" s="1633"/>
      <c r="F876" s="1633"/>
    </row>
    <row r="877" spans="1:6" ht="13.8">
      <c r="A877" s="1543"/>
      <c r="B877" s="1522" t="s">
        <v>2400</v>
      </c>
      <c r="D877" s="1616"/>
      <c r="F877" s="1638">
        <f>+F546+F585+F605+F645+F672+F696+F722+F744+F767+F790+F814+F837+F855+F874</f>
        <v>0</v>
      </c>
    </row>
    <row r="880" spans="1:6">
      <c r="A880" s="1549" t="s">
        <v>2290</v>
      </c>
      <c r="B880" s="1550" t="s">
        <v>5877</v>
      </c>
      <c r="C880" s="1639"/>
      <c r="D880" s="1639"/>
      <c r="E880" s="256"/>
      <c r="F880" s="256"/>
    </row>
    <row r="881" spans="1:6" ht="31.2">
      <c r="A881" s="1559"/>
      <c r="B881" s="1640" t="s">
        <v>5878</v>
      </c>
      <c r="C881" s="1639"/>
      <c r="D881" s="1639"/>
      <c r="E881" s="256"/>
      <c r="F881" s="256"/>
    </row>
    <row r="882" spans="1:6">
      <c r="A882" s="1549"/>
      <c r="B882" s="1550"/>
      <c r="C882" s="1639"/>
      <c r="D882" s="1639"/>
      <c r="E882" s="256"/>
      <c r="F882" s="256"/>
    </row>
    <row r="883" spans="1:6">
      <c r="A883" s="1559"/>
      <c r="B883" s="1641"/>
      <c r="C883" s="1639"/>
      <c r="D883" s="1639"/>
      <c r="E883" s="256"/>
      <c r="F883" s="256"/>
    </row>
    <row r="884" spans="1:6" ht="21.6">
      <c r="A884" s="1642" t="s">
        <v>124</v>
      </c>
      <c r="B884" s="1530" t="s">
        <v>5879</v>
      </c>
      <c r="C884" s="1643" t="s">
        <v>31</v>
      </c>
      <c r="D884" s="1644">
        <v>1</v>
      </c>
      <c r="E884" s="1880">
        <v>0</v>
      </c>
      <c r="F884" s="1645">
        <f t="shared" ref="F884" si="82">ROUND(D884*E884,2)</f>
        <v>0</v>
      </c>
    </row>
    <row r="885" spans="1:6">
      <c r="A885" s="1559"/>
      <c r="B885" s="1641"/>
      <c r="C885" s="1639"/>
      <c r="D885" s="1639"/>
      <c r="E885" s="256"/>
      <c r="F885" s="256"/>
    </row>
    <row r="886" spans="1:6" ht="40.799999999999997">
      <c r="A886" s="1519" t="s">
        <v>10</v>
      </c>
      <c r="B886" s="1646" t="s">
        <v>5880</v>
      </c>
      <c r="C886" s="1523" t="s">
        <v>4</v>
      </c>
      <c r="D886" s="1523">
        <v>1</v>
      </c>
      <c r="E886" s="1869">
        <v>0</v>
      </c>
      <c r="F886" s="241">
        <f t="shared" ref="F886" si="83">E886*D886</f>
        <v>0</v>
      </c>
    </row>
    <row r="887" spans="1:6">
      <c r="A887" s="1559"/>
      <c r="B887" s="1646"/>
      <c r="C887" s="1639"/>
      <c r="D887" s="1639"/>
      <c r="E887" s="256"/>
      <c r="F887" s="256"/>
    </row>
    <row r="888" spans="1:6" ht="30.6">
      <c r="A888" s="1559" t="s">
        <v>51</v>
      </c>
      <c r="B888" s="1646" t="s">
        <v>5881</v>
      </c>
      <c r="C888" s="1639" t="s">
        <v>31</v>
      </c>
      <c r="D888" s="1639">
        <v>1</v>
      </c>
      <c r="E888" s="1869">
        <v>0</v>
      </c>
      <c r="F888" s="241">
        <f t="shared" ref="F888" si="84">E888*D888</f>
        <v>0</v>
      </c>
    </row>
    <row r="889" spans="1:6">
      <c r="A889" s="1647"/>
      <c r="B889" s="1648"/>
      <c r="C889" s="1649"/>
      <c r="D889" s="1649"/>
      <c r="E889" s="256"/>
      <c r="F889" s="256"/>
    </row>
    <row r="890" spans="1:6">
      <c r="A890" s="1559"/>
      <c r="B890" s="1550" t="s">
        <v>5511</v>
      </c>
      <c r="C890" s="1639"/>
      <c r="D890" s="1639"/>
      <c r="E890" s="1587"/>
      <c r="F890" s="1650">
        <f>SUM(F884:F889)</f>
        <v>0</v>
      </c>
    </row>
    <row r="893" spans="1:6">
      <c r="A893" s="1651" t="s">
        <v>2291</v>
      </c>
      <c r="B893" s="1651" t="s">
        <v>5882</v>
      </c>
      <c r="C893" s="99"/>
      <c r="D893" s="1652"/>
      <c r="E893" s="1609"/>
      <c r="F893" s="1609"/>
    </row>
    <row r="894" spans="1:6">
      <c r="A894" s="1651"/>
      <c r="B894" s="1651"/>
      <c r="C894" s="99"/>
      <c r="D894" s="1652"/>
      <c r="E894" s="1609"/>
      <c r="F894" s="1609"/>
    </row>
    <row r="895" spans="1:6" ht="40.799999999999997">
      <c r="A895" s="1653"/>
      <c r="B895" s="1654" t="s">
        <v>5883</v>
      </c>
      <c r="C895" s="1551" t="s">
        <v>31</v>
      </c>
      <c r="D895" s="256">
        <v>1</v>
      </c>
      <c r="E895" s="1873">
        <v>0</v>
      </c>
      <c r="F895" s="1579">
        <f t="shared" ref="F895" si="85">E895*D895</f>
        <v>0</v>
      </c>
    </row>
    <row r="896" spans="1:6">
      <c r="A896" s="1653"/>
      <c r="B896" s="1654" t="s">
        <v>5884</v>
      </c>
      <c r="C896" s="462"/>
      <c r="D896" s="1655"/>
      <c r="E896" s="462"/>
      <c r="F896" s="462"/>
    </row>
    <row r="897" spans="1:6">
      <c r="A897" s="1653"/>
      <c r="B897" s="1654"/>
      <c r="C897" s="462"/>
      <c r="D897" s="1655"/>
      <c r="E897" s="462"/>
      <c r="F897" s="462"/>
    </row>
    <row r="898" spans="1:6">
      <c r="A898" s="1656"/>
      <c r="B898" s="1657" t="s">
        <v>5885</v>
      </c>
      <c r="C898" s="1658"/>
      <c r="D898" s="1659"/>
      <c r="E898" s="1658"/>
      <c r="F898" s="1658"/>
    </row>
    <row r="899" spans="1:6">
      <c r="A899" s="1653"/>
      <c r="B899" s="1654" t="s">
        <v>5886</v>
      </c>
      <c r="C899" s="462"/>
      <c r="D899" s="1655"/>
      <c r="E899" s="462"/>
      <c r="F899" s="462"/>
    </row>
    <row r="900" spans="1:6">
      <c r="A900" s="1653"/>
      <c r="B900" s="1654" t="s">
        <v>5887</v>
      </c>
      <c r="C900" s="462"/>
      <c r="D900" s="1655"/>
      <c r="E900" s="462"/>
      <c r="F900" s="462"/>
    </row>
    <row r="901" spans="1:6">
      <c r="A901" s="1653"/>
      <c r="B901" s="1654" t="s">
        <v>5888</v>
      </c>
      <c r="C901" s="462"/>
      <c r="D901" s="1655"/>
      <c r="E901" s="462"/>
      <c r="F901" s="462"/>
    </row>
    <row r="902" spans="1:6">
      <c r="A902" s="80"/>
      <c r="B902" s="1654" t="s">
        <v>5889</v>
      </c>
      <c r="C902" s="80"/>
      <c r="D902" s="1655"/>
      <c r="E902" s="80"/>
      <c r="F902" s="80"/>
    </row>
    <row r="903" spans="1:6">
      <c r="A903" s="1653"/>
      <c r="B903" s="1654" t="s">
        <v>5890</v>
      </c>
      <c r="C903" s="462"/>
      <c r="D903" s="1655"/>
      <c r="E903" s="462"/>
      <c r="F903" s="462"/>
    </row>
    <row r="904" spans="1:6">
      <c r="A904" s="1653"/>
      <c r="B904" s="1654" t="s">
        <v>5891</v>
      </c>
      <c r="C904" s="462"/>
      <c r="D904" s="1655"/>
      <c r="E904" s="462"/>
      <c r="F904" s="462"/>
    </row>
    <row r="905" spans="1:6">
      <c r="A905" s="1653"/>
      <c r="B905" s="1654" t="s">
        <v>5892</v>
      </c>
      <c r="C905" s="462"/>
      <c r="D905" s="1655"/>
      <c r="E905" s="462"/>
      <c r="F905" s="462"/>
    </row>
    <row r="906" spans="1:6">
      <c r="A906" s="1653"/>
      <c r="B906" s="1654"/>
      <c r="C906" s="462"/>
      <c r="D906" s="1655"/>
      <c r="E906" s="462"/>
      <c r="F906" s="462"/>
    </row>
    <row r="907" spans="1:6" ht="20.399999999999999">
      <c r="A907" s="1653"/>
      <c r="B907" s="1654" t="s">
        <v>5893</v>
      </c>
      <c r="C907" s="462"/>
      <c r="D907" s="1655"/>
      <c r="E907" s="462"/>
      <c r="F907" s="462"/>
    </row>
    <row r="908" spans="1:6">
      <c r="A908" s="1653"/>
      <c r="B908" s="1654" t="s">
        <v>5894</v>
      </c>
      <c r="C908" s="462"/>
      <c r="D908" s="1655"/>
      <c r="E908" s="462"/>
      <c r="F908" s="462"/>
    </row>
    <row r="909" spans="1:6" ht="20.399999999999999">
      <c r="A909" s="80"/>
      <c r="B909" s="1654" t="s">
        <v>5895</v>
      </c>
      <c r="C909" s="80"/>
      <c r="D909" s="1655"/>
      <c r="E909" s="80"/>
      <c r="F909" s="80"/>
    </row>
    <row r="910" spans="1:6" ht="20.399999999999999">
      <c r="A910" s="1653"/>
      <c r="B910" s="1654" t="s">
        <v>5896</v>
      </c>
      <c r="C910" s="462"/>
      <c r="D910" s="1655"/>
      <c r="E910" s="462"/>
      <c r="F910" s="462"/>
    </row>
    <row r="911" spans="1:6">
      <c r="A911" s="1653"/>
      <c r="B911" s="1654" t="s">
        <v>5897</v>
      </c>
      <c r="C911" s="462"/>
      <c r="D911" s="1655"/>
      <c r="E911" s="462"/>
      <c r="F911" s="462"/>
    </row>
    <row r="912" spans="1:6">
      <c r="A912" s="80"/>
      <c r="B912" s="1654" t="s">
        <v>5898</v>
      </c>
      <c r="C912" s="80"/>
      <c r="D912" s="1655"/>
      <c r="E912" s="80"/>
      <c r="F912" s="80"/>
    </row>
    <row r="913" spans="1:6">
      <c r="A913" s="80"/>
      <c r="B913" s="1654" t="s">
        <v>5899</v>
      </c>
      <c r="C913" s="80"/>
      <c r="D913" s="1655"/>
      <c r="E913" s="80"/>
      <c r="F913" s="80"/>
    </row>
    <row r="914" spans="1:6">
      <c r="A914" s="1653"/>
      <c r="B914" s="1654"/>
      <c r="C914" s="462"/>
      <c r="D914" s="1655"/>
      <c r="E914" s="462"/>
      <c r="F914" s="462"/>
    </row>
    <row r="915" spans="1:6">
      <c r="A915" s="1653"/>
      <c r="B915" s="1651" t="s">
        <v>5900</v>
      </c>
      <c r="C915" s="462"/>
      <c r="D915" s="1655"/>
      <c r="E915" s="462"/>
      <c r="F915" s="462"/>
    </row>
    <row r="916" spans="1:6">
      <c r="A916" s="1653"/>
      <c r="B916" s="1556" t="s">
        <v>5901</v>
      </c>
      <c r="C916" s="462"/>
      <c r="D916" s="1655"/>
      <c r="E916" s="462"/>
      <c r="F916" s="462"/>
    </row>
    <row r="917" spans="1:6">
      <c r="A917" s="1653"/>
      <c r="B917" s="1654" t="s">
        <v>5902</v>
      </c>
      <c r="C917" s="462"/>
      <c r="D917" s="1655"/>
      <c r="E917" s="462"/>
      <c r="F917" s="462"/>
    </row>
    <row r="918" spans="1:6">
      <c r="A918" s="1660"/>
      <c r="B918" s="1654" t="s">
        <v>5903</v>
      </c>
      <c r="C918" s="462"/>
      <c r="D918" s="1661"/>
      <c r="E918" s="462"/>
      <c r="F918" s="462"/>
    </row>
    <row r="919" spans="1:6">
      <c r="A919" s="1653"/>
      <c r="B919" s="1654"/>
      <c r="C919" s="462"/>
      <c r="D919" s="1655"/>
      <c r="E919" s="462"/>
      <c r="F919" s="462"/>
    </row>
    <row r="920" spans="1:6">
      <c r="A920" s="1653"/>
      <c r="B920" s="1651" t="s">
        <v>5904</v>
      </c>
      <c r="C920" s="462"/>
      <c r="D920" s="1655"/>
      <c r="E920" s="462"/>
      <c r="F920" s="462"/>
    </row>
    <row r="921" spans="1:6" ht="20.399999999999999">
      <c r="A921" s="1653"/>
      <c r="B921" s="1654" t="s">
        <v>5905</v>
      </c>
      <c r="C921" s="462"/>
      <c r="D921" s="1655"/>
      <c r="E921" s="462"/>
      <c r="F921" s="462"/>
    </row>
    <row r="922" spans="1:6">
      <c r="A922" s="1653"/>
      <c r="B922" s="1654" t="s">
        <v>5906</v>
      </c>
      <c r="C922" s="462"/>
      <c r="D922" s="1655"/>
      <c r="E922" s="462"/>
      <c r="F922" s="462"/>
    </row>
    <row r="923" spans="1:6">
      <c r="A923" s="80"/>
      <c r="B923" s="1654" t="s">
        <v>5907</v>
      </c>
      <c r="C923" s="80"/>
      <c r="D923" s="1655"/>
      <c r="E923" s="80"/>
      <c r="F923" s="80"/>
    </row>
    <row r="924" spans="1:6">
      <c r="A924" s="1653"/>
      <c r="B924" s="1654"/>
      <c r="C924" s="462"/>
      <c r="D924" s="1655"/>
      <c r="E924" s="462"/>
      <c r="F924" s="462"/>
    </row>
    <row r="925" spans="1:6">
      <c r="A925" s="1653"/>
      <c r="B925" s="1651" t="s">
        <v>5908</v>
      </c>
      <c r="C925" s="462"/>
      <c r="D925" s="1655"/>
      <c r="E925" s="462"/>
      <c r="F925" s="462"/>
    </row>
    <row r="926" spans="1:6" ht="30.6">
      <c r="A926" s="1653"/>
      <c r="B926" s="1654" t="s">
        <v>5909</v>
      </c>
      <c r="C926" s="462"/>
      <c r="D926" s="1655"/>
      <c r="E926" s="462"/>
      <c r="F926" s="462"/>
    </row>
    <row r="927" spans="1:6">
      <c r="A927" s="1653"/>
      <c r="B927" s="1654"/>
      <c r="C927" s="462"/>
      <c r="D927" s="1655"/>
      <c r="E927" s="462"/>
      <c r="F927" s="462"/>
    </row>
    <row r="928" spans="1:6">
      <c r="A928" s="1653"/>
      <c r="B928" s="1651" t="s">
        <v>5910</v>
      </c>
      <c r="C928" s="462"/>
      <c r="D928" s="1655"/>
      <c r="E928" s="462"/>
      <c r="F928" s="462"/>
    </row>
    <row r="929" spans="1:6">
      <c r="A929" s="1653"/>
      <c r="B929" s="1556" t="s">
        <v>5911</v>
      </c>
      <c r="C929" s="462"/>
      <c r="D929" s="1655"/>
      <c r="E929" s="1662"/>
      <c r="F929" s="1662"/>
    </row>
    <row r="930" spans="1:6">
      <c r="A930" s="1653"/>
      <c r="B930" s="99" t="s">
        <v>5912</v>
      </c>
      <c r="C930" s="462"/>
      <c r="D930" s="1655"/>
      <c r="E930" s="462"/>
      <c r="F930" s="462"/>
    </row>
    <row r="931" spans="1:6" ht="20.399999999999999">
      <c r="A931" s="1653"/>
      <c r="B931" s="1654" t="s">
        <v>5913</v>
      </c>
      <c r="C931" s="462"/>
      <c r="D931" s="1662"/>
      <c r="E931" s="1662"/>
      <c r="F931" s="1662"/>
    </row>
    <row r="932" spans="1:6">
      <c r="A932" s="1653"/>
      <c r="B932" s="99"/>
      <c r="C932" s="462"/>
      <c r="D932" s="1655"/>
      <c r="E932" s="462"/>
      <c r="F932" s="462"/>
    </row>
    <row r="933" spans="1:6">
      <c r="A933" s="1663"/>
      <c r="B933" s="1664" t="s">
        <v>5914</v>
      </c>
      <c r="C933" s="1663"/>
      <c r="D933" s="1665"/>
      <c r="E933" s="1663"/>
      <c r="F933" s="1663"/>
    </row>
    <row r="934" spans="1:6" ht="20.399999999999999">
      <c r="A934" s="1666"/>
      <c r="B934" s="1531" t="s">
        <v>5915</v>
      </c>
      <c r="C934" s="1667"/>
      <c r="D934" s="1655"/>
      <c r="E934" s="1666"/>
      <c r="F934" s="1666"/>
    </row>
    <row r="935" spans="1:6">
      <c r="A935" s="462"/>
      <c r="B935" s="1668" t="s">
        <v>5916</v>
      </c>
      <c r="C935" s="462"/>
      <c r="D935" s="1655"/>
      <c r="E935" s="462"/>
      <c r="F935" s="462"/>
    </row>
    <row r="936" spans="1:6">
      <c r="A936" s="462"/>
      <c r="B936" s="1668"/>
      <c r="C936" s="462"/>
      <c r="D936" s="1655"/>
      <c r="E936" s="462"/>
      <c r="F936" s="462"/>
    </row>
    <row r="937" spans="1:6">
      <c r="A937" s="1666"/>
      <c r="B937" s="1531" t="s">
        <v>5917</v>
      </c>
      <c r="C937" s="1667"/>
      <c r="D937" s="1655"/>
      <c r="E937" s="1666"/>
      <c r="F937" s="1666"/>
    </row>
    <row r="938" spans="1:6">
      <c r="A938" s="462"/>
      <c r="B938" s="1668"/>
      <c r="C938" s="462"/>
      <c r="D938" s="1655"/>
      <c r="E938" s="462"/>
      <c r="F938" s="462"/>
    </row>
    <row r="939" spans="1:6">
      <c r="A939" s="1669"/>
      <c r="B939" s="1670" t="s">
        <v>5512</v>
      </c>
      <c r="C939" s="1671"/>
      <c r="D939" s="1672"/>
      <c r="E939" s="1673"/>
      <c r="F939" s="1673">
        <f>+F895</f>
        <v>0</v>
      </c>
    </row>
    <row r="942" spans="1:6">
      <c r="A942" s="1674" t="s">
        <v>2292</v>
      </c>
      <c r="B942" s="1675" t="s">
        <v>5918</v>
      </c>
      <c r="C942" s="1676"/>
      <c r="D942" s="1676"/>
      <c r="E942" s="1623"/>
      <c r="F942" s="1623"/>
    </row>
    <row r="943" spans="1:6">
      <c r="A943" s="99"/>
      <c r="B943" s="1677"/>
      <c r="E943" s="1678"/>
      <c r="F943" s="1557"/>
    </row>
    <row r="944" spans="1:6" ht="51">
      <c r="A944" s="99"/>
      <c r="B944" s="1654" t="s">
        <v>5919</v>
      </c>
      <c r="C944" s="1551" t="s">
        <v>31</v>
      </c>
      <c r="D944" s="256">
        <v>1</v>
      </c>
      <c r="E944" s="1873">
        <v>0</v>
      </c>
      <c r="F944" s="1579">
        <f t="shared" ref="F944" si="86">E944*D944</f>
        <v>0</v>
      </c>
    </row>
    <row r="945" spans="1:6">
      <c r="A945" s="99"/>
      <c r="B945" s="1679"/>
      <c r="D945" s="1680"/>
      <c r="E945" s="1681"/>
      <c r="F945" s="1682"/>
    </row>
    <row r="946" spans="1:6">
      <c r="A946" s="99"/>
      <c r="B946" s="1683" t="s">
        <v>5920</v>
      </c>
      <c r="D946" s="1680"/>
      <c r="E946" s="1681"/>
      <c r="F946" s="1682"/>
    </row>
    <row r="947" spans="1:6">
      <c r="A947" s="99"/>
      <c r="B947" s="621" t="s">
        <v>5921</v>
      </c>
      <c r="D947" s="1680"/>
      <c r="E947" s="1681"/>
      <c r="F947" s="1682"/>
    </row>
    <row r="948" spans="1:6">
      <c r="A948" s="99"/>
      <c r="B948" s="621" t="s">
        <v>5922</v>
      </c>
      <c r="D948" s="1680"/>
      <c r="E948" s="1681"/>
      <c r="F948" s="1682"/>
    </row>
    <row r="949" spans="1:6">
      <c r="A949" s="99"/>
      <c r="B949" s="621" t="s">
        <v>5923</v>
      </c>
      <c r="D949" s="1680"/>
      <c r="E949" s="1681"/>
      <c r="F949" s="1682"/>
    </row>
    <row r="950" spans="1:6">
      <c r="A950" s="99"/>
      <c r="B950" s="621" t="s">
        <v>5924</v>
      </c>
      <c r="D950" s="1680"/>
      <c r="E950" s="1681"/>
      <c r="F950" s="1682"/>
    </row>
    <row r="951" spans="1:6">
      <c r="A951" s="99"/>
      <c r="B951" s="621" t="s">
        <v>5925</v>
      </c>
      <c r="D951" s="1680"/>
      <c r="E951" s="1681"/>
      <c r="F951" s="1682"/>
    </row>
    <row r="952" spans="1:6">
      <c r="A952" s="99"/>
      <c r="D952" s="1680"/>
      <c r="E952" s="1681"/>
      <c r="F952" s="1682"/>
    </row>
    <row r="953" spans="1:6">
      <c r="A953" s="99"/>
      <c r="B953" s="1684" t="s">
        <v>5926</v>
      </c>
      <c r="D953" s="1680"/>
      <c r="E953" s="1681"/>
      <c r="F953" s="1685"/>
    </row>
    <row r="954" spans="1:6">
      <c r="A954" s="99"/>
      <c r="B954" s="1654" t="s">
        <v>5927</v>
      </c>
      <c r="D954" s="1680"/>
      <c r="E954" s="1681"/>
      <c r="F954" s="1682"/>
    </row>
    <row r="955" spans="1:6">
      <c r="A955" s="99"/>
      <c r="B955" s="621" t="s">
        <v>5928</v>
      </c>
      <c r="D955" s="1680"/>
      <c r="E955" s="1681"/>
      <c r="F955" s="1682"/>
    </row>
    <row r="956" spans="1:6">
      <c r="A956" s="99"/>
      <c r="B956" s="1654" t="s">
        <v>5929</v>
      </c>
      <c r="D956" s="1680"/>
      <c r="E956" s="1681"/>
      <c r="F956" s="1682"/>
    </row>
    <row r="957" spans="1:6">
      <c r="A957" s="99"/>
      <c r="B957" s="1654" t="s">
        <v>5930</v>
      </c>
      <c r="D957" s="1680"/>
      <c r="E957" s="1681"/>
      <c r="F957" s="1686"/>
    </row>
    <row r="958" spans="1:6">
      <c r="A958" s="99"/>
      <c r="B958" s="1654" t="s">
        <v>5931</v>
      </c>
      <c r="D958" s="1680"/>
      <c r="E958" s="1681"/>
      <c r="F958" s="1682"/>
    </row>
    <row r="959" spans="1:6">
      <c r="A959" s="99"/>
      <c r="B959" s="1654" t="s">
        <v>5932</v>
      </c>
      <c r="D959" s="1680"/>
      <c r="E959" s="1681"/>
      <c r="F959" s="1682"/>
    </row>
    <row r="960" spans="1:6">
      <c r="A960" s="99"/>
      <c r="D960" s="1680"/>
      <c r="E960" s="1681"/>
      <c r="F960" s="1682"/>
    </row>
    <row r="961" spans="1:6">
      <c r="A961" s="99"/>
      <c r="B961" s="1684" t="s">
        <v>5933</v>
      </c>
      <c r="D961" s="1680"/>
      <c r="E961" s="1681"/>
      <c r="F961" s="1682"/>
    </row>
    <row r="962" spans="1:6">
      <c r="A962" s="99"/>
      <c r="B962" s="1654" t="s">
        <v>5934</v>
      </c>
      <c r="D962" s="1680"/>
      <c r="E962" s="1681"/>
      <c r="F962" s="1682"/>
    </row>
    <row r="963" spans="1:6">
      <c r="A963" s="99"/>
      <c r="B963" s="1654" t="s">
        <v>5935</v>
      </c>
      <c r="D963" s="1680"/>
      <c r="E963" s="1681"/>
      <c r="F963" s="1682"/>
    </row>
    <row r="964" spans="1:6">
      <c r="A964" s="99"/>
      <c r="B964" s="1654" t="s">
        <v>5936</v>
      </c>
      <c r="D964" s="1680"/>
      <c r="E964" s="1681"/>
      <c r="F964" s="1687"/>
    </row>
    <row r="965" spans="1:6">
      <c r="A965" s="99"/>
      <c r="B965" s="1654" t="s">
        <v>5937</v>
      </c>
      <c r="D965" s="1680"/>
      <c r="E965" s="1681"/>
      <c r="F965" s="1687"/>
    </row>
    <row r="966" spans="1:6">
      <c r="A966" s="99"/>
      <c r="B966" s="1531" t="s">
        <v>5938</v>
      </c>
      <c r="D966" s="1538"/>
      <c r="E966" s="1531"/>
      <c r="F966" s="1531"/>
    </row>
    <row r="967" spans="1:6">
      <c r="A967" s="99"/>
      <c r="B967" s="1654" t="s">
        <v>5939</v>
      </c>
      <c r="D967" s="1538"/>
      <c r="E967" s="1531"/>
      <c r="F967" s="1531"/>
    </row>
    <row r="968" spans="1:6">
      <c r="A968" s="99"/>
      <c r="B968" s="1654" t="s">
        <v>5940</v>
      </c>
      <c r="D968" s="1538"/>
      <c r="E968" s="1531"/>
      <c r="F968" s="1531"/>
    </row>
    <row r="969" spans="1:6" ht="20.399999999999999">
      <c r="A969" s="99"/>
      <c r="B969" s="1654" t="s">
        <v>5941</v>
      </c>
      <c r="E969" s="99"/>
      <c r="F969" s="99"/>
    </row>
    <row r="970" spans="1:6">
      <c r="A970" s="99"/>
      <c r="B970" s="1654"/>
      <c r="E970" s="99"/>
      <c r="F970" s="99"/>
    </row>
    <row r="971" spans="1:6">
      <c r="A971" s="99"/>
      <c r="B971" s="1684" t="s">
        <v>1186</v>
      </c>
      <c r="E971" s="99"/>
      <c r="F971" s="1531"/>
    </row>
    <row r="972" spans="1:6">
      <c r="A972" s="99"/>
      <c r="B972" s="621" t="s">
        <v>5942</v>
      </c>
      <c r="E972" s="99"/>
      <c r="F972" s="1531"/>
    </row>
    <row r="973" spans="1:6">
      <c r="A973" s="99"/>
      <c r="B973" s="1654" t="s">
        <v>5943</v>
      </c>
      <c r="D973" s="1680"/>
      <c r="E973" s="1681"/>
      <c r="F973" s="1687"/>
    </row>
    <row r="974" spans="1:6">
      <c r="A974" s="99"/>
      <c r="B974" s="1679"/>
      <c r="D974" s="1538"/>
      <c r="E974" s="1531"/>
      <c r="F974" s="1531"/>
    </row>
    <row r="975" spans="1:6">
      <c r="A975" s="99"/>
      <c r="B975" s="1684" t="s">
        <v>5944</v>
      </c>
      <c r="D975" s="1538"/>
      <c r="E975" s="1531"/>
      <c r="F975" s="1531"/>
    </row>
    <row r="976" spans="1:6" ht="20.399999999999999">
      <c r="A976" s="99"/>
      <c r="B976" s="1654" t="s">
        <v>5945</v>
      </c>
      <c r="D976" s="1538"/>
      <c r="E976" s="1531"/>
      <c r="F976" s="1531"/>
    </row>
    <row r="977" spans="1:6">
      <c r="A977" s="99"/>
      <c r="B977" s="1654"/>
      <c r="D977" s="1538"/>
      <c r="E977" s="1531"/>
      <c r="F977" s="1531"/>
    </row>
    <row r="978" spans="1:6">
      <c r="A978" s="99"/>
      <c r="B978" s="1684" t="s">
        <v>5946</v>
      </c>
      <c r="D978" s="1538"/>
      <c r="E978" s="1531"/>
      <c r="F978" s="1531"/>
    </row>
    <row r="979" spans="1:6">
      <c r="A979" s="99"/>
      <c r="B979" s="621" t="s">
        <v>5947</v>
      </c>
      <c r="D979" s="1538"/>
      <c r="E979" s="1531"/>
      <c r="F979" s="1531"/>
    </row>
    <row r="980" spans="1:6">
      <c r="A980" s="99"/>
      <c r="B980" s="99"/>
      <c r="D980" s="1538"/>
      <c r="E980" s="1531"/>
      <c r="F980" s="1531"/>
    </row>
    <row r="981" spans="1:6">
      <c r="A981" s="99"/>
      <c r="B981" s="1684" t="s">
        <v>5948</v>
      </c>
      <c r="D981" s="1538"/>
      <c r="E981" s="1531"/>
      <c r="F981" s="1531"/>
    </row>
    <row r="982" spans="1:6" ht="20.399999999999999">
      <c r="A982" s="99"/>
      <c r="B982" s="1654" t="s">
        <v>5949</v>
      </c>
      <c r="D982" s="1538"/>
      <c r="E982" s="1531"/>
      <c r="F982" s="1531"/>
    </row>
    <row r="983" spans="1:6" ht="20.399999999999999">
      <c r="A983" s="99"/>
      <c r="B983" s="1654" t="s">
        <v>5950</v>
      </c>
      <c r="D983" s="1538"/>
      <c r="E983" s="1531"/>
      <c r="F983" s="1531"/>
    </row>
    <row r="984" spans="1:6">
      <c r="A984" s="99"/>
      <c r="B984" s="1679" t="s">
        <v>5951</v>
      </c>
      <c r="D984" s="1538"/>
      <c r="E984" s="1531"/>
      <c r="F984" s="1531"/>
    </row>
    <row r="985" spans="1:6">
      <c r="A985" s="99"/>
      <c r="B985" s="1654" t="s">
        <v>5952</v>
      </c>
      <c r="D985" s="1538"/>
      <c r="E985" s="1531"/>
      <c r="F985" s="1531"/>
    </row>
    <row r="986" spans="1:6">
      <c r="A986" s="99"/>
      <c r="B986" s="1654" t="s">
        <v>5953</v>
      </c>
      <c r="D986" s="1538"/>
      <c r="E986" s="1531"/>
      <c r="F986" s="1531"/>
    </row>
    <row r="987" spans="1:6">
      <c r="A987" s="99"/>
      <c r="B987" s="1654" t="s">
        <v>5954</v>
      </c>
      <c r="D987" s="1538"/>
      <c r="E987" s="1531"/>
      <c r="F987" s="1531"/>
    </row>
    <row r="988" spans="1:6">
      <c r="A988" s="99"/>
      <c r="B988" s="1654" t="s">
        <v>5955</v>
      </c>
      <c r="D988" s="1538"/>
      <c r="E988" s="1531"/>
      <c r="F988" s="1531"/>
    </row>
    <row r="989" spans="1:6">
      <c r="A989" s="99"/>
      <c r="B989" s="1654" t="s">
        <v>5956</v>
      </c>
      <c r="D989" s="1538"/>
      <c r="E989" s="1531"/>
      <c r="F989" s="1531"/>
    </row>
    <row r="990" spans="1:6">
      <c r="A990" s="99"/>
      <c r="B990" s="1654" t="s">
        <v>5957</v>
      </c>
      <c r="D990" s="1538"/>
      <c r="E990" s="1531"/>
      <c r="F990" s="1531"/>
    </row>
    <row r="991" spans="1:6">
      <c r="A991" s="99"/>
      <c r="B991" s="1654" t="s">
        <v>5958</v>
      </c>
      <c r="D991" s="1538"/>
      <c r="E991" s="1531"/>
      <c r="F991" s="1531"/>
    </row>
    <row r="992" spans="1:6">
      <c r="A992" s="99"/>
      <c r="B992" s="1654" t="s">
        <v>5959</v>
      </c>
      <c r="D992" s="1538"/>
      <c r="E992" s="1531"/>
      <c r="F992" s="1531"/>
    </row>
    <row r="993" spans="1:6">
      <c r="A993" s="99"/>
      <c r="B993" s="1654" t="s">
        <v>5960</v>
      </c>
      <c r="D993" s="1538"/>
      <c r="E993" s="1531"/>
      <c r="F993" s="1531"/>
    </row>
    <row r="994" spans="1:6">
      <c r="A994" s="99"/>
      <c r="B994" s="1654" t="s">
        <v>5961</v>
      </c>
      <c r="D994" s="1538"/>
      <c r="E994" s="1531"/>
      <c r="F994" s="1531"/>
    </row>
    <row r="995" spans="1:6">
      <c r="A995" s="99"/>
      <c r="B995" s="1654" t="s">
        <v>5962</v>
      </c>
      <c r="D995" s="1538"/>
      <c r="E995" s="1531"/>
      <c r="F995" s="1531"/>
    </row>
    <row r="996" spans="1:6">
      <c r="A996" s="99"/>
      <c r="B996" s="1654" t="s">
        <v>5963</v>
      </c>
      <c r="D996" s="1538"/>
      <c r="E996" s="1531"/>
      <c r="F996" s="1531"/>
    </row>
    <row r="997" spans="1:6">
      <c r="A997" s="99"/>
      <c r="B997" s="1654" t="s">
        <v>5964</v>
      </c>
      <c r="D997" s="1538"/>
      <c r="E997" s="1531"/>
      <c r="F997" s="1531"/>
    </row>
    <row r="998" spans="1:6">
      <c r="A998" s="99"/>
      <c r="B998" s="1654" t="s">
        <v>5965</v>
      </c>
      <c r="D998" s="1538"/>
      <c r="E998" s="1531"/>
      <c r="F998" s="1531"/>
    </row>
    <row r="999" spans="1:6">
      <c r="A999" s="99"/>
      <c r="B999" s="1654"/>
      <c r="D999" s="1538"/>
      <c r="E999" s="1531"/>
      <c r="F999" s="1531"/>
    </row>
    <row r="1000" spans="1:6">
      <c r="A1000" s="99"/>
      <c r="B1000" s="1654" t="s">
        <v>5966</v>
      </c>
      <c r="D1000" s="1538"/>
      <c r="E1000" s="1531"/>
      <c r="F1000" s="1531"/>
    </row>
    <row r="1001" spans="1:6">
      <c r="A1001" s="99"/>
      <c r="B1001" s="1654" t="s">
        <v>5902</v>
      </c>
      <c r="D1001" s="1538"/>
      <c r="E1001" s="1531"/>
      <c r="F1001" s="1531"/>
    </row>
    <row r="1002" spans="1:6">
      <c r="A1002" s="99"/>
      <c r="B1002" s="1654"/>
      <c r="D1002" s="1538"/>
      <c r="E1002" s="1531"/>
      <c r="F1002" s="1531"/>
    </row>
    <row r="1003" spans="1:6">
      <c r="A1003" s="99"/>
      <c r="B1003" s="1684" t="s">
        <v>5967</v>
      </c>
      <c r="D1003" s="1538"/>
      <c r="E1003" s="1531"/>
      <c r="F1003" s="1531"/>
    </row>
    <row r="1004" spans="1:6" ht="40.799999999999997">
      <c r="A1004" s="99"/>
      <c r="B1004" s="1654" t="s">
        <v>5968</v>
      </c>
      <c r="D1004" s="1538"/>
      <c r="E1004" s="1531"/>
      <c r="F1004" s="1531"/>
    </row>
    <row r="1005" spans="1:6">
      <c r="A1005" s="99"/>
      <c r="B1005" s="1654"/>
      <c r="D1005" s="1538"/>
      <c r="E1005" s="1531"/>
      <c r="F1005" s="1531"/>
    </row>
    <row r="1006" spans="1:6" ht="30.6">
      <c r="A1006" s="99"/>
      <c r="B1006" s="1651" t="s">
        <v>5969</v>
      </c>
      <c r="C1006" s="1676"/>
      <c r="D1006" s="1538"/>
      <c r="E1006" s="1531"/>
      <c r="F1006" s="1531"/>
    </row>
    <row r="1007" spans="1:6">
      <c r="A1007" s="99"/>
      <c r="D1007" s="1538"/>
      <c r="E1007" s="1531"/>
      <c r="F1007" s="1531"/>
    </row>
    <row r="1008" spans="1:6">
      <c r="A1008" s="99"/>
      <c r="B1008" s="1684" t="s">
        <v>5970</v>
      </c>
      <c r="D1008" s="1538"/>
      <c r="E1008" s="1531"/>
      <c r="F1008" s="1531"/>
    </row>
    <row r="1009" spans="1:9" ht="30.6">
      <c r="A1009" s="99"/>
      <c r="B1009" s="1654" t="s">
        <v>5971</v>
      </c>
      <c r="D1009" s="1538"/>
      <c r="E1009" s="1531"/>
      <c r="F1009" s="1531"/>
    </row>
    <row r="1010" spans="1:9">
      <c r="A1010" s="99"/>
      <c r="C1010" s="1688"/>
      <c r="E1010" s="99"/>
      <c r="F1010" s="99"/>
    </row>
    <row r="1011" spans="1:9">
      <c r="A1011" s="99"/>
      <c r="B1011" s="1651" t="s">
        <v>5972</v>
      </c>
      <c r="D1011" s="1538"/>
      <c r="E1011" s="1531"/>
      <c r="F1011" s="1531"/>
    </row>
    <row r="1012" spans="1:9" ht="20.399999999999999">
      <c r="A1012" s="99"/>
      <c r="B1012" s="1654" t="s">
        <v>5973</v>
      </c>
      <c r="D1012" s="1538"/>
      <c r="E1012" s="1531"/>
      <c r="F1012" s="1531"/>
    </row>
    <row r="1013" spans="1:9">
      <c r="A1013" s="99"/>
      <c r="B1013" s="1654"/>
      <c r="D1013" s="1538"/>
      <c r="E1013" s="1531"/>
      <c r="F1013" s="1531"/>
    </row>
    <row r="1014" spans="1:9">
      <c r="A1014" s="99"/>
      <c r="B1014" s="1651" t="s">
        <v>5974</v>
      </c>
      <c r="D1014" s="1538"/>
      <c r="E1014" s="1531"/>
      <c r="F1014" s="1531"/>
    </row>
    <row r="1015" spans="1:9" ht="71.400000000000006">
      <c r="A1015" s="99"/>
      <c r="B1015" s="1654" t="s">
        <v>5975</v>
      </c>
      <c r="C1015" s="1551" t="s">
        <v>31</v>
      </c>
      <c r="D1015" s="256">
        <v>1</v>
      </c>
      <c r="E1015" s="1873">
        <v>0</v>
      </c>
      <c r="F1015" s="1579">
        <f t="shared" ref="F1015" si="87">E1015*D1015</f>
        <v>0</v>
      </c>
    </row>
    <row r="1016" spans="1:9">
      <c r="A1016" s="494"/>
      <c r="B1016" s="496"/>
      <c r="C1016" s="1542"/>
      <c r="D1016" s="468"/>
      <c r="E1016" s="469"/>
      <c r="F1016" s="469"/>
    </row>
    <row r="1017" spans="1:9" ht="30.6">
      <c r="A1017" s="494"/>
      <c r="B1017" s="474" t="s">
        <v>5976</v>
      </c>
      <c r="C1017" s="1542" t="s">
        <v>31</v>
      </c>
      <c r="D1017" s="468">
        <v>1</v>
      </c>
      <c r="E1017" s="1878">
        <v>0</v>
      </c>
      <c r="F1017" s="469">
        <f>D1017*E1017</f>
        <v>0</v>
      </c>
      <c r="I1017" s="672"/>
    </row>
    <row r="1018" spans="1:9">
      <c r="A1018" s="99"/>
      <c r="B1018" s="1654"/>
      <c r="D1018" s="1538"/>
      <c r="E1018" s="1531"/>
      <c r="F1018" s="1531"/>
    </row>
    <row r="1019" spans="1:9">
      <c r="A1019" s="1675"/>
      <c r="B1019" s="1684"/>
      <c r="C1019" s="1689"/>
      <c r="D1019" s="1675"/>
      <c r="E1019" s="1623"/>
      <c r="F1019" s="1623"/>
    </row>
    <row r="1020" spans="1:9">
      <c r="A1020" s="1690"/>
      <c r="B1020" s="1670" t="s">
        <v>5513</v>
      </c>
      <c r="C1020" s="1671"/>
      <c r="D1020" s="1672"/>
      <c r="E1020" s="1673"/>
      <c r="F1020" s="1673">
        <f>+F944+F1017+F1015</f>
        <v>0</v>
      </c>
    </row>
    <row r="1023" spans="1:9">
      <c r="A1023" s="1521" t="s">
        <v>5497</v>
      </c>
      <c r="B1023" s="1591" t="s">
        <v>2401</v>
      </c>
      <c r="D1023" s="1536"/>
    </row>
    <row r="1024" spans="1:9">
      <c r="A1024" s="1521"/>
      <c r="B1024" s="1591" t="s">
        <v>2333</v>
      </c>
      <c r="D1024" s="1536"/>
    </row>
    <row r="1025" spans="1:6">
      <c r="A1025" s="1519"/>
      <c r="B1025" s="1533"/>
      <c r="C1025" s="1691"/>
      <c r="D1025" s="1692"/>
    </row>
    <row r="1026" spans="1:6" ht="30.6">
      <c r="A1026" s="1519" t="s">
        <v>9</v>
      </c>
      <c r="B1026" s="1533" t="s">
        <v>6813</v>
      </c>
      <c r="C1026" s="1691"/>
      <c r="D1026" s="1692"/>
    </row>
    <row r="1027" spans="1:6">
      <c r="A1027" s="1519"/>
      <c r="B1027" s="1533" t="s">
        <v>3547</v>
      </c>
      <c r="C1027" s="1691" t="s">
        <v>4</v>
      </c>
      <c r="D1027" s="1692">
        <v>1</v>
      </c>
      <c r="E1027" s="1557"/>
      <c r="F1027" s="1557"/>
    </row>
    <row r="1028" spans="1:6">
      <c r="A1028" s="1519"/>
      <c r="B1028" s="99" t="s">
        <v>3549</v>
      </c>
      <c r="C1028" s="240" t="s">
        <v>4</v>
      </c>
      <c r="D1028" s="1692">
        <v>9</v>
      </c>
      <c r="E1028" s="1557"/>
      <c r="F1028" s="1557"/>
    </row>
    <row r="1029" spans="1:6">
      <c r="A1029" s="1519"/>
      <c r="B1029" s="1533" t="s">
        <v>5977</v>
      </c>
      <c r="C1029" s="1691" t="s">
        <v>4</v>
      </c>
      <c r="D1029" s="1692">
        <v>1</v>
      </c>
      <c r="E1029" s="1557"/>
      <c r="F1029" s="1557"/>
    </row>
    <row r="1030" spans="1:6">
      <c r="A1030" s="1519"/>
      <c r="B1030" s="1693" t="s">
        <v>5978</v>
      </c>
      <c r="C1030" s="1595" t="s">
        <v>4</v>
      </c>
      <c r="D1030" s="1694">
        <v>1</v>
      </c>
      <c r="E1030" s="1557"/>
      <c r="F1030" s="1557"/>
    </row>
    <row r="1031" spans="1:6">
      <c r="A1031" s="1519"/>
      <c r="B1031" s="99" t="s">
        <v>5979</v>
      </c>
      <c r="C1031" s="1691" t="s">
        <v>4</v>
      </c>
      <c r="D1031" s="1692">
        <v>4</v>
      </c>
      <c r="E1031" s="1557"/>
      <c r="F1031" s="1557"/>
    </row>
    <row r="1032" spans="1:6">
      <c r="A1032" s="1519"/>
      <c r="B1032" s="1693" t="s">
        <v>3551</v>
      </c>
      <c r="C1032" s="1595" t="s">
        <v>4</v>
      </c>
      <c r="D1032" s="1694">
        <v>24</v>
      </c>
      <c r="E1032" s="1557"/>
      <c r="F1032" s="1557"/>
    </row>
    <row r="1033" spans="1:6">
      <c r="A1033" s="1519"/>
      <c r="B1033" s="1693" t="s">
        <v>3552</v>
      </c>
      <c r="C1033" s="1595" t="s">
        <v>4</v>
      </c>
      <c r="D1033" s="1694">
        <v>24</v>
      </c>
      <c r="E1033" s="1557"/>
      <c r="F1033" s="1557"/>
    </row>
    <row r="1034" spans="1:6">
      <c r="A1034" s="1519"/>
      <c r="B1034" s="1693" t="s">
        <v>3553</v>
      </c>
      <c r="C1034" s="1595" t="s">
        <v>4</v>
      </c>
      <c r="D1034" s="1694">
        <v>24</v>
      </c>
      <c r="E1034" s="1557"/>
      <c r="F1034" s="1557"/>
    </row>
    <row r="1035" spans="1:6">
      <c r="A1035" s="1519"/>
      <c r="B1035" s="1693" t="s">
        <v>3554</v>
      </c>
      <c r="C1035" s="1595" t="s">
        <v>4</v>
      </c>
      <c r="D1035" s="1694">
        <v>2</v>
      </c>
      <c r="E1035" s="1557"/>
      <c r="F1035" s="1557"/>
    </row>
    <row r="1036" spans="1:6">
      <c r="A1036" s="1519"/>
      <c r="B1036" s="1693" t="s">
        <v>3555</v>
      </c>
      <c r="C1036" s="1595" t="s">
        <v>4</v>
      </c>
      <c r="D1036" s="1694">
        <v>2</v>
      </c>
      <c r="E1036" s="1557"/>
      <c r="F1036" s="1557"/>
    </row>
    <row r="1037" spans="1:6">
      <c r="A1037" s="1519"/>
      <c r="B1037" s="1693" t="s">
        <v>3556</v>
      </c>
      <c r="C1037" s="1595" t="s">
        <v>4</v>
      </c>
      <c r="D1037" s="1694">
        <v>24</v>
      </c>
      <c r="E1037" s="1557"/>
      <c r="F1037" s="1557"/>
    </row>
    <row r="1038" spans="1:6" ht="31.2">
      <c r="A1038" s="1519"/>
      <c r="B1038" s="1668" t="s">
        <v>5980</v>
      </c>
      <c r="C1038" s="1691" t="s">
        <v>4</v>
      </c>
      <c r="D1038" s="1692">
        <v>1</v>
      </c>
      <c r="E1038" s="1557"/>
      <c r="F1038" s="1557"/>
    </row>
    <row r="1039" spans="1:6">
      <c r="A1039" s="1519"/>
      <c r="B1039" s="99" t="s">
        <v>5981</v>
      </c>
      <c r="C1039" s="1691" t="s">
        <v>4</v>
      </c>
      <c r="D1039" s="1692">
        <v>2</v>
      </c>
      <c r="E1039" s="1557"/>
      <c r="F1039" s="1557"/>
    </row>
    <row r="1040" spans="1:6">
      <c r="A1040" s="1519"/>
      <c r="B1040" s="99" t="s">
        <v>3557</v>
      </c>
      <c r="C1040" s="1691" t="s">
        <v>4</v>
      </c>
      <c r="D1040" s="1692">
        <v>1</v>
      </c>
      <c r="E1040" s="1557"/>
      <c r="F1040" s="1557"/>
    </row>
    <row r="1041" spans="1:6">
      <c r="A1041" s="1519"/>
      <c r="B1041" s="1533" t="s">
        <v>5982</v>
      </c>
      <c r="C1041" s="1691" t="s">
        <v>4</v>
      </c>
      <c r="D1041" s="1692">
        <v>1</v>
      </c>
      <c r="E1041" s="1557"/>
      <c r="F1041" s="1557"/>
    </row>
    <row r="1042" spans="1:6">
      <c r="A1042" s="1519"/>
      <c r="B1042" s="1695" t="s">
        <v>5983</v>
      </c>
      <c r="C1042" s="1696" t="s">
        <v>4</v>
      </c>
      <c r="D1042" s="1697">
        <v>1</v>
      </c>
      <c r="E1042" s="1698"/>
      <c r="F1042" s="1698"/>
    </row>
    <row r="1043" spans="1:6">
      <c r="A1043" s="1519"/>
      <c r="B1043" s="1533" t="s">
        <v>5984</v>
      </c>
      <c r="C1043" s="1691" t="s">
        <v>31</v>
      </c>
      <c r="D1043" s="1692">
        <v>1</v>
      </c>
      <c r="E1043" s="1869">
        <v>0</v>
      </c>
      <c r="F1043" s="241">
        <f>D1043*E1043</f>
        <v>0</v>
      </c>
    </row>
    <row r="1044" spans="1:6">
      <c r="A1044" s="1519"/>
      <c r="B1044" s="1538"/>
      <c r="D1044" s="1536"/>
    </row>
    <row r="1045" spans="1:6" ht="30.6">
      <c r="A1045" s="1519" t="s">
        <v>10</v>
      </c>
      <c r="B1045" s="1533" t="s">
        <v>5985</v>
      </c>
      <c r="C1045" s="1691"/>
      <c r="D1045" s="1692"/>
      <c r="E1045" s="1557"/>
    </row>
    <row r="1046" spans="1:6">
      <c r="A1046" s="1519"/>
      <c r="B1046" s="1533" t="s">
        <v>3547</v>
      </c>
      <c r="C1046" s="1691" t="s">
        <v>4</v>
      </c>
      <c r="D1046" s="1692">
        <v>1</v>
      </c>
      <c r="E1046" s="1557"/>
      <c r="F1046" s="1557"/>
    </row>
    <row r="1047" spans="1:6">
      <c r="A1047" s="1519"/>
      <c r="B1047" s="99" t="s">
        <v>3549</v>
      </c>
      <c r="C1047" s="240" t="s">
        <v>4</v>
      </c>
      <c r="D1047" s="1692">
        <v>8</v>
      </c>
      <c r="E1047" s="1557"/>
      <c r="F1047" s="1557"/>
    </row>
    <row r="1048" spans="1:6">
      <c r="A1048" s="1519"/>
      <c r="B1048" s="1533" t="s">
        <v>5986</v>
      </c>
      <c r="C1048" s="1691" t="s">
        <v>4</v>
      </c>
      <c r="D1048" s="1692">
        <v>1</v>
      </c>
      <c r="E1048" s="1557"/>
      <c r="F1048" s="1557"/>
    </row>
    <row r="1049" spans="1:6">
      <c r="A1049" s="1519"/>
      <c r="B1049" s="1533" t="s">
        <v>5977</v>
      </c>
      <c r="C1049" s="1691" t="s">
        <v>4</v>
      </c>
      <c r="D1049" s="1692">
        <v>2</v>
      </c>
      <c r="E1049" s="1557"/>
      <c r="F1049" s="1557"/>
    </row>
    <row r="1050" spans="1:6">
      <c r="A1050" s="1519"/>
      <c r="B1050" s="1693" t="s">
        <v>5978</v>
      </c>
      <c r="C1050" s="1595" t="s">
        <v>4</v>
      </c>
      <c r="D1050" s="1694">
        <v>1</v>
      </c>
      <c r="E1050" s="1557"/>
      <c r="F1050" s="1557"/>
    </row>
    <row r="1051" spans="1:6">
      <c r="A1051" s="1519"/>
      <c r="B1051" s="99" t="s">
        <v>5979</v>
      </c>
      <c r="C1051" s="1691" t="s">
        <v>4</v>
      </c>
      <c r="D1051" s="1692">
        <f>18+8</f>
        <v>26</v>
      </c>
      <c r="E1051" s="1557"/>
      <c r="F1051" s="1557"/>
    </row>
    <row r="1052" spans="1:6">
      <c r="A1052" s="1519"/>
      <c r="B1052" s="1693" t="s">
        <v>3551</v>
      </c>
      <c r="C1052" s="1595" t="s">
        <v>4</v>
      </c>
      <c r="D1052" s="1694">
        <v>24</v>
      </c>
      <c r="E1052" s="1557"/>
      <c r="F1052" s="1557"/>
    </row>
    <row r="1053" spans="1:6">
      <c r="A1053" s="1519"/>
      <c r="B1053" s="1693" t="s">
        <v>3552</v>
      </c>
      <c r="C1053" s="1595" t="s">
        <v>4</v>
      </c>
      <c r="D1053" s="1694">
        <v>24</v>
      </c>
      <c r="E1053" s="1557"/>
      <c r="F1053" s="1557"/>
    </row>
    <row r="1054" spans="1:6">
      <c r="A1054" s="1519"/>
      <c r="B1054" s="1693" t="s">
        <v>3553</v>
      </c>
      <c r="C1054" s="1595" t="s">
        <v>4</v>
      </c>
      <c r="D1054" s="1694">
        <v>24</v>
      </c>
      <c r="E1054" s="1557"/>
      <c r="F1054" s="1557"/>
    </row>
    <row r="1055" spans="1:6">
      <c r="A1055" s="1519"/>
      <c r="B1055" s="1693" t="s">
        <v>3554</v>
      </c>
      <c r="C1055" s="1595" t="s">
        <v>4</v>
      </c>
      <c r="D1055" s="1694">
        <v>2</v>
      </c>
      <c r="E1055" s="1557"/>
      <c r="F1055" s="1557"/>
    </row>
    <row r="1056" spans="1:6">
      <c r="A1056" s="1519"/>
      <c r="B1056" s="1693" t="s">
        <v>3555</v>
      </c>
      <c r="C1056" s="1595" t="s">
        <v>4</v>
      </c>
      <c r="D1056" s="1694">
        <v>2</v>
      </c>
      <c r="E1056" s="1557"/>
      <c r="F1056" s="1557"/>
    </row>
    <row r="1057" spans="1:6">
      <c r="A1057" s="1519"/>
      <c r="B1057" s="1693" t="s">
        <v>3556</v>
      </c>
      <c r="C1057" s="1595" t="s">
        <v>4</v>
      </c>
      <c r="D1057" s="1694">
        <v>24</v>
      </c>
      <c r="E1057" s="1557"/>
      <c r="F1057" s="1557"/>
    </row>
    <row r="1058" spans="1:6" ht="31.2">
      <c r="A1058" s="1519"/>
      <c r="B1058" s="1668" t="s">
        <v>5980</v>
      </c>
      <c r="C1058" s="1691" t="s">
        <v>4</v>
      </c>
      <c r="D1058" s="1692">
        <v>1</v>
      </c>
      <c r="E1058" s="1557"/>
      <c r="F1058" s="1557"/>
    </row>
    <row r="1059" spans="1:6">
      <c r="A1059" s="1519"/>
      <c r="B1059" s="99" t="s">
        <v>3557</v>
      </c>
      <c r="C1059" s="1691" t="s">
        <v>4</v>
      </c>
      <c r="D1059" s="1692">
        <v>1</v>
      </c>
      <c r="E1059" s="1557"/>
      <c r="F1059" s="1557"/>
    </row>
    <row r="1060" spans="1:6">
      <c r="A1060" s="1519"/>
      <c r="B1060" s="1533" t="s">
        <v>5987</v>
      </c>
      <c r="C1060" s="1691" t="s">
        <v>4</v>
      </c>
      <c r="D1060" s="1692">
        <v>1</v>
      </c>
      <c r="E1060" s="1698"/>
      <c r="F1060" s="1557"/>
    </row>
    <row r="1061" spans="1:6">
      <c r="A1061" s="1519"/>
      <c r="B1061" s="1625" t="s">
        <v>5988</v>
      </c>
      <c r="C1061" s="1699" t="s">
        <v>31</v>
      </c>
      <c r="D1061" s="1700">
        <v>1</v>
      </c>
      <c r="E1061" s="1881">
        <v>0</v>
      </c>
      <c r="F1061" s="1547">
        <f>D1061*E1061</f>
        <v>0</v>
      </c>
    </row>
    <row r="1062" spans="1:6">
      <c r="A1062" s="1519"/>
      <c r="B1062" s="1533"/>
      <c r="C1062" s="1691"/>
      <c r="D1062" s="1692"/>
    </row>
    <row r="1063" spans="1:6" ht="30.6">
      <c r="A1063" s="1519" t="s">
        <v>51</v>
      </c>
      <c r="B1063" s="1533" t="s">
        <v>5989</v>
      </c>
      <c r="C1063" s="1691"/>
      <c r="D1063" s="1692"/>
    </row>
    <row r="1064" spans="1:6">
      <c r="A1064" s="1519"/>
      <c r="B1064" s="1533" t="s">
        <v>3547</v>
      </c>
      <c r="C1064" s="1691" t="s">
        <v>4</v>
      </c>
      <c r="D1064" s="1692">
        <v>1</v>
      </c>
      <c r="E1064" s="1557"/>
      <c r="F1064" s="1557"/>
    </row>
    <row r="1065" spans="1:6">
      <c r="A1065" s="1519"/>
      <c r="B1065" s="99" t="s">
        <v>3549</v>
      </c>
      <c r="C1065" s="240" t="s">
        <v>4</v>
      </c>
      <c r="D1065" s="1692">
        <v>10</v>
      </c>
      <c r="E1065" s="1557"/>
      <c r="F1065" s="1557"/>
    </row>
    <row r="1066" spans="1:6">
      <c r="A1066" s="1519"/>
      <c r="B1066" s="1533" t="s">
        <v>5986</v>
      </c>
      <c r="C1066" s="1691" t="s">
        <v>4</v>
      </c>
      <c r="D1066" s="1692">
        <v>1</v>
      </c>
      <c r="E1066" s="1557"/>
      <c r="F1066" s="1557"/>
    </row>
    <row r="1067" spans="1:6">
      <c r="A1067" s="1519"/>
      <c r="B1067" s="1533" t="s">
        <v>5977</v>
      </c>
      <c r="C1067" s="1691" t="s">
        <v>4</v>
      </c>
      <c r="D1067" s="1692">
        <v>2</v>
      </c>
      <c r="E1067" s="1557"/>
      <c r="F1067" s="1557"/>
    </row>
    <row r="1068" spans="1:6">
      <c r="A1068" s="1519"/>
      <c r="B1068" s="1693" t="s">
        <v>5978</v>
      </c>
      <c r="C1068" s="1595" t="s">
        <v>4</v>
      </c>
      <c r="D1068" s="1694">
        <v>2</v>
      </c>
      <c r="E1068" s="1557"/>
      <c r="F1068" s="1557"/>
    </row>
    <row r="1069" spans="1:6">
      <c r="A1069" s="1519"/>
      <c r="B1069" s="99" t="s">
        <v>5979</v>
      </c>
      <c r="C1069" s="1691" t="s">
        <v>4</v>
      </c>
      <c r="D1069" s="1692">
        <v>31</v>
      </c>
      <c r="E1069" s="1557"/>
      <c r="F1069" s="1557"/>
    </row>
    <row r="1070" spans="1:6">
      <c r="A1070" s="1519"/>
      <c r="B1070" s="1693" t="s">
        <v>3551</v>
      </c>
      <c r="C1070" s="1595" t="s">
        <v>4</v>
      </c>
      <c r="D1070" s="1694">
        <v>36</v>
      </c>
      <c r="E1070" s="1557"/>
      <c r="F1070" s="1557"/>
    </row>
    <row r="1071" spans="1:6">
      <c r="A1071" s="1519"/>
      <c r="B1071" s="1693" t="s">
        <v>3552</v>
      </c>
      <c r="C1071" s="1595" t="s">
        <v>4</v>
      </c>
      <c r="D1071" s="1694">
        <v>36</v>
      </c>
      <c r="E1071" s="1557"/>
      <c r="F1071" s="1557"/>
    </row>
    <row r="1072" spans="1:6">
      <c r="A1072" s="1519"/>
      <c r="B1072" s="1693" t="s">
        <v>3553</v>
      </c>
      <c r="C1072" s="1595" t="s">
        <v>4</v>
      </c>
      <c r="D1072" s="1694">
        <v>36</v>
      </c>
      <c r="E1072" s="1557"/>
      <c r="F1072" s="1557"/>
    </row>
    <row r="1073" spans="1:6">
      <c r="A1073" s="1519"/>
      <c r="B1073" s="1693" t="s">
        <v>3554</v>
      </c>
      <c r="C1073" s="1595" t="s">
        <v>4</v>
      </c>
      <c r="D1073" s="1694">
        <v>3</v>
      </c>
      <c r="E1073" s="1557"/>
      <c r="F1073" s="1557"/>
    </row>
    <row r="1074" spans="1:6">
      <c r="A1074" s="1519"/>
      <c r="B1074" s="1693" t="s">
        <v>3555</v>
      </c>
      <c r="C1074" s="1595" t="s">
        <v>4</v>
      </c>
      <c r="D1074" s="1694">
        <v>3</v>
      </c>
      <c r="E1074" s="1557"/>
      <c r="F1074" s="1557"/>
    </row>
    <row r="1075" spans="1:6" ht="31.2">
      <c r="A1075" s="1519"/>
      <c r="B1075" s="1668" t="s">
        <v>5980</v>
      </c>
      <c r="C1075" s="1691" t="s">
        <v>4</v>
      </c>
      <c r="D1075" s="1692">
        <v>1</v>
      </c>
      <c r="E1075" s="1557"/>
      <c r="F1075" s="1557"/>
    </row>
    <row r="1076" spans="1:6">
      <c r="A1076" s="1519"/>
      <c r="B1076" s="1693" t="s">
        <v>3556</v>
      </c>
      <c r="C1076" s="1595" t="s">
        <v>4</v>
      </c>
      <c r="D1076" s="1694">
        <v>36</v>
      </c>
      <c r="E1076" s="1557"/>
      <c r="F1076" s="1557"/>
    </row>
    <row r="1077" spans="1:6">
      <c r="A1077" s="1519"/>
      <c r="B1077" s="99" t="s">
        <v>3557</v>
      </c>
      <c r="C1077" s="1691" t="s">
        <v>4</v>
      </c>
      <c r="D1077" s="1692">
        <v>1</v>
      </c>
      <c r="E1077" s="1557"/>
      <c r="F1077" s="1557"/>
    </row>
    <row r="1078" spans="1:6">
      <c r="A1078" s="1519"/>
      <c r="B1078" s="1533" t="s">
        <v>5987</v>
      </c>
      <c r="C1078" s="1691" t="s">
        <v>4</v>
      </c>
      <c r="D1078" s="1692">
        <v>1</v>
      </c>
      <c r="E1078" s="1698"/>
      <c r="F1078" s="1557"/>
    </row>
    <row r="1079" spans="1:6">
      <c r="A1079" s="1519"/>
      <c r="B1079" s="1625" t="s">
        <v>5990</v>
      </c>
      <c r="C1079" s="1699" t="s">
        <v>31</v>
      </c>
      <c r="D1079" s="1700">
        <v>1</v>
      </c>
      <c r="E1079" s="1881">
        <v>0</v>
      </c>
      <c r="F1079" s="1547">
        <f>D1079*E1079</f>
        <v>0</v>
      </c>
    </row>
    <row r="1080" spans="1:6">
      <c r="A1080" s="1519"/>
      <c r="B1080" s="1533"/>
      <c r="C1080" s="1691"/>
      <c r="D1080" s="1692"/>
    </row>
    <row r="1081" spans="1:6" ht="30.6">
      <c r="A1081" s="1519" t="s">
        <v>11</v>
      </c>
      <c r="B1081" s="1533" t="s">
        <v>5991</v>
      </c>
      <c r="C1081" s="1691"/>
      <c r="D1081" s="1692"/>
    </row>
    <row r="1082" spans="1:6">
      <c r="A1082" s="1519"/>
      <c r="B1082" s="1533" t="s">
        <v>3547</v>
      </c>
      <c r="C1082" s="1691" t="s">
        <v>4</v>
      </c>
      <c r="D1082" s="1692">
        <v>1</v>
      </c>
      <c r="E1082" s="1557"/>
      <c r="F1082" s="1557"/>
    </row>
    <row r="1083" spans="1:6">
      <c r="A1083" s="1519"/>
      <c r="B1083" s="99" t="s">
        <v>3549</v>
      </c>
      <c r="C1083" s="240" t="s">
        <v>4</v>
      </c>
      <c r="D1083" s="1692">
        <v>8</v>
      </c>
      <c r="E1083" s="1557"/>
      <c r="F1083" s="1557"/>
    </row>
    <row r="1084" spans="1:6">
      <c r="A1084" s="1519"/>
      <c r="B1084" s="1533" t="s">
        <v>5986</v>
      </c>
      <c r="C1084" s="1691" t="s">
        <v>4</v>
      </c>
      <c r="D1084" s="1692">
        <v>1</v>
      </c>
      <c r="E1084" s="1557"/>
      <c r="F1084" s="1557"/>
    </row>
    <row r="1085" spans="1:6">
      <c r="A1085" s="1519"/>
      <c r="B1085" s="1533" t="s">
        <v>5977</v>
      </c>
      <c r="C1085" s="1691" t="s">
        <v>4</v>
      </c>
      <c r="D1085" s="1692">
        <v>1</v>
      </c>
      <c r="E1085" s="1557"/>
      <c r="F1085" s="1557"/>
    </row>
    <row r="1086" spans="1:6">
      <c r="A1086" s="1519"/>
      <c r="B1086" s="1693" t="s">
        <v>5978</v>
      </c>
      <c r="C1086" s="1595" t="s">
        <v>4</v>
      </c>
      <c r="D1086" s="1694">
        <v>2</v>
      </c>
      <c r="E1086" s="1557"/>
      <c r="F1086" s="1557"/>
    </row>
    <row r="1087" spans="1:6">
      <c r="A1087" s="1519"/>
      <c r="B1087" s="99" t="s">
        <v>5979</v>
      </c>
      <c r="C1087" s="1691" t="s">
        <v>4</v>
      </c>
      <c r="D1087" s="1692">
        <f>24</f>
        <v>24</v>
      </c>
      <c r="E1087" s="1557"/>
      <c r="F1087" s="1557"/>
    </row>
    <row r="1088" spans="1:6">
      <c r="A1088" s="1519"/>
      <c r="B1088" s="1693" t="s">
        <v>3551</v>
      </c>
      <c r="C1088" s="1595" t="s">
        <v>4</v>
      </c>
      <c r="D1088" s="1694">
        <v>36</v>
      </c>
      <c r="E1088" s="1557"/>
      <c r="F1088" s="1557"/>
    </row>
    <row r="1089" spans="1:6">
      <c r="A1089" s="1519"/>
      <c r="B1089" s="1693" t="s">
        <v>3552</v>
      </c>
      <c r="C1089" s="1595" t="s">
        <v>4</v>
      </c>
      <c r="D1089" s="1694">
        <v>36</v>
      </c>
      <c r="E1089" s="1557"/>
      <c r="F1089" s="1557"/>
    </row>
    <row r="1090" spans="1:6">
      <c r="A1090" s="1519"/>
      <c r="B1090" s="1693" t="s">
        <v>3553</v>
      </c>
      <c r="C1090" s="1595" t="s">
        <v>4</v>
      </c>
      <c r="D1090" s="1694">
        <v>36</v>
      </c>
      <c r="E1090" s="1557"/>
      <c r="F1090" s="1557"/>
    </row>
    <row r="1091" spans="1:6">
      <c r="A1091" s="1519"/>
      <c r="B1091" s="1693" t="s">
        <v>3554</v>
      </c>
      <c r="C1091" s="1595" t="s">
        <v>4</v>
      </c>
      <c r="D1091" s="1694">
        <v>3</v>
      </c>
      <c r="E1091" s="1557"/>
      <c r="F1091" s="1557"/>
    </row>
    <row r="1092" spans="1:6">
      <c r="A1092" s="1519"/>
      <c r="B1092" s="1693" t="s">
        <v>3555</v>
      </c>
      <c r="C1092" s="1595" t="s">
        <v>4</v>
      </c>
      <c r="D1092" s="1694">
        <v>3</v>
      </c>
      <c r="E1092" s="1557"/>
      <c r="F1092" s="1557"/>
    </row>
    <row r="1093" spans="1:6" ht="31.2">
      <c r="A1093" s="1519"/>
      <c r="B1093" s="1668" t="s">
        <v>5980</v>
      </c>
      <c r="C1093" s="1691" t="s">
        <v>4</v>
      </c>
      <c r="D1093" s="1692">
        <v>1</v>
      </c>
      <c r="E1093" s="1557"/>
      <c r="F1093" s="1557"/>
    </row>
    <row r="1094" spans="1:6">
      <c r="A1094" s="1519"/>
      <c r="B1094" s="1693" t="s">
        <v>3556</v>
      </c>
      <c r="C1094" s="1595" t="s">
        <v>4</v>
      </c>
      <c r="D1094" s="1694">
        <v>36</v>
      </c>
      <c r="E1094" s="1557"/>
      <c r="F1094" s="1557"/>
    </row>
    <row r="1095" spans="1:6">
      <c r="A1095" s="1519"/>
      <c r="B1095" s="99" t="s">
        <v>3557</v>
      </c>
      <c r="C1095" s="1691" t="s">
        <v>4</v>
      </c>
      <c r="D1095" s="1692">
        <v>1</v>
      </c>
      <c r="E1095" s="1557"/>
      <c r="F1095" s="1557"/>
    </row>
    <row r="1096" spans="1:6">
      <c r="A1096" s="1519"/>
      <c r="B1096" s="1533" t="s">
        <v>5987</v>
      </c>
      <c r="C1096" s="1691" t="s">
        <v>4</v>
      </c>
      <c r="D1096" s="1692">
        <v>1</v>
      </c>
      <c r="E1096" s="1698"/>
      <c r="F1096" s="1557"/>
    </row>
    <row r="1097" spans="1:6">
      <c r="A1097" s="1519"/>
      <c r="B1097" s="1625" t="s">
        <v>5992</v>
      </c>
      <c r="C1097" s="1699" t="s">
        <v>31</v>
      </c>
      <c r="D1097" s="1700">
        <v>1</v>
      </c>
      <c r="E1097" s="1881">
        <v>0</v>
      </c>
      <c r="F1097" s="1547">
        <f>D1097*E1097</f>
        <v>0</v>
      </c>
    </row>
    <row r="1098" spans="1:6">
      <c r="A1098" s="1519"/>
      <c r="B1098" s="1533"/>
      <c r="C1098" s="1691"/>
      <c r="D1098" s="1692"/>
    </row>
    <row r="1099" spans="1:6" ht="30.6">
      <c r="A1099" s="1519" t="s">
        <v>12</v>
      </c>
      <c r="B1099" s="1533" t="s">
        <v>5993</v>
      </c>
      <c r="C1099" s="1691"/>
      <c r="D1099" s="1692"/>
    </row>
    <row r="1100" spans="1:6">
      <c r="A1100" s="1519"/>
      <c r="B1100" s="1533" t="s">
        <v>3547</v>
      </c>
      <c r="C1100" s="1691" t="s">
        <v>4</v>
      </c>
      <c r="D1100" s="1692">
        <v>1</v>
      </c>
      <c r="E1100" s="1557"/>
      <c r="F1100" s="1557"/>
    </row>
    <row r="1101" spans="1:6">
      <c r="A1101" s="1519"/>
      <c r="B1101" s="99" t="s">
        <v>3549</v>
      </c>
      <c r="C1101" s="240" t="s">
        <v>4</v>
      </c>
      <c r="D1101" s="1692">
        <v>10</v>
      </c>
      <c r="E1101" s="1557"/>
      <c r="F1101" s="1557"/>
    </row>
    <row r="1102" spans="1:6">
      <c r="A1102" s="1519"/>
      <c r="B1102" s="1533" t="s">
        <v>5986</v>
      </c>
      <c r="C1102" s="1691" t="s">
        <v>4</v>
      </c>
      <c r="D1102" s="1692">
        <v>1</v>
      </c>
      <c r="E1102" s="1557"/>
      <c r="F1102" s="1557"/>
    </row>
    <row r="1103" spans="1:6">
      <c r="A1103" s="1519"/>
      <c r="B1103" s="1533" t="s">
        <v>5977</v>
      </c>
      <c r="C1103" s="1691" t="s">
        <v>4</v>
      </c>
      <c r="D1103" s="1692">
        <v>2</v>
      </c>
      <c r="E1103" s="1557"/>
      <c r="F1103" s="1557"/>
    </row>
    <row r="1104" spans="1:6">
      <c r="A1104" s="1519"/>
      <c r="B1104" s="1693" t="s">
        <v>5978</v>
      </c>
      <c r="C1104" s="1595" t="s">
        <v>4</v>
      </c>
      <c r="D1104" s="1694">
        <v>2</v>
      </c>
      <c r="E1104" s="1557"/>
      <c r="F1104" s="1557"/>
    </row>
    <row r="1105" spans="1:6">
      <c r="A1105" s="1519"/>
      <c r="B1105" s="99" t="s">
        <v>5979</v>
      </c>
      <c r="C1105" s="1691" t="s">
        <v>4</v>
      </c>
      <c r="D1105" s="1692">
        <v>29</v>
      </c>
      <c r="E1105" s="1557"/>
      <c r="F1105" s="1557"/>
    </row>
    <row r="1106" spans="1:6">
      <c r="A1106" s="1519"/>
      <c r="B1106" s="1693" t="s">
        <v>3551</v>
      </c>
      <c r="C1106" s="1595" t="s">
        <v>4</v>
      </c>
      <c r="D1106" s="1694">
        <v>36</v>
      </c>
      <c r="E1106" s="1557"/>
      <c r="F1106" s="1557"/>
    </row>
    <row r="1107" spans="1:6">
      <c r="A1107" s="1519"/>
      <c r="B1107" s="1693" t="s">
        <v>3552</v>
      </c>
      <c r="C1107" s="1595" t="s">
        <v>4</v>
      </c>
      <c r="D1107" s="1694">
        <v>36</v>
      </c>
      <c r="E1107" s="1557"/>
      <c r="F1107" s="1557"/>
    </row>
    <row r="1108" spans="1:6">
      <c r="A1108" s="1519"/>
      <c r="B1108" s="1693" t="s">
        <v>3553</v>
      </c>
      <c r="C1108" s="1595" t="s">
        <v>4</v>
      </c>
      <c r="D1108" s="1694">
        <v>36</v>
      </c>
      <c r="E1108" s="1557"/>
      <c r="F1108" s="1557"/>
    </row>
    <row r="1109" spans="1:6">
      <c r="A1109" s="1519"/>
      <c r="B1109" s="1693" t="s">
        <v>3554</v>
      </c>
      <c r="C1109" s="1595" t="s">
        <v>4</v>
      </c>
      <c r="D1109" s="1694">
        <v>3</v>
      </c>
      <c r="E1109" s="1557"/>
      <c r="F1109" s="1557"/>
    </row>
    <row r="1110" spans="1:6">
      <c r="A1110" s="1519"/>
      <c r="B1110" s="1693" t="s">
        <v>3555</v>
      </c>
      <c r="C1110" s="1595" t="s">
        <v>4</v>
      </c>
      <c r="D1110" s="1694">
        <v>3</v>
      </c>
      <c r="E1110" s="1557"/>
      <c r="F1110" s="1557"/>
    </row>
    <row r="1111" spans="1:6" ht="31.2">
      <c r="A1111" s="1519"/>
      <c r="B1111" s="1668" t="s">
        <v>5980</v>
      </c>
      <c r="C1111" s="1691" t="s">
        <v>4</v>
      </c>
      <c r="D1111" s="1692">
        <v>1</v>
      </c>
      <c r="E1111" s="1557"/>
      <c r="F1111" s="1557"/>
    </row>
    <row r="1112" spans="1:6">
      <c r="A1112" s="1519"/>
      <c r="B1112" s="1693" t="s">
        <v>3556</v>
      </c>
      <c r="C1112" s="1595" t="s">
        <v>4</v>
      </c>
      <c r="D1112" s="1694">
        <v>36</v>
      </c>
      <c r="E1112" s="1557"/>
      <c r="F1112" s="1557"/>
    </row>
    <row r="1113" spans="1:6">
      <c r="A1113" s="1519"/>
      <c r="B1113" s="99" t="s">
        <v>3557</v>
      </c>
      <c r="C1113" s="1691" t="s">
        <v>4</v>
      </c>
      <c r="D1113" s="1692">
        <v>1</v>
      </c>
      <c r="E1113" s="1557"/>
      <c r="F1113" s="1557"/>
    </row>
    <row r="1114" spans="1:6">
      <c r="A1114" s="1519"/>
      <c r="B1114" s="1533" t="s">
        <v>5987</v>
      </c>
      <c r="C1114" s="1691" t="s">
        <v>4</v>
      </c>
      <c r="D1114" s="1692">
        <v>1</v>
      </c>
      <c r="E1114" s="1698"/>
      <c r="F1114" s="1557"/>
    </row>
    <row r="1115" spans="1:6">
      <c r="A1115" s="1519"/>
      <c r="B1115" s="1625" t="s">
        <v>5994</v>
      </c>
      <c r="C1115" s="1699" t="s">
        <v>31</v>
      </c>
      <c r="D1115" s="1700">
        <v>1</v>
      </c>
      <c r="E1115" s="1881">
        <v>0</v>
      </c>
      <c r="F1115" s="1547">
        <f>D1115*E1115</f>
        <v>0</v>
      </c>
    </row>
    <row r="1116" spans="1:6">
      <c r="A1116" s="1519"/>
      <c r="B1116" s="1533"/>
      <c r="C1116" s="1691"/>
      <c r="D1116" s="1692"/>
    </row>
    <row r="1117" spans="1:6" ht="30.6">
      <c r="A1117" s="1519" t="s">
        <v>56</v>
      </c>
      <c r="B1117" s="1533" t="s">
        <v>5995</v>
      </c>
      <c r="C1117" s="1691"/>
      <c r="D1117" s="1692"/>
    </row>
    <row r="1118" spans="1:6">
      <c r="A1118" s="1519"/>
      <c r="B1118" s="1533" t="s">
        <v>3547</v>
      </c>
      <c r="C1118" s="1691" t="s">
        <v>4</v>
      </c>
      <c r="D1118" s="1692">
        <v>1</v>
      </c>
      <c r="E1118" s="1557"/>
      <c r="F1118" s="1557"/>
    </row>
    <row r="1119" spans="1:6">
      <c r="A1119" s="1519"/>
      <c r="B1119" s="99" t="s">
        <v>3549</v>
      </c>
      <c r="C1119" s="240" t="s">
        <v>4</v>
      </c>
      <c r="D1119" s="1692">
        <v>12</v>
      </c>
      <c r="E1119" s="1557"/>
      <c r="F1119" s="1557"/>
    </row>
    <row r="1120" spans="1:6">
      <c r="A1120" s="1519"/>
      <c r="B1120" s="1533" t="s">
        <v>5986</v>
      </c>
      <c r="C1120" s="1691" t="s">
        <v>4</v>
      </c>
      <c r="D1120" s="1692">
        <v>1</v>
      </c>
      <c r="E1120" s="1557"/>
      <c r="F1120" s="1557"/>
    </row>
    <row r="1121" spans="1:6">
      <c r="A1121" s="1519"/>
      <c r="B1121" s="1533" t="s">
        <v>5977</v>
      </c>
      <c r="C1121" s="1691" t="s">
        <v>4</v>
      </c>
      <c r="D1121" s="1692">
        <v>3</v>
      </c>
      <c r="E1121" s="1557"/>
      <c r="F1121" s="1557"/>
    </row>
    <row r="1122" spans="1:6">
      <c r="A1122" s="1519"/>
      <c r="B1122" s="1693" t="s">
        <v>5978</v>
      </c>
      <c r="C1122" s="1595" t="s">
        <v>4</v>
      </c>
      <c r="D1122" s="1694">
        <v>2</v>
      </c>
      <c r="E1122" s="1557"/>
      <c r="F1122" s="1557"/>
    </row>
    <row r="1123" spans="1:6">
      <c r="A1123" s="1519"/>
      <c r="B1123" s="99" t="s">
        <v>5979</v>
      </c>
      <c r="C1123" s="1691" t="s">
        <v>4</v>
      </c>
      <c r="D1123" s="1692">
        <v>57</v>
      </c>
      <c r="E1123" s="1557"/>
      <c r="F1123" s="1557"/>
    </row>
    <row r="1124" spans="1:6">
      <c r="A1124" s="1519"/>
      <c r="B1124" s="1693" t="s">
        <v>3551</v>
      </c>
      <c r="C1124" s="1595" t="s">
        <v>4</v>
      </c>
      <c r="D1124" s="1694">
        <v>36</v>
      </c>
      <c r="E1124" s="1557"/>
      <c r="F1124" s="1557"/>
    </row>
    <row r="1125" spans="1:6">
      <c r="A1125" s="1519"/>
      <c r="B1125" s="1693" t="s">
        <v>3552</v>
      </c>
      <c r="C1125" s="1595" t="s">
        <v>4</v>
      </c>
      <c r="D1125" s="1694">
        <v>36</v>
      </c>
      <c r="E1125" s="1557"/>
      <c r="F1125" s="1557"/>
    </row>
    <row r="1126" spans="1:6">
      <c r="A1126" s="1519"/>
      <c r="B1126" s="1693" t="s">
        <v>3553</v>
      </c>
      <c r="C1126" s="1595" t="s">
        <v>4</v>
      </c>
      <c r="D1126" s="1694">
        <v>36</v>
      </c>
      <c r="E1126" s="1557"/>
      <c r="F1126" s="1557"/>
    </row>
    <row r="1127" spans="1:6">
      <c r="A1127" s="1519"/>
      <c r="B1127" s="1693" t="s">
        <v>3554</v>
      </c>
      <c r="C1127" s="1595" t="s">
        <v>4</v>
      </c>
      <c r="D1127" s="1694">
        <v>3</v>
      </c>
      <c r="E1127" s="1557"/>
      <c r="F1127" s="1557"/>
    </row>
    <row r="1128" spans="1:6">
      <c r="A1128" s="1519"/>
      <c r="B1128" s="1693" t="s">
        <v>3555</v>
      </c>
      <c r="C1128" s="1595" t="s">
        <v>4</v>
      </c>
      <c r="D1128" s="1694">
        <v>3</v>
      </c>
      <c r="E1128" s="1557"/>
      <c r="F1128" s="1557"/>
    </row>
    <row r="1129" spans="1:6" ht="31.2">
      <c r="A1129" s="1519"/>
      <c r="B1129" s="1668" t="s">
        <v>5980</v>
      </c>
      <c r="C1129" s="1691" t="s">
        <v>4</v>
      </c>
      <c r="D1129" s="1692">
        <v>1</v>
      </c>
      <c r="E1129" s="1557"/>
      <c r="F1129" s="1557"/>
    </row>
    <row r="1130" spans="1:6">
      <c r="A1130" s="1519"/>
      <c r="B1130" s="1693" t="s">
        <v>3556</v>
      </c>
      <c r="C1130" s="1595" t="s">
        <v>4</v>
      </c>
      <c r="D1130" s="1694">
        <v>36</v>
      </c>
      <c r="E1130" s="1557"/>
      <c r="F1130" s="1557"/>
    </row>
    <row r="1131" spans="1:6">
      <c r="A1131" s="1519"/>
      <c r="B1131" s="99" t="s">
        <v>3557</v>
      </c>
      <c r="C1131" s="1691" t="s">
        <v>4</v>
      </c>
      <c r="D1131" s="1692">
        <v>1</v>
      </c>
      <c r="E1131" s="1557"/>
      <c r="F1131" s="1557"/>
    </row>
    <row r="1132" spans="1:6">
      <c r="A1132" s="1519"/>
      <c r="B1132" s="1533" t="s">
        <v>5987</v>
      </c>
      <c r="C1132" s="1691" t="s">
        <v>4</v>
      </c>
      <c r="D1132" s="1692">
        <v>1</v>
      </c>
      <c r="E1132" s="1698"/>
      <c r="F1132" s="1557"/>
    </row>
    <row r="1133" spans="1:6">
      <c r="A1133" s="1519"/>
      <c r="B1133" s="1625" t="s">
        <v>5996</v>
      </c>
      <c r="C1133" s="1699" t="s">
        <v>31</v>
      </c>
      <c r="D1133" s="1700">
        <v>1</v>
      </c>
      <c r="E1133" s="1881">
        <v>0</v>
      </c>
      <c r="F1133" s="1547">
        <f>D1133*E1133</f>
        <v>0</v>
      </c>
    </row>
    <row r="1134" spans="1:6">
      <c r="A1134" s="1519"/>
      <c r="B1134" s="1533"/>
      <c r="C1134" s="1691"/>
      <c r="D1134" s="1692"/>
    </row>
    <row r="1135" spans="1:6" ht="30.6">
      <c r="A1135" s="1519" t="s">
        <v>57</v>
      </c>
      <c r="B1135" s="1533" t="s">
        <v>5997</v>
      </c>
      <c r="C1135" s="1691"/>
      <c r="D1135" s="1692"/>
    </row>
    <row r="1136" spans="1:6">
      <c r="A1136" s="1519"/>
      <c r="B1136" s="1533" t="s">
        <v>3547</v>
      </c>
      <c r="C1136" s="1691" t="s">
        <v>4</v>
      </c>
      <c r="D1136" s="1692">
        <v>1</v>
      </c>
      <c r="E1136" s="1557"/>
      <c r="F1136" s="1557"/>
    </row>
    <row r="1137" spans="1:6">
      <c r="A1137" s="1519"/>
      <c r="B1137" s="99" t="s">
        <v>3549</v>
      </c>
      <c r="C1137" s="240" t="s">
        <v>4</v>
      </c>
      <c r="D1137" s="1692">
        <v>10</v>
      </c>
      <c r="E1137" s="1557"/>
      <c r="F1137" s="1557"/>
    </row>
    <row r="1138" spans="1:6">
      <c r="A1138" s="1519"/>
      <c r="B1138" s="1533" t="s">
        <v>5986</v>
      </c>
      <c r="C1138" s="1691" t="s">
        <v>4</v>
      </c>
      <c r="D1138" s="1692">
        <v>1</v>
      </c>
      <c r="E1138" s="1557"/>
      <c r="F1138" s="1557"/>
    </row>
    <row r="1139" spans="1:6">
      <c r="A1139" s="1519"/>
      <c r="B1139" s="1533" t="s">
        <v>5977</v>
      </c>
      <c r="C1139" s="1691" t="s">
        <v>4</v>
      </c>
      <c r="D1139" s="1692">
        <v>2</v>
      </c>
      <c r="E1139" s="1557"/>
      <c r="F1139" s="1557"/>
    </row>
    <row r="1140" spans="1:6">
      <c r="A1140" s="1519"/>
      <c r="B1140" s="1693" t="s">
        <v>5978</v>
      </c>
      <c r="C1140" s="1595" t="s">
        <v>4</v>
      </c>
      <c r="D1140" s="1694">
        <v>2</v>
      </c>
      <c r="E1140" s="1557"/>
      <c r="F1140" s="1557"/>
    </row>
    <row r="1141" spans="1:6">
      <c r="A1141" s="1519"/>
      <c r="B1141" s="99" t="s">
        <v>5979</v>
      </c>
      <c r="C1141" s="1691" t="s">
        <v>4</v>
      </c>
      <c r="D1141" s="1692">
        <v>44</v>
      </c>
      <c r="E1141" s="1557"/>
      <c r="F1141" s="1557"/>
    </row>
    <row r="1142" spans="1:6">
      <c r="A1142" s="1519"/>
      <c r="B1142" s="1693" t="s">
        <v>3551</v>
      </c>
      <c r="C1142" s="1595" t="s">
        <v>4</v>
      </c>
      <c r="D1142" s="1694">
        <v>36</v>
      </c>
      <c r="E1142" s="1557"/>
      <c r="F1142" s="1557"/>
    </row>
    <row r="1143" spans="1:6">
      <c r="A1143" s="1519"/>
      <c r="B1143" s="1693" t="s">
        <v>3552</v>
      </c>
      <c r="C1143" s="1595" t="s">
        <v>4</v>
      </c>
      <c r="D1143" s="1694">
        <v>36</v>
      </c>
      <c r="E1143" s="1557"/>
      <c r="F1143" s="1557"/>
    </row>
    <row r="1144" spans="1:6">
      <c r="A1144" s="1519"/>
      <c r="B1144" s="1693" t="s">
        <v>3553</v>
      </c>
      <c r="C1144" s="1595" t="s">
        <v>4</v>
      </c>
      <c r="D1144" s="1694">
        <v>36</v>
      </c>
      <c r="E1144" s="1557"/>
      <c r="F1144" s="1557"/>
    </row>
    <row r="1145" spans="1:6">
      <c r="A1145" s="1519"/>
      <c r="B1145" s="1693" t="s">
        <v>3554</v>
      </c>
      <c r="C1145" s="1595" t="s">
        <v>4</v>
      </c>
      <c r="D1145" s="1694">
        <v>3</v>
      </c>
      <c r="E1145" s="1557"/>
      <c r="F1145" s="1557"/>
    </row>
    <row r="1146" spans="1:6">
      <c r="A1146" s="1519"/>
      <c r="B1146" s="1693" t="s">
        <v>3555</v>
      </c>
      <c r="C1146" s="1595" t="s">
        <v>4</v>
      </c>
      <c r="D1146" s="1694">
        <v>3</v>
      </c>
      <c r="E1146" s="1557"/>
      <c r="F1146" s="1557"/>
    </row>
    <row r="1147" spans="1:6" ht="31.2">
      <c r="A1147" s="1519"/>
      <c r="B1147" s="1668" t="s">
        <v>5980</v>
      </c>
      <c r="C1147" s="1691" t="s">
        <v>4</v>
      </c>
      <c r="D1147" s="1692">
        <v>1</v>
      </c>
      <c r="E1147" s="1557"/>
      <c r="F1147" s="1557"/>
    </row>
    <row r="1148" spans="1:6">
      <c r="A1148" s="1519"/>
      <c r="B1148" s="1693" t="s">
        <v>3556</v>
      </c>
      <c r="C1148" s="1595" t="s">
        <v>4</v>
      </c>
      <c r="D1148" s="1694">
        <v>36</v>
      </c>
      <c r="E1148" s="1557"/>
      <c r="F1148" s="1557"/>
    </row>
    <row r="1149" spans="1:6">
      <c r="A1149" s="1519"/>
      <c r="B1149" s="99" t="s">
        <v>3557</v>
      </c>
      <c r="C1149" s="1691" t="s">
        <v>4</v>
      </c>
      <c r="D1149" s="1692">
        <v>1</v>
      </c>
      <c r="E1149" s="1557"/>
      <c r="F1149" s="1557"/>
    </row>
    <row r="1150" spans="1:6">
      <c r="A1150" s="1519"/>
      <c r="B1150" s="1533" t="s">
        <v>5987</v>
      </c>
      <c r="C1150" s="1691" t="s">
        <v>4</v>
      </c>
      <c r="D1150" s="1692">
        <v>1</v>
      </c>
      <c r="E1150" s="1698"/>
      <c r="F1150" s="1557"/>
    </row>
    <row r="1151" spans="1:6">
      <c r="A1151" s="1519"/>
      <c r="B1151" s="1625" t="s">
        <v>5998</v>
      </c>
      <c r="C1151" s="1699" t="s">
        <v>31</v>
      </c>
      <c r="D1151" s="1700">
        <v>1</v>
      </c>
      <c r="E1151" s="1881">
        <v>0</v>
      </c>
      <c r="F1151" s="1547">
        <f>D1151*E1151</f>
        <v>0</v>
      </c>
    </row>
    <row r="1152" spans="1:6">
      <c r="A1152" s="1519"/>
      <c r="B1152" s="1533"/>
      <c r="C1152" s="1691"/>
      <c r="D1152" s="1692"/>
    </row>
    <row r="1153" spans="1:6" ht="30.6">
      <c r="A1153" s="1519" t="s">
        <v>63</v>
      </c>
      <c r="B1153" s="1533" t="s">
        <v>5999</v>
      </c>
      <c r="C1153" s="1691"/>
      <c r="D1153" s="1692"/>
    </row>
    <row r="1154" spans="1:6">
      <c r="A1154" s="1519"/>
      <c r="B1154" s="1533" t="s">
        <v>3547</v>
      </c>
      <c r="C1154" s="1691" t="s">
        <v>4</v>
      </c>
      <c r="D1154" s="1692">
        <v>1</v>
      </c>
      <c r="E1154" s="1557"/>
      <c r="F1154" s="1557"/>
    </row>
    <row r="1155" spans="1:6">
      <c r="A1155" s="1519"/>
      <c r="B1155" s="99" t="s">
        <v>3549</v>
      </c>
      <c r="C1155" s="240" t="s">
        <v>4</v>
      </c>
      <c r="D1155" s="1692">
        <v>10</v>
      </c>
      <c r="E1155" s="1557"/>
      <c r="F1155" s="1557"/>
    </row>
    <row r="1156" spans="1:6">
      <c r="A1156" s="1519"/>
      <c r="B1156" s="1533" t="s">
        <v>5986</v>
      </c>
      <c r="C1156" s="1691" t="s">
        <v>4</v>
      </c>
      <c r="D1156" s="1692">
        <v>1</v>
      </c>
      <c r="E1156" s="1557"/>
      <c r="F1156" s="1557"/>
    </row>
    <row r="1157" spans="1:6">
      <c r="A1157" s="1519"/>
      <c r="B1157" s="1533" t="s">
        <v>5977</v>
      </c>
      <c r="C1157" s="1691" t="s">
        <v>4</v>
      </c>
      <c r="D1157" s="1692">
        <v>2</v>
      </c>
      <c r="E1157" s="1557"/>
      <c r="F1157" s="1557"/>
    </row>
    <row r="1158" spans="1:6">
      <c r="A1158" s="1519"/>
      <c r="B1158" s="1693" t="s">
        <v>5978</v>
      </c>
      <c r="C1158" s="1595" t="s">
        <v>4</v>
      </c>
      <c r="D1158" s="1694">
        <v>2</v>
      </c>
      <c r="E1158" s="1557"/>
      <c r="F1158" s="1557"/>
    </row>
    <row r="1159" spans="1:6">
      <c r="A1159" s="1519"/>
      <c r="B1159" s="99" t="s">
        <v>5979</v>
      </c>
      <c r="C1159" s="1691" t="s">
        <v>4</v>
      </c>
      <c r="D1159" s="1692">
        <v>30</v>
      </c>
      <c r="E1159" s="1557"/>
      <c r="F1159" s="1557"/>
    </row>
    <row r="1160" spans="1:6">
      <c r="A1160" s="1519"/>
      <c r="B1160" s="1693" t="s">
        <v>3551</v>
      </c>
      <c r="C1160" s="1595" t="s">
        <v>4</v>
      </c>
      <c r="D1160" s="1694">
        <v>36</v>
      </c>
      <c r="E1160" s="1557"/>
      <c r="F1160" s="1557"/>
    </row>
    <row r="1161" spans="1:6">
      <c r="A1161" s="1519"/>
      <c r="B1161" s="1693" t="s">
        <v>3552</v>
      </c>
      <c r="C1161" s="1595" t="s">
        <v>4</v>
      </c>
      <c r="D1161" s="1694">
        <v>36</v>
      </c>
      <c r="E1161" s="1557"/>
      <c r="F1161" s="1557"/>
    </row>
    <row r="1162" spans="1:6">
      <c r="A1162" s="1519"/>
      <c r="B1162" s="1693" t="s">
        <v>3553</v>
      </c>
      <c r="C1162" s="1595" t="s">
        <v>4</v>
      </c>
      <c r="D1162" s="1694">
        <v>36</v>
      </c>
      <c r="E1162" s="1557"/>
      <c r="F1162" s="1557"/>
    </row>
    <row r="1163" spans="1:6">
      <c r="A1163" s="1519"/>
      <c r="B1163" s="1693" t="s">
        <v>3554</v>
      </c>
      <c r="C1163" s="1595" t="s">
        <v>4</v>
      </c>
      <c r="D1163" s="1694">
        <v>3</v>
      </c>
      <c r="E1163" s="1557"/>
      <c r="F1163" s="1557"/>
    </row>
    <row r="1164" spans="1:6">
      <c r="A1164" s="1519"/>
      <c r="B1164" s="1693" t="s">
        <v>3555</v>
      </c>
      <c r="C1164" s="1595" t="s">
        <v>4</v>
      </c>
      <c r="D1164" s="1694">
        <v>3</v>
      </c>
      <c r="E1164" s="1557"/>
      <c r="F1164" s="1557"/>
    </row>
    <row r="1165" spans="1:6" ht="31.2">
      <c r="A1165" s="1519"/>
      <c r="B1165" s="1668" t="s">
        <v>5980</v>
      </c>
      <c r="C1165" s="1691" t="s">
        <v>4</v>
      </c>
      <c r="D1165" s="1692">
        <v>1</v>
      </c>
      <c r="E1165" s="1557"/>
      <c r="F1165" s="1557"/>
    </row>
    <row r="1166" spans="1:6">
      <c r="A1166" s="1519"/>
      <c r="B1166" s="1693" t="s">
        <v>3556</v>
      </c>
      <c r="C1166" s="1595" t="s">
        <v>4</v>
      </c>
      <c r="D1166" s="1694">
        <v>36</v>
      </c>
      <c r="E1166" s="1557"/>
      <c r="F1166" s="1557"/>
    </row>
    <row r="1167" spans="1:6">
      <c r="A1167" s="1519"/>
      <c r="B1167" s="99" t="s">
        <v>3557</v>
      </c>
      <c r="C1167" s="1691" t="s">
        <v>4</v>
      </c>
      <c r="D1167" s="1692">
        <v>1</v>
      </c>
      <c r="E1167" s="1557"/>
      <c r="F1167" s="1557"/>
    </row>
    <row r="1168" spans="1:6">
      <c r="A1168" s="1519"/>
      <c r="B1168" s="1533" t="s">
        <v>5987</v>
      </c>
      <c r="C1168" s="1691" t="s">
        <v>4</v>
      </c>
      <c r="D1168" s="1692">
        <v>1</v>
      </c>
      <c r="E1168" s="1698"/>
      <c r="F1168" s="1557"/>
    </row>
    <row r="1169" spans="1:6">
      <c r="A1169" s="1519"/>
      <c r="B1169" s="1625" t="s">
        <v>6000</v>
      </c>
      <c r="C1169" s="1699" t="s">
        <v>31</v>
      </c>
      <c r="D1169" s="1700">
        <v>1</v>
      </c>
      <c r="E1169" s="1881">
        <v>0</v>
      </c>
      <c r="F1169" s="1547">
        <f>D1169*E1169</f>
        <v>0</v>
      </c>
    </row>
    <row r="1170" spans="1:6">
      <c r="A1170" s="1519"/>
      <c r="B1170" s="1533"/>
      <c r="C1170" s="1691"/>
      <c r="D1170" s="1692"/>
    </row>
    <row r="1171" spans="1:6" ht="30.6">
      <c r="A1171" s="1519" t="s">
        <v>65</v>
      </c>
      <c r="B1171" s="1533" t="s">
        <v>6001</v>
      </c>
      <c r="C1171" s="1691"/>
      <c r="D1171" s="1692"/>
    </row>
    <row r="1172" spans="1:6">
      <c r="A1172" s="1519"/>
      <c r="B1172" s="1533" t="s">
        <v>3547</v>
      </c>
      <c r="C1172" s="1691" t="s">
        <v>4</v>
      </c>
      <c r="D1172" s="1692">
        <v>1</v>
      </c>
      <c r="E1172" s="1557"/>
      <c r="F1172" s="1557"/>
    </row>
    <row r="1173" spans="1:6">
      <c r="A1173" s="1519"/>
      <c r="B1173" s="99" t="s">
        <v>3549</v>
      </c>
      <c r="C1173" s="240" t="s">
        <v>4</v>
      </c>
      <c r="D1173" s="1692">
        <v>10</v>
      </c>
      <c r="E1173" s="1557"/>
      <c r="F1173" s="1557"/>
    </row>
    <row r="1174" spans="1:6">
      <c r="A1174" s="1519"/>
      <c r="B1174" s="1533" t="s">
        <v>5986</v>
      </c>
      <c r="C1174" s="1691" t="s">
        <v>4</v>
      </c>
      <c r="D1174" s="1692">
        <v>1</v>
      </c>
      <c r="E1174" s="1557"/>
      <c r="F1174" s="1557"/>
    </row>
    <row r="1175" spans="1:6">
      <c r="A1175" s="1519"/>
      <c r="B1175" s="1533" t="s">
        <v>5977</v>
      </c>
      <c r="C1175" s="1691" t="s">
        <v>4</v>
      </c>
      <c r="D1175" s="1692">
        <v>2</v>
      </c>
      <c r="E1175" s="1557"/>
      <c r="F1175" s="1557"/>
    </row>
    <row r="1176" spans="1:6">
      <c r="A1176" s="1519"/>
      <c r="B1176" s="1693" t="s">
        <v>5978</v>
      </c>
      <c r="C1176" s="1595" t="s">
        <v>4</v>
      </c>
      <c r="D1176" s="1694">
        <v>2</v>
      </c>
      <c r="E1176" s="1557"/>
      <c r="F1176" s="1557"/>
    </row>
    <row r="1177" spans="1:6">
      <c r="A1177" s="1519"/>
      <c r="B1177" s="99" t="s">
        <v>5979</v>
      </c>
      <c r="C1177" s="1691" t="s">
        <v>4</v>
      </c>
      <c r="D1177" s="1692">
        <v>35</v>
      </c>
      <c r="E1177" s="1557"/>
      <c r="F1177" s="1557"/>
    </row>
    <row r="1178" spans="1:6">
      <c r="A1178" s="1519"/>
      <c r="B1178" s="1693" t="s">
        <v>3551</v>
      </c>
      <c r="C1178" s="1595" t="s">
        <v>4</v>
      </c>
      <c r="D1178" s="1694">
        <v>36</v>
      </c>
      <c r="E1178" s="1557"/>
      <c r="F1178" s="1557"/>
    </row>
    <row r="1179" spans="1:6">
      <c r="A1179" s="1519"/>
      <c r="B1179" s="1693" t="s">
        <v>3552</v>
      </c>
      <c r="C1179" s="1595" t="s">
        <v>4</v>
      </c>
      <c r="D1179" s="1694">
        <v>36</v>
      </c>
      <c r="E1179" s="1557"/>
      <c r="F1179" s="1557"/>
    </row>
    <row r="1180" spans="1:6">
      <c r="A1180" s="1519"/>
      <c r="B1180" s="1693" t="s">
        <v>3553</v>
      </c>
      <c r="C1180" s="1595" t="s">
        <v>4</v>
      </c>
      <c r="D1180" s="1694">
        <v>36</v>
      </c>
      <c r="E1180" s="1557"/>
      <c r="F1180" s="1557"/>
    </row>
    <row r="1181" spans="1:6">
      <c r="A1181" s="1519"/>
      <c r="B1181" s="1693" t="s">
        <v>3554</v>
      </c>
      <c r="C1181" s="1595" t="s">
        <v>4</v>
      </c>
      <c r="D1181" s="1694">
        <v>3</v>
      </c>
      <c r="E1181" s="1557"/>
      <c r="F1181" s="1557"/>
    </row>
    <row r="1182" spans="1:6">
      <c r="A1182" s="1519"/>
      <c r="B1182" s="1693" t="s">
        <v>3555</v>
      </c>
      <c r="C1182" s="1595" t="s">
        <v>4</v>
      </c>
      <c r="D1182" s="1694">
        <v>3</v>
      </c>
      <c r="E1182" s="1557"/>
      <c r="F1182" s="1557"/>
    </row>
    <row r="1183" spans="1:6" ht="31.2">
      <c r="A1183" s="1519"/>
      <c r="B1183" s="1668" t="s">
        <v>5980</v>
      </c>
      <c r="C1183" s="1691" t="s">
        <v>4</v>
      </c>
      <c r="D1183" s="1692">
        <v>1</v>
      </c>
      <c r="E1183" s="1557"/>
      <c r="F1183" s="1557"/>
    </row>
    <row r="1184" spans="1:6">
      <c r="A1184" s="1519"/>
      <c r="B1184" s="1693" t="s">
        <v>3556</v>
      </c>
      <c r="C1184" s="1595" t="s">
        <v>4</v>
      </c>
      <c r="D1184" s="1694">
        <v>36</v>
      </c>
      <c r="E1184" s="1557"/>
      <c r="F1184" s="1557"/>
    </row>
    <row r="1185" spans="1:6">
      <c r="A1185" s="1519"/>
      <c r="B1185" s="99" t="s">
        <v>3557</v>
      </c>
      <c r="C1185" s="1691" t="s">
        <v>4</v>
      </c>
      <c r="D1185" s="1692">
        <v>1</v>
      </c>
      <c r="E1185" s="1557"/>
      <c r="F1185" s="1557"/>
    </row>
    <row r="1186" spans="1:6">
      <c r="A1186" s="1519"/>
      <c r="B1186" s="1533" t="s">
        <v>5987</v>
      </c>
      <c r="C1186" s="1691" t="s">
        <v>4</v>
      </c>
      <c r="D1186" s="1692">
        <v>1</v>
      </c>
      <c r="E1186" s="1698"/>
      <c r="F1186" s="1557"/>
    </row>
    <row r="1187" spans="1:6">
      <c r="A1187" s="1519"/>
      <c r="B1187" s="1625" t="s">
        <v>6002</v>
      </c>
      <c r="C1187" s="1699" t="s">
        <v>31</v>
      </c>
      <c r="D1187" s="1700">
        <v>1</v>
      </c>
      <c r="E1187" s="1881">
        <v>0</v>
      </c>
      <c r="F1187" s="1547">
        <f>D1187*E1187</f>
        <v>0</v>
      </c>
    </row>
    <row r="1188" spans="1:6">
      <c r="A1188" s="1519"/>
      <c r="B1188" s="1533"/>
      <c r="C1188" s="1691"/>
      <c r="D1188" s="1692"/>
    </row>
    <row r="1189" spans="1:6" ht="30.6">
      <c r="A1189" s="1519" t="s">
        <v>73</v>
      </c>
      <c r="B1189" s="1533" t="s">
        <v>6003</v>
      </c>
      <c r="C1189" s="1691"/>
      <c r="D1189" s="1692"/>
    </row>
    <row r="1190" spans="1:6">
      <c r="A1190" s="1519"/>
      <c r="B1190" s="1533" t="s">
        <v>3547</v>
      </c>
      <c r="C1190" s="1691" t="s">
        <v>4</v>
      </c>
      <c r="D1190" s="1692">
        <v>1</v>
      </c>
      <c r="E1190" s="1557"/>
      <c r="F1190" s="1557"/>
    </row>
    <row r="1191" spans="1:6">
      <c r="A1191" s="1519"/>
      <c r="B1191" s="99" t="s">
        <v>3549</v>
      </c>
      <c r="C1191" s="240" t="s">
        <v>4</v>
      </c>
      <c r="D1191" s="1692">
        <v>8</v>
      </c>
      <c r="E1191" s="1557"/>
      <c r="F1191" s="1557"/>
    </row>
    <row r="1192" spans="1:6">
      <c r="A1192" s="1519"/>
      <c r="B1192" s="1533" t="s">
        <v>6004</v>
      </c>
      <c r="C1192" s="1691" t="s">
        <v>4</v>
      </c>
      <c r="D1192" s="1692">
        <v>1</v>
      </c>
      <c r="E1192" s="1557"/>
      <c r="F1192" s="1557"/>
    </row>
    <row r="1193" spans="1:6">
      <c r="A1193" s="1519"/>
      <c r="B1193" s="1533" t="s">
        <v>5977</v>
      </c>
      <c r="C1193" s="1691" t="s">
        <v>4</v>
      </c>
      <c r="D1193" s="1692">
        <v>2</v>
      </c>
      <c r="E1193" s="1557"/>
      <c r="F1193" s="1557"/>
    </row>
    <row r="1194" spans="1:6">
      <c r="A1194" s="1519"/>
      <c r="B1194" s="1693" t="s">
        <v>5978</v>
      </c>
      <c r="C1194" s="1595" t="s">
        <v>4</v>
      </c>
      <c r="D1194" s="1694">
        <v>1</v>
      </c>
      <c r="E1194" s="1557"/>
      <c r="F1194" s="1557"/>
    </row>
    <row r="1195" spans="1:6">
      <c r="A1195" s="1519"/>
      <c r="B1195" s="99" t="s">
        <v>5979</v>
      </c>
      <c r="C1195" s="1691" t="s">
        <v>4</v>
      </c>
      <c r="D1195" s="1692">
        <f>45+4</f>
        <v>49</v>
      </c>
      <c r="E1195" s="1557"/>
      <c r="F1195" s="1557"/>
    </row>
    <row r="1196" spans="1:6">
      <c r="A1196" s="1519"/>
      <c r="B1196" s="1693" t="s">
        <v>3551</v>
      </c>
      <c r="C1196" s="1595" t="s">
        <v>4</v>
      </c>
      <c r="D1196" s="1694">
        <v>12</v>
      </c>
      <c r="E1196" s="1557"/>
      <c r="F1196" s="1557"/>
    </row>
    <row r="1197" spans="1:6">
      <c r="A1197" s="1519"/>
      <c r="B1197" s="1693" t="s">
        <v>3552</v>
      </c>
      <c r="C1197" s="1595" t="s">
        <v>4</v>
      </c>
      <c r="D1197" s="1694">
        <v>12</v>
      </c>
      <c r="E1197" s="1557"/>
      <c r="F1197" s="1557"/>
    </row>
    <row r="1198" spans="1:6">
      <c r="A1198" s="1519"/>
      <c r="B1198" s="1693" t="s">
        <v>3553</v>
      </c>
      <c r="C1198" s="1595" t="s">
        <v>4</v>
      </c>
      <c r="D1198" s="1694">
        <v>12</v>
      </c>
      <c r="E1198" s="1557"/>
      <c r="F1198" s="1557"/>
    </row>
    <row r="1199" spans="1:6">
      <c r="A1199" s="1519"/>
      <c r="B1199" s="1693" t="s">
        <v>3554</v>
      </c>
      <c r="C1199" s="1595" t="s">
        <v>4</v>
      </c>
      <c r="D1199" s="1694">
        <v>1</v>
      </c>
      <c r="E1199" s="1557"/>
      <c r="F1199" s="1557"/>
    </row>
    <row r="1200" spans="1:6">
      <c r="A1200" s="1519"/>
      <c r="B1200" s="1693" t="s">
        <v>3555</v>
      </c>
      <c r="C1200" s="1595" t="s">
        <v>4</v>
      </c>
      <c r="D1200" s="1694">
        <v>1</v>
      </c>
      <c r="E1200" s="1557"/>
      <c r="F1200" s="1557"/>
    </row>
    <row r="1201" spans="1:6">
      <c r="A1201" s="1519"/>
      <c r="B1201" s="1693" t="s">
        <v>3556</v>
      </c>
      <c r="C1201" s="1595" t="s">
        <v>4</v>
      </c>
      <c r="D1201" s="1694">
        <v>24</v>
      </c>
      <c r="E1201" s="1557"/>
      <c r="F1201" s="1557"/>
    </row>
    <row r="1202" spans="1:6" ht="31.2">
      <c r="A1202" s="1519"/>
      <c r="B1202" s="1668" t="s">
        <v>5980</v>
      </c>
      <c r="C1202" s="1691" t="s">
        <v>4</v>
      </c>
      <c r="D1202" s="1692">
        <v>1</v>
      </c>
      <c r="E1202" s="1557"/>
      <c r="F1202" s="1557"/>
    </row>
    <row r="1203" spans="1:6">
      <c r="A1203" s="1519"/>
      <c r="B1203" s="99" t="s">
        <v>3557</v>
      </c>
      <c r="C1203" s="1691" t="s">
        <v>4</v>
      </c>
      <c r="D1203" s="1692">
        <v>1</v>
      </c>
      <c r="E1203" s="1557"/>
      <c r="F1203" s="1557"/>
    </row>
    <row r="1204" spans="1:6">
      <c r="A1204" s="1519"/>
      <c r="B1204" s="1533" t="s">
        <v>5987</v>
      </c>
      <c r="C1204" s="1691" t="s">
        <v>4</v>
      </c>
      <c r="D1204" s="1692">
        <v>1</v>
      </c>
      <c r="E1204" s="1557"/>
      <c r="F1204" s="1557"/>
    </row>
    <row r="1205" spans="1:6">
      <c r="A1205" s="1519"/>
      <c r="B1205" s="1695" t="s">
        <v>6005</v>
      </c>
      <c r="C1205" s="1696" t="s">
        <v>4</v>
      </c>
      <c r="D1205" s="1697">
        <v>1</v>
      </c>
      <c r="E1205" s="1701"/>
      <c r="F1205" s="1701"/>
    </row>
    <row r="1206" spans="1:6">
      <c r="A1206" s="1519"/>
      <c r="B1206" s="1533" t="s">
        <v>6006</v>
      </c>
      <c r="C1206" s="1691" t="s">
        <v>31</v>
      </c>
      <c r="D1206" s="1692">
        <v>1</v>
      </c>
      <c r="E1206" s="1869">
        <v>0</v>
      </c>
      <c r="F1206" s="241">
        <f>D1206*E1206</f>
        <v>0</v>
      </c>
    </row>
    <row r="1207" spans="1:6">
      <c r="A1207" s="1519"/>
      <c r="B1207" s="243"/>
      <c r="D1207" s="1536"/>
    </row>
    <row r="1208" spans="1:6" ht="30.6">
      <c r="A1208" s="1519" t="s">
        <v>88</v>
      </c>
      <c r="B1208" s="1630" t="s">
        <v>6007</v>
      </c>
      <c r="C1208" s="240" t="s">
        <v>4</v>
      </c>
      <c r="D1208" s="1536">
        <v>7</v>
      </c>
      <c r="E1208" s="1869">
        <v>0</v>
      </c>
      <c r="F1208" s="241">
        <f>PRODUCT(D1208,E1208)</f>
        <v>0</v>
      </c>
    </row>
    <row r="1209" spans="1:6">
      <c r="A1209" s="1519"/>
      <c r="B1209" s="1630"/>
      <c r="D1209" s="1536"/>
    </row>
    <row r="1210" spans="1:6" ht="30.6">
      <c r="A1210" s="1519" t="s">
        <v>89</v>
      </c>
      <c r="B1210" s="1630" t="s">
        <v>6008</v>
      </c>
      <c r="C1210" s="240" t="s">
        <v>4</v>
      </c>
      <c r="D1210" s="1536">
        <v>16</v>
      </c>
      <c r="E1210" s="1869">
        <v>0</v>
      </c>
      <c r="F1210" s="241">
        <f>PRODUCT(D1210,E1210)</f>
        <v>0</v>
      </c>
    </row>
    <row r="1211" spans="1:6">
      <c r="A1211" s="1519"/>
      <c r="B1211" s="1630"/>
      <c r="D1211" s="1536"/>
    </row>
    <row r="1212" spans="1:6" ht="30.6">
      <c r="A1212" s="1519" t="s">
        <v>91</v>
      </c>
      <c r="B1212" s="1630" t="s">
        <v>6009</v>
      </c>
      <c r="C1212" s="240" t="s">
        <v>4</v>
      </c>
      <c r="D1212" s="1536">
        <v>42</v>
      </c>
      <c r="E1212" s="1869">
        <v>0</v>
      </c>
      <c r="F1212" s="241">
        <f>PRODUCT(D1212,E1212)</f>
        <v>0</v>
      </c>
    </row>
    <row r="1213" spans="1:6">
      <c r="A1213" s="1519"/>
      <c r="B1213" s="1630"/>
      <c r="D1213" s="1536"/>
    </row>
    <row r="1214" spans="1:6" ht="30.6">
      <c r="A1214" s="1519" t="s">
        <v>378</v>
      </c>
      <c r="B1214" s="1630" t="s">
        <v>6010</v>
      </c>
      <c r="C1214" s="240" t="s">
        <v>4</v>
      </c>
      <c r="D1214" s="1536">
        <v>75</v>
      </c>
      <c r="E1214" s="1869">
        <v>0</v>
      </c>
      <c r="F1214" s="241">
        <f>PRODUCT(D1214,E1214)</f>
        <v>0</v>
      </c>
    </row>
    <row r="1215" spans="1:6">
      <c r="A1215" s="1519"/>
      <c r="B1215" s="243"/>
      <c r="D1215" s="1536"/>
    </row>
    <row r="1216" spans="1:6">
      <c r="A1216" s="1519" t="s">
        <v>379</v>
      </c>
      <c r="B1216" s="1538" t="s">
        <v>5397</v>
      </c>
      <c r="C1216" s="240" t="s">
        <v>4</v>
      </c>
      <c r="D1216" s="1536">
        <v>11</v>
      </c>
      <c r="E1216" s="1869">
        <v>0</v>
      </c>
      <c r="F1216" s="241">
        <f t="shared" ref="F1216" si="88">E1216*D1216</f>
        <v>0</v>
      </c>
    </row>
    <row r="1217" spans="1:6">
      <c r="A1217" s="1519"/>
      <c r="B1217" s="243"/>
      <c r="C1217" s="634"/>
      <c r="D1217" s="635"/>
    </row>
    <row r="1218" spans="1:6">
      <c r="A1218" s="1519" t="s">
        <v>425</v>
      </c>
      <c r="B1218" s="621" t="s">
        <v>6011</v>
      </c>
      <c r="C1218" s="240" t="s">
        <v>4</v>
      </c>
      <c r="D1218" s="1536">
        <v>413</v>
      </c>
      <c r="E1218" s="1869">
        <v>0</v>
      </c>
      <c r="F1218" s="241">
        <f t="shared" ref="F1218" si="89">E1218*D1218</f>
        <v>0</v>
      </c>
    </row>
    <row r="1219" spans="1:6">
      <c r="A1219" s="1519"/>
      <c r="D1219" s="1536"/>
    </row>
    <row r="1220" spans="1:6">
      <c r="A1220" s="1519" t="s">
        <v>426</v>
      </c>
      <c r="B1220" s="621" t="s">
        <v>6012</v>
      </c>
      <c r="C1220" s="240" t="s">
        <v>4</v>
      </c>
      <c r="D1220" s="1536">
        <v>413</v>
      </c>
      <c r="E1220" s="1869">
        <v>0</v>
      </c>
      <c r="F1220" s="241">
        <f t="shared" ref="F1220" si="90">E1220*D1220</f>
        <v>0</v>
      </c>
    </row>
    <row r="1221" spans="1:6">
      <c r="A1221" s="1519"/>
      <c r="D1221" s="1536"/>
    </row>
    <row r="1222" spans="1:6">
      <c r="A1222" s="1519" t="s">
        <v>427</v>
      </c>
      <c r="B1222" s="621" t="s">
        <v>6013</v>
      </c>
      <c r="C1222" s="240" t="s">
        <v>4</v>
      </c>
      <c r="D1222" s="1536">
        <v>84</v>
      </c>
      <c r="E1222" s="1869">
        <v>0</v>
      </c>
      <c r="F1222" s="241">
        <f t="shared" ref="F1222" si="91">E1222*D1222</f>
        <v>0</v>
      </c>
    </row>
    <row r="1223" spans="1:6">
      <c r="A1223" s="1519"/>
      <c r="B1223" s="243"/>
      <c r="D1223" s="1536"/>
    </row>
    <row r="1224" spans="1:6" ht="40.799999999999997">
      <c r="A1224" s="1702" t="s">
        <v>428</v>
      </c>
      <c r="B1224" s="249" t="s">
        <v>6014</v>
      </c>
      <c r="C1224" s="1703"/>
      <c r="D1224" s="1596"/>
    </row>
    <row r="1225" spans="1:6">
      <c r="A1225" s="1702"/>
      <c r="B1225" s="249" t="s">
        <v>6015</v>
      </c>
      <c r="C1225" s="1703" t="s">
        <v>377</v>
      </c>
      <c r="D1225" s="1596">
        <f>7295+135</f>
        <v>7430</v>
      </c>
      <c r="E1225" s="1869">
        <v>0</v>
      </c>
      <c r="F1225" s="241">
        <f t="shared" ref="F1225:F1226" si="92">E1225*D1225</f>
        <v>0</v>
      </c>
    </row>
    <row r="1226" spans="1:6">
      <c r="A1226" s="1519"/>
      <c r="B1226" s="243" t="s">
        <v>6017</v>
      </c>
      <c r="C1226" s="240" t="s">
        <v>377</v>
      </c>
      <c r="D1226" s="1536">
        <v>110</v>
      </c>
      <c r="E1226" s="1869">
        <v>0</v>
      </c>
      <c r="F1226" s="241">
        <f t="shared" si="92"/>
        <v>0</v>
      </c>
    </row>
    <row r="1227" spans="1:6">
      <c r="A1227" s="1702"/>
      <c r="B1227" s="249"/>
      <c r="C1227" s="1703"/>
      <c r="D1227" s="1596"/>
    </row>
    <row r="1228" spans="1:6" ht="40.799999999999997">
      <c r="A1228" s="1702" t="s">
        <v>429</v>
      </c>
      <c r="B1228" s="249" t="s">
        <v>6016</v>
      </c>
      <c r="C1228" s="1703"/>
      <c r="D1228" s="1596"/>
    </row>
    <row r="1229" spans="1:6">
      <c r="A1229" s="1702"/>
      <c r="B1229" s="249" t="s">
        <v>6015</v>
      </c>
      <c r="C1229" s="1703" t="s">
        <v>377</v>
      </c>
      <c r="D1229" s="1596">
        <v>135</v>
      </c>
      <c r="E1229" s="1869">
        <v>0</v>
      </c>
      <c r="F1229" s="241">
        <f t="shared" ref="F1229:F1230" si="93">E1229*D1229</f>
        <v>0</v>
      </c>
    </row>
    <row r="1230" spans="1:6">
      <c r="A1230" s="1519"/>
      <c r="B1230" s="243" t="s">
        <v>6017</v>
      </c>
      <c r="C1230" s="240" t="s">
        <v>377</v>
      </c>
      <c r="D1230" s="1536">
        <v>110</v>
      </c>
      <c r="E1230" s="1869">
        <v>0</v>
      </c>
      <c r="F1230" s="241">
        <f t="shared" si="93"/>
        <v>0</v>
      </c>
    </row>
    <row r="1231" spans="1:6">
      <c r="A1231" s="1519"/>
      <c r="B1231" s="1541"/>
      <c r="D1231" s="1534"/>
    </row>
    <row r="1232" spans="1:6" ht="20.399999999999999">
      <c r="A1232" s="1519" t="s">
        <v>430</v>
      </c>
      <c r="B1232" s="243" t="s">
        <v>2428</v>
      </c>
      <c r="D1232" s="1536"/>
    </row>
    <row r="1233" spans="1:6">
      <c r="A1233" s="1519"/>
      <c r="B1233" s="243" t="s">
        <v>2429</v>
      </c>
      <c r="C1233" s="240" t="s">
        <v>377</v>
      </c>
      <c r="D1233" s="1534">
        <v>470</v>
      </c>
      <c r="E1233" s="1869">
        <v>0</v>
      </c>
      <c r="F1233" s="241">
        <f t="shared" ref="F1233:F1235" si="94">E1233*D1233</f>
        <v>0</v>
      </c>
    </row>
    <row r="1234" spans="1:6">
      <c r="A1234" s="1519"/>
      <c r="B1234" s="243" t="s">
        <v>5622</v>
      </c>
      <c r="C1234" s="240" t="s">
        <v>377</v>
      </c>
      <c r="D1234" s="1534">
        <v>210</v>
      </c>
      <c r="E1234" s="1869">
        <v>0</v>
      </c>
      <c r="F1234" s="241">
        <f t="shared" si="94"/>
        <v>0</v>
      </c>
    </row>
    <row r="1235" spans="1:6">
      <c r="A1235" s="1519"/>
      <c r="B1235" s="243" t="s">
        <v>5624</v>
      </c>
      <c r="C1235" s="240" t="s">
        <v>377</v>
      </c>
      <c r="D1235" s="1534">
        <v>390</v>
      </c>
      <c r="E1235" s="1869">
        <v>0</v>
      </c>
      <c r="F1235" s="241">
        <f t="shared" si="94"/>
        <v>0</v>
      </c>
    </row>
    <row r="1236" spans="1:6">
      <c r="A1236" s="1519"/>
      <c r="B1236" s="243"/>
      <c r="D1236" s="1534"/>
      <c r="E1236" s="1704"/>
    </row>
    <row r="1237" spans="1:6" ht="20.399999999999999">
      <c r="A1237" s="1519" t="s">
        <v>431</v>
      </c>
      <c r="B1237" s="243" t="s">
        <v>6018</v>
      </c>
      <c r="D1237" s="1534"/>
    </row>
    <row r="1238" spans="1:6">
      <c r="A1238" s="1519"/>
      <c r="B1238" s="254" t="s">
        <v>6019</v>
      </c>
      <c r="C1238" s="240" t="s">
        <v>4</v>
      </c>
      <c r="D1238" s="1534">
        <v>5</v>
      </c>
      <c r="E1238" s="1869">
        <v>0</v>
      </c>
      <c r="F1238" s="241">
        <f t="shared" ref="F1238:F1240" si="95">E1238*D1238</f>
        <v>0</v>
      </c>
    </row>
    <row r="1239" spans="1:6">
      <c r="A1239" s="1519"/>
      <c r="B1239" s="254" t="s">
        <v>6020</v>
      </c>
      <c r="C1239" s="240" t="s">
        <v>4</v>
      </c>
      <c r="D1239" s="1534">
        <v>20</v>
      </c>
      <c r="E1239" s="1869">
        <v>0</v>
      </c>
      <c r="F1239" s="241">
        <f t="shared" si="95"/>
        <v>0</v>
      </c>
    </row>
    <row r="1240" spans="1:6">
      <c r="A1240" s="1519"/>
      <c r="B1240" s="254" t="s">
        <v>6021</v>
      </c>
      <c r="C1240" s="240" t="s">
        <v>4</v>
      </c>
      <c r="D1240" s="1534">
        <v>4</v>
      </c>
      <c r="E1240" s="1869">
        <v>0</v>
      </c>
      <c r="F1240" s="241">
        <f t="shared" si="95"/>
        <v>0</v>
      </c>
    </row>
    <row r="1241" spans="1:6">
      <c r="A1241" s="1519"/>
      <c r="B1241" s="243"/>
      <c r="D1241" s="1534"/>
    </row>
    <row r="1242" spans="1:6" ht="20.399999999999999">
      <c r="A1242" s="1519" t="s">
        <v>432</v>
      </c>
      <c r="B1242" s="1541" t="s">
        <v>2309</v>
      </c>
      <c r="C1242" s="1542"/>
      <c r="D1242" s="1536"/>
    </row>
    <row r="1243" spans="1:6">
      <c r="A1243" s="1519"/>
      <c r="B1243" s="1541" t="s">
        <v>2340</v>
      </c>
      <c r="C1243" s="1542" t="s">
        <v>377</v>
      </c>
      <c r="D1243" s="1536">
        <v>85</v>
      </c>
      <c r="E1243" s="1869">
        <v>0</v>
      </c>
      <c r="F1243" s="241">
        <f t="shared" ref="F1243:F1246" si="96">E1243*D1243</f>
        <v>0</v>
      </c>
    </row>
    <row r="1244" spans="1:6">
      <c r="A1244" s="1519"/>
      <c r="B1244" s="1541" t="s">
        <v>5627</v>
      </c>
      <c r="C1244" s="1542" t="s">
        <v>377</v>
      </c>
      <c r="D1244" s="1536">
        <f>10+5+10+5</f>
        <v>30</v>
      </c>
      <c r="E1244" s="1869">
        <v>0</v>
      </c>
      <c r="F1244" s="241">
        <f t="shared" si="96"/>
        <v>0</v>
      </c>
    </row>
    <row r="1245" spans="1:6">
      <c r="A1245" s="1519"/>
      <c r="B1245" s="1541" t="s">
        <v>6022</v>
      </c>
      <c r="C1245" s="1542" t="s">
        <v>377</v>
      </c>
      <c r="D1245" s="1536">
        <v>50</v>
      </c>
      <c r="E1245" s="1869">
        <v>0</v>
      </c>
      <c r="F1245" s="241">
        <f t="shared" si="96"/>
        <v>0</v>
      </c>
    </row>
    <row r="1246" spans="1:6">
      <c r="A1246" s="1519"/>
      <c r="B1246" s="1541" t="s">
        <v>6023</v>
      </c>
      <c r="C1246" s="1542" t="s">
        <v>377</v>
      </c>
      <c r="D1246" s="1536">
        <v>110</v>
      </c>
      <c r="E1246" s="1869">
        <v>0</v>
      </c>
      <c r="F1246" s="241">
        <f t="shared" si="96"/>
        <v>0</v>
      </c>
    </row>
    <row r="1247" spans="1:6">
      <c r="A1247" s="1519"/>
      <c r="B1247" s="1541"/>
      <c r="C1247" s="1542"/>
      <c r="D1247" s="1536"/>
    </row>
    <row r="1248" spans="1:6">
      <c r="A1248" s="1519" t="s">
        <v>433</v>
      </c>
      <c r="B1248" s="1541" t="s">
        <v>2430</v>
      </c>
      <c r="D1248" s="1592"/>
      <c r="E1248" s="1593"/>
      <c r="F1248" s="1593"/>
    </row>
    <row r="1249" spans="1:6">
      <c r="A1249" s="1519"/>
      <c r="B1249" s="1568" t="s">
        <v>5569</v>
      </c>
      <c r="C1249" s="240" t="s">
        <v>4</v>
      </c>
      <c r="D1249" s="1534">
        <v>2</v>
      </c>
      <c r="E1249" s="1874">
        <v>0</v>
      </c>
      <c r="F1249" s="1593">
        <f t="shared" ref="F1249:F1250" si="97">E1249*D1249</f>
        <v>0</v>
      </c>
    </row>
    <row r="1250" spans="1:6">
      <c r="A1250" s="1519"/>
      <c r="B1250" s="1568" t="s">
        <v>6024</v>
      </c>
      <c r="C1250" s="240" t="s">
        <v>4</v>
      </c>
      <c r="D1250" s="1534">
        <v>0</v>
      </c>
      <c r="E1250" s="1874">
        <v>0</v>
      </c>
      <c r="F1250" s="1593">
        <f t="shared" si="97"/>
        <v>0</v>
      </c>
    </row>
    <row r="1251" spans="1:6">
      <c r="A1251" s="1519"/>
      <c r="B1251" s="1541"/>
      <c r="C1251" s="1542"/>
      <c r="D1251" s="1536"/>
    </row>
    <row r="1252" spans="1:6">
      <c r="A1252" s="1519" t="s">
        <v>3586</v>
      </c>
      <c r="B1252" s="1538" t="s">
        <v>5389</v>
      </c>
      <c r="D1252" s="1536"/>
    </row>
    <row r="1253" spans="1:6">
      <c r="A1253" s="1519"/>
      <c r="B1253" s="1568" t="s">
        <v>6025</v>
      </c>
      <c r="C1253" s="240" t="s">
        <v>4</v>
      </c>
      <c r="D1253" s="1534">
        <v>1</v>
      </c>
      <c r="E1253" s="1869">
        <v>0</v>
      </c>
      <c r="F1253" s="1593">
        <f t="shared" ref="F1253" si="98">E1253*D1253</f>
        <v>0</v>
      </c>
    </row>
    <row r="1254" spans="1:6">
      <c r="A1254" s="1519"/>
      <c r="B1254" s="1541"/>
      <c r="C1254" s="1542"/>
      <c r="D1254" s="1536"/>
    </row>
    <row r="1255" spans="1:6" ht="30.6">
      <c r="A1255" s="1519" t="s">
        <v>3587</v>
      </c>
      <c r="B1255" s="1541" t="s">
        <v>5729</v>
      </c>
      <c r="D1255" s="1534"/>
      <c r="E1255" s="1593"/>
      <c r="F1255" s="1593"/>
    </row>
    <row r="1256" spans="1:6">
      <c r="A1256" s="1519"/>
      <c r="B1256" s="1541" t="s">
        <v>5730</v>
      </c>
      <c r="C1256" s="240" t="s">
        <v>377</v>
      </c>
      <c r="D1256" s="1534">
        <f>376+2+24+22</f>
        <v>424</v>
      </c>
      <c r="E1256" s="1874">
        <v>0</v>
      </c>
      <c r="F1256" s="1593">
        <f>PRODUCT(D1256,E1256)</f>
        <v>0</v>
      </c>
    </row>
    <row r="1257" spans="1:6">
      <c r="A1257" s="1519"/>
      <c r="B1257" s="1541" t="s">
        <v>2356</v>
      </c>
      <c r="C1257" s="240" t="s">
        <v>377</v>
      </c>
      <c r="D1257" s="1534">
        <v>38</v>
      </c>
      <c r="E1257" s="1874">
        <v>0</v>
      </c>
      <c r="F1257" s="1593">
        <f>PRODUCT(D1257,E1257)</f>
        <v>0</v>
      </c>
    </row>
    <row r="1258" spans="1:6">
      <c r="A1258" s="1519"/>
      <c r="B1258" s="1541" t="s">
        <v>2357</v>
      </c>
      <c r="C1258" s="240" t="s">
        <v>377</v>
      </c>
      <c r="D1258" s="1534">
        <v>84</v>
      </c>
      <c r="E1258" s="1874">
        <v>0</v>
      </c>
      <c r="F1258" s="1593">
        <f>PRODUCT(D1258,E1258)</f>
        <v>0</v>
      </c>
    </row>
    <row r="1259" spans="1:6">
      <c r="A1259" s="1705"/>
      <c r="B1259" s="1706"/>
      <c r="C1259" s="1707"/>
      <c r="D1259" s="1708"/>
      <c r="E1259" s="1709"/>
      <c r="F1259" s="1709"/>
    </row>
    <row r="1260" spans="1:6">
      <c r="A1260" s="1521"/>
      <c r="B1260" s="1591" t="s">
        <v>2406</v>
      </c>
      <c r="C1260" s="1710"/>
      <c r="D1260" s="1711"/>
      <c r="F1260" s="1712">
        <f>+F1043+F1061+F1079+F1097+F1115+F1133+F1151+F1169+F1187+F1206+SUM(F1208:F1258)</f>
        <v>0</v>
      </c>
    </row>
    <row r="1263" spans="1:6">
      <c r="A1263" s="1713" t="s">
        <v>5498</v>
      </c>
      <c r="B1263" s="636" t="s">
        <v>6026</v>
      </c>
      <c r="C1263" s="1583"/>
      <c r="D1263" s="1714"/>
      <c r="E1263" s="1579"/>
      <c r="F1263" s="1579"/>
    </row>
    <row r="1264" spans="1:6">
      <c r="A1264" s="1713"/>
      <c r="B1264" s="636"/>
      <c r="C1264" s="1583"/>
      <c r="D1264" s="1714"/>
      <c r="E1264" s="1579"/>
      <c r="F1264" s="1579"/>
    </row>
    <row r="1265" spans="1:6">
      <c r="A1265" s="1519"/>
      <c r="B1265" s="1715" t="s">
        <v>6027</v>
      </c>
      <c r="C1265" s="1519"/>
      <c r="D1265" s="1716"/>
      <c r="E1265" s="1717"/>
      <c r="F1265" s="1718"/>
    </row>
    <row r="1266" spans="1:6">
      <c r="A1266" s="1519"/>
      <c r="B1266" s="1719"/>
      <c r="C1266" s="1519"/>
      <c r="D1266" s="1716"/>
      <c r="E1266" s="1717"/>
      <c r="F1266" s="1718"/>
    </row>
    <row r="1267" spans="1:6">
      <c r="A1267" s="1519"/>
      <c r="B1267" s="1715" t="s">
        <v>6028</v>
      </c>
      <c r="C1267" s="1519"/>
      <c r="D1267" s="1720"/>
      <c r="E1267" s="1721"/>
      <c r="F1267" s="1718"/>
    </row>
    <row r="1268" spans="1:6" ht="30.6">
      <c r="A1268" s="1519" t="s">
        <v>9</v>
      </c>
      <c r="B1268" s="1531" t="s">
        <v>6029</v>
      </c>
      <c r="C1268" s="1519" t="s">
        <v>4</v>
      </c>
      <c r="D1268" s="1722">
        <v>17</v>
      </c>
      <c r="E1268" s="1882">
        <v>0</v>
      </c>
      <c r="F1268" s="1718">
        <f>E1268*D1268</f>
        <v>0</v>
      </c>
    </row>
    <row r="1269" spans="1:6">
      <c r="A1269" s="1519"/>
      <c r="B1269" s="1531"/>
      <c r="C1269" s="1519"/>
      <c r="D1269" s="1722"/>
      <c r="E1269" s="1723"/>
      <c r="F1269" s="1718"/>
    </row>
    <row r="1270" spans="1:6" ht="30.6">
      <c r="A1270" s="1519" t="s">
        <v>10</v>
      </c>
      <c r="B1270" s="1531" t="s">
        <v>6030</v>
      </c>
      <c r="C1270" s="1519" t="s">
        <v>4</v>
      </c>
      <c r="D1270" s="1722">
        <v>2</v>
      </c>
      <c r="E1270" s="1882">
        <v>0</v>
      </c>
      <c r="F1270" s="1718">
        <f>E1270*D1270</f>
        <v>0</v>
      </c>
    </row>
    <row r="1271" spans="1:6">
      <c r="A1271" s="1519"/>
      <c r="B1271" s="1531"/>
      <c r="C1271" s="1519"/>
      <c r="D1271" s="1722"/>
      <c r="E1271" s="1723"/>
      <c r="F1271" s="1718"/>
    </row>
    <row r="1272" spans="1:6" ht="30.6">
      <c r="A1272" s="1519" t="s">
        <v>51</v>
      </c>
      <c r="B1272" s="1531" t="s">
        <v>6031</v>
      </c>
      <c r="C1272" s="1519" t="s">
        <v>4</v>
      </c>
      <c r="D1272" s="1722">
        <v>2</v>
      </c>
      <c r="E1272" s="1882">
        <v>0</v>
      </c>
      <c r="F1272" s="1718">
        <f>E1272*D1272</f>
        <v>0</v>
      </c>
    </row>
    <row r="1273" spans="1:6">
      <c r="A1273" s="1519"/>
      <c r="B1273" s="1531"/>
      <c r="C1273" s="1519"/>
      <c r="D1273" s="1722"/>
      <c r="E1273" s="1723"/>
      <c r="F1273" s="1718"/>
    </row>
    <row r="1274" spans="1:6" ht="30.6">
      <c r="A1274" s="1519" t="s">
        <v>11</v>
      </c>
      <c r="B1274" s="1531" t="s">
        <v>6032</v>
      </c>
      <c r="C1274" s="1519" t="s">
        <v>4</v>
      </c>
      <c r="D1274" s="1722">
        <v>9</v>
      </c>
      <c r="E1274" s="1882">
        <v>0</v>
      </c>
      <c r="F1274" s="1718">
        <f>E1274*D1274</f>
        <v>0</v>
      </c>
    </row>
    <row r="1275" spans="1:6">
      <c r="A1275" s="1519"/>
      <c r="B1275" s="1531"/>
      <c r="C1275" s="1519"/>
      <c r="D1275" s="1722"/>
      <c r="E1275" s="1723"/>
      <c r="F1275" s="1718"/>
    </row>
    <row r="1276" spans="1:6" ht="30.6">
      <c r="A1276" s="1519" t="s">
        <v>12</v>
      </c>
      <c r="B1276" s="1531" t="s">
        <v>6033</v>
      </c>
      <c r="C1276" s="1519" t="s">
        <v>4</v>
      </c>
      <c r="D1276" s="1722">
        <v>16</v>
      </c>
      <c r="E1276" s="1882">
        <v>0</v>
      </c>
      <c r="F1276" s="1718">
        <f>E1276*D1276</f>
        <v>0</v>
      </c>
    </row>
    <row r="1277" spans="1:6">
      <c r="A1277" s="1519"/>
      <c r="B1277" s="1719"/>
      <c r="C1277" s="1519"/>
      <c r="D1277" s="1722"/>
      <c r="E1277" s="1717"/>
      <c r="F1277" s="1718"/>
    </row>
    <row r="1278" spans="1:6">
      <c r="A1278" s="1519"/>
      <c r="B1278" s="1715" t="s">
        <v>6034</v>
      </c>
      <c r="C1278" s="1519"/>
      <c r="D1278" s="1722"/>
      <c r="E1278" s="1723"/>
      <c r="F1278" s="1718"/>
    </row>
    <row r="1279" spans="1:6" ht="30.6">
      <c r="A1279" s="1519" t="s">
        <v>56</v>
      </c>
      <c r="B1279" s="1600" t="s">
        <v>6035</v>
      </c>
      <c r="C1279" s="1519" t="s">
        <v>4</v>
      </c>
      <c r="D1279" s="1722">
        <v>1</v>
      </c>
      <c r="E1279" s="1883">
        <v>0</v>
      </c>
      <c r="F1279" s="1718">
        <f>E1279*D1279</f>
        <v>0</v>
      </c>
    </row>
    <row r="1280" spans="1:6">
      <c r="A1280" s="1519"/>
      <c r="B1280" s="1600"/>
      <c r="C1280" s="1519"/>
      <c r="D1280" s="1722"/>
      <c r="E1280" s="1718"/>
      <c r="F1280" s="1718"/>
    </row>
    <row r="1281" spans="1:6" ht="30.6">
      <c r="A1281" s="1519" t="s">
        <v>57</v>
      </c>
      <c r="B1281" s="1531" t="s">
        <v>6036</v>
      </c>
      <c r="C1281" s="1519" t="s">
        <v>4</v>
      </c>
      <c r="D1281" s="1722">
        <v>1</v>
      </c>
      <c r="E1281" s="1883">
        <v>0</v>
      </c>
      <c r="F1281" s="1718">
        <f>E1281*D1281</f>
        <v>0</v>
      </c>
    </row>
    <row r="1282" spans="1:6">
      <c r="A1282" s="1519"/>
      <c r="B1282" s="1531"/>
      <c r="C1282" s="1519"/>
      <c r="D1282" s="1722"/>
      <c r="E1282" s="1718"/>
      <c r="F1282" s="1718"/>
    </row>
    <row r="1283" spans="1:6" ht="20.399999999999999">
      <c r="A1283" s="1519" t="s">
        <v>63</v>
      </c>
      <c r="B1283" s="1531" t="s">
        <v>6037</v>
      </c>
      <c r="C1283" s="1519" t="s">
        <v>4</v>
      </c>
      <c r="D1283" s="1724">
        <v>1</v>
      </c>
      <c r="E1283" s="1883">
        <v>0</v>
      </c>
      <c r="F1283" s="1718">
        <f>E1283*D1283</f>
        <v>0</v>
      </c>
    </row>
    <row r="1284" spans="1:6">
      <c r="A1284" s="1519"/>
      <c r="B1284" s="1531"/>
      <c r="C1284" s="1519"/>
      <c r="D1284" s="1724"/>
      <c r="E1284" s="1718"/>
      <c r="F1284" s="1718"/>
    </row>
    <row r="1285" spans="1:6">
      <c r="A1285" s="1519" t="s">
        <v>65</v>
      </c>
      <c r="B1285" s="1531" t="s">
        <v>6038</v>
      </c>
      <c r="C1285" s="1519" t="s">
        <v>4</v>
      </c>
      <c r="D1285" s="1724">
        <v>1</v>
      </c>
      <c r="E1285" s="1883">
        <v>0</v>
      </c>
      <c r="F1285" s="1718">
        <f>E1285*D1285</f>
        <v>0</v>
      </c>
    </row>
    <row r="1286" spans="1:6">
      <c r="A1286" s="1519"/>
      <c r="B1286" s="1531"/>
      <c r="C1286" s="1519"/>
      <c r="D1286" s="1724"/>
      <c r="E1286" s="1718"/>
      <c r="F1286" s="1718"/>
    </row>
    <row r="1287" spans="1:6" ht="20.399999999999999">
      <c r="A1287" s="1519" t="s">
        <v>73</v>
      </c>
      <c r="B1287" s="1531" t="s">
        <v>6039</v>
      </c>
      <c r="C1287" s="1519" t="s">
        <v>4</v>
      </c>
      <c r="D1287" s="1724">
        <v>1</v>
      </c>
      <c r="E1287" s="1883">
        <v>0</v>
      </c>
      <c r="F1287" s="1718">
        <f>E1287*D1287</f>
        <v>0</v>
      </c>
    </row>
    <row r="1288" spans="1:6">
      <c r="A1288" s="1519"/>
      <c r="B1288" s="1719"/>
      <c r="C1288" s="1519"/>
      <c r="D1288" s="1716"/>
      <c r="E1288" s="1717"/>
      <c r="F1288" s="1718"/>
    </row>
    <row r="1289" spans="1:6">
      <c r="A1289" s="1519"/>
      <c r="B1289" s="1715" t="s">
        <v>6040</v>
      </c>
      <c r="C1289" s="1519"/>
      <c r="D1289" s="1716"/>
      <c r="E1289" s="1717"/>
      <c r="F1289" s="1718"/>
    </row>
    <row r="1290" spans="1:6">
      <c r="A1290" s="1519"/>
      <c r="B1290" s="1725"/>
      <c r="C1290" s="1519"/>
      <c r="D1290" s="1716"/>
      <c r="E1290" s="1717"/>
      <c r="F1290" s="1718"/>
    </row>
    <row r="1291" spans="1:6">
      <c r="A1291" s="1519"/>
      <c r="B1291" s="1726" t="s">
        <v>6041</v>
      </c>
      <c r="C1291" s="1519"/>
      <c r="D1291" s="1716"/>
      <c r="E1291" s="1717"/>
      <c r="F1291" s="1718"/>
    </row>
    <row r="1292" spans="1:6" ht="30.6">
      <c r="A1292" s="1519" t="s">
        <v>88</v>
      </c>
      <c r="B1292" s="1600" t="s">
        <v>6035</v>
      </c>
      <c r="C1292" s="1519" t="s">
        <v>4</v>
      </c>
      <c r="D1292" s="1722">
        <v>1</v>
      </c>
      <c r="E1292" s="1883">
        <v>0</v>
      </c>
      <c r="F1292" s="1718">
        <f t="shared" ref="F1292:F1302" si="99">E1292*D1292</f>
        <v>0</v>
      </c>
    </row>
    <row r="1293" spans="1:6">
      <c r="A1293" s="1519"/>
      <c r="B1293" s="1600"/>
      <c r="C1293" s="1519"/>
      <c r="D1293" s="1722"/>
      <c r="E1293" s="1718"/>
      <c r="F1293" s="1718"/>
    </row>
    <row r="1294" spans="1:6" ht="20.399999999999999">
      <c r="A1294" s="1519" t="s">
        <v>89</v>
      </c>
      <c r="B1294" s="1531" t="s">
        <v>6042</v>
      </c>
      <c r="C1294" s="1519" t="s">
        <v>4</v>
      </c>
      <c r="D1294" s="1724">
        <v>1</v>
      </c>
      <c r="E1294" s="1883">
        <v>0</v>
      </c>
      <c r="F1294" s="1718">
        <f t="shared" si="99"/>
        <v>0</v>
      </c>
    </row>
    <row r="1295" spans="1:6">
      <c r="A1295" s="1519"/>
      <c r="B1295" s="1531"/>
      <c r="C1295" s="1519"/>
      <c r="D1295" s="1724"/>
      <c r="E1295" s="1718"/>
      <c r="F1295" s="1718"/>
    </row>
    <row r="1296" spans="1:6">
      <c r="A1296" s="1519" t="s">
        <v>91</v>
      </c>
      <c r="B1296" s="1531" t="s">
        <v>6038</v>
      </c>
      <c r="C1296" s="1519" t="s">
        <v>4</v>
      </c>
      <c r="D1296" s="1724">
        <v>1</v>
      </c>
      <c r="E1296" s="1883">
        <v>0</v>
      </c>
      <c r="F1296" s="1718">
        <f t="shared" si="99"/>
        <v>0</v>
      </c>
    </row>
    <row r="1297" spans="1:6">
      <c r="A1297" s="1519"/>
      <c r="B1297" s="1531"/>
      <c r="C1297" s="1519"/>
      <c r="D1297" s="1724"/>
      <c r="E1297" s="1718"/>
      <c r="F1297" s="1718"/>
    </row>
    <row r="1298" spans="1:6" ht="20.399999999999999">
      <c r="A1298" s="1519" t="s">
        <v>378</v>
      </c>
      <c r="B1298" s="1531" t="s">
        <v>6039</v>
      </c>
      <c r="C1298" s="1519" t="s">
        <v>4</v>
      </c>
      <c r="D1298" s="1724">
        <v>2</v>
      </c>
      <c r="E1298" s="1883">
        <v>0</v>
      </c>
      <c r="F1298" s="1718">
        <f t="shared" si="99"/>
        <v>0</v>
      </c>
    </row>
    <row r="1299" spans="1:6">
      <c r="A1299" s="1519"/>
      <c r="B1299" s="1531"/>
      <c r="C1299" s="1519"/>
      <c r="D1299" s="1724"/>
      <c r="E1299" s="1718"/>
      <c r="F1299" s="1718"/>
    </row>
    <row r="1300" spans="1:6" ht="20.399999999999999">
      <c r="A1300" s="1519" t="s">
        <v>379</v>
      </c>
      <c r="B1300" s="1531" t="s">
        <v>6043</v>
      </c>
      <c r="C1300" s="1519" t="s">
        <v>4</v>
      </c>
      <c r="D1300" s="1724">
        <v>1</v>
      </c>
      <c r="E1300" s="1883">
        <v>0</v>
      </c>
      <c r="F1300" s="1718">
        <f t="shared" si="99"/>
        <v>0</v>
      </c>
    </row>
    <row r="1301" spans="1:6">
      <c r="A1301" s="1519"/>
      <c r="B1301" s="1531"/>
      <c r="C1301" s="1519"/>
      <c r="D1301" s="1724"/>
      <c r="E1301" s="1718"/>
      <c r="F1301" s="1718"/>
    </row>
    <row r="1302" spans="1:6" ht="30.6">
      <c r="A1302" s="1519" t="s">
        <v>425</v>
      </c>
      <c r="B1302" s="1531" t="s">
        <v>6044</v>
      </c>
      <c r="C1302" s="1519" t="s">
        <v>4</v>
      </c>
      <c r="D1302" s="1727">
        <v>1</v>
      </c>
      <c r="E1302" s="1883">
        <v>0</v>
      </c>
      <c r="F1302" s="1718">
        <f t="shared" si="99"/>
        <v>0</v>
      </c>
    </row>
    <row r="1303" spans="1:6">
      <c r="A1303" s="1519"/>
      <c r="B1303" s="1531"/>
      <c r="C1303" s="1519"/>
      <c r="D1303" s="1727"/>
      <c r="E1303" s="1718"/>
      <c r="F1303" s="1718"/>
    </row>
    <row r="1304" spans="1:6" ht="30.6">
      <c r="A1304" s="1519" t="s">
        <v>426</v>
      </c>
      <c r="B1304" s="243" t="s">
        <v>2404</v>
      </c>
      <c r="E1304" s="1579"/>
      <c r="F1304" s="1579"/>
    </row>
    <row r="1305" spans="1:6">
      <c r="A1305" s="1519"/>
      <c r="B1305" s="243" t="s">
        <v>2336</v>
      </c>
      <c r="C1305" s="1583" t="s">
        <v>377</v>
      </c>
      <c r="D1305" s="1728">
        <v>320</v>
      </c>
      <c r="E1305" s="1873">
        <v>0</v>
      </c>
      <c r="F1305" s="1579">
        <f t="shared" ref="F1305:F1311" si="100">E1305*D1305</f>
        <v>0</v>
      </c>
    </row>
    <row r="1306" spans="1:6">
      <c r="A1306" s="1519"/>
      <c r="B1306" s="243" t="s">
        <v>2337</v>
      </c>
      <c r="C1306" s="1583" t="s">
        <v>377</v>
      </c>
      <c r="D1306" s="1728">
        <v>120</v>
      </c>
      <c r="E1306" s="1873">
        <v>0</v>
      </c>
      <c r="F1306" s="1579">
        <f t="shared" si="100"/>
        <v>0</v>
      </c>
    </row>
    <row r="1307" spans="1:6">
      <c r="A1307" s="1519"/>
      <c r="B1307" s="243" t="s">
        <v>5605</v>
      </c>
      <c r="C1307" s="1583" t="s">
        <v>377</v>
      </c>
      <c r="D1307" s="1728">
        <v>180</v>
      </c>
      <c r="E1307" s="1873">
        <v>0</v>
      </c>
      <c r="F1307" s="1579">
        <f t="shared" si="100"/>
        <v>0</v>
      </c>
    </row>
    <row r="1308" spans="1:6">
      <c r="A1308" s="1519"/>
      <c r="B1308" s="243" t="s">
        <v>6045</v>
      </c>
      <c r="C1308" s="1583" t="s">
        <v>377</v>
      </c>
      <c r="D1308" s="1728">
        <v>60</v>
      </c>
      <c r="E1308" s="1873">
        <v>0</v>
      </c>
      <c r="F1308" s="1579">
        <f t="shared" si="100"/>
        <v>0</v>
      </c>
    </row>
    <row r="1309" spans="1:6">
      <c r="A1309" s="1519"/>
      <c r="B1309" s="243" t="s">
        <v>5602</v>
      </c>
      <c r="C1309" s="1583" t="s">
        <v>377</v>
      </c>
      <c r="D1309" s="1728">
        <v>20</v>
      </c>
      <c r="E1309" s="1873">
        <v>0</v>
      </c>
      <c r="F1309" s="1579">
        <f t="shared" si="100"/>
        <v>0</v>
      </c>
    </row>
    <row r="1310" spans="1:6">
      <c r="A1310" s="1519"/>
      <c r="B1310" s="243" t="s">
        <v>5603</v>
      </c>
      <c r="C1310" s="1583" t="s">
        <v>377</v>
      </c>
      <c r="D1310" s="1728">
        <v>20</v>
      </c>
      <c r="E1310" s="1873">
        <v>0</v>
      </c>
      <c r="F1310" s="1579">
        <f t="shared" si="100"/>
        <v>0</v>
      </c>
    </row>
    <row r="1311" spans="1:6">
      <c r="A1311" s="1519"/>
      <c r="B1311" s="243" t="s">
        <v>5604</v>
      </c>
      <c r="C1311" s="1583" t="s">
        <v>377</v>
      </c>
      <c r="D1311" s="1728">
        <v>40</v>
      </c>
      <c r="E1311" s="1873">
        <v>0</v>
      </c>
      <c r="F1311" s="1579">
        <f t="shared" si="100"/>
        <v>0</v>
      </c>
    </row>
    <row r="1312" spans="1:6">
      <c r="A1312" s="1519"/>
      <c r="B1312" s="243"/>
      <c r="C1312" s="1583"/>
      <c r="D1312" s="1728"/>
      <c r="E1312" s="1579"/>
      <c r="F1312" s="1579"/>
    </row>
    <row r="1313" spans="1:6">
      <c r="A1313" s="1519"/>
      <c r="B1313" s="243"/>
      <c r="C1313" s="1583"/>
      <c r="D1313" s="1728"/>
      <c r="E1313" s="1579"/>
      <c r="F1313" s="1579"/>
    </row>
    <row r="1314" spans="1:6" ht="40.799999999999997">
      <c r="A1314" s="1519" t="s">
        <v>427</v>
      </c>
      <c r="B1314" s="243" t="s">
        <v>6046</v>
      </c>
      <c r="C1314" s="1583"/>
      <c r="D1314" s="1728"/>
      <c r="E1314" s="1579"/>
      <c r="F1314" s="1579"/>
    </row>
    <row r="1315" spans="1:6">
      <c r="A1315" s="1519"/>
      <c r="B1315" s="243" t="s">
        <v>6047</v>
      </c>
      <c r="C1315" s="240" t="s">
        <v>377</v>
      </c>
      <c r="D1315" s="99">
        <v>340</v>
      </c>
      <c r="E1315" s="1873">
        <v>0</v>
      </c>
      <c r="F1315" s="1579">
        <f t="shared" ref="F1315" si="101">E1315*D1315</f>
        <v>0</v>
      </c>
    </row>
    <row r="1316" spans="1:6">
      <c r="A1316" s="1519"/>
      <c r="B1316" s="243"/>
    </row>
    <row r="1317" spans="1:6" ht="20.399999999999999">
      <c r="A1317" s="1519" t="s">
        <v>428</v>
      </c>
      <c r="B1317" s="1531" t="s">
        <v>6048</v>
      </c>
      <c r="E1317" s="1557"/>
    </row>
    <row r="1318" spans="1:6">
      <c r="A1318" s="1519"/>
      <c r="B1318" s="1729" t="s">
        <v>6049</v>
      </c>
      <c r="C1318" s="240" t="s">
        <v>4</v>
      </c>
      <c r="D1318" s="99">
        <v>4</v>
      </c>
      <c r="E1318" s="1869">
        <v>0</v>
      </c>
      <c r="F1318" s="241">
        <f t="shared" ref="F1318:F1326" si="102">E1318*D1318</f>
        <v>0</v>
      </c>
    </row>
    <row r="1319" spans="1:6">
      <c r="A1319" s="1519"/>
      <c r="B1319" s="1729" t="s">
        <v>6050</v>
      </c>
      <c r="C1319" s="240" t="s">
        <v>4</v>
      </c>
      <c r="D1319" s="99">
        <v>6</v>
      </c>
      <c r="E1319" s="1869">
        <v>0</v>
      </c>
      <c r="F1319" s="241">
        <f t="shared" si="102"/>
        <v>0</v>
      </c>
    </row>
    <row r="1320" spans="1:6">
      <c r="A1320" s="1519"/>
      <c r="B1320" s="1729" t="s">
        <v>6051</v>
      </c>
      <c r="C1320" s="240" t="s">
        <v>4</v>
      </c>
      <c r="D1320" s="99">
        <v>5</v>
      </c>
      <c r="E1320" s="1869">
        <v>0</v>
      </c>
      <c r="F1320" s="241">
        <f t="shared" si="102"/>
        <v>0</v>
      </c>
    </row>
    <row r="1321" spans="1:6">
      <c r="A1321" s="1519"/>
      <c r="B1321" s="1729" t="s">
        <v>6052</v>
      </c>
      <c r="C1321" s="240" t="s">
        <v>4</v>
      </c>
      <c r="D1321" s="99">
        <v>9</v>
      </c>
      <c r="E1321" s="1869">
        <v>0</v>
      </c>
      <c r="F1321" s="241">
        <f t="shared" si="102"/>
        <v>0</v>
      </c>
    </row>
    <row r="1322" spans="1:6">
      <c r="A1322" s="1519"/>
      <c r="B1322" s="1729" t="s">
        <v>6053</v>
      </c>
      <c r="C1322" s="240" t="s">
        <v>4</v>
      </c>
      <c r="D1322" s="99">
        <v>1</v>
      </c>
      <c r="E1322" s="1869">
        <v>0</v>
      </c>
      <c r="F1322" s="241">
        <f t="shared" si="102"/>
        <v>0</v>
      </c>
    </row>
    <row r="1323" spans="1:6">
      <c r="A1323" s="1519"/>
      <c r="B1323" s="1729" t="s">
        <v>6054</v>
      </c>
      <c r="C1323" s="240" t="s">
        <v>4</v>
      </c>
      <c r="D1323" s="99">
        <v>17</v>
      </c>
      <c r="E1323" s="1869">
        <v>0</v>
      </c>
      <c r="F1323" s="241">
        <f t="shared" si="102"/>
        <v>0</v>
      </c>
    </row>
    <row r="1324" spans="1:6">
      <c r="A1324" s="1519"/>
      <c r="B1324" s="1729" t="s">
        <v>6055</v>
      </c>
      <c r="C1324" s="240" t="s">
        <v>4</v>
      </c>
      <c r="D1324" s="99">
        <v>9</v>
      </c>
      <c r="E1324" s="1869">
        <v>0</v>
      </c>
      <c r="F1324" s="241">
        <f t="shared" si="102"/>
        <v>0</v>
      </c>
    </row>
    <row r="1325" spans="1:6">
      <c r="A1325" s="1519"/>
      <c r="B1325" s="1729" t="s">
        <v>6056</v>
      </c>
      <c r="C1325" s="240" t="s">
        <v>4</v>
      </c>
      <c r="D1325" s="99">
        <v>5</v>
      </c>
      <c r="E1325" s="1869">
        <v>0</v>
      </c>
      <c r="F1325" s="241">
        <f t="shared" si="102"/>
        <v>0</v>
      </c>
    </row>
    <row r="1326" spans="1:6">
      <c r="A1326" s="1519"/>
      <c r="B1326" s="1729" t="s">
        <v>6057</v>
      </c>
      <c r="C1326" s="240" t="s">
        <v>4</v>
      </c>
      <c r="D1326" s="99">
        <v>3</v>
      </c>
      <c r="E1326" s="1869">
        <v>0</v>
      </c>
      <c r="F1326" s="241">
        <f t="shared" si="102"/>
        <v>0</v>
      </c>
    </row>
    <row r="1327" spans="1:6">
      <c r="A1327" s="1519"/>
      <c r="B1327" s="1725"/>
      <c r="C1327" s="1519"/>
      <c r="D1327" s="1716"/>
      <c r="E1327" s="1717"/>
      <c r="F1327" s="1718"/>
    </row>
    <row r="1328" spans="1:6">
      <c r="A1328" s="1519"/>
      <c r="B1328" s="1715" t="s">
        <v>6058</v>
      </c>
      <c r="C1328" s="1519"/>
      <c r="D1328" s="1720"/>
      <c r="E1328" s="1721"/>
      <c r="F1328" s="1718"/>
    </row>
    <row r="1329" spans="1:6">
      <c r="A1329" s="1519"/>
      <c r="C1329" s="1519"/>
      <c r="D1329" s="1720"/>
      <c r="E1329" s="1721"/>
      <c r="F1329" s="1718"/>
    </row>
    <row r="1330" spans="1:6">
      <c r="A1330" s="1519"/>
      <c r="B1330" s="1726" t="s">
        <v>6034</v>
      </c>
      <c r="C1330" s="1519"/>
      <c r="D1330" s="1724"/>
      <c r="E1330" s="1718"/>
      <c r="F1330" s="1718"/>
    </row>
    <row r="1331" spans="1:6" ht="20.399999999999999">
      <c r="A1331" s="1519" t="s">
        <v>429</v>
      </c>
      <c r="B1331" s="1600" t="s">
        <v>6059</v>
      </c>
      <c r="C1331" s="1519" t="s">
        <v>4</v>
      </c>
      <c r="D1331" s="1730">
        <v>1</v>
      </c>
      <c r="E1331" s="1884">
        <v>0</v>
      </c>
      <c r="F1331" s="1718">
        <f>E1331*D1331</f>
        <v>0</v>
      </c>
    </row>
    <row r="1332" spans="1:6">
      <c r="A1332" s="1519"/>
      <c r="B1332" s="1600"/>
      <c r="C1332" s="1519"/>
      <c r="D1332" s="1730"/>
      <c r="E1332" s="1731"/>
      <c r="F1332" s="1718"/>
    </row>
    <row r="1333" spans="1:6" ht="30.6">
      <c r="A1333" s="1519" t="s">
        <v>430</v>
      </c>
      <c r="B1333" s="1531" t="s">
        <v>6044</v>
      </c>
      <c r="C1333" s="1519" t="s">
        <v>4</v>
      </c>
      <c r="D1333" s="1727">
        <v>1</v>
      </c>
      <c r="E1333" s="1883">
        <v>0</v>
      </c>
      <c r="F1333" s="1718">
        <f>E1333*D1333</f>
        <v>0</v>
      </c>
    </row>
    <row r="1334" spans="1:6">
      <c r="A1334" s="1519"/>
      <c r="B1334" s="1600"/>
      <c r="C1334" s="1519"/>
      <c r="D1334" s="1732"/>
      <c r="E1334" s="1718"/>
      <c r="F1334" s="1718"/>
    </row>
    <row r="1335" spans="1:6">
      <c r="A1335" s="1519"/>
      <c r="B1335" s="1726" t="s">
        <v>6060</v>
      </c>
      <c r="C1335" s="1519"/>
      <c r="D1335" s="1724"/>
      <c r="E1335" s="1718"/>
      <c r="F1335" s="1718"/>
    </row>
    <row r="1336" spans="1:6" ht="40.799999999999997">
      <c r="A1336" s="1519" t="s">
        <v>431</v>
      </c>
      <c r="B1336" s="1600" t="s">
        <v>6061</v>
      </c>
      <c r="C1336" s="1519" t="s">
        <v>4</v>
      </c>
      <c r="D1336" s="1727">
        <v>1</v>
      </c>
      <c r="E1336" s="1882">
        <v>0</v>
      </c>
      <c r="F1336" s="1718">
        <f>E1336*D1336</f>
        <v>0</v>
      </c>
    </row>
    <row r="1337" spans="1:6">
      <c r="A1337" s="1519"/>
      <c r="B1337" s="1733" t="s">
        <v>6062</v>
      </c>
      <c r="C1337" s="1519"/>
      <c r="D1337" s="1727"/>
      <c r="E1337" s="1723"/>
      <c r="F1337" s="1718"/>
    </row>
    <row r="1338" spans="1:6">
      <c r="A1338" s="1519"/>
      <c r="B1338" s="1733" t="s">
        <v>6063</v>
      </c>
      <c r="C1338" s="1519"/>
      <c r="D1338" s="1727"/>
      <c r="E1338" s="1723"/>
      <c r="F1338" s="1718"/>
    </row>
    <row r="1339" spans="1:6" ht="20.399999999999999">
      <c r="A1339" s="1519"/>
      <c r="B1339" s="1733" t="s">
        <v>6064</v>
      </c>
      <c r="C1339" s="1519"/>
      <c r="D1339" s="1727"/>
      <c r="E1339" s="1723"/>
      <c r="F1339" s="1718"/>
    </row>
    <row r="1340" spans="1:6" ht="20.399999999999999">
      <c r="A1340" s="1519"/>
      <c r="B1340" s="1733" t="s">
        <v>6065</v>
      </c>
      <c r="C1340" s="1519"/>
      <c r="D1340" s="1727"/>
      <c r="E1340" s="1723"/>
      <c r="F1340" s="1718"/>
    </row>
    <row r="1341" spans="1:6">
      <c r="A1341" s="1519"/>
      <c r="B1341" s="1733" t="s">
        <v>6066</v>
      </c>
      <c r="C1341" s="1519"/>
      <c r="D1341" s="1727"/>
      <c r="E1341" s="1723"/>
      <c r="F1341" s="1718"/>
    </row>
    <row r="1342" spans="1:6">
      <c r="A1342" s="1519"/>
      <c r="B1342" s="1733" t="s">
        <v>6067</v>
      </c>
      <c r="C1342" s="1519"/>
      <c r="D1342" s="1727"/>
      <c r="E1342" s="1723"/>
      <c r="F1342" s="1718"/>
    </row>
    <row r="1343" spans="1:6">
      <c r="A1343" s="1519"/>
      <c r="B1343" s="1733" t="s">
        <v>6068</v>
      </c>
      <c r="C1343" s="1519"/>
      <c r="D1343" s="1727"/>
      <c r="E1343" s="1723"/>
      <c r="F1343" s="1718"/>
    </row>
    <row r="1344" spans="1:6">
      <c r="A1344" s="1519"/>
      <c r="B1344" s="1733" t="s">
        <v>6069</v>
      </c>
      <c r="C1344" s="1519"/>
      <c r="D1344" s="1727"/>
      <c r="E1344" s="1723"/>
      <c r="F1344" s="1718"/>
    </row>
    <row r="1345" spans="1:6" ht="20.399999999999999">
      <c r="A1345" s="1519"/>
      <c r="B1345" s="1733" t="s">
        <v>6070</v>
      </c>
      <c r="C1345" s="1519"/>
      <c r="D1345" s="1727"/>
      <c r="E1345" s="1723"/>
      <c r="F1345" s="1718"/>
    </row>
    <row r="1346" spans="1:6" ht="30.6">
      <c r="A1346" s="1519"/>
      <c r="B1346" s="1733" t="s">
        <v>6071</v>
      </c>
      <c r="C1346" s="1519"/>
      <c r="D1346" s="1727"/>
      <c r="E1346" s="1723"/>
      <c r="F1346" s="1718"/>
    </row>
    <row r="1347" spans="1:6">
      <c r="A1347" s="1519"/>
      <c r="B1347" s="1733" t="s">
        <v>6072</v>
      </c>
      <c r="C1347" s="1519"/>
      <c r="D1347" s="1727"/>
      <c r="E1347" s="1723"/>
      <c r="F1347" s="1718"/>
    </row>
    <row r="1348" spans="1:6" ht="20.399999999999999">
      <c r="A1348" s="1519"/>
      <c r="B1348" s="1733" t="s">
        <v>6073</v>
      </c>
      <c r="C1348" s="1519"/>
      <c r="D1348" s="1727"/>
      <c r="E1348" s="1723"/>
      <c r="F1348" s="1718"/>
    </row>
    <row r="1349" spans="1:6">
      <c r="A1349" s="1519"/>
      <c r="B1349" s="1733" t="s">
        <v>6074</v>
      </c>
      <c r="C1349" s="1519"/>
      <c r="D1349" s="1727"/>
      <c r="E1349" s="1723"/>
      <c r="F1349" s="1718"/>
    </row>
    <row r="1350" spans="1:6">
      <c r="A1350" s="1519"/>
      <c r="B1350" s="1733" t="s">
        <v>6075</v>
      </c>
      <c r="C1350" s="1519"/>
      <c r="D1350" s="1727"/>
      <c r="E1350" s="1723"/>
      <c r="F1350" s="1718"/>
    </row>
    <row r="1351" spans="1:6">
      <c r="A1351" s="1519"/>
      <c r="B1351" s="1733" t="s">
        <v>6076</v>
      </c>
      <c r="C1351" s="1519"/>
      <c r="D1351" s="1727"/>
      <c r="E1351" s="1723"/>
      <c r="F1351" s="1718"/>
    </row>
    <row r="1352" spans="1:6" ht="20.399999999999999">
      <c r="A1352" s="1519"/>
      <c r="B1352" s="1733" t="s">
        <v>6077</v>
      </c>
      <c r="C1352" s="1519"/>
      <c r="D1352" s="1727"/>
      <c r="E1352" s="1723"/>
      <c r="F1352" s="1718"/>
    </row>
    <row r="1353" spans="1:6">
      <c r="A1353" s="1519"/>
      <c r="B1353" s="1531" t="s">
        <v>6078</v>
      </c>
      <c r="C1353" s="1519"/>
      <c r="D1353" s="1724"/>
      <c r="E1353" s="1718"/>
      <c r="F1353" s="1718"/>
    </row>
    <row r="1354" spans="1:6">
      <c r="A1354" s="1519"/>
      <c r="B1354" s="1531"/>
      <c r="C1354" s="1519"/>
      <c r="D1354" s="1724"/>
      <c r="E1354" s="1718"/>
      <c r="F1354" s="1718"/>
    </row>
    <row r="1355" spans="1:6" ht="30.6">
      <c r="A1355" s="1519" t="s">
        <v>432</v>
      </c>
      <c r="B1355" s="1531" t="s">
        <v>6079</v>
      </c>
      <c r="C1355" s="1519" t="s">
        <v>4</v>
      </c>
      <c r="D1355" s="1730">
        <v>1</v>
      </c>
      <c r="E1355" s="1884">
        <v>0</v>
      </c>
      <c r="F1355" s="1718">
        <f>E1355*D1355</f>
        <v>0</v>
      </c>
    </row>
    <row r="1356" spans="1:6">
      <c r="A1356" s="1519"/>
      <c r="B1356" s="1715"/>
      <c r="C1356" s="1519"/>
      <c r="D1356" s="1720"/>
      <c r="E1356" s="1721"/>
      <c r="F1356" s="1718"/>
    </row>
    <row r="1357" spans="1:6">
      <c r="A1357" s="1519"/>
      <c r="B1357" s="1715" t="s">
        <v>6080</v>
      </c>
      <c r="C1357" s="1519"/>
      <c r="D1357" s="1724"/>
      <c r="E1357" s="1718"/>
      <c r="F1357" s="1718"/>
    </row>
    <row r="1358" spans="1:6" ht="122.4">
      <c r="A1358" s="1519" t="s">
        <v>433</v>
      </c>
      <c r="B1358" s="1734" t="s">
        <v>6081</v>
      </c>
      <c r="C1358" s="1519" t="s">
        <v>4</v>
      </c>
      <c r="D1358" s="1724">
        <v>1</v>
      </c>
      <c r="E1358" s="1882">
        <v>0</v>
      </c>
      <c r="F1358" s="1718">
        <f>E1358*D1358</f>
        <v>0</v>
      </c>
    </row>
    <row r="1359" spans="1:6">
      <c r="A1359" s="1519"/>
      <c r="B1359" s="1719"/>
      <c r="C1359" s="1519"/>
      <c r="D1359" s="1716"/>
      <c r="E1359" s="1717"/>
      <c r="F1359" s="1718"/>
    </row>
    <row r="1360" spans="1:6">
      <c r="A1360" s="1519" t="s">
        <v>3586</v>
      </c>
      <c r="B1360" s="1715" t="s">
        <v>6082</v>
      </c>
      <c r="C1360" s="1519"/>
      <c r="D1360" s="1727"/>
      <c r="E1360" s="1723"/>
      <c r="F1360" s="1718"/>
    </row>
    <row r="1361" spans="1:6" ht="183.6">
      <c r="A1361" s="1519"/>
      <c r="B1361" s="1600" t="s">
        <v>6083</v>
      </c>
      <c r="C1361" s="1519" t="s">
        <v>31</v>
      </c>
      <c r="D1361" s="1727">
        <v>50</v>
      </c>
      <c r="E1361" s="1723"/>
      <c r="F1361" s="1718"/>
    </row>
    <row r="1362" spans="1:6" ht="183.6">
      <c r="A1362" s="1519"/>
      <c r="B1362" s="1600" t="s">
        <v>6084</v>
      </c>
      <c r="C1362" s="1519" t="s">
        <v>31</v>
      </c>
      <c r="D1362" s="1727">
        <v>23</v>
      </c>
      <c r="E1362" s="1723"/>
      <c r="F1362" s="1718"/>
    </row>
    <row r="1363" spans="1:6" ht="142.80000000000001">
      <c r="A1363" s="1519"/>
      <c r="B1363" s="1600" t="s">
        <v>6085</v>
      </c>
      <c r="C1363" s="1519" t="s">
        <v>31</v>
      </c>
      <c r="D1363" s="1727">
        <v>4</v>
      </c>
      <c r="E1363" s="1723"/>
      <c r="F1363" s="1718"/>
    </row>
    <row r="1364" spans="1:6" ht="91.8">
      <c r="A1364" s="1519"/>
      <c r="B1364" s="1600" t="s">
        <v>6086</v>
      </c>
      <c r="C1364" s="1519" t="s">
        <v>31</v>
      </c>
      <c r="D1364" s="1727">
        <v>27</v>
      </c>
      <c r="E1364" s="1723"/>
      <c r="F1364" s="1718"/>
    </row>
    <row r="1365" spans="1:6" ht="163.19999999999999">
      <c r="A1365" s="1519"/>
      <c r="B1365" s="1600" t="s">
        <v>6087</v>
      </c>
      <c r="C1365" s="1519" t="s">
        <v>31</v>
      </c>
      <c r="D1365" s="1727">
        <v>1</v>
      </c>
      <c r="E1365" s="1723"/>
      <c r="F1365" s="1718"/>
    </row>
    <row r="1366" spans="1:6" ht="71.400000000000006">
      <c r="A1366" s="1519"/>
      <c r="B1366" s="1600" t="s">
        <v>6088</v>
      </c>
      <c r="C1366" s="1519" t="s">
        <v>31</v>
      </c>
      <c r="D1366" s="1727">
        <v>1</v>
      </c>
      <c r="E1366" s="1723"/>
      <c r="F1366" s="1718"/>
    </row>
    <row r="1367" spans="1:6">
      <c r="A1367" s="1519"/>
      <c r="B1367" s="1602" t="s">
        <v>6089</v>
      </c>
      <c r="C1367" s="637" t="s">
        <v>31</v>
      </c>
      <c r="D1367" s="638">
        <v>1</v>
      </c>
      <c r="E1367" s="1885">
        <v>0</v>
      </c>
      <c r="F1367" s="1735">
        <f t="shared" ref="F1367" si="103">E1367*D1367</f>
        <v>0</v>
      </c>
    </row>
    <row r="1368" spans="1:6">
      <c r="A1368" s="1519"/>
      <c r="B1368" s="1600"/>
      <c r="C1368" s="1519"/>
      <c r="D1368" s="1736"/>
      <c r="E1368" s="1737"/>
      <c r="F1368" s="1718"/>
    </row>
    <row r="1369" spans="1:6">
      <c r="A1369" s="1519"/>
      <c r="B1369" s="1600"/>
      <c r="C1369" s="1519"/>
      <c r="D1369" s="1738"/>
      <c r="E1369" s="1723"/>
      <c r="F1369" s="1718"/>
    </row>
    <row r="1370" spans="1:6">
      <c r="A1370" s="1519" t="s">
        <v>3587</v>
      </c>
      <c r="B1370" s="1726" t="s">
        <v>6090</v>
      </c>
      <c r="C1370" s="1519"/>
      <c r="D1370" s="1732"/>
      <c r="E1370" s="1718"/>
      <c r="F1370" s="1718"/>
    </row>
    <row r="1371" spans="1:6" ht="142.80000000000001">
      <c r="A1371" s="1519"/>
      <c r="B1371" s="1739" t="s">
        <v>6091</v>
      </c>
      <c r="C1371" s="1519" t="s">
        <v>31</v>
      </c>
      <c r="D1371" s="1727">
        <v>1</v>
      </c>
      <c r="E1371" s="1723"/>
      <c r="F1371" s="1718"/>
    </row>
    <row r="1372" spans="1:6" ht="61.2">
      <c r="A1372" s="1519"/>
      <c r="B1372" s="1740" t="s">
        <v>6092</v>
      </c>
      <c r="C1372" s="1519" t="s">
        <v>31</v>
      </c>
      <c r="D1372" s="1727">
        <v>1</v>
      </c>
      <c r="E1372" s="1723"/>
      <c r="F1372" s="1718"/>
    </row>
    <row r="1373" spans="1:6">
      <c r="A1373" s="1519"/>
      <c r="B1373" s="1602" t="s">
        <v>6093</v>
      </c>
      <c r="C1373" s="637" t="s">
        <v>31</v>
      </c>
      <c r="D1373" s="638">
        <v>1</v>
      </c>
      <c r="E1373" s="1885">
        <v>0</v>
      </c>
      <c r="F1373" s="1741">
        <f t="shared" ref="F1373" si="104">PRODUCT(D1373,E1373)</f>
        <v>0</v>
      </c>
    </row>
    <row r="1374" spans="1:6">
      <c r="A1374" s="1519"/>
      <c r="B1374" s="1742"/>
      <c r="C1374" s="1519"/>
      <c r="D1374" s="1743"/>
      <c r="E1374" s="1744"/>
      <c r="F1374" s="1718"/>
    </row>
    <row r="1375" spans="1:6">
      <c r="A1375" s="1519" t="s">
        <v>3588</v>
      </c>
      <c r="B1375" s="1715" t="s">
        <v>6094</v>
      </c>
      <c r="C1375" s="1519"/>
      <c r="D1375" s="1720"/>
      <c r="E1375" s="1721"/>
      <c r="F1375" s="1718"/>
    </row>
    <row r="1376" spans="1:6" ht="30.6">
      <c r="A1376" s="1519"/>
      <c r="B1376" s="1745" t="s">
        <v>6095</v>
      </c>
      <c r="C1376" s="1746" t="s">
        <v>4</v>
      </c>
      <c r="D1376" s="1747">
        <v>1</v>
      </c>
      <c r="E1376" s="1723"/>
      <c r="F1376" s="1718"/>
    </row>
    <row r="1377" spans="1:6">
      <c r="A1377" s="1519"/>
      <c r="B1377" s="254" t="s">
        <v>6096</v>
      </c>
      <c r="C1377" s="244" t="s">
        <v>31</v>
      </c>
      <c r="D1377" s="624">
        <v>1</v>
      </c>
      <c r="E1377" s="1723"/>
      <c r="F1377" s="1718"/>
    </row>
    <row r="1378" spans="1:6">
      <c r="A1378" s="1519"/>
      <c r="B1378" s="1745" t="s">
        <v>6097</v>
      </c>
      <c r="C1378" s="1746" t="s">
        <v>4</v>
      </c>
      <c r="D1378" s="1747">
        <v>1</v>
      </c>
      <c r="E1378" s="1723"/>
      <c r="F1378" s="1718"/>
    </row>
    <row r="1379" spans="1:6">
      <c r="A1379" s="1519"/>
      <c r="B1379" s="1745" t="s">
        <v>6098</v>
      </c>
      <c r="C1379" s="1748" t="s">
        <v>4</v>
      </c>
      <c r="D1379" s="1749">
        <v>2</v>
      </c>
      <c r="E1379" s="1723"/>
      <c r="F1379" s="1718"/>
    </row>
    <row r="1380" spans="1:6">
      <c r="A1380" s="1519"/>
      <c r="B1380" s="1531" t="s">
        <v>6099</v>
      </c>
      <c r="C1380" s="240" t="s">
        <v>4</v>
      </c>
      <c r="D1380" s="1750">
        <v>4</v>
      </c>
      <c r="E1380" s="1723"/>
      <c r="F1380" s="1718"/>
    </row>
    <row r="1381" spans="1:6">
      <c r="A1381" s="1519"/>
      <c r="B1381" s="1745" t="s">
        <v>6100</v>
      </c>
      <c r="C1381" s="1746" t="s">
        <v>4</v>
      </c>
      <c r="D1381" s="1747">
        <v>1</v>
      </c>
      <c r="E1381" s="1723"/>
      <c r="F1381" s="1718"/>
    </row>
    <row r="1382" spans="1:6" ht="20.399999999999999">
      <c r="A1382" s="1519"/>
      <c r="B1382" s="1745" t="s">
        <v>6101</v>
      </c>
      <c r="C1382" s="1746" t="s">
        <v>4</v>
      </c>
      <c r="D1382" s="1747">
        <v>1</v>
      </c>
      <c r="E1382" s="1723"/>
      <c r="F1382" s="1718"/>
    </row>
    <row r="1383" spans="1:6">
      <c r="A1383" s="1519"/>
      <c r="B1383" s="1745" t="s">
        <v>6102</v>
      </c>
      <c r="C1383" s="1746" t="s">
        <v>4</v>
      </c>
      <c r="D1383" s="1747">
        <v>2</v>
      </c>
      <c r="E1383" s="1723"/>
      <c r="F1383" s="1718"/>
    </row>
    <row r="1384" spans="1:6">
      <c r="A1384" s="1519"/>
      <c r="B1384" s="1745" t="s">
        <v>6103</v>
      </c>
      <c r="C1384" s="1746" t="s">
        <v>31</v>
      </c>
      <c r="D1384" s="1747">
        <v>1</v>
      </c>
      <c r="E1384" s="1723"/>
      <c r="F1384" s="1718"/>
    </row>
    <row r="1385" spans="1:6">
      <c r="A1385" s="1519"/>
      <c r="B1385" s="1745" t="s">
        <v>6104</v>
      </c>
      <c r="C1385" s="1746" t="s">
        <v>31</v>
      </c>
      <c r="D1385" s="1751">
        <v>1</v>
      </c>
      <c r="E1385" s="1752"/>
      <c r="F1385" s="1718"/>
    </row>
    <row r="1386" spans="1:6">
      <c r="A1386" s="1519"/>
      <c r="B1386" s="1602" t="s">
        <v>6105</v>
      </c>
      <c r="C1386" s="637" t="s">
        <v>31</v>
      </c>
      <c r="D1386" s="1743">
        <v>8</v>
      </c>
      <c r="E1386" s="1875">
        <v>0</v>
      </c>
      <c r="F1386" s="1741">
        <f t="shared" ref="F1386" si="105">PRODUCT(D1386,E1386)</f>
        <v>0</v>
      </c>
    </row>
    <row r="1387" spans="1:6">
      <c r="A1387" s="1519"/>
      <c r="B1387" s="1742"/>
      <c r="C1387" s="1753"/>
      <c r="D1387" s="1743"/>
      <c r="E1387" s="1557"/>
      <c r="F1387" s="1718"/>
    </row>
    <row r="1388" spans="1:6">
      <c r="A1388" s="1519" t="s">
        <v>3589</v>
      </c>
      <c r="B1388" s="1715" t="s">
        <v>6106</v>
      </c>
      <c r="C1388" s="1754"/>
      <c r="D1388" s="1720"/>
      <c r="E1388" s="1557"/>
      <c r="F1388" s="1718"/>
    </row>
    <row r="1389" spans="1:6" ht="30.6">
      <c r="A1389" s="1519"/>
      <c r="B1389" s="1745" t="s">
        <v>6107</v>
      </c>
      <c r="C1389" s="1746" t="s">
        <v>4</v>
      </c>
      <c r="D1389" s="1747">
        <v>1</v>
      </c>
      <c r="E1389" s="1723"/>
      <c r="F1389" s="1718"/>
    </row>
    <row r="1390" spans="1:6">
      <c r="A1390" s="1519"/>
      <c r="B1390" s="254" t="s">
        <v>6096</v>
      </c>
      <c r="C1390" s="244" t="s">
        <v>31</v>
      </c>
      <c r="D1390" s="624">
        <v>1</v>
      </c>
      <c r="E1390" s="1723"/>
      <c r="F1390" s="1718"/>
    </row>
    <row r="1391" spans="1:6">
      <c r="A1391" s="1519"/>
      <c r="B1391" s="1745" t="s">
        <v>6097</v>
      </c>
      <c r="C1391" s="1746" t="s">
        <v>4</v>
      </c>
      <c r="D1391" s="1747">
        <v>1</v>
      </c>
      <c r="E1391" s="1723"/>
      <c r="F1391" s="1718"/>
    </row>
    <row r="1392" spans="1:6">
      <c r="A1392" s="1519"/>
      <c r="B1392" s="1745" t="s">
        <v>6098</v>
      </c>
      <c r="C1392" s="1748" t="s">
        <v>4</v>
      </c>
      <c r="D1392" s="1749">
        <v>2</v>
      </c>
      <c r="E1392" s="1723"/>
      <c r="F1392" s="1718"/>
    </row>
    <row r="1393" spans="1:6">
      <c r="A1393" s="1519"/>
      <c r="B1393" s="1531" t="s">
        <v>6099</v>
      </c>
      <c r="C1393" s="240" t="s">
        <v>4</v>
      </c>
      <c r="D1393" s="1750">
        <v>4</v>
      </c>
      <c r="E1393" s="1723"/>
      <c r="F1393" s="1718"/>
    </row>
    <row r="1394" spans="1:6">
      <c r="A1394" s="1519"/>
      <c r="B1394" s="1745" t="s">
        <v>6100</v>
      </c>
      <c r="C1394" s="1746" t="s">
        <v>4</v>
      </c>
      <c r="D1394" s="1747">
        <v>1</v>
      </c>
      <c r="E1394" s="1723"/>
      <c r="F1394" s="1718"/>
    </row>
    <row r="1395" spans="1:6" ht="20.399999999999999">
      <c r="A1395" s="1519"/>
      <c r="B1395" s="1745" t="s">
        <v>6101</v>
      </c>
      <c r="C1395" s="1746" t="s">
        <v>4</v>
      </c>
      <c r="D1395" s="1747">
        <v>1</v>
      </c>
      <c r="E1395" s="1723"/>
      <c r="F1395" s="1718"/>
    </row>
    <row r="1396" spans="1:6">
      <c r="A1396" s="1519"/>
      <c r="B1396" s="1745" t="s">
        <v>6102</v>
      </c>
      <c r="C1396" s="1746" t="s">
        <v>4</v>
      </c>
      <c r="D1396" s="1747">
        <v>2</v>
      </c>
      <c r="E1396" s="1723"/>
      <c r="F1396" s="1718"/>
    </row>
    <row r="1397" spans="1:6">
      <c r="A1397" s="1519"/>
      <c r="B1397" s="1745" t="s">
        <v>6103</v>
      </c>
      <c r="C1397" s="1746" t="s">
        <v>31</v>
      </c>
      <c r="D1397" s="1747">
        <v>1</v>
      </c>
      <c r="E1397" s="1723"/>
      <c r="F1397" s="1718"/>
    </row>
    <row r="1398" spans="1:6">
      <c r="A1398" s="1519"/>
      <c r="B1398" s="1745" t="s">
        <v>6104</v>
      </c>
      <c r="C1398" s="1746" t="s">
        <v>31</v>
      </c>
      <c r="D1398" s="1747">
        <v>1</v>
      </c>
      <c r="E1398" s="1723"/>
      <c r="F1398" s="1718"/>
    </row>
    <row r="1399" spans="1:6">
      <c r="A1399" s="1519"/>
      <c r="B1399" s="1602" t="s">
        <v>6108</v>
      </c>
      <c r="C1399" s="637" t="s">
        <v>31</v>
      </c>
      <c r="D1399" s="638">
        <v>2</v>
      </c>
      <c r="E1399" s="1885">
        <v>0</v>
      </c>
      <c r="F1399" s="1741">
        <f t="shared" ref="F1399" si="106">PRODUCT(D1399,E1399)</f>
        <v>0</v>
      </c>
    </row>
    <row r="1400" spans="1:6">
      <c r="A1400" s="1519"/>
      <c r="B1400" s="1600"/>
      <c r="C1400" s="623"/>
      <c r="D1400" s="639"/>
      <c r="E1400" s="1623"/>
      <c r="F1400" s="1755"/>
    </row>
    <row r="1401" spans="1:6" ht="20.399999999999999">
      <c r="A1401" s="1756" t="s">
        <v>3590</v>
      </c>
      <c r="B1401" s="1757" t="s">
        <v>6109</v>
      </c>
      <c r="C1401" s="1758"/>
      <c r="D1401" s="1654"/>
      <c r="E1401" s="1759"/>
      <c r="F1401" s="1760"/>
    </row>
    <row r="1402" spans="1:6">
      <c r="A1402" s="1756"/>
      <c r="B1402" s="1757" t="s">
        <v>6110</v>
      </c>
      <c r="C1402" s="1758" t="s">
        <v>4</v>
      </c>
      <c r="D1402" s="1654">
        <v>59</v>
      </c>
      <c r="E1402" s="1869">
        <v>0</v>
      </c>
      <c r="F1402" s="241">
        <f t="shared" ref="F1402" si="107">E1402*D1402</f>
        <v>0</v>
      </c>
    </row>
    <row r="1403" spans="1:6">
      <c r="A1403" s="1756"/>
      <c r="B1403" s="1757"/>
      <c r="C1403" s="1758"/>
      <c r="D1403" s="1654"/>
    </row>
    <row r="1404" spans="1:6" ht="20.399999999999999">
      <c r="A1404" s="1519" t="s">
        <v>3591</v>
      </c>
      <c r="B1404" s="243" t="s">
        <v>6111</v>
      </c>
    </row>
    <row r="1405" spans="1:6">
      <c r="A1405" s="1519"/>
      <c r="B1405" s="254" t="s">
        <v>6112</v>
      </c>
      <c r="C1405" s="240" t="s">
        <v>4</v>
      </c>
      <c r="D1405" s="99">
        <v>2</v>
      </c>
      <c r="E1405" s="1869">
        <v>0</v>
      </c>
      <c r="F1405" s="241">
        <f t="shared" ref="F1405:F1408" si="108">E1405*D1405</f>
        <v>0</v>
      </c>
    </row>
    <row r="1406" spans="1:6">
      <c r="A1406" s="1519"/>
      <c r="B1406" s="254" t="s">
        <v>6113</v>
      </c>
      <c r="C1406" s="240" t="s">
        <v>4</v>
      </c>
      <c r="D1406" s="99">
        <v>1</v>
      </c>
      <c r="E1406" s="1869">
        <v>0</v>
      </c>
      <c r="F1406" s="241">
        <f t="shared" si="108"/>
        <v>0</v>
      </c>
    </row>
    <row r="1407" spans="1:6">
      <c r="A1407" s="1519"/>
      <c r="B1407" s="254" t="s">
        <v>6114</v>
      </c>
      <c r="C1407" s="240" t="s">
        <v>4</v>
      </c>
      <c r="D1407" s="99">
        <v>2</v>
      </c>
      <c r="E1407" s="1869">
        <v>0</v>
      </c>
      <c r="F1407" s="241">
        <f t="shared" si="108"/>
        <v>0</v>
      </c>
    </row>
    <row r="1408" spans="1:6">
      <c r="A1408" s="1519"/>
      <c r="B1408" s="254" t="s">
        <v>5657</v>
      </c>
      <c r="C1408" s="240" t="s">
        <v>4</v>
      </c>
      <c r="D1408" s="99">
        <v>10</v>
      </c>
      <c r="E1408" s="1869">
        <v>0</v>
      </c>
      <c r="F1408" s="241">
        <f t="shared" si="108"/>
        <v>0</v>
      </c>
    </row>
    <row r="1409" spans="1:6">
      <c r="A1409" s="1580"/>
      <c r="B1409" s="1761"/>
      <c r="C1409" s="1583"/>
      <c r="D1409" s="1714"/>
      <c r="E1409" s="1579"/>
      <c r="F1409" s="1579"/>
    </row>
    <row r="1410" spans="1:6" ht="40.799999999999997">
      <c r="A1410" s="1580" t="s">
        <v>3592</v>
      </c>
      <c r="B1410" s="640" t="s">
        <v>6115</v>
      </c>
      <c r="C1410" s="1583"/>
      <c r="D1410" s="1714"/>
      <c r="E1410" s="1579"/>
      <c r="F1410" s="1579"/>
    </row>
    <row r="1411" spans="1:6">
      <c r="A1411" s="1580"/>
      <c r="B1411" s="640" t="s">
        <v>6116</v>
      </c>
      <c r="C1411" s="1583" t="s">
        <v>377</v>
      </c>
      <c r="D1411" s="1714">
        <v>270</v>
      </c>
      <c r="E1411" s="1873">
        <v>0</v>
      </c>
      <c r="F1411" s="1579">
        <f t="shared" ref="F1411" si="109">E1411*D1411</f>
        <v>0</v>
      </c>
    </row>
    <row r="1412" spans="1:6">
      <c r="A1412" s="1580"/>
      <c r="B1412" s="1761" t="s">
        <v>6117</v>
      </c>
      <c r="C1412" s="1583" t="s">
        <v>377</v>
      </c>
      <c r="D1412" s="1762">
        <v>505</v>
      </c>
      <c r="E1412" s="1873">
        <v>0</v>
      </c>
      <c r="F1412" s="1579">
        <f>E1412*D1412</f>
        <v>0</v>
      </c>
    </row>
    <row r="1413" spans="1:6">
      <c r="A1413" s="1580"/>
      <c r="B1413" s="1761" t="s">
        <v>6118</v>
      </c>
      <c r="C1413" s="1583" t="s">
        <v>377</v>
      </c>
      <c r="D1413" s="1762">
        <v>1185</v>
      </c>
      <c r="E1413" s="1873">
        <v>0</v>
      </c>
      <c r="F1413" s="1579">
        <f t="shared" ref="F1413:F1415" si="110">E1413*D1413</f>
        <v>0</v>
      </c>
    </row>
    <row r="1414" spans="1:6">
      <c r="A1414" s="1580"/>
      <c r="B1414" s="1761" t="s">
        <v>6119</v>
      </c>
      <c r="C1414" s="1583" t="s">
        <v>377</v>
      </c>
      <c r="D1414" s="1762">
        <v>390</v>
      </c>
      <c r="E1414" s="1873">
        <v>0</v>
      </c>
      <c r="F1414" s="1579">
        <f t="shared" si="110"/>
        <v>0</v>
      </c>
    </row>
    <row r="1415" spans="1:6">
      <c r="A1415" s="1580"/>
      <c r="B1415" s="1761" t="s">
        <v>6120</v>
      </c>
      <c r="C1415" s="1583" t="s">
        <v>377</v>
      </c>
      <c r="D1415" s="1762">
        <v>460</v>
      </c>
      <c r="E1415" s="1873">
        <v>0</v>
      </c>
      <c r="F1415" s="1579">
        <f t="shared" si="110"/>
        <v>0</v>
      </c>
    </row>
    <row r="1416" spans="1:6">
      <c r="A1416" s="1580"/>
      <c r="B1416" s="1761"/>
      <c r="C1416" s="1583"/>
      <c r="D1416" s="1762"/>
      <c r="E1416" s="1579"/>
      <c r="F1416" s="1579"/>
    </row>
    <row r="1417" spans="1:6" ht="40.799999999999997">
      <c r="A1417" s="1580" t="s">
        <v>3594</v>
      </c>
      <c r="B1417" s="640" t="s">
        <v>6121</v>
      </c>
      <c r="C1417" s="1583"/>
      <c r="D1417" s="1714"/>
      <c r="E1417" s="1763"/>
      <c r="F1417" s="1763"/>
    </row>
    <row r="1418" spans="1:6">
      <c r="A1418" s="1580"/>
      <c r="B1418" s="640" t="s">
        <v>6122</v>
      </c>
      <c r="C1418" s="1583" t="s">
        <v>377</v>
      </c>
      <c r="D1418" s="1714">
        <v>285</v>
      </c>
      <c r="E1418" s="1873">
        <v>0</v>
      </c>
      <c r="F1418" s="1579">
        <f t="shared" ref="F1418:F1420" si="111">E1418*D1418</f>
        <v>0</v>
      </c>
    </row>
    <row r="1419" spans="1:6">
      <c r="A1419" s="1580"/>
      <c r="B1419" s="640" t="s">
        <v>2336</v>
      </c>
      <c r="C1419" s="1583" t="s">
        <v>377</v>
      </c>
      <c r="D1419" s="1714">
        <v>720</v>
      </c>
      <c r="E1419" s="1873">
        <v>0</v>
      </c>
      <c r="F1419" s="1579">
        <f t="shared" si="111"/>
        <v>0</v>
      </c>
    </row>
    <row r="1420" spans="1:6">
      <c r="A1420" s="1580"/>
      <c r="B1420" s="640" t="s">
        <v>5605</v>
      </c>
      <c r="C1420" s="1583" t="s">
        <v>377</v>
      </c>
      <c r="D1420" s="1714">
        <v>710</v>
      </c>
      <c r="E1420" s="1873">
        <v>0</v>
      </c>
      <c r="F1420" s="1579">
        <f t="shared" si="111"/>
        <v>0</v>
      </c>
    </row>
    <row r="1421" spans="1:6">
      <c r="A1421" s="1580"/>
      <c r="B1421" s="640"/>
      <c r="C1421" s="1583"/>
      <c r="D1421" s="1714"/>
      <c r="E1421" s="1579"/>
      <c r="F1421" s="1579"/>
    </row>
    <row r="1422" spans="1:6" ht="30.6">
      <c r="A1422" s="1519" t="s">
        <v>3696</v>
      </c>
      <c r="B1422" s="243" t="s">
        <v>6123</v>
      </c>
      <c r="D1422" s="1536"/>
      <c r="E1422" s="1634"/>
      <c r="F1422" s="1634"/>
    </row>
    <row r="1423" spans="1:6">
      <c r="A1423" s="1519"/>
      <c r="B1423" s="243" t="s">
        <v>6124</v>
      </c>
      <c r="C1423" s="240" t="s">
        <v>377</v>
      </c>
      <c r="D1423" s="1536">
        <v>130</v>
      </c>
      <c r="E1423" s="1869">
        <v>0</v>
      </c>
      <c r="F1423" s="241">
        <f t="shared" ref="F1423" si="112">E1423*D1423</f>
        <v>0</v>
      </c>
    </row>
    <row r="1424" spans="1:6">
      <c r="A1424" s="1580"/>
      <c r="B1424" s="640"/>
      <c r="C1424" s="1583"/>
      <c r="D1424" s="1714"/>
      <c r="E1424" s="1763"/>
      <c r="F1424" s="1763"/>
    </row>
    <row r="1425" spans="1:6" ht="20.399999999999999">
      <c r="A1425" s="1580" t="s">
        <v>3698</v>
      </c>
      <c r="B1425" s="640" t="s">
        <v>2428</v>
      </c>
      <c r="C1425" s="1583"/>
      <c r="D1425" s="1764"/>
      <c r="E1425" s="1763"/>
      <c r="F1425" s="1763"/>
    </row>
    <row r="1426" spans="1:6">
      <c r="A1426" s="1580"/>
      <c r="B1426" s="640" t="s">
        <v>2429</v>
      </c>
      <c r="C1426" s="1583" t="s">
        <v>377</v>
      </c>
      <c r="D1426" s="1764">
        <v>4340</v>
      </c>
      <c r="E1426" s="1886">
        <v>0</v>
      </c>
      <c r="F1426" s="1579">
        <f t="shared" ref="F1426" si="113">E1426*D1426</f>
        <v>0</v>
      </c>
    </row>
    <row r="1427" spans="1:6">
      <c r="A1427" s="1519"/>
      <c r="B1427" s="243"/>
    </row>
    <row r="1428" spans="1:6" ht="21">
      <c r="A1428" s="1519" t="s">
        <v>3700</v>
      </c>
      <c r="B1428" s="1565" t="s">
        <v>2309</v>
      </c>
    </row>
    <row r="1429" spans="1:6">
      <c r="A1429" s="1519"/>
      <c r="B1429" s="1565" t="s">
        <v>2340</v>
      </c>
      <c r="C1429" s="240" t="s">
        <v>377</v>
      </c>
      <c r="D1429" s="99">
        <v>325</v>
      </c>
      <c r="E1429" s="1869">
        <v>0</v>
      </c>
      <c r="F1429" s="241">
        <f t="shared" ref="F1429" si="114">E1429*D1429</f>
        <v>0</v>
      </c>
    </row>
    <row r="1430" spans="1:6">
      <c r="A1430" s="1519"/>
      <c r="B1430" s="1565"/>
    </row>
    <row r="1431" spans="1:6" ht="20.399999999999999">
      <c r="A1431" s="1570" t="s">
        <v>3701</v>
      </c>
      <c r="B1431" s="641" t="s">
        <v>2428</v>
      </c>
      <c r="C1431" s="1765"/>
      <c r="D1431" s="1766"/>
      <c r="E1431" s="1767"/>
      <c r="F1431" s="1767"/>
    </row>
    <row r="1432" spans="1:6">
      <c r="A1432" s="1570"/>
      <c r="B1432" s="641" t="s">
        <v>6125</v>
      </c>
      <c r="C1432" s="1765" t="s">
        <v>377</v>
      </c>
      <c r="D1432" s="1766">
        <v>70</v>
      </c>
      <c r="E1432" s="1870">
        <v>0</v>
      </c>
      <c r="F1432" s="1535">
        <f t="shared" ref="F1432" si="115">E1432*D1432</f>
        <v>0</v>
      </c>
    </row>
    <row r="1433" spans="1:6">
      <c r="A1433" s="1768"/>
      <c r="B1433" s="1769"/>
      <c r="C1433" s="1770"/>
      <c r="D1433" s="1771"/>
      <c r="E1433" s="1579"/>
      <c r="F1433" s="1579"/>
    </row>
    <row r="1434" spans="1:6">
      <c r="A1434" s="1580"/>
      <c r="B1434" s="1772" t="s">
        <v>5514</v>
      </c>
      <c r="C1434" s="1583"/>
      <c r="D1434" s="1714"/>
      <c r="E1434" s="1773"/>
      <c r="F1434" s="1589">
        <f>+SUM(F1268:F1358)+F1367+F1373+F1386+F1399+SUM(F1402:F1432)</f>
        <v>0</v>
      </c>
    </row>
    <row r="1437" spans="1:6">
      <c r="A1437" s="1549" t="s">
        <v>5499</v>
      </c>
      <c r="B1437" s="1774" t="s">
        <v>6126</v>
      </c>
      <c r="C1437" s="1551"/>
      <c r="D1437" s="1552"/>
    </row>
    <row r="1438" spans="1:6">
      <c r="A1438" s="1521"/>
      <c r="B1438" s="1522" t="s">
        <v>6127</v>
      </c>
      <c r="D1438" s="1534"/>
      <c r="E1438" s="1535"/>
      <c r="F1438" s="1535"/>
    </row>
    <row r="1439" spans="1:6">
      <c r="A1439" s="1549"/>
      <c r="B1439" s="1774"/>
      <c r="C1439" s="1551"/>
      <c r="D1439" s="1552"/>
    </row>
    <row r="1440" spans="1:6">
      <c r="A1440" s="1702"/>
      <c r="B1440" s="1775"/>
      <c r="C1440" s="1703"/>
      <c r="D1440" s="1776"/>
    </row>
    <row r="1441" spans="1:6" ht="112.2">
      <c r="A1441" s="1559" t="s">
        <v>9</v>
      </c>
      <c r="B1441" s="1777" t="s">
        <v>6128</v>
      </c>
      <c r="C1441" s="1551" t="s">
        <v>31</v>
      </c>
      <c r="D1441" s="1552">
        <v>1</v>
      </c>
      <c r="E1441" s="1869">
        <v>0</v>
      </c>
      <c r="F1441" s="241">
        <f>E1441*D1441</f>
        <v>0</v>
      </c>
    </row>
    <row r="1442" spans="1:6">
      <c r="A1442" s="1702"/>
      <c r="B1442" s="1594"/>
      <c r="C1442" s="1703"/>
      <c r="D1442" s="1596"/>
    </row>
    <row r="1443" spans="1:6" ht="61.2">
      <c r="A1443" s="1559" t="s">
        <v>10</v>
      </c>
      <c r="B1443" s="1777" t="s">
        <v>6129</v>
      </c>
      <c r="C1443" s="1551" t="s">
        <v>31</v>
      </c>
      <c r="D1443" s="1552">
        <v>1</v>
      </c>
      <c r="E1443" s="1869">
        <v>0</v>
      </c>
      <c r="F1443" s="241">
        <f>E1443*D1443</f>
        <v>0</v>
      </c>
    </row>
    <row r="1444" spans="1:6">
      <c r="A1444" s="1702"/>
      <c r="B1444" s="1594"/>
      <c r="C1444" s="1703"/>
      <c r="D1444" s="1596"/>
    </row>
    <row r="1445" spans="1:6" ht="91.8">
      <c r="A1445" s="1559" t="s">
        <v>51</v>
      </c>
      <c r="B1445" s="1777" t="s">
        <v>6130</v>
      </c>
      <c r="C1445" s="1551" t="s">
        <v>4</v>
      </c>
      <c r="D1445" s="1552">
        <v>1</v>
      </c>
      <c r="E1445" s="1869">
        <v>0</v>
      </c>
      <c r="F1445" s="241">
        <f>E1445*D1445</f>
        <v>0</v>
      </c>
    </row>
    <row r="1446" spans="1:6">
      <c r="A1446" s="1702"/>
      <c r="B1446" s="1594"/>
      <c r="C1446" s="1703"/>
      <c r="D1446" s="1596"/>
    </row>
    <row r="1447" spans="1:6" ht="71.400000000000006">
      <c r="A1447" s="1559" t="s">
        <v>11</v>
      </c>
      <c r="B1447" s="1777" t="s">
        <v>6131</v>
      </c>
      <c r="C1447" s="1551" t="s">
        <v>4</v>
      </c>
      <c r="D1447" s="1552">
        <v>1</v>
      </c>
      <c r="E1447" s="1869">
        <v>0</v>
      </c>
      <c r="F1447" s="241">
        <f>E1447*D1447</f>
        <v>0</v>
      </c>
    </row>
    <row r="1448" spans="1:6">
      <c r="A1448" s="1702"/>
      <c r="B1448" s="1594"/>
      <c r="C1448" s="1703"/>
      <c r="D1448" s="1596"/>
    </row>
    <row r="1449" spans="1:6" ht="20.399999999999999">
      <c r="A1449" s="1559" t="s">
        <v>12</v>
      </c>
      <c r="B1449" s="1777" t="s">
        <v>6132</v>
      </c>
      <c r="C1449" s="1551" t="s">
        <v>4</v>
      </c>
      <c r="D1449" s="1552">
        <v>1</v>
      </c>
      <c r="E1449" s="1869">
        <v>0</v>
      </c>
      <c r="F1449" s="241">
        <f>E1449*D1449</f>
        <v>0</v>
      </c>
    </row>
    <row r="1450" spans="1:6">
      <c r="A1450" s="1702"/>
      <c r="B1450" s="1594"/>
      <c r="C1450" s="1703"/>
      <c r="D1450" s="1596"/>
    </row>
    <row r="1451" spans="1:6" ht="91.8">
      <c r="A1451" s="1559" t="s">
        <v>56</v>
      </c>
      <c r="B1451" s="1777" t="s">
        <v>6133</v>
      </c>
      <c r="C1451" s="1551" t="s">
        <v>4</v>
      </c>
      <c r="D1451" s="1552">
        <v>1</v>
      </c>
      <c r="E1451" s="1869">
        <v>0</v>
      </c>
      <c r="F1451" s="241">
        <f>E1451*D1451</f>
        <v>0</v>
      </c>
    </row>
    <row r="1452" spans="1:6">
      <c r="A1452" s="1702"/>
      <c r="B1452" s="1594"/>
      <c r="C1452" s="1703"/>
      <c r="D1452" s="1596"/>
    </row>
    <row r="1453" spans="1:6" ht="102">
      <c r="A1453" s="1559" t="s">
        <v>57</v>
      </c>
      <c r="B1453" s="1777" t="s">
        <v>6134</v>
      </c>
      <c r="C1453" s="1551" t="s">
        <v>4</v>
      </c>
      <c r="D1453" s="1552">
        <v>1</v>
      </c>
      <c r="E1453" s="1869">
        <v>0</v>
      </c>
      <c r="F1453" s="241">
        <f>E1453*D1453</f>
        <v>0</v>
      </c>
    </row>
    <row r="1454" spans="1:6">
      <c r="A1454" s="1702"/>
      <c r="B1454" s="1594"/>
      <c r="C1454" s="1703"/>
      <c r="D1454" s="1596"/>
    </row>
    <row r="1455" spans="1:6" ht="122.4">
      <c r="A1455" s="1559" t="s">
        <v>63</v>
      </c>
      <c r="B1455" s="1777" t="s">
        <v>6135</v>
      </c>
      <c r="C1455" s="1551" t="s">
        <v>4</v>
      </c>
      <c r="D1455" s="1552">
        <v>1</v>
      </c>
      <c r="E1455" s="1869">
        <v>0</v>
      </c>
      <c r="F1455" s="241">
        <f>E1455*D1455</f>
        <v>0</v>
      </c>
    </row>
    <row r="1456" spans="1:6">
      <c r="A1456" s="1702"/>
      <c r="B1456" s="1594"/>
      <c r="C1456" s="1703"/>
      <c r="D1456" s="1596"/>
    </row>
    <row r="1457" spans="1:6" ht="122.4">
      <c r="A1457" s="1559" t="s">
        <v>65</v>
      </c>
      <c r="B1457" s="1777" t="s">
        <v>6136</v>
      </c>
      <c r="C1457" s="1551" t="s">
        <v>4</v>
      </c>
      <c r="D1457" s="1552">
        <v>2</v>
      </c>
      <c r="E1457" s="1869">
        <v>0</v>
      </c>
      <c r="F1457" s="241">
        <f>E1457*D1457</f>
        <v>0</v>
      </c>
    </row>
    <row r="1458" spans="1:6">
      <c r="A1458" s="1702"/>
      <c r="B1458" s="1594"/>
      <c r="C1458" s="1703"/>
      <c r="D1458" s="1596"/>
    </row>
    <row r="1459" spans="1:6" ht="71.400000000000006">
      <c r="A1459" s="1559" t="s">
        <v>73</v>
      </c>
      <c r="B1459" s="1777" t="s">
        <v>6137</v>
      </c>
      <c r="C1459" s="1551" t="s">
        <v>4</v>
      </c>
      <c r="D1459" s="1552">
        <v>3</v>
      </c>
      <c r="E1459" s="1869">
        <v>0</v>
      </c>
      <c r="F1459" s="241">
        <f>E1459*D1459</f>
        <v>0</v>
      </c>
    </row>
    <row r="1460" spans="1:6">
      <c r="A1460" s="1702"/>
      <c r="B1460" s="1594"/>
      <c r="C1460" s="1703"/>
      <c r="D1460" s="1596"/>
    </row>
    <row r="1461" spans="1:6" ht="20.399999999999999">
      <c r="A1461" s="1559" t="s">
        <v>88</v>
      </c>
      <c r="B1461" s="1777" t="s">
        <v>6138</v>
      </c>
      <c r="C1461" s="1551" t="s">
        <v>4</v>
      </c>
      <c r="D1461" s="1552">
        <v>100</v>
      </c>
      <c r="E1461" s="1869">
        <v>0</v>
      </c>
      <c r="F1461" s="241">
        <f>E1461*D1461</f>
        <v>0</v>
      </c>
    </row>
    <row r="1462" spans="1:6">
      <c r="A1462" s="1702"/>
      <c r="B1462" s="1594"/>
      <c r="C1462" s="1703"/>
      <c r="D1462" s="1596"/>
    </row>
    <row r="1463" spans="1:6">
      <c r="A1463" s="1559" t="s">
        <v>89</v>
      </c>
      <c r="B1463" s="1777" t="s">
        <v>6139</v>
      </c>
      <c r="C1463" s="1551" t="s">
        <v>4</v>
      </c>
      <c r="D1463" s="1552">
        <v>4</v>
      </c>
      <c r="E1463" s="1869">
        <v>0</v>
      </c>
      <c r="F1463" s="241">
        <f>E1463*D1463</f>
        <v>0</v>
      </c>
    </row>
    <row r="1464" spans="1:6">
      <c r="A1464" s="1702"/>
      <c r="B1464" s="1594"/>
      <c r="C1464" s="1703"/>
      <c r="D1464" s="1596"/>
    </row>
    <row r="1465" spans="1:6">
      <c r="A1465" s="1559" t="s">
        <v>91</v>
      </c>
      <c r="B1465" s="1777" t="s">
        <v>6140</v>
      </c>
      <c r="C1465" s="1551" t="s">
        <v>4</v>
      </c>
      <c r="D1465" s="1552">
        <v>1</v>
      </c>
      <c r="E1465" s="1869">
        <v>0</v>
      </c>
      <c r="F1465" s="241">
        <f>E1465*D1465</f>
        <v>0</v>
      </c>
    </row>
    <row r="1466" spans="1:6">
      <c r="A1466" s="1702"/>
      <c r="B1466" s="1594"/>
      <c r="C1466" s="1703"/>
      <c r="D1466" s="1596"/>
    </row>
    <row r="1467" spans="1:6" ht="40.799999999999997">
      <c r="A1467" s="1559" t="s">
        <v>378</v>
      </c>
      <c r="B1467" s="1777" t="s">
        <v>6141</v>
      </c>
      <c r="C1467" s="1551" t="s">
        <v>4</v>
      </c>
      <c r="D1467" s="1552">
        <v>5</v>
      </c>
      <c r="E1467" s="1869">
        <v>0</v>
      </c>
      <c r="F1467" s="241">
        <f>E1467*D1467</f>
        <v>0</v>
      </c>
    </row>
    <row r="1468" spans="1:6">
      <c r="A1468" s="1702"/>
      <c r="B1468" s="1594"/>
      <c r="C1468" s="1703"/>
      <c r="D1468" s="1596"/>
    </row>
    <row r="1469" spans="1:6" ht="20.399999999999999">
      <c r="A1469" s="1559" t="s">
        <v>379</v>
      </c>
      <c r="B1469" s="1777" t="s">
        <v>6142</v>
      </c>
      <c r="C1469" s="1551" t="s">
        <v>31</v>
      </c>
      <c r="D1469" s="1552">
        <v>1</v>
      </c>
      <c r="E1469" s="1869">
        <v>0</v>
      </c>
      <c r="F1469" s="241">
        <f>E1469*D1469</f>
        <v>0</v>
      </c>
    </row>
    <row r="1470" spans="1:6">
      <c r="A1470" s="1702"/>
      <c r="B1470" s="1594"/>
      <c r="C1470" s="1703"/>
      <c r="D1470" s="1596"/>
    </row>
    <row r="1471" spans="1:6">
      <c r="A1471" s="1702" t="s">
        <v>425</v>
      </c>
      <c r="B1471" s="1594" t="s">
        <v>6143</v>
      </c>
      <c r="C1471" s="1551" t="s">
        <v>31</v>
      </c>
      <c r="D1471" s="1552">
        <v>1</v>
      </c>
      <c r="E1471" s="1869">
        <v>0</v>
      </c>
      <c r="F1471" s="241">
        <f>E1471*D1471</f>
        <v>0</v>
      </c>
    </row>
    <row r="1472" spans="1:6">
      <c r="A1472" s="1702"/>
      <c r="B1472" s="1775"/>
      <c r="C1472" s="1551"/>
      <c r="D1472" s="1776"/>
    </row>
    <row r="1473" spans="1:6" ht="40.799999999999997">
      <c r="A1473" s="1702" t="s">
        <v>426</v>
      </c>
      <c r="B1473" s="249" t="s">
        <v>6144</v>
      </c>
      <c r="C1473" s="1703"/>
      <c r="D1473" s="1596"/>
    </row>
    <row r="1474" spans="1:6">
      <c r="A1474" s="1702"/>
      <c r="B1474" s="249" t="s">
        <v>6015</v>
      </c>
      <c r="C1474" s="1703" t="s">
        <v>377</v>
      </c>
      <c r="D1474" s="1596">
        <v>225</v>
      </c>
      <c r="E1474" s="1869">
        <v>0</v>
      </c>
      <c r="F1474" s="241">
        <f t="shared" ref="F1474:F1475" si="116">E1474*D1474</f>
        <v>0</v>
      </c>
    </row>
    <row r="1475" spans="1:6">
      <c r="A1475" s="1519"/>
      <c r="B1475" s="1778" t="s">
        <v>6145</v>
      </c>
      <c r="C1475" s="1779" t="s">
        <v>377</v>
      </c>
      <c r="D1475" s="1596">
        <v>25</v>
      </c>
      <c r="E1475" s="1873">
        <v>0</v>
      </c>
      <c r="F1475" s="1579">
        <f t="shared" si="116"/>
        <v>0</v>
      </c>
    </row>
    <row r="1476" spans="1:6">
      <c r="A1476" s="1519"/>
      <c r="B1476" s="1778"/>
      <c r="C1476" s="1779"/>
      <c r="D1476" s="1596"/>
      <c r="E1476" s="1579"/>
      <c r="F1476" s="1579"/>
    </row>
    <row r="1477" spans="1:6" ht="20.399999999999999">
      <c r="A1477" s="1702" t="s">
        <v>427</v>
      </c>
      <c r="B1477" s="249" t="s">
        <v>2428</v>
      </c>
      <c r="C1477" s="1703"/>
      <c r="D1477" s="1536"/>
    </row>
    <row r="1478" spans="1:6">
      <c r="A1478" s="1702"/>
      <c r="B1478" s="249" t="s">
        <v>6146</v>
      </c>
      <c r="C1478" s="1703" t="s">
        <v>377</v>
      </c>
      <c r="D1478" s="1536">
        <v>75</v>
      </c>
      <c r="E1478" s="1869">
        <v>0</v>
      </c>
      <c r="F1478" s="241">
        <f>E1478*D1478</f>
        <v>0</v>
      </c>
    </row>
    <row r="1479" spans="1:6">
      <c r="A1479" s="1559"/>
      <c r="B1479" s="1780"/>
      <c r="C1479" s="1551"/>
      <c r="D1479" s="1552"/>
    </row>
    <row r="1480" spans="1:6">
      <c r="A1480" s="1586"/>
      <c r="B1480" s="1781" t="s">
        <v>5515</v>
      </c>
      <c r="C1480" s="1586"/>
      <c r="D1480" s="1782"/>
      <c r="E1480" s="1783"/>
      <c r="F1480" s="1589">
        <f>SUM(F1440:F1479)</f>
        <v>0</v>
      </c>
    </row>
    <row r="1483" spans="1:6">
      <c r="A1483" s="1521" t="s">
        <v>5500</v>
      </c>
      <c r="B1483" s="1522" t="s">
        <v>6147</v>
      </c>
      <c r="D1483" s="1523"/>
    </row>
    <row r="1484" spans="1:6">
      <c r="A1484" s="1521"/>
      <c r="B1484" s="1784" t="s">
        <v>6148</v>
      </c>
      <c r="D1484" s="1523"/>
    </row>
    <row r="1485" spans="1:6">
      <c r="A1485" s="1519"/>
      <c r="B1485" s="1601"/>
      <c r="D1485" s="1523"/>
      <c r="E1485" s="1579"/>
    </row>
    <row r="1486" spans="1:6" ht="92.4">
      <c r="A1486" s="1519" t="s">
        <v>9</v>
      </c>
      <c r="B1486" s="1601" t="s">
        <v>6149</v>
      </c>
      <c r="C1486" s="240" t="s">
        <v>31</v>
      </c>
      <c r="D1486" s="1523">
        <v>1</v>
      </c>
      <c r="E1486" s="1873">
        <v>0</v>
      </c>
      <c r="F1486" s="1579">
        <f>E1486*D1486</f>
        <v>0</v>
      </c>
    </row>
    <row r="1487" spans="1:6">
      <c r="A1487" s="1519"/>
      <c r="B1487" s="1601"/>
      <c r="D1487" s="1523"/>
      <c r="E1487" s="1579"/>
    </row>
    <row r="1488" spans="1:6" ht="21">
      <c r="A1488" s="1519" t="s">
        <v>10</v>
      </c>
      <c r="B1488" s="1601" t="s">
        <v>6150</v>
      </c>
      <c r="C1488" s="240" t="s">
        <v>4</v>
      </c>
      <c r="D1488" s="1523">
        <v>1</v>
      </c>
      <c r="E1488" s="1873">
        <v>0</v>
      </c>
      <c r="F1488" s="1579">
        <f>E1488*D1488</f>
        <v>0</v>
      </c>
    </row>
    <row r="1489" spans="1:9">
      <c r="A1489" s="1519"/>
      <c r="B1489" s="1601"/>
      <c r="D1489" s="1523"/>
      <c r="E1489" s="1579"/>
    </row>
    <row r="1490" spans="1:9" ht="31.2">
      <c r="A1490" s="1519" t="s">
        <v>51</v>
      </c>
      <c r="B1490" s="1601" t="s">
        <v>6151</v>
      </c>
      <c r="C1490" s="240" t="s">
        <v>4</v>
      </c>
      <c r="D1490" s="1523">
        <v>1</v>
      </c>
      <c r="E1490" s="1873">
        <v>0</v>
      </c>
      <c r="F1490" s="1579">
        <f>E1490*D1490</f>
        <v>0</v>
      </c>
    </row>
    <row r="1491" spans="1:9">
      <c r="A1491" s="1519"/>
      <c r="B1491" s="1601"/>
      <c r="D1491" s="1523"/>
      <c r="E1491" s="1579"/>
    </row>
    <row r="1492" spans="1:9" ht="31.2">
      <c r="A1492" s="1519" t="s">
        <v>11</v>
      </c>
      <c r="B1492" s="1601" t="s">
        <v>6152</v>
      </c>
      <c r="C1492" s="240" t="s">
        <v>4</v>
      </c>
      <c r="D1492" s="1523">
        <v>2</v>
      </c>
      <c r="E1492" s="1873">
        <v>0</v>
      </c>
      <c r="F1492" s="1579">
        <f>E1492*D1492</f>
        <v>0</v>
      </c>
    </row>
    <row r="1493" spans="1:9">
      <c r="A1493" s="1519"/>
      <c r="B1493" s="1601"/>
      <c r="D1493" s="1523"/>
      <c r="E1493" s="1579"/>
      <c r="F1493" s="1579"/>
    </row>
    <row r="1494" spans="1:9" ht="92.4">
      <c r="A1494" s="1519" t="s">
        <v>12</v>
      </c>
      <c r="B1494" s="1601" t="s">
        <v>6153</v>
      </c>
      <c r="C1494" s="240" t="s">
        <v>4</v>
      </c>
      <c r="D1494" s="1523">
        <v>12</v>
      </c>
      <c r="E1494" s="1873">
        <v>0</v>
      </c>
      <c r="F1494" s="1579">
        <f>E1494*D1494</f>
        <v>0</v>
      </c>
    </row>
    <row r="1495" spans="1:9">
      <c r="A1495" s="1519"/>
      <c r="B1495" s="1601"/>
      <c r="D1495" s="1523"/>
      <c r="E1495" s="1579"/>
    </row>
    <row r="1496" spans="1:9" ht="41.4">
      <c r="A1496" s="1519" t="s">
        <v>56</v>
      </c>
      <c r="B1496" s="1601" t="s">
        <v>6154</v>
      </c>
      <c r="C1496" s="240" t="s">
        <v>31</v>
      </c>
      <c r="D1496" s="1523">
        <v>12</v>
      </c>
      <c r="E1496" s="1873">
        <v>0</v>
      </c>
      <c r="F1496" s="1579">
        <f>E1496*D1496</f>
        <v>0</v>
      </c>
      <c r="I1496" s="672"/>
    </row>
    <row r="1497" spans="1:9">
      <c r="A1497" s="1519"/>
      <c r="B1497" s="1601"/>
      <c r="D1497" s="1523"/>
      <c r="E1497" s="1579"/>
    </row>
    <row r="1498" spans="1:9">
      <c r="A1498" s="1519" t="s">
        <v>57</v>
      </c>
      <c r="B1498" s="1601" t="s">
        <v>6155</v>
      </c>
      <c r="C1498" s="240" t="s">
        <v>4</v>
      </c>
      <c r="D1498" s="1523">
        <v>1</v>
      </c>
      <c r="E1498" s="1873">
        <v>0</v>
      </c>
      <c r="F1498" s="1579">
        <f>E1498*D1498</f>
        <v>0</v>
      </c>
    </row>
    <row r="1499" spans="1:9">
      <c r="A1499" s="1519"/>
      <c r="B1499" s="1601"/>
      <c r="D1499" s="1523"/>
      <c r="E1499" s="1579"/>
    </row>
    <row r="1500" spans="1:9">
      <c r="A1500" s="1519" t="s">
        <v>63</v>
      </c>
      <c r="B1500" s="1601" t="s">
        <v>6156</v>
      </c>
      <c r="C1500" s="240" t="s">
        <v>31</v>
      </c>
      <c r="D1500" s="1523">
        <v>1</v>
      </c>
      <c r="E1500" s="1873">
        <v>0</v>
      </c>
      <c r="F1500" s="1579">
        <f>E1500*D1500</f>
        <v>0</v>
      </c>
    </row>
    <row r="1501" spans="1:9">
      <c r="A1501" s="1519"/>
      <c r="B1501" s="1601"/>
      <c r="D1501" s="1523"/>
      <c r="E1501" s="1579"/>
    </row>
    <row r="1502" spans="1:9">
      <c r="A1502" s="1519" t="s">
        <v>65</v>
      </c>
      <c r="B1502" s="1601" t="s">
        <v>6157</v>
      </c>
      <c r="C1502" s="240" t="s">
        <v>31</v>
      </c>
      <c r="D1502" s="1523">
        <v>1</v>
      </c>
      <c r="E1502" s="1873">
        <v>0</v>
      </c>
      <c r="F1502" s="1579">
        <f>E1502*D1502</f>
        <v>0</v>
      </c>
    </row>
    <row r="1503" spans="1:9">
      <c r="A1503" s="1519"/>
      <c r="B1503" s="1524"/>
      <c r="D1503" s="1523"/>
      <c r="E1503" s="1579"/>
      <c r="F1503" s="1579"/>
    </row>
    <row r="1504" spans="1:9" ht="30.6">
      <c r="A1504" s="1785" t="s">
        <v>73</v>
      </c>
      <c r="B1504" s="243" t="s">
        <v>6158</v>
      </c>
      <c r="D1504" s="1523"/>
      <c r="E1504" s="1579"/>
      <c r="F1504" s="1579"/>
    </row>
    <row r="1505" spans="1:6">
      <c r="A1505" s="1519"/>
      <c r="B1505" s="1524" t="s">
        <v>6159</v>
      </c>
      <c r="C1505" s="240" t="s">
        <v>377</v>
      </c>
      <c r="D1505" s="1523">
        <v>435</v>
      </c>
      <c r="E1505" s="1873">
        <v>0</v>
      </c>
      <c r="F1505" s="1579">
        <f>E1505*D1505</f>
        <v>0</v>
      </c>
    </row>
    <row r="1506" spans="1:6">
      <c r="A1506" s="1519"/>
      <c r="B1506" s="1524"/>
      <c r="D1506" s="1523"/>
      <c r="E1506" s="1579"/>
      <c r="F1506" s="1579"/>
    </row>
    <row r="1507" spans="1:6" ht="30.6">
      <c r="A1507" s="1785" t="s">
        <v>88</v>
      </c>
      <c r="B1507" s="243" t="s">
        <v>6160</v>
      </c>
      <c r="D1507" s="1523"/>
      <c r="E1507" s="1579"/>
      <c r="F1507" s="1579"/>
    </row>
    <row r="1508" spans="1:6">
      <c r="A1508" s="1519"/>
      <c r="B1508" s="1524" t="s">
        <v>6161</v>
      </c>
      <c r="C1508" s="240" t="s">
        <v>377</v>
      </c>
      <c r="D1508" s="1523">
        <v>175</v>
      </c>
      <c r="E1508" s="1873">
        <v>0</v>
      </c>
      <c r="F1508" s="1579">
        <f>E1508*D1508</f>
        <v>0</v>
      </c>
    </row>
    <row r="1509" spans="1:6">
      <c r="A1509" s="1519"/>
      <c r="B1509" s="1524" t="s">
        <v>6162</v>
      </c>
      <c r="C1509" s="240" t="s">
        <v>377</v>
      </c>
      <c r="D1509" s="1523">
        <v>20</v>
      </c>
      <c r="E1509" s="1873">
        <v>0</v>
      </c>
      <c r="F1509" s="1579">
        <f>E1509*D1509</f>
        <v>0</v>
      </c>
    </row>
    <row r="1510" spans="1:6">
      <c r="A1510" s="1519"/>
      <c r="B1510" s="1524"/>
      <c r="D1510" s="1523"/>
      <c r="E1510" s="1579"/>
      <c r="F1510" s="1579"/>
    </row>
    <row r="1511" spans="1:6" ht="20.399999999999999">
      <c r="A1511" s="1519" t="s">
        <v>89</v>
      </c>
      <c r="B1511" s="243" t="s">
        <v>2428</v>
      </c>
      <c r="D1511" s="1534"/>
      <c r="E1511" s="1535"/>
      <c r="F1511" s="1535"/>
    </row>
    <row r="1512" spans="1:6">
      <c r="A1512" s="1519"/>
      <c r="B1512" s="243" t="s">
        <v>2429</v>
      </c>
      <c r="C1512" s="240" t="s">
        <v>377</v>
      </c>
      <c r="D1512" s="1534">
        <v>120</v>
      </c>
      <c r="E1512" s="1870">
        <v>0</v>
      </c>
      <c r="F1512" s="1535">
        <f t="shared" ref="F1512" si="117">E1512*D1512</f>
        <v>0</v>
      </c>
    </row>
    <row r="1513" spans="1:6">
      <c r="A1513" s="1519"/>
      <c r="B1513" s="243"/>
      <c r="D1513" s="1534"/>
      <c r="E1513" s="1535"/>
      <c r="F1513" s="1535"/>
    </row>
    <row r="1514" spans="1:6" ht="14.4">
      <c r="A1514" s="1519" t="s">
        <v>91</v>
      </c>
      <c r="B1514" s="1538" t="s">
        <v>2311</v>
      </c>
      <c r="D1514" s="1534"/>
      <c r="E1514" s="1567"/>
      <c r="F1514" s="1567"/>
    </row>
    <row r="1515" spans="1:6">
      <c r="A1515" s="1519"/>
      <c r="B1515" s="1538" t="s">
        <v>2358</v>
      </c>
      <c r="C1515" s="240" t="s">
        <v>4</v>
      </c>
      <c r="D1515" s="1536">
        <v>4</v>
      </c>
      <c r="E1515" s="1871">
        <v>0</v>
      </c>
      <c r="F1515" s="1539">
        <f t="shared" ref="F1515" si="118">E1515*D1515</f>
        <v>0</v>
      </c>
    </row>
    <row r="1516" spans="1:6">
      <c r="A1516" s="1519"/>
      <c r="B1516" s="1524"/>
      <c r="D1516" s="1523"/>
      <c r="E1516" s="1579"/>
      <c r="F1516" s="1579"/>
    </row>
    <row r="1517" spans="1:6" ht="21">
      <c r="A1517" s="1519" t="s">
        <v>378</v>
      </c>
      <c r="B1517" s="1565" t="s">
        <v>2309</v>
      </c>
      <c r="C1517" s="1566"/>
      <c r="E1517" s="1579"/>
    </row>
    <row r="1518" spans="1:6">
      <c r="A1518" s="1519"/>
      <c r="B1518" s="1565" t="s">
        <v>2340</v>
      </c>
      <c r="C1518" s="1542" t="s">
        <v>377</v>
      </c>
      <c r="D1518" s="99">
        <v>30</v>
      </c>
      <c r="E1518" s="1873">
        <v>0</v>
      </c>
      <c r="F1518" s="241">
        <f>E1518*D1518</f>
        <v>0</v>
      </c>
    </row>
    <row r="1519" spans="1:6">
      <c r="A1519" s="1519"/>
      <c r="B1519" s="1524"/>
      <c r="D1519" s="1523"/>
      <c r="E1519" s="1579"/>
      <c r="F1519" s="1579"/>
    </row>
    <row r="1520" spans="1:6">
      <c r="A1520" s="1519" t="s">
        <v>379</v>
      </c>
      <c r="B1520" s="1538" t="s">
        <v>6163</v>
      </c>
      <c r="D1520" s="1523"/>
      <c r="E1520" s="1579"/>
    </row>
    <row r="1521" spans="1:6">
      <c r="A1521" s="1519"/>
      <c r="B1521" s="1538" t="s">
        <v>6164</v>
      </c>
      <c r="C1521" s="240" t="s">
        <v>4</v>
      </c>
      <c r="D1521" s="1523">
        <v>6</v>
      </c>
      <c r="E1521" s="1873">
        <v>0</v>
      </c>
      <c r="F1521" s="241">
        <f>E1521*D1521</f>
        <v>0</v>
      </c>
    </row>
    <row r="1522" spans="1:6">
      <c r="A1522" s="1705"/>
      <c r="B1522" s="1786"/>
      <c r="C1522" s="1707"/>
      <c r="D1522" s="1787"/>
      <c r="E1522" s="1709"/>
      <c r="F1522" s="1709"/>
    </row>
    <row r="1523" spans="1:6" ht="13.8">
      <c r="A1523" s="1519"/>
      <c r="B1523" s="1522" t="s">
        <v>5516</v>
      </c>
      <c r="D1523" s="1523"/>
      <c r="F1523" s="1638">
        <f>SUM(F1485:F1522)</f>
        <v>0</v>
      </c>
    </row>
    <row r="1526" spans="1:6">
      <c r="A1526" s="1549" t="s">
        <v>5501</v>
      </c>
      <c r="B1526" s="1774" t="s">
        <v>6165</v>
      </c>
      <c r="C1526" s="1551"/>
      <c r="D1526" s="1552"/>
    </row>
    <row r="1527" spans="1:6">
      <c r="A1527" s="1549"/>
      <c r="B1527" s="1784" t="s">
        <v>6148</v>
      </c>
      <c r="C1527" s="1551"/>
      <c r="D1527" s="1552"/>
    </row>
    <row r="1528" spans="1:6">
      <c r="A1528" s="1702"/>
      <c r="B1528" s="1775"/>
      <c r="C1528" s="1703"/>
      <c r="D1528" s="1788"/>
    </row>
    <row r="1529" spans="1:6" ht="81.599999999999994">
      <c r="A1529" s="1702" t="s">
        <v>9</v>
      </c>
      <c r="B1529" s="1775" t="s">
        <v>6166</v>
      </c>
      <c r="C1529" s="1691" t="s">
        <v>4</v>
      </c>
      <c r="D1529" s="1692">
        <v>1</v>
      </c>
      <c r="E1529" s="1875">
        <v>0</v>
      </c>
      <c r="F1529" s="1557">
        <f t="shared" ref="F1529" si="119">PRODUCT(D1529,E1529)</f>
        <v>0</v>
      </c>
    </row>
    <row r="1530" spans="1:6">
      <c r="A1530" s="1702"/>
      <c r="B1530" s="1775"/>
      <c r="C1530" s="1703"/>
      <c r="D1530" s="1788"/>
    </row>
    <row r="1531" spans="1:6" ht="163.19999999999999">
      <c r="A1531" s="1702" t="s">
        <v>10</v>
      </c>
      <c r="B1531" s="1775" t="s">
        <v>6167</v>
      </c>
      <c r="C1531" s="1691" t="s">
        <v>4</v>
      </c>
      <c r="D1531" s="1692">
        <v>8</v>
      </c>
      <c r="E1531" s="1875">
        <v>0</v>
      </c>
      <c r="F1531" s="1557">
        <f t="shared" ref="F1531" si="120">PRODUCT(D1531,E1531)</f>
        <v>0</v>
      </c>
    </row>
    <row r="1532" spans="1:6">
      <c r="A1532" s="1702"/>
      <c r="B1532" s="1775"/>
      <c r="C1532" s="1703"/>
      <c r="D1532" s="1788"/>
    </row>
    <row r="1533" spans="1:6" ht="20.399999999999999">
      <c r="A1533" s="1702" t="s">
        <v>51</v>
      </c>
      <c r="B1533" s="1775" t="s">
        <v>6168</v>
      </c>
      <c r="C1533" s="1691"/>
      <c r="D1533" s="1692"/>
      <c r="E1533" s="1557"/>
      <c r="F1533" s="1557"/>
    </row>
    <row r="1534" spans="1:6">
      <c r="A1534" s="1702"/>
      <c r="B1534" s="1775" t="s">
        <v>6169</v>
      </c>
      <c r="C1534" s="1691" t="s">
        <v>4</v>
      </c>
      <c r="D1534" s="1692">
        <v>1</v>
      </c>
      <c r="E1534" s="1557"/>
      <c r="F1534" s="1557"/>
    </row>
    <row r="1535" spans="1:6">
      <c r="A1535" s="1702"/>
      <c r="B1535" s="1775" t="s">
        <v>6170</v>
      </c>
      <c r="C1535" s="1691" t="s">
        <v>4</v>
      </c>
      <c r="D1535" s="1692">
        <v>1</v>
      </c>
      <c r="E1535" s="1557"/>
      <c r="F1535" s="1557"/>
    </row>
    <row r="1536" spans="1:6">
      <c r="A1536" s="1702"/>
      <c r="B1536" s="1775" t="s">
        <v>6171</v>
      </c>
      <c r="C1536" s="1691" t="s">
        <v>4</v>
      </c>
      <c r="D1536" s="1692">
        <v>1</v>
      </c>
      <c r="E1536" s="1557"/>
      <c r="F1536" s="1557"/>
    </row>
    <row r="1537" spans="1:6">
      <c r="A1537" s="1702"/>
      <c r="B1537" s="1775" t="s">
        <v>6172</v>
      </c>
      <c r="C1537" s="1691" t="s">
        <v>4</v>
      </c>
      <c r="D1537" s="1692">
        <v>1</v>
      </c>
      <c r="E1537" s="1557"/>
      <c r="F1537" s="1557"/>
    </row>
    <row r="1538" spans="1:6">
      <c r="A1538" s="1702"/>
      <c r="B1538" s="1775" t="s">
        <v>6173</v>
      </c>
      <c r="C1538" s="1691" t="s">
        <v>4</v>
      </c>
      <c r="D1538" s="1692">
        <v>1</v>
      </c>
      <c r="E1538" s="1557"/>
      <c r="F1538" s="1557"/>
    </row>
    <row r="1539" spans="1:6">
      <c r="A1539" s="1702"/>
      <c r="B1539" s="1775" t="s">
        <v>6174</v>
      </c>
      <c r="C1539" s="1691" t="s">
        <v>4</v>
      </c>
      <c r="D1539" s="1692">
        <v>1</v>
      </c>
      <c r="E1539" s="1557"/>
      <c r="F1539" s="1557"/>
    </row>
    <row r="1540" spans="1:6">
      <c r="A1540" s="1702"/>
      <c r="B1540" s="1775" t="s">
        <v>6175</v>
      </c>
      <c r="C1540" s="1691" t="s">
        <v>4</v>
      </c>
      <c r="D1540" s="1692">
        <v>1</v>
      </c>
      <c r="E1540" s="1557"/>
      <c r="F1540" s="1557"/>
    </row>
    <row r="1541" spans="1:6">
      <c r="A1541" s="1702"/>
      <c r="B1541" s="1789" t="s">
        <v>6176</v>
      </c>
      <c r="C1541" s="1790" t="s">
        <v>31</v>
      </c>
      <c r="D1541" s="1791">
        <v>1</v>
      </c>
      <c r="E1541" s="1881">
        <v>0</v>
      </c>
      <c r="F1541" s="1547">
        <f t="shared" ref="F1541" si="121">E1541*D1541</f>
        <v>0</v>
      </c>
    </row>
    <row r="1542" spans="1:6">
      <c r="A1542" s="1702"/>
      <c r="B1542" s="1775"/>
      <c r="C1542" s="1691"/>
      <c r="D1542" s="1692"/>
      <c r="E1542" s="1557"/>
      <c r="F1542" s="1557"/>
    </row>
    <row r="1543" spans="1:6">
      <c r="A1543" s="1702" t="s">
        <v>11</v>
      </c>
      <c r="B1543" s="1775" t="s">
        <v>6177</v>
      </c>
      <c r="C1543" s="1691" t="s">
        <v>4</v>
      </c>
      <c r="D1543" s="1692">
        <v>1</v>
      </c>
      <c r="E1543" s="1875">
        <v>0</v>
      </c>
      <c r="F1543" s="1557">
        <f t="shared" ref="F1543" si="122">PRODUCT(D1543,E1543)</f>
        <v>0</v>
      </c>
    </row>
    <row r="1544" spans="1:6">
      <c r="A1544" s="1702"/>
      <c r="B1544" s="1775"/>
      <c r="C1544" s="1691"/>
      <c r="D1544" s="1692"/>
      <c r="E1544" s="1557"/>
      <c r="F1544" s="1557"/>
    </row>
    <row r="1545" spans="1:6">
      <c r="A1545" s="1702" t="s">
        <v>12</v>
      </c>
      <c r="B1545" s="1775" t="s">
        <v>6178</v>
      </c>
      <c r="C1545" s="1691" t="s">
        <v>4</v>
      </c>
      <c r="D1545" s="1692">
        <v>35</v>
      </c>
      <c r="E1545" s="1875">
        <v>0</v>
      </c>
      <c r="F1545" s="1557">
        <f t="shared" ref="F1545" si="123">PRODUCT(D1545,E1545)</f>
        <v>0</v>
      </c>
    </row>
    <row r="1546" spans="1:6">
      <c r="A1546" s="1702"/>
      <c r="B1546" s="1775"/>
      <c r="C1546" s="1691"/>
      <c r="D1546" s="1692"/>
      <c r="E1546" s="1557"/>
      <c r="F1546" s="1557"/>
    </row>
    <row r="1547" spans="1:6" ht="102">
      <c r="A1547" s="1702" t="s">
        <v>56</v>
      </c>
      <c r="B1547" s="1775" t="s">
        <v>6179</v>
      </c>
      <c r="C1547" s="1691" t="s">
        <v>4</v>
      </c>
      <c r="D1547" s="1692">
        <v>1</v>
      </c>
      <c r="E1547" s="1875">
        <v>0</v>
      </c>
      <c r="F1547" s="1557">
        <f t="shared" ref="F1547" si="124">PRODUCT(D1547,E1547)</f>
        <v>0</v>
      </c>
    </row>
    <row r="1548" spans="1:6">
      <c r="A1548" s="1702"/>
      <c r="B1548" s="1775"/>
      <c r="C1548" s="1703"/>
      <c r="D1548" s="1788"/>
    </row>
    <row r="1549" spans="1:6" ht="20.399999999999999">
      <c r="A1549" s="1702" t="s">
        <v>57</v>
      </c>
      <c r="B1549" s="1775" t="s">
        <v>6180</v>
      </c>
      <c r="C1549" s="1703"/>
      <c r="D1549" s="1788"/>
    </row>
    <row r="1550" spans="1:6" ht="20.399999999999999">
      <c r="A1550" s="1702"/>
      <c r="B1550" s="1775" t="s">
        <v>6181</v>
      </c>
      <c r="C1550" s="1691" t="s">
        <v>4</v>
      </c>
      <c r="D1550" s="1692">
        <v>1</v>
      </c>
      <c r="E1550" s="1557"/>
      <c r="F1550" s="1557"/>
    </row>
    <row r="1551" spans="1:6">
      <c r="A1551" s="1702"/>
      <c r="B1551" s="1775" t="s">
        <v>6182</v>
      </c>
      <c r="C1551" s="1691" t="s">
        <v>4</v>
      </c>
      <c r="D1551" s="1692">
        <v>1</v>
      </c>
      <c r="E1551" s="1557"/>
      <c r="F1551" s="1557"/>
    </row>
    <row r="1552" spans="1:6">
      <c r="A1552" s="1702"/>
      <c r="B1552" s="1775" t="s">
        <v>6183</v>
      </c>
      <c r="C1552" s="1691" t="s">
        <v>4</v>
      </c>
      <c r="D1552" s="1692">
        <v>1</v>
      </c>
      <c r="E1552" s="1557"/>
      <c r="F1552" s="1557"/>
    </row>
    <row r="1553" spans="1:6">
      <c r="A1553" s="1702"/>
      <c r="B1553" s="1775" t="s">
        <v>6184</v>
      </c>
      <c r="C1553" s="1691" t="s">
        <v>4</v>
      </c>
      <c r="D1553" s="1692">
        <v>1</v>
      </c>
      <c r="E1553" s="1557"/>
      <c r="F1553" s="1557"/>
    </row>
    <row r="1554" spans="1:6">
      <c r="A1554" s="1702"/>
      <c r="B1554" s="1789" t="s">
        <v>6176</v>
      </c>
      <c r="C1554" s="1790" t="s">
        <v>31</v>
      </c>
      <c r="D1554" s="1791">
        <v>1</v>
      </c>
      <c r="E1554" s="1881">
        <v>0</v>
      </c>
      <c r="F1554" s="1547">
        <f t="shared" ref="F1554" si="125">E1554*D1554</f>
        <v>0</v>
      </c>
    </row>
    <row r="1555" spans="1:6">
      <c r="A1555" s="1702"/>
      <c r="B1555" s="1775"/>
      <c r="C1555" s="1691"/>
      <c r="D1555" s="1692"/>
      <c r="E1555" s="1557"/>
      <c r="F1555" s="1557"/>
    </row>
    <row r="1556" spans="1:6" ht="20.399999999999999">
      <c r="A1556" s="1702" t="s">
        <v>63</v>
      </c>
      <c r="B1556" s="1775" t="s">
        <v>6142</v>
      </c>
      <c r="C1556" s="1691" t="s">
        <v>31</v>
      </c>
      <c r="D1556" s="1692">
        <v>1</v>
      </c>
      <c r="E1556" s="1875">
        <v>0</v>
      </c>
      <c r="F1556" s="1557">
        <f t="shared" ref="F1556" si="126">PRODUCT(D1556,E1556)</f>
        <v>0</v>
      </c>
    </row>
    <row r="1557" spans="1:6">
      <c r="A1557" s="1702"/>
      <c r="B1557" s="1775"/>
      <c r="C1557" s="1691"/>
      <c r="D1557" s="1692"/>
      <c r="E1557" s="1557"/>
      <c r="F1557" s="1557"/>
    </row>
    <row r="1558" spans="1:6">
      <c r="A1558" s="1559" t="s">
        <v>65</v>
      </c>
      <c r="B1558" s="1641" t="s">
        <v>5397</v>
      </c>
      <c r="C1558" s="1551" t="s">
        <v>4</v>
      </c>
      <c r="D1558" s="1552">
        <v>8</v>
      </c>
      <c r="E1558" s="1875">
        <v>0</v>
      </c>
      <c r="F1558" s="1557">
        <f t="shared" ref="F1558" si="127">PRODUCT(D1558,E1558)</f>
        <v>0</v>
      </c>
    </row>
    <row r="1559" spans="1:6">
      <c r="A1559" s="1559"/>
      <c r="B1559" s="1641"/>
      <c r="C1559" s="1551"/>
      <c r="D1559" s="1552"/>
    </row>
    <row r="1560" spans="1:6">
      <c r="A1560" s="1559" t="s">
        <v>73</v>
      </c>
      <c r="B1560" s="621" t="s">
        <v>6011</v>
      </c>
      <c r="C1560" s="240" t="s">
        <v>4</v>
      </c>
      <c r="D1560" s="1536">
        <v>8</v>
      </c>
      <c r="E1560" s="1875">
        <v>0</v>
      </c>
      <c r="F1560" s="1557">
        <f t="shared" ref="F1560" si="128">PRODUCT(D1560,E1560)</f>
        <v>0</v>
      </c>
    </row>
    <row r="1561" spans="1:6">
      <c r="A1561" s="1559"/>
      <c r="B1561" s="99"/>
      <c r="D1561" s="1536"/>
      <c r="E1561" s="1609"/>
      <c r="F1561" s="1609"/>
    </row>
    <row r="1562" spans="1:6">
      <c r="A1562" s="1559" t="s">
        <v>88</v>
      </c>
      <c r="B1562" s="99" t="s">
        <v>6012</v>
      </c>
      <c r="C1562" s="240" t="s">
        <v>4</v>
      </c>
      <c r="D1562" s="1536">
        <v>8</v>
      </c>
      <c r="E1562" s="1875">
        <v>0</v>
      </c>
      <c r="F1562" s="1557">
        <f t="shared" ref="F1562" si="129">PRODUCT(D1562,E1562)</f>
        <v>0</v>
      </c>
    </row>
    <row r="1563" spans="1:6">
      <c r="A1563" s="1702"/>
      <c r="B1563" s="249"/>
      <c r="C1563" s="1703"/>
      <c r="D1563" s="1776"/>
    </row>
    <row r="1564" spans="1:6" ht="40.799999999999997">
      <c r="A1564" s="1702" t="s">
        <v>89</v>
      </c>
      <c r="B1564" s="249" t="s">
        <v>6014</v>
      </c>
      <c r="C1564" s="1703"/>
      <c r="D1564" s="1776"/>
    </row>
    <row r="1565" spans="1:6">
      <c r="A1565" s="1702"/>
      <c r="B1565" s="249" t="s">
        <v>6015</v>
      </c>
      <c r="C1565" s="1703" t="s">
        <v>377</v>
      </c>
      <c r="D1565" s="1776">
        <v>580</v>
      </c>
      <c r="E1565" s="1875">
        <v>0</v>
      </c>
      <c r="F1565" s="1557">
        <f t="shared" ref="F1565" si="130">PRODUCT(D1565,E1565)</f>
        <v>0</v>
      </c>
    </row>
    <row r="1566" spans="1:6">
      <c r="A1566" s="1702"/>
      <c r="B1566" s="249"/>
      <c r="C1566" s="1703"/>
      <c r="D1566" s="1776"/>
    </row>
    <row r="1567" spans="1:6" ht="20.399999999999999">
      <c r="A1567" s="1702" t="s">
        <v>91</v>
      </c>
      <c r="B1567" s="249" t="s">
        <v>2428</v>
      </c>
      <c r="C1567" s="1703"/>
      <c r="D1567" s="1788"/>
    </row>
    <row r="1568" spans="1:6">
      <c r="A1568" s="1702"/>
      <c r="B1568" s="249" t="s">
        <v>6146</v>
      </c>
      <c r="C1568" s="1703" t="s">
        <v>377</v>
      </c>
      <c r="D1568" s="1788">
        <v>145</v>
      </c>
      <c r="E1568" s="1875">
        <v>0</v>
      </c>
      <c r="F1568" s="1557">
        <f t="shared" ref="F1568" si="131">PRODUCT(D1568,E1568)</f>
        <v>0</v>
      </c>
    </row>
    <row r="1569" spans="1:6">
      <c r="A1569" s="1702"/>
      <c r="B1569" s="249"/>
      <c r="C1569" s="1703"/>
      <c r="D1569" s="1788"/>
    </row>
    <row r="1570" spans="1:6">
      <c r="A1570" s="1702" t="s">
        <v>63</v>
      </c>
      <c r="B1570" s="1541" t="s">
        <v>2430</v>
      </c>
      <c r="C1570" s="1551"/>
      <c r="D1570" s="1592"/>
      <c r="E1570" s="99"/>
      <c r="F1570" s="99"/>
    </row>
    <row r="1571" spans="1:6">
      <c r="A1571" s="1702"/>
      <c r="B1571" s="1792" t="s">
        <v>6185</v>
      </c>
      <c r="C1571" s="1551" t="s">
        <v>4</v>
      </c>
      <c r="D1571" s="1569">
        <v>8</v>
      </c>
      <c r="E1571" s="1875">
        <v>0</v>
      </c>
      <c r="F1571" s="1557">
        <f t="shared" ref="F1571" si="132">PRODUCT(D1571,E1571)</f>
        <v>0</v>
      </c>
    </row>
    <row r="1572" spans="1:6">
      <c r="A1572" s="1559"/>
      <c r="B1572" s="1780"/>
      <c r="C1572" s="1551"/>
      <c r="D1572" s="1552"/>
    </row>
    <row r="1573" spans="1:6">
      <c r="A1573" s="1586"/>
      <c r="B1573" s="1781" t="s">
        <v>5517</v>
      </c>
      <c r="C1573" s="1586"/>
      <c r="D1573" s="1782"/>
      <c r="E1573" s="1783"/>
      <c r="F1573" s="1589">
        <f>SUM(F1529:F1532,F1541,F1543:F1547,F1554,F1556:F1571)</f>
        <v>0</v>
      </c>
    </row>
    <row r="1576" spans="1:6">
      <c r="A1576" s="1521" t="s">
        <v>5502</v>
      </c>
      <c r="B1576" s="1591" t="s">
        <v>2407</v>
      </c>
      <c r="D1576" s="1536"/>
    </row>
    <row r="1577" spans="1:6">
      <c r="A1577" s="1521"/>
      <c r="B1577" s="1591" t="s">
        <v>6127</v>
      </c>
      <c r="D1577" s="1536"/>
    </row>
    <row r="1578" spans="1:6" ht="40.799999999999997">
      <c r="A1578" s="1519"/>
      <c r="B1578" s="1793" t="s">
        <v>6186</v>
      </c>
      <c r="D1578" s="1536"/>
    </row>
    <row r="1579" spans="1:6" ht="20.399999999999999">
      <c r="A1579" s="1519"/>
      <c r="B1579" s="1793" t="s">
        <v>6187</v>
      </c>
      <c r="D1579" s="1536"/>
    </row>
    <row r="1580" spans="1:6">
      <c r="A1580" s="1519"/>
      <c r="B1580" s="1793"/>
      <c r="D1580" s="1536"/>
    </row>
    <row r="1581" spans="1:6" ht="31.2">
      <c r="A1581" s="1519"/>
      <c r="B1581" s="1640" t="s">
        <v>6188</v>
      </c>
      <c r="D1581" s="1750"/>
    </row>
    <row r="1582" spans="1:6">
      <c r="A1582" s="1519"/>
      <c r="B1582" s="1524"/>
      <c r="D1582" s="1750"/>
    </row>
    <row r="1583" spans="1:6" ht="102">
      <c r="A1583" s="1758" t="s">
        <v>9</v>
      </c>
      <c r="B1583" s="1775" t="s">
        <v>6189</v>
      </c>
      <c r="C1583" s="1794" t="s">
        <v>4</v>
      </c>
      <c r="D1583" s="1795">
        <v>1</v>
      </c>
      <c r="E1583" s="1869">
        <v>0</v>
      </c>
      <c r="F1583" s="241">
        <f>E1583*D1583</f>
        <v>0</v>
      </c>
    </row>
    <row r="1584" spans="1:6">
      <c r="A1584" s="1519"/>
      <c r="B1584" s="1524"/>
      <c r="D1584" s="1750"/>
    </row>
    <row r="1585" spans="1:6" ht="20.399999999999999">
      <c r="A1585" s="1758" t="s">
        <v>10</v>
      </c>
      <c r="B1585" s="1775" t="s">
        <v>6190</v>
      </c>
      <c r="C1585" s="1794" t="s">
        <v>4</v>
      </c>
      <c r="D1585" s="1795">
        <v>1</v>
      </c>
      <c r="E1585" s="1869">
        <v>0</v>
      </c>
      <c r="F1585" s="241">
        <f>E1585*D1585</f>
        <v>0</v>
      </c>
    </row>
    <row r="1586" spans="1:6">
      <c r="A1586" s="1519"/>
      <c r="B1586" s="1524"/>
      <c r="D1586" s="1750"/>
    </row>
    <row r="1587" spans="1:6" ht="20.399999999999999">
      <c r="A1587" s="1758" t="s">
        <v>51</v>
      </c>
      <c r="B1587" s="1775" t="s">
        <v>6191</v>
      </c>
      <c r="C1587" s="1794" t="s">
        <v>4</v>
      </c>
      <c r="D1587" s="1795">
        <v>1</v>
      </c>
      <c r="E1587" s="1869">
        <v>0</v>
      </c>
      <c r="F1587" s="241">
        <f>E1587*D1587</f>
        <v>0</v>
      </c>
    </row>
    <row r="1588" spans="1:6">
      <c r="A1588" s="1519"/>
      <c r="B1588" s="1524"/>
      <c r="D1588" s="1750"/>
    </row>
    <row r="1589" spans="1:6" ht="51">
      <c r="A1589" s="1758" t="s">
        <v>11</v>
      </c>
      <c r="B1589" s="1775" t="s">
        <v>6192</v>
      </c>
      <c r="C1589" s="1794" t="s">
        <v>4</v>
      </c>
      <c r="D1589" s="1795">
        <v>2</v>
      </c>
      <c r="E1589" s="1869">
        <v>0</v>
      </c>
      <c r="F1589" s="241">
        <f>E1589*D1589</f>
        <v>0</v>
      </c>
    </row>
    <row r="1590" spans="1:6">
      <c r="A1590" s="1519"/>
      <c r="B1590" s="1524"/>
      <c r="D1590" s="1750"/>
    </row>
    <row r="1591" spans="1:6" ht="51">
      <c r="A1591" s="1758" t="s">
        <v>12</v>
      </c>
      <c r="B1591" s="1775" t="s">
        <v>6193</v>
      </c>
      <c r="C1591" s="1794" t="s">
        <v>4</v>
      </c>
      <c r="D1591" s="1795">
        <v>19</v>
      </c>
      <c r="E1591" s="1869">
        <v>0</v>
      </c>
      <c r="F1591" s="241">
        <f>E1591*D1591</f>
        <v>0</v>
      </c>
    </row>
    <row r="1592" spans="1:6">
      <c r="A1592" s="1519"/>
      <c r="B1592" s="1524"/>
      <c r="D1592" s="1750"/>
    </row>
    <row r="1593" spans="1:6" ht="51">
      <c r="A1593" s="1758" t="s">
        <v>56</v>
      </c>
      <c r="B1593" s="1775" t="s">
        <v>6194</v>
      </c>
      <c r="C1593" s="1794" t="s">
        <v>4</v>
      </c>
      <c r="D1593" s="1795">
        <v>8</v>
      </c>
      <c r="E1593" s="1869">
        <v>0</v>
      </c>
      <c r="F1593" s="241">
        <f>E1593*D1593</f>
        <v>0</v>
      </c>
    </row>
    <row r="1594" spans="1:6">
      <c r="A1594" s="1519"/>
      <c r="B1594" s="1524"/>
      <c r="D1594" s="1750"/>
    </row>
    <row r="1595" spans="1:6" ht="51">
      <c r="A1595" s="1758" t="s">
        <v>57</v>
      </c>
      <c r="B1595" s="1775" t="s">
        <v>6195</v>
      </c>
      <c r="C1595" s="1794" t="s">
        <v>4</v>
      </c>
      <c r="D1595" s="1795">
        <v>7</v>
      </c>
      <c r="E1595" s="1869">
        <v>0</v>
      </c>
      <c r="F1595" s="241">
        <f>E1595*D1595</f>
        <v>0</v>
      </c>
    </row>
    <row r="1596" spans="1:6">
      <c r="A1596" s="1519"/>
      <c r="B1596" s="1524"/>
      <c r="D1596" s="1750"/>
    </row>
    <row r="1597" spans="1:6" ht="51">
      <c r="A1597" s="1758" t="s">
        <v>63</v>
      </c>
      <c r="B1597" s="1775" t="s">
        <v>6196</v>
      </c>
      <c r="C1597" s="1794" t="s">
        <v>4</v>
      </c>
      <c r="D1597" s="1795">
        <v>74</v>
      </c>
      <c r="E1597" s="1869">
        <v>0</v>
      </c>
      <c r="F1597" s="241">
        <f>E1597*D1597</f>
        <v>0</v>
      </c>
    </row>
    <row r="1598" spans="1:6">
      <c r="A1598" s="1519"/>
      <c r="B1598" s="1524"/>
      <c r="D1598" s="1750"/>
    </row>
    <row r="1599" spans="1:6" ht="20.399999999999999">
      <c r="A1599" s="1758" t="s">
        <v>65</v>
      </c>
      <c r="B1599" s="1775" t="s">
        <v>6197</v>
      </c>
      <c r="C1599" s="1794" t="s">
        <v>31</v>
      </c>
      <c r="D1599" s="1795">
        <v>3</v>
      </c>
      <c r="E1599" s="1869">
        <v>0</v>
      </c>
      <c r="F1599" s="241">
        <f>E1599*D1599</f>
        <v>0</v>
      </c>
    </row>
    <row r="1600" spans="1:6">
      <c r="A1600" s="1519"/>
      <c r="B1600" s="1524"/>
      <c r="D1600" s="1750"/>
    </row>
    <row r="1601" spans="1:9" ht="40.799999999999997">
      <c r="A1601" s="1758" t="s">
        <v>73</v>
      </c>
      <c r="B1601" s="1775" t="s">
        <v>6198</v>
      </c>
      <c r="C1601" s="1794" t="s">
        <v>4</v>
      </c>
      <c r="D1601" s="1795">
        <v>7</v>
      </c>
      <c r="E1601" s="1869">
        <v>0</v>
      </c>
      <c r="F1601" s="241">
        <f>E1601*D1601</f>
        <v>0</v>
      </c>
      <c r="I1601" s="672"/>
    </row>
    <row r="1602" spans="1:9">
      <c r="A1602" s="1519"/>
      <c r="B1602" s="1524"/>
      <c r="D1602" s="1750"/>
    </row>
    <row r="1603" spans="1:9" ht="40.799999999999997">
      <c r="A1603" s="1758" t="s">
        <v>88</v>
      </c>
      <c r="B1603" s="1775" t="s">
        <v>6199</v>
      </c>
      <c r="C1603" s="1794" t="s">
        <v>4</v>
      </c>
      <c r="D1603" s="1795">
        <v>10</v>
      </c>
      <c r="E1603" s="1869">
        <v>0</v>
      </c>
      <c r="F1603" s="241">
        <f>E1603*D1603</f>
        <v>0</v>
      </c>
    </row>
    <row r="1604" spans="1:9">
      <c r="A1604" s="1519"/>
      <c r="B1604" s="1524"/>
      <c r="D1604" s="1750"/>
    </row>
    <row r="1605" spans="1:9" ht="20.399999999999999">
      <c r="A1605" s="1758" t="s">
        <v>89</v>
      </c>
      <c r="B1605" s="1775" t="s">
        <v>6200</v>
      </c>
      <c r="C1605" s="1794" t="s">
        <v>4</v>
      </c>
      <c r="D1605" s="1795">
        <v>3</v>
      </c>
      <c r="E1605" s="1869">
        <v>0</v>
      </c>
      <c r="F1605" s="241">
        <f>E1605*D1605</f>
        <v>0</v>
      </c>
    </row>
    <row r="1606" spans="1:9">
      <c r="A1606" s="1519"/>
      <c r="B1606" s="1524"/>
      <c r="D1606" s="1750"/>
    </row>
    <row r="1607" spans="1:9" ht="20.399999999999999">
      <c r="A1607" s="1758" t="s">
        <v>91</v>
      </c>
      <c r="B1607" s="1775" t="s">
        <v>6201</v>
      </c>
      <c r="C1607" s="1794" t="s">
        <v>4</v>
      </c>
      <c r="D1607" s="1795">
        <v>2</v>
      </c>
      <c r="E1607" s="1869">
        <v>0</v>
      </c>
      <c r="F1607" s="241">
        <f>E1607*D1607</f>
        <v>0</v>
      </c>
    </row>
    <row r="1608" spans="1:9">
      <c r="A1608" s="1519"/>
      <c r="B1608" s="1524"/>
      <c r="D1608" s="1750"/>
    </row>
    <row r="1609" spans="1:9" ht="21">
      <c r="A1609" s="1519" t="s">
        <v>378</v>
      </c>
      <c r="B1609" s="1530" t="s">
        <v>6202</v>
      </c>
      <c r="C1609" s="1794" t="s">
        <v>4</v>
      </c>
      <c r="D1609" s="1795">
        <v>1</v>
      </c>
      <c r="E1609" s="1869">
        <v>0</v>
      </c>
      <c r="F1609" s="241">
        <f>E1609*D1609</f>
        <v>0</v>
      </c>
    </row>
    <row r="1610" spans="1:9">
      <c r="A1610" s="1519"/>
      <c r="B1610" s="1524"/>
      <c r="D1610" s="1750"/>
    </row>
    <row r="1611" spans="1:9" ht="21">
      <c r="A1611" s="1519" t="s">
        <v>379</v>
      </c>
      <c r="B1611" s="1530" t="s">
        <v>6203</v>
      </c>
      <c r="C1611" s="1794" t="s">
        <v>4</v>
      </c>
      <c r="D1611" s="1795">
        <v>1</v>
      </c>
      <c r="E1611" s="1869">
        <v>0</v>
      </c>
      <c r="F1611" s="241">
        <f>E1611*D1611</f>
        <v>0</v>
      </c>
    </row>
    <row r="1612" spans="1:9">
      <c r="A1612" s="1519"/>
      <c r="B1612" s="1524"/>
      <c r="D1612" s="1750"/>
    </row>
    <row r="1613" spans="1:9" ht="21">
      <c r="A1613" s="1519" t="s">
        <v>425</v>
      </c>
      <c r="B1613" s="1530" t="s">
        <v>6204</v>
      </c>
      <c r="C1613" s="1794" t="s">
        <v>4</v>
      </c>
      <c r="D1613" s="1795">
        <v>2</v>
      </c>
      <c r="E1613" s="1869">
        <v>0</v>
      </c>
      <c r="F1613" s="241">
        <f>E1613*D1613</f>
        <v>0</v>
      </c>
    </row>
    <row r="1614" spans="1:9">
      <c r="A1614" s="1519"/>
      <c r="B1614" s="1530"/>
      <c r="C1614" s="1794"/>
      <c r="D1614" s="1795"/>
    </row>
    <row r="1615" spans="1:9" ht="30.6">
      <c r="A1615" s="1758" t="s">
        <v>426</v>
      </c>
      <c r="B1615" s="1594" t="s">
        <v>6205</v>
      </c>
      <c r="C1615" s="1595" t="s">
        <v>4</v>
      </c>
      <c r="D1615" s="1536">
        <v>5</v>
      </c>
      <c r="E1615" s="1869">
        <v>0</v>
      </c>
      <c r="F1615" s="241">
        <f t="shared" ref="F1615" si="133">E1615*D1615</f>
        <v>0</v>
      </c>
    </row>
    <row r="1616" spans="1:9">
      <c r="A1616" s="1758"/>
      <c r="B1616" s="1594"/>
      <c r="C1616" s="1595"/>
      <c r="D1616" s="1536"/>
    </row>
    <row r="1617" spans="1:9" ht="20.399999999999999">
      <c r="A1617" s="1758" t="s">
        <v>427</v>
      </c>
      <c r="B1617" s="1594" t="s">
        <v>6206</v>
      </c>
      <c r="C1617" s="1595" t="s">
        <v>4</v>
      </c>
      <c r="D1617" s="1536">
        <v>5</v>
      </c>
      <c r="E1617" s="1869">
        <v>0</v>
      </c>
      <c r="F1617" s="241">
        <f t="shared" ref="F1617" si="134">E1617*D1617</f>
        <v>0</v>
      </c>
      <c r="I1617" s="672"/>
    </row>
    <row r="1618" spans="1:9">
      <c r="A1618" s="1519"/>
      <c r="B1618" s="1524"/>
      <c r="D1618" s="1750"/>
    </row>
    <row r="1619" spans="1:9" ht="72">
      <c r="A1619" s="1519" t="s">
        <v>428</v>
      </c>
      <c r="B1619" s="1530" t="s">
        <v>6207</v>
      </c>
      <c r="C1619" s="1794" t="s">
        <v>4</v>
      </c>
      <c r="D1619" s="1795">
        <v>4</v>
      </c>
      <c r="E1619" s="1869">
        <v>0</v>
      </c>
      <c r="F1619" s="241">
        <f>E1619*D1619</f>
        <v>0</v>
      </c>
    </row>
    <row r="1620" spans="1:9">
      <c r="A1620" s="1519"/>
      <c r="B1620" s="1524"/>
      <c r="D1620" s="1750"/>
    </row>
    <row r="1621" spans="1:9" ht="82.2">
      <c r="A1621" s="1519" t="s">
        <v>429</v>
      </c>
      <c r="B1621" s="1530" t="s">
        <v>6208</v>
      </c>
      <c r="C1621" s="240" t="s">
        <v>31</v>
      </c>
      <c r="D1621" s="1750">
        <v>1</v>
      </c>
      <c r="E1621" s="1869">
        <v>0</v>
      </c>
      <c r="F1621" s="241">
        <f>+D1621*E1621</f>
        <v>0</v>
      </c>
    </row>
    <row r="1622" spans="1:9">
      <c r="A1622" s="1519"/>
      <c r="B1622" s="1524"/>
      <c r="D1622" s="1750"/>
    </row>
    <row r="1623" spans="1:9">
      <c r="A1623" s="1519" t="s">
        <v>430</v>
      </c>
      <c r="B1623" s="1530" t="s">
        <v>6157</v>
      </c>
      <c r="C1623" s="240" t="s">
        <v>31</v>
      </c>
      <c r="D1623" s="1750">
        <v>1</v>
      </c>
      <c r="E1623" s="1869">
        <v>0</v>
      </c>
      <c r="F1623" s="241">
        <f>+D1623*E1623</f>
        <v>0</v>
      </c>
    </row>
    <row r="1624" spans="1:9">
      <c r="A1624" s="1519"/>
      <c r="B1624" s="1524"/>
      <c r="D1624" s="1750"/>
    </row>
    <row r="1625" spans="1:9" ht="51.6">
      <c r="A1625" s="1519" t="s">
        <v>431</v>
      </c>
      <c r="B1625" s="1530" t="s">
        <v>6209</v>
      </c>
      <c r="C1625" s="240" t="s">
        <v>31</v>
      </c>
      <c r="D1625" s="1750">
        <v>1</v>
      </c>
      <c r="E1625" s="1869">
        <v>0</v>
      </c>
      <c r="F1625" s="241">
        <f>+D1625*E1625</f>
        <v>0</v>
      </c>
    </row>
    <row r="1626" spans="1:9">
      <c r="A1626" s="1758"/>
      <c r="B1626" s="1594"/>
      <c r="C1626" s="1595"/>
      <c r="D1626" s="1536"/>
    </row>
    <row r="1627" spans="1:9" ht="20.399999999999999">
      <c r="A1627" s="1758" t="s">
        <v>432</v>
      </c>
      <c r="B1627" s="1594" t="s">
        <v>6210</v>
      </c>
      <c r="C1627" s="1595" t="s">
        <v>4</v>
      </c>
      <c r="D1627" s="1536">
        <v>7</v>
      </c>
      <c r="E1627" s="1869">
        <v>0</v>
      </c>
      <c r="F1627" s="241">
        <f t="shared" ref="F1627" si="135">E1627*D1627</f>
        <v>0</v>
      </c>
    </row>
    <row r="1628" spans="1:9">
      <c r="A1628" s="1758"/>
      <c r="B1628" s="1594"/>
      <c r="C1628" s="1595"/>
      <c r="D1628" s="1536"/>
    </row>
    <row r="1629" spans="1:9" ht="20.399999999999999">
      <c r="A1629" s="1758" t="s">
        <v>433</v>
      </c>
      <c r="B1629" s="1594" t="s">
        <v>6211</v>
      </c>
      <c r="C1629" s="1595" t="s">
        <v>4</v>
      </c>
      <c r="D1629" s="1536">
        <v>10</v>
      </c>
      <c r="E1629" s="1869">
        <v>0</v>
      </c>
      <c r="F1629" s="241">
        <f t="shared" ref="F1629" si="136">E1629*D1629</f>
        <v>0</v>
      </c>
    </row>
    <row r="1630" spans="1:9">
      <c r="A1630" s="1758"/>
      <c r="B1630" s="1594"/>
      <c r="C1630" s="1595"/>
      <c r="D1630" s="1536"/>
    </row>
    <row r="1631" spans="1:9" ht="20.399999999999999">
      <c r="A1631" s="1758" t="s">
        <v>3586</v>
      </c>
      <c r="B1631" s="1594" t="s">
        <v>6212</v>
      </c>
      <c r="C1631" s="1595" t="s">
        <v>4</v>
      </c>
      <c r="D1631" s="1536">
        <v>110</v>
      </c>
      <c r="E1631" s="1869">
        <v>0</v>
      </c>
      <c r="F1631" s="241">
        <f t="shared" ref="F1631" si="137">E1631*D1631</f>
        <v>0</v>
      </c>
    </row>
    <row r="1632" spans="1:9">
      <c r="A1632" s="1758"/>
      <c r="B1632" s="1594"/>
      <c r="C1632" s="1595"/>
      <c r="D1632" s="1536"/>
    </row>
    <row r="1633" spans="1:9" ht="20.399999999999999">
      <c r="A1633" s="1758" t="s">
        <v>3587</v>
      </c>
      <c r="B1633" s="1594" t="s">
        <v>6213</v>
      </c>
      <c r="C1633" s="1595" t="s">
        <v>4</v>
      </c>
      <c r="D1633" s="1536">
        <v>7</v>
      </c>
      <c r="E1633" s="1869">
        <v>0</v>
      </c>
      <c r="F1633" s="241">
        <f t="shared" ref="F1633" si="138">E1633*D1633</f>
        <v>0</v>
      </c>
      <c r="I1633" s="672"/>
    </row>
    <row r="1634" spans="1:9">
      <c r="A1634" s="1758"/>
      <c r="B1634" s="1594"/>
      <c r="C1634" s="1595"/>
      <c r="D1634" s="1536"/>
    </row>
    <row r="1635" spans="1:9" ht="30.6">
      <c r="A1635" s="1519" t="s">
        <v>3588</v>
      </c>
      <c r="B1635" s="243" t="s">
        <v>6214</v>
      </c>
      <c r="C1635" s="99"/>
      <c r="D1635" s="1534"/>
      <c r="E1635" s="99"/>
      <c r="F1635" s="99"/>
    </row>
    <row r="1636" spans="1:9">
      <c r="A1636" s="1519"/>
      <c r="B1636" s="1594" t="s">
        <v>6215</v>
      </c>
      <c r="C1636" s="1595" t="s">
        <v>377</v>
      </c>
      <c r="D1636" s="1596">
        <v>915</v>
      </c>
      <c r="E1636" s="1869">
        <v>0</v>
      </c>
      <c r="F1636" s="241">
        <f t="shared" ref="F1636:F1637" si="139">E1636*D1636</f>
        <v>0</v>
      </c>
    </row>
    <row r="1637" spans="1:9">
      <c r="A1637" s="1519"/>
      <c r="B1637" s="1594" t="s">
        <v>6216</v>
      </c>
      <c r="C1637" s="1595" t="s">
        <v>377</v>
      </c>
      <c r="D1637" s="1596">
        <v>235</v>
      </c>
      <c r="E1637" s="1869">
        <v>0</v>
      </c>
      <c r="F1637" s="241">
        <f t="shared" si="139"/>
        <v>0</v>
      </c>
    </row>
    <row r="1638" spans="1:9">
      <c r="A1638" s="1519"/>
      <c r="B1638" s="1594"/>
      <c r="C1638" s="1595"/>
      <c r="D1638" s="1596"/>
    </row>
    <row r="1639" spans="1:9" ht="30.6">
      <c r="A1639" s="1519" t="s">
        <v>3589</v>
      </c>
      <c r="B1639" s="243" t="s">
        <v>5616</v>
      </c>
      <c r="C1639" s="99"/>
      <c r="D1639" s="1534"/>
      <c r="E1639" s="99"/>
      <c r="F1639" s="99"/>
    </row>
    <row r="1640" spans="1:9">
      <c r="A1640" s="1519"/>
      <c r="B1640" s="1594" t="s">
        <v>6217</v>
      </c>
      <c r="C1640" s="1595" t="s">
        <v>377</v>
      </c>
      <c r="D1640" s="1596">
        <v>215</v>
      </c>
      <c r="E1640" s="1869">
        <v>0</v>
      </c>
      <c r="F1640" s="241">
        <f>E1640*D1640</f>
        <v>0</v>
      </c>
    </row>
    <row r="1641" spans="1:9">
      <c r="A1641" s="1519"/>
      <c r="B1641" s="1594" t="s">
        <v>6218</v>
      </c>
      <c r="C1641" s="1595" t="s">
        <v>377</v>
      </c>
      <c r="D1641" s="1596">
        <v>195</v>
      </c>
      <c r="E1641" s="1869">
        <v>0</v>
      </c>
      <c r="F1641" s="241">
        <f t="shared" ref="F1641" si="140">E1641*D1641</f>
        <v>0</v>
      </c>
    </row>
    <row r="1642" spans="1:9">
      <c r="A1642" s="1519"/>
      <c r="B1642" s="1538"/>
      <c r="D1642" s="1536"/>
    </row>
    <row r="1643" spans="1:9">
      <c r="A1643" s="1519" t="s">
        <v>3590</v>
      </c>
      <c r="B1643" s="1597" t="s">
        <v>5571</v>
      </c>
      <c r="C1643" s="240" t="s">
        <v>4</v>
      </c>
      <c r="D1643" s="1534">
        <v>1367</v>
      </c>
      <c r="E1643" s="1869">
        <v>0</v>
      </c>
      <c r="F1643" s="241">
        <f t="shared" ref="F1643" si="141">E1643*D1643</f>
        <v>0</v>
      </c>
    </row>
    <row r="1644" spans="1:9">
      <c r="A1644" s="1519"/>
      <c r="B1644" s="1538"/>
      <c r="D1644" s="1750"/>
    </row>
    <row r="1645" spans="1:9" ht="20.399999999999999">
      <c r="A1645" s="1519" t="s">
        <v>3591</v>
      </c>
      <c r="B1645" s="1597" t="s">
        <v>6219</v>
      </c>
      <c r="C1645" s="240" t="s">
        <v>102</v>
      </c>
      <c r="D1645" s="1796">
        <v>20</v>
      </c>
      <c r="E1645" s="1869">
        <v>0</v>
      </c>
      <c r="F1645" s="241">
        <f t="shared" ref="F1645" si="142">E1645*D1645</f>
        <v>0</v>
      </c>
    </row>
    <row r="1646" spans="1:9">
      <c r="A1646" s="1519"/>
      <c r="B1646" s="1597"/>
      <c r="D1646" s="1534"/>
    </row>
    <row r="1647" spans="1:9" ht="20.399999999999999">
      <c r="A1647" s="1519" t="s">
        <v>3592</v>
      </c>
      <c r="B1647" s="243" t="s">
        <v>2428</v>
      </c>
      <c r="D1647" s="1534"/>
      <c r="E1647" s="1797"/>
      <c r="F1647" s="1797"/>
    </row>
    <row r="1648" spans="1:9">
      <c r="A1648" s="1519"/>
      <c r="B1648" s="243" t="s">
        <v>2429</v>
      </c>
      <c r="C1648" s="240" t="s">
        <v>377</v>
      </c>
      <c r="D1648" s="1534">
        <v>925</v>
      </c>
      <c r="E1648" s="1869">
        <v>0</v>
      </c>
      <c r="F1648" s="241">
        <f t="shared" ref="F1648" si="143">E1648*D1648</f>
        <v>0</v>
      </c>
    </row>
    <row r="1649" spans="1:6">
      <c r="A1649" s="1519"/>
      <c r="B1649" s="1541"/>
      <c r="C1649" s="1542"/>
      <c r="D1649" s="1534"/>
      <c r="E1649" s="1535"/>
      <c r="F1649" s="1535"/>
    </row>
    <row r="1650" spans="1:6" ht="13.8">
      <c r="A1650" s="1519" t="s">
        <v>3594</v>
      </c>
      <c r="B1650" s="1538" t="s">
        <v>2311</v>
      </c>
      <c r="D1650" s="1534"/>
      <c r="E1650" s="1798"/>
      <c r="F1650" s="1798"/>
    </row>
    <row r="1651" spans="1:6">
      <c r="A1651" s="1519"/>
      <c r="B1651" s="1538" t="s">
        <v>5742</v>
      </c>
      <c r="C1651" s="240" t="s">
        <v>4</v>
      </c>
      <c r="D1651" s="1536">
        <v>10</v>
      </c>
      <c r="E1651" s="1871">
        <v>0</v>
      </c>
      <c r="F1651" s="1539">
        <f t="shared" ref="F1651:F1652" si="144">E1651*D1651</f>
        <v>0</v>
      </c>
    </row>
    <row r="1652" spans="1:6">
      <c r="A1652" s="1519"/>
      <c r="B1652" s="1538" t="s">
        <v>5496</v>
      </c>
      <c r="C1652" s="240" t="s">
        <v>4</v>
      </c>
      <c r="D1652" s="1536">
        <v>0</v>
      </c>
      <c r="E1652" s="1871">
        <v>0</v>
      </c>
      <c r="F1652" s="1539">
        <f t="shared" si="144"/>
        <v>0</v>
      </c>
    </row>
    <row r="1653" spans="1:6">
      <c r="A1653" s="1519"/>
      <c r="B1653" s="1538"/>
      <c r="D1653" s="1536"/>
      <c r="E1653" s="1539"/>
      <c r="F1653" s="1539"/>
    </row>
    <row r="1654" spans="1:6">
      <c r="A1654" s="1519" t="s">
        <v>3696</v>
      </c>
      <c r="B1654" s="1541" t="s">
        <v>2430</v>
      </c>
      <c r="D1654" s="1592"/>
      <c r="E1654" s="1535"/>
      <c r="F1654" s="1535"/>
    </row>
    <row r="1655" spans="1:6">
      <c r="A1655" s="1519"/>
      <c r="B1655" s="1568" t="s">
        <v>2431</v>
      </c>
      <c r="C1655" s="240" t="s">
        <v>4</v>
      </c>
      <c r="D1655" s="1534">
        <v>4</v>
      </c>
      <c r="E1655" s="1870">
        <v>0</v>
      </c>
      <c r="F1655" s="1535">
        <f t="shared" ref="F1655" si="145">E1655*D1655</f>
        <v>0</v>
      </c>
    </row>
    <row r="1656" spans="1:6">
      <c r="A1656" s="1519"/>
      <c r="B1656" s="1568"/>
      <c r="D1656" s="1534"/>
      <c r="E1656" s="1535"/>
      <c r="F1656" s="1535"/>
    </row>
    <row r="1657" spans="1:6" ht="13.8">
      <c r="A1657" s="1519" t="s">
        <v>3698</v>
      </c>
      <c r="B1657" s="1538" t="s">
        <v>5389</v>
      </c>
      <c r="D1657" s="1536"/>
      <c r="E1657" s="1799"/>
      <c r="F1657" s="1799"/>
    </row>
    <row r="1658" spans="1:6">
      <c r="A1658" s="1519"/>
      <c r="B1658" s="1568" t="s">
        <v>6220</v>
      </c>
      <c r="C1658" s="240" t="s">
        <v>4</v>
      </c>
      <c r="D1658" s="1534">
        <v>4</v>
      </c>
      <c r="E1658" s="1869">
        <v>0</v>
      </c>
      <c r="F1658" s="1535">
        <f t="shared" ref="F1658" si="146">E1658*D1658</f>
        <v>0</v>
      </c>
    </row>
    <row r="1659" spans="1:6">
      <c r="A1659" s="1519"/>
      <c r="B1659" s="1538"/>
      <c r="D1659" s="1536"/>
      <c r="E1659" s="1539"/>
      <c r="F1659" s="1539"/>
    </row>
    <row r="1660" spans="1:6">
      <c r="A1660" s="1519"/>
      <c r="B1660" s="1541"/>
      <c r="D1660" s="1536"/>
    </row>
    <row r="1661" spans="1:6" ht="13.8">
      <c r="A1661" s="1543"/>
      <c r="B1661" s="1800" t="s">
        <v>2433</v>
      </c>
      <c r="C1661" s="1545"/>
      <c r="D1661" s="1801"/>
      <c r="E1661" s="1547"/>
      <c r="F1661" s="1802">
        <f>SUM(F1583:F1660)</f>
        <v>0</v>
      </c>
    </row>
    <row r="1664" spans="1:6">
      <c r="A1664" s="1503" t="s">
        <v>5503</v>
      </c>
      <c r="B1664" s="2916" t="s">
        <v>6221</v>
      </c>
      <c r="C1664" s="2916"/>
      <c r="D1664" s="1552"/>
      <c r="E1664" s="1609"/>
      <c r="F1664" s="1609"/>
    </row>
    <row r="1665" spans="1:6">
      <c r="A1665" s="1559"/>
      <c r="B1665" s="1522" t="s">
        <v>6127</v>
      </c>
      <c r="C1665" s="1551"/>
      <c r="D1665" s="1552"/>
      <c r="E1665" s="1609"/>
      <c r="F1665" s="1609"/>
    </row>
    <row r="1666" spans="1:6">
      <c r="A1666" s="1803"/>
      <c r="B1666" s="2917"/>
      <c r="C1666" s="2917"/>
      <c r="D1666" s="1552"/>
      <c r="E1666" s="1609"/>
      <c r="F1666" s="1609"/>
    </row>
    <row r="1667" spans="1:6" ht="295.8">
      <c r="A1667" s="1804" t="s">
        <v>9</v>
      </c>
      <c r="B1667" s="1805" t="s">
        <v>6222</v>
      </c>
      <c r="C1667" s="1779" t="s">
        <v>4</v>
      </c>
      <c r="D1667" s="1806">
        <v>1</v>
      </c>
      <c r="E1667" s="1869">
        <v>0</v>
      </c>
      <c r="F1667" s="1579">
        <f t="shared" ref="F1667:F1671" si="147">E1667*D1667</f>
        <v>0</v>
      </c>
    </row>
    <row r="1668" spans="1:6">
      <c r="A1668" s="1804"/>
      <c r="B1668" s="1805"/>
      <c r="C1668" s="1779"/>
      <c r="D1668" s="1806"/>
      <c r="E1668" s="1579"/>
      <c r="F1668" s="1579"/>
    </row>
    <row r="1669" spans="1:6" ht="21">
      <c r="A1669" s="1559" t="s">
        <v>10</v>
      </c>
      <c r="B1669" s="1780" t="s">
        <v>6223</v>
      </c>
      <c r="C1669" s="1551" t="s">
        <v>31</v>
      </c>
      <c r="D1669" s="256">
        <v>1</v>
      </c>
      <c r="E1669" s="1873">
        <v>0</v>
      </c>
      <c r="F1669" s="1579">
        <f>E1669*D1669</f>
        <v>0</v>
      </c>
    </row>
    <row r="1670" spans="1:6">
      <c r="A1670" s="1804"/>
      <c r="B1670" s="1805"/>
      <c r="C1670" s="1779"/>
      <c r="D1670" s="1806"/>
      <c r="E1670" s="1579"/>
      <c r="F1670" s="1579"/>
    </row>
    <row r="1671" spans="1:6" ht="21">
      <c r="A1671" s="1804" t="s">
        <v>51</v>
      </c>
      <c r="B1671" s="1780" t="s">
        <v>6224</v>
      </c>
      <c r="C1671" s="1779" t="s">
        <v>4</v>
      </c>
      <c r="D1671" s="1806">
        <v>4</v>
      </c>
      <c r="E1671" s="1873">
        <v>0</v>
      </c>
      <c r="F1671" s="1579">
        <f t="shared" si="147"/>
        <v>0</v>
      </c>
    </row>
    <row r="1672" spans="1:6">
      <c r="A1672" s="1804"/>
      <c r="B1672" s="1780"/>
      <c r="C1672" s="1779"/>
      <c r="D1672" s="1806"/>
      <c r="E1672" s="1579"/>
      <c r="F1672" s="1579"/>
    </row>
    <row r="1673" spans="1:6" ht="21">
      <c r="A1673" s="1804" t="s">
        <v>11</v>
      </c>
      <c r="B1673" s="1780" t="s">
        <v>6225</v>
      </c>
      <c r="C1673" s="1779" t="s">
        <v>4</v>
      </c>
      <c r="D1673" s="1806">
        <v>1</v>
      </c>
      <c r="E1673" s="1873">
        <v>0</v>
      </c>
      <c r="F1673" s="1579">
        <f t="shared" ref="F1673" si="148">E1673*D1673</f>
        <v>0</v>
      </c>
    </row>
    <row r="1674" spans="1:6">
      <c r="A1674" s="1804"/>
      <c r="B1674" s="1805"/>
      <c r="C1674" s="1779"/>
      <c r="D1674" s="1806"/>
      <c r="E1674" s="1579"/>
      <c r="F1674" s="1579"/>
    </row>
    <row r="1675" spans="1:6">
      <c r="A1675" s="1807" t="s">
        <v>12</v>
      </c>
      <c r="B1675" s="1780" t="s">
        <v>6226</v>
      </c>
      <c r="C1675" s="1551" t="s">
        <v>31</v>
      </c>
      <c r="D1675" s="256">
        <v>1</v>
      </c>
      <c r="E1675" s="1873">
        <v>0</v>
      </c>
      <c r="F1675" s="1579">
        <f>E1675*D1675</f>
        <v>0</v>
      </c>
    </row>
    <row r="1676" spans="1:6">
      <c r="A1676" s="1807"/>
      <c r="B1676" s="1780"/>
      <c r="C1676" s="1551"/>
      <c r="D1676" s="256"/>
      <c r="E1676" s="1579"/>
      <c r="F1676" s="1579"/>
    </row>
    <row r="1677" spans="1:6" ht="14.4">
      <c r="A1677" s="1519" t="s">
        <v>56</v>
      </c>
      <c r="B1677" s="1524" t="s">
        <v>5661</v>
      </c>
      <c r="D1677" s="1534"/>
      <c r="E1677" s="1808"/>
      <c r="F1677" s="1808"/>
    </row>
    <row r="1678" spans="1:6">
      <c r="A1678" s="1519"/>
      <c r="B1678" s="1809" t="s">
        <v>6227</v>
      </c>
      <c r="C1678" s="240" t="s">
        <v>4</v>
      </c>
      <c r="D1678" s="1534">
        <v>1</v>
      </c>
      <c r="E1678" s="1870">
        <v>0</v>
      </c>
      <c r="F1678" s="1535">
        <f t="shared" ref="F1678:F1680" si="149">E1678*D1678</f>
        <v>0</v>
      </c>
    </row>
    <row r="1679" spans="1:6">
      <c r="A1679" s="1519"/>
      <c r="B1679" s="1809" t="s">
        <v>6228</v>
      </c>
      <c r="C1679" s="240" t="s">
        <v>4</v>
      </c>
      <c r="D1679" s="1534">
        <v>40</v>
      </c>
      <c r="E1679" s="1870">
        <v>0</v>
      </c>
      <c r="F1679" s="1535">
        <f t="shared" si="149"/>
        <v>0</v>
      </c>
    </row>
    <row r="1680" spans="1:6">
      <c r="A1680" s="1519"/>
      <c r="B1680" s="1809" t="s">
        <v>6229</v>
      </c>
      <c r="C1680" s="240" t="s">
        <v>4</v>
      </c>
      <c r="D1680" s="1534">
        <v>2</v>
      </c>
      <c r="E1680" s="1870">
        <v>0</v>
      </c>
      <c r="F1680" s="1535">
        <f t="shared" si="149"/>
        <v>0</v>
      </c>
    </row>
    <row r="1681" spans="1:6">
      <c r="A1681" s="1803"/>
      <c r="B1681" s="1810"/>
      <c r="C1681" s="1811"/>
      <c r="D1681" s="1692"/>
      <c r="E1681" s="1609"/>
    </row>
    <row r="1682" spans="1:6" ht="30.6">
      <c r="A1682" s="1812" t="s">
        <v>57</v>
      </c>
      <c r="B1682" s="1618" t="s">
        <v>6230</v>
      </c>
      <c r="C1682" s="1551"/>
      <c r="D1682" s="1552"/>
      <c r="E1682" s="1813"/>
      <c r="F1682" s="1813"/>
    </row>
    <row r="1683" spans="1:6">
      <c r="A1683" s="1519"/>
      <c r="B1683" s="1814" t="s">
        <v>6231</v>
      </c>
      <c r="C1683" s="1595" t="s">
        <v>377</v>
      </c>
      <c r="D1683" s="1596">
        <v>60</v>
      </c>
      <c r="E1683" s="1869">
        <v>0</v>
      </c>
      <c r="F1683" s="241">
        <f t="shared" ref="F1683:F1685" si="150">E1683*D1683</f>
        <v>0</v>
      </c>
    </row>
    <row r="1684" spans="1:6">
      <c r="A1684" s="1519"/>
      <c r="B1684" s="1814" t="s">
        <v>6232</v>
      </c>
      <c r="C1684" s="1595" t="s">
        <v>377</v>
      </c>
      <c r="D1684" s="1596">
        <v>20</v>
      </c>
      <c r="E1684" s="1869">
        <v>0</v>
      </c>
      <c r="F1684" s="241">
        <f t="shared" si="150"/>
        <v>0</v>
      </c>
    </row>
    <row r="1685" spans="1:6">
      <c r="A1685" s="1519"/>
      <c r="B1685" s="1814" t="s">
        <v>6233</v>
      </c>
      <c r="C1685" s="1595" t="s">
        <v>377</v>
      </c>
      <c r="D1685" s="1596">
        <v>35</v>
      </c>
      <c r="E1685" s="1869">
        <v>0</v>
      </c>
      <c r="F1685" s="241">
        <f t="shared" si="150"/>
        <v>0</v>
      </c>
    </row>
    <row r="1686" spans="1:6">
      <c r="A1686" s="1519"/>
      <c r="B1686" s="1814"/>
      <c r="C1686" s="1595"/>
      <c r="D1686" s="1596"/>
    </row>
    <row r="1687" spans="1:6" ht="31.2">
      <c r="A1687" s="1519" t="s">
        <v>63</v>
      </c>
      <c r="B1687" s="642" t="s">
        <v>5616</v>
      </c>
      <c r="C1687" s="1595"/>
      <c r="D1687" s="1596"/>
    </row>
    <row r="1688" spans="1:6">
      <c r="A1688" s="1519"/>
      <c r="B1688" s="1814" t="s">
        <v>6234</v>
      </c>
      <c r="C1688" s="1595" t="s">
        <v>377</v>
      </c>
      <c r="D1688" s="1596">
        <v>15</v>
      </c>
      <c r="E1688" s="1869">
        <v>0</v>
      </c>
      <c r="F1688" s="241">
        <f t="shared" ref="F1688:F1691" si="151">E1688*D1688</f>
        <v>0</v>
      </c>
    </row>
    <row r="1689" spans="1:6">
      <c r="A1689" s="1519"/>
      <c r="B1689" s="1814" t="s">
        <v>6235</v>
      </c>
      <c r="C1689" s="1595" t="s">
        <v>377</v>
      </c>
      <c r="D1689" s="1596">
        <v>295</v>
      </c>
      <c r="E1689" s="1869">
        <v>0</v>
      </c>
      <c r="F1689" s="241">
        <f t="shared" si="151"/>
        <v>0</v>
      </c>
    </row>
    <row r="1690" spans="1:6">
      <c r="A1690" s="1519"/>
      <c r="B1690" s="1814" t="s">
        <v>6236</v>
      </c>
      <c r="C1690" s="1595" t="s">
        <v>377</v>
      </c>
      <c r="D1690" s="1596">
        <v>65</v>
      </c>
      <c r="E1690" s="1869">
        <v>0</v>
      </c>
      <c r="F1690" s="241">
        <f t="shared" si="151"/>
        <v>0</v>
      </c>
    </row>
    <row r="1691" spans="1:6">
      <c r="A1691" s="1519"/>
      <c r="B1691" s="1814" t="s">
        <v>6237</v>
      </c>
      <c r="C1691" s="1595" t="s">
        <v>377</v>
      </c>
      <c r="D1691" s="1596">
        <v>200</v>
      </c>
      <c r="E1691" s="1869">
        <v>0</v>
      </c>
      <c r="F1691" s="241">
        <f t="shared" si="151"/>
        <v>0</v>
      </c>
    </row>
    <row r="1692" spans="1:6">
      <c r="A1692" s="1519"/>
      <c r="B1692" s="1594"/>
      <c r="C1692" s="1595"/>
      <c r="D1692" s="1596"/>
    </row>
    <row r="1693" spans="1:6">
      <c r="A1693" s="1519" t="s">
        <v>65</v>
      </c>
      <c r="B1693" s="1571" t="s">
        <v>5571</v>
      </c>
      <c r="C1693" s="240" t="s">
        <v>4</v>
      </c>
      <c r="D1693" s="1534">
        <v>1917</v>
      </c>
      <c r="E1693" s="1869">
        <v>0</v>
      </c>
      <c r="F1693" s="241">
        <f t="shared" ref="F1693" si="152">E1693*D1693</f>
        <v>0</v>
      </c>
    </row>
    <row r="1694" spans="1:6">
      <c r="A1694" s="1519"/>
      <c r="B1694" s="1594"/>
      <c r="C1694" s="1595"/>
      <c r="D1694" s="1596"/>
    </row>
    <row r="1695" spans="1:6" ht="20.399999999999999">
      <c r="A1695" s="1519" t="s">
        <v>73</v>
      </c>
      <c r="B1695" s="243" t="s">
        <v>2428</v>
      </c>
      <c r="D1695" s="1534"/>
      <c r="E1695" s="1797"/>
      <c r="F1695" s="1797"/>
    </row>
    <row r="1696" spans="1:6">
      <c r="A1696" s="1519"/>
      <c r="B1696" s="243" t="s">
        <v>2429</v>
      </c>
      <c r="C1696" s="240" t="s">
        <v>377</v>
      </c>
      <c r="D1696" s="1534">
        <v>130</v>
      </c>
      <c r="E1696" s="1869">
        <v>0</v>
      </c>
      <c r="F1696" s="241">
        <f t="shared" ref="F1696:F1697" si="153">E1696*D1696</f>
        <v>0</v>
      </c>
    </row>
    <row r="1697" spans="1:6">
      <c r="A1697" s="1519"/>
      <c r="B1697" s="243" t="s">
        <v>5622</v>
      </c>
      <c r="C1697" s="240" t="s">
        <v>377</v>
      </c>
      <c r="D1697" s="1534">
        <v>555</v>
      </c>
      <c r="E1697" s="1869">
        <v>0</v>
      </c>
      <c r="F1697" s="241">
        <f t="shared" si="153"/>
        <v>0</v>
      </c>
    </row>
    <row r="1698" spans="1:6">
      <c r="A1698" s="1647"/>
      <c r="B1698" s="1815"/>
      <c r="C1698" s="1816"/>
      <c r="D1698" s="1817"/>
      <c r="E1698" s="1609"/>
    </row>
    <row r="1699" spans="1:6">
      <c r="A1699" s="1559"/>
      <c r="B1699" s="1774" t="s">
        <v>6238</v>
      </c>
      <c r="C1699" s="1551"/>
      <c r="D1699" s="1552"/>
      <c r="E1699" s="1818"/>
      <c r="F1699" s="1589">
        <f>SUM(F1667:F1697)</f>
        <v>0</v>
      </c>
    </row>
    <row r="1702" spans="1:6">
      <c r="A1702" s="1521" t="s">
        <v>5505</v>
      </c>
      <c r="B1702" s="248" t="s">
        <v>6239</v>
      </c>
      <c r="C1702" s="1639"/>
      <c r="D1702" s="1639"/>
      <c r="E1702" s="1623"/>
      <c r="F1702" s="1623"/>
    </row>
    <row r="1703" spans="1:6">
      <c r="A1703" s="1521"/>
      <c r="B1703" s="1774" t="s">
        <v>6240</v>
      </c>
      <c r="C1703" s="1819"/>
      <c r="D1703" s="1819"/>
      <c r="E1703" s="1820"/>
      <c r="F1703" s="1820"/>
    </row>
    <row r="1704" spans="1:6">
      <c r="A1704" s="1559"/>
      <c r="B1704" s="1805"/>
      <c r="C1704" s="1821"/>
      <c r="D1704" s="1822"/>
      <c r="E1704" s="1823"/>
      <c r="F1704" s="1823"/>
    </row>
    <row r="1705" spans="1:6">
      <c r="A1705" s="1559" t="s">
        <v>9</v>
      </c>
      <c r="B1705" s="1805" t="s">
        <v>6241</v>
      </c>
      <c r="C1705" s="1821" t="s">
        <v>4</v>
      </c>
      <c r="D1705" s="1822">
        <v>1</v>
      </c>
      <c r="E1705" s="1873">
        <v>0</v>
      </c>
      <c r="F1705" s="1579">
        <f t="shared" ref="F1705" si="154">E1705*D1705</f>
        <v>0</v>
      </c>
    </row>
    <row r="1706" spans="1:6">
      <c r="A1706" s="1559"/>
      <c r="B1706" s="1805"/>
      <c r="C1706" s="1821"/>
      <c r="D1706" s="1822"/>
      <c r="E1706" s="1823"/>
      <c r="F1706" s="1823"/>
    </row>
    <row r="1707" spans="1:6" ht="20.399999999999999">
      <c r="A1707" s="1559" t="s">
        <v>10</v>
      </c>
      <c r="B1707" s="1805" t="s">
        <v>6242</v>
      </c>
      <c r="C1707" s="1821" t="s">
        <v>4</v>
      </c>
      <c r="D1707" s="1822">
        <v>1</v>
      </c>
      <c r="E1707" s="1873">
        <v>0</v>
      </c>
      <c r="F1707" s="1579">
        <f t="shared" ref="F1707" si="155">E1707*D1707</f>
        <v>0</v>
      </c>
    </row>
    <row r="1708" spans="1:6">
      <c r="A1708" s="1559"/>
      <c r="B1708" s="1805"/>
      <c r="C1708" s="1821"/>
      <c r="D1708" s="1822"/>
      <c r="E1708" s="1579"/>
      <c r="F1708" s="1579"/>
    </row>
    <row r="1709" spans="1:6">
      <c r="A1709" s="1559" t="s">
        <v>51</v>
      </c>
      <c r="B1709" s="1805" t="s">
        <v>6243</v>
      </c>
      <c r="C1709" s="1821" t="s">
        <v>4</v>
      </c>
      <c r="D1709" s="1822">
        <v>1</v>
      </c>
      <c r="E1709" s="1873">
        <v>0</v>
      </c>
      <c r="F1709" s="1579">
        <f t="shared" ref="F1709" si="156">E1709*D1709</f>
        <v>0</v>
      </c>
    </row>
    <row r="1710" spans="1:6">
      <c r="A1710" s="1713"/>
      <c r="B1710" s="1824"/>
      <c r="C1710" s="1762"/>
      <c r="D1710" s="1762"/>
      <c r="E1710" s="1579"/>
      <c r="F1710" s="1579"/>
    </row>
    <row r="1711" spans="1:6" ht="20.399999999999999">
      <c r="A1711" s="1559" t="s">
        <v>11</v>
      </c>
      <c r="B1711" s="249" t="s">
        <v>6244</v>
      </c>
      <c r="C1711" s="1821"/>
      <c r="D1711" s="1822"/>
      <c r="E1711" s="1579"/>
      <c r="F1711" s="1579"/>
    </row>
    <row r="1712" spans="1:6">
      <c r="A1712" s="1559"/>
      <c r="B1712" s="1805" t="s">
        <v>6245</v>
      </c>
      <c r="C1712" s="1821" t="s">
        <v>377</v>
      </c>
      <c r="D1712" s="1822">
        <v>135</v>
      </c>
      <c r="E1712" s="1873">
        <v>0</v>
      </c>
      <c r="F1712" s="1579">
        <f t="shared" ref="F1712" si="157">E1712*D1712</f>
        <v>0</v>
      </c>
    </row>
    <row r="1713" spans="1:6">
      <c r="A1713" s="1559"/>
      <c r="B1713" s="1565"/>
      <c r="C1713" s="1598"/>
      <c r="D1713" s="1639"/>
      <c r="E1713" s="1609"/>
      <c r="F1713" s="1579"/>
    </row>
    <row r="1714" spans="1:6" ht="20.399999999999999">
      <c r="A1714" s="1519" t="s">
        <v>12</v>
      </c>
      <c r="B1714" s="243" t="s">
        <v>2428</v>
      </c>
      <c r="D1714" s="1534"/>
      <c r="E1714" s="1634"/>
      <c r="F1714" s="1634"/>
    </row>
    <row r="1715" spans="1:6">
      <c r="A1715" s="1519"/>
      <c r="B1715" s="243" t="s">
        <v>2429</v>
      </c>
      <c r="C1715" s="240" t="s">
        <v>377</v>
      </c>
      <c r="D1715" s="1534">
        <v>40</v>
      </c>
      <c r="E1715" s="1873">
        <v>0</v>
      </c>
      <c r="F1715" s="241">
        <f t="shared" ref="F1715" si="158">E1715*D1715</f>
        <v>0</v>
      </c>
    </row>
    <row r="1716" spans="1:6">
      <c r="A1716" s="1559"/>
      <c r="B1716" s="1805"/>
      <c r="C1716" s="1821"/>
      <c r="D1716" s="1822"/>
      <c r="E1716" s="1823"/>
      <c r="F1716" s="1823"/>
    </row>
    <row r="1717" spans="1:6" ht="20.399999999999999">
      <c r="A1717" s="1559" t="s">
        <v>56</v>
      </c>
      <c r="B1717" s="1805" t="s">
        <v>6246</v>
      </c>
      <c r="C1717" s="1821" t="s">
        <v>31</v>
      </c>
      <c r="D1717" s="1822">
        <v>1</v>
      </c>
      <c r="E1717" s="1873">
        <v>0</v>
      </c>
      <c r="F1717" s="1579">
        <f t="shared" ref="F1717" si="159">E1717*D1717</f>
        <v>0</v>
      </c>
    </row>
    <row r="1718" spans="1:6">
      <c r="A1718" s="1559"/>
      <c r="B1718" s="1805"/>
      <c r="C1718" s="1821"/>
      <c r="D1718" s="1822"/>
      <c r="E1718" s="1823"/>
      <c r="F1718" s="1823"/>
    </row>
    <row r="1719" spans="1:6" ht="40.799999999999997">
      <c r="A1719" s="1559" t="s">
        <v>57</v>
      </c>
      <c r="B1719" s="1805" t="s">
        <v>6247</v>
      </c>
      <c r="C1719" s="1821" t="s">
        <v>31</v>
      </c>
      <c r="D1719" s="1822">
        <v>1</v>
      </c>
      <c r="E1719" s="1873">
        <v>0</v>
      </c>
      <c r="F1719" s="1579">
        <f t="shared" ref="F1719" si="160">E1719*D1719</f>
        <v>0</v>
      </c>
    </row>
    <row r="1720" spans="1:6">
      <c r="A1720" s="1503"/>
      <c r="B1720" s="1825"/>
      <c r="C1720" s="1826"/>
      <c r="D1720" s="1827"/>
      <c r="E1720" s="1505"/>
      <c r="F1720" s="1828"/>
    </row>
    <row r="1721" spans="1:6">
      <c r="A1721" s="1584"/>
      <c r="B1721" s="1585" t="s">
        <v>5518</v>
      </c>
      <c r="C1721" s="1829"/>
      <c r="D1721" s="1829"/>
      <c r="E1721" s="1818"/>
      <c r="F1721" s="1650">
        <f>SUM(F1704:F1719)</f>
        <v>0</v>
      </c>
    </row>
    <row r="1724" spans="1:6" ht="14.4">
      <c r="A1724" s="1521" t="s">
        <v>5506</v>
      </c>
      <c r="B1724" s="248" t="s">
        <v>6248</v>
      </c>
      <c r="D1724" s="233"/>
      <c r="E1724" s="245"/>
      <c r="F1724" s="245"/>
    </row>
    <row r="1725" spans="1:6" ht="20.399999999999999">
      <c r="A1725" s="1521"/>
      <c r="B1725" s="248" t="s">
        <v>6249</v>
      </c>
      <c r="D1725" s="233"/>
      <c r="E1725" s="245"/>
      <c r="F1725" s="245"/>
    </row>
    <row r="1726" spans="1:6" ht="14.4">
      <c r="A1726" s="1519"/>
      <c r="B1726" s="243"/>
      <c r="D1726" s="233"/>
      <c r="E1726" s="245"/>
      <c r="F1726" s="245"/>
    </row>
    <row r="1727" spans="1:6" ht="14.4">
      <c r="A1727" s="1519"/>
      <c r="B1727" s="243" t="s">
        <v>6250</v>
      </c>
      <c r="D1727" s="233"/>
      <c r="E1727" s="245"/>
      <c r="F1727" s="245"/>
    </row>
    <row r="1728" spans="1:6" ht="20.399999999999999">
      <c r="A1728" s="1519" t="s">
        <v>9</v>
      </c>
      <c r="B1728" s="243" t="s">
        <v>6251</v>
      </c>
      <c r="D1728" s="233"/>
      <c r="E1728" s="245"/>
      <c r="F1728" s="245"/>
    </row>
    <row r="1729" spans="1:6" ht="20.399999999999999">
      <c r="A1729" s="1519"/>
      <c r="B1729" s="243" t="s">
        <v>6252</v>
      </c>
      <c r="C1729" s="1691" t="s">
        <v>4</v>
      </c>
      <c r="D1729" s="1830">
        <v>1</v>
      </c>
      <c r="E1729" s="1557"/>
      <c r="F1729" s="1557"/>
    </row>
    <row r="1730" spans="1:6">
      <c r="A1730" s="1519"/>
      <c r="B1730" s="243" t="s">
        <v>6253</v>
      </c>
      <c r="C1730" s="1691" t="s">
        <v>4</v>
      </c>
      <c r="D1730" s="1830">
        <v>1</v>
      </c>
      <c r="E1730" s="1557"/>
      <c r="F1730" s="1557"/>
    </row>
    <row r="1731" spans="1:6">
      <c r="A1731" s="1519"/>
      <c r="B1731" s="243" t="s">
        <v>6254</v>
      </c>
      <c r="C1731" s="1691" t="s">
        <v>4</v>
      </c>
      <c r="D1731" s="1830">
        <v>1</v>
      </c>
      <c r="E1731" s="1557"/>
      <c r="F1731" s="1557"/>
    </row>
    <row r="1732" spans="1:6">
      <c r="A1732" s="1519"/>
      <c r="B1732" s="243" t="s">
        <v>6255</v>
      </c>
      <c r="C1732" s="1691" t="s">
        <v>4</v>
      </c>
      <c r="D1732" s="1830">
        <v>1</v>
      </c>
      <c r="E1732" s="1557"/>
      <c r="F1732" s="1557"/>
    </row>
    <row r="1733" spans="1:6" ht="20.399999999999999">
      <c r="A1733" s="1519"/>
      <c r="B1733" s="243" t="s">
        <v>6256</v>
      </c>
      <c r="C1733" s="1691" t="s">
        <v>4</v>
      </c>
      <c r="D1733" s="1830">
        <v>1</v>
      </c>
      <c r="E1733" s="1557"/>
      <c r="F1733" s="1557"/>
    </row>
    <row r="1734" spans="1:6">
      <c r="A1734" s="1519"/>
      <c r="B1734" s="243" t="s">
        <v>6257</v>
      </c>
      <c r="C1734" s="1691" t="s">
        <v>4</v>
      </c>
      <c r="D1734" s="1830">
        <v>1</v>
      </c>
      <c r="E1734" s="1557"/>
      <c r="F1734" s="1557"/>
    </row>
    <row r="1735" spans="1:6" ht="20.399999999999999">
      <c r="A1735" s="1519"/>
      <c r="B1735" s="243" t="s">
        <v>6258</v>
      </c>
      <c r="C1735" s="1691" t="s">
        <v>4</v>
      </c>
      <c r="D1735" s="1830">
        <v>1</v>
      </c>
      <c r="E1735" s="1557"/>
      <c r="F1735" s="1557"/>
    </row>
    <row r="1736" spans="1:6">
      <c r="A1736" s="1519"/>
      <c r="B1736" s="243" t="s">
        <v>6259</v>
      </c>
      <c r="C1736" s="1691" t="s">
        <v>4</v>
      </c>
      <c r="D1736" s="1830">
        <v>1</v>
      </c>
      <c r="E1736" s="1557"/>
      <c r="F1736" s="1557"/>
    </row>
    <row r="1737" spans="1:6">
      <c r="A1737" s="1519"/>
      <c r="B1737" s="243" t="s">
        <v>6260</v>
      </c>
      <c r="C1737" s="1691" t="s">
        <v>4</v>
      </c>
      <c r="D1737" s="1830">
        <v>1</v>
      </c>
      <c r="E1737" s="1557"/>
      <c r="F1737" s="1557"/>
    </row>
    <row r="1738" spans="1:6" ht="30.6">
      <c r="A1738" s="1519"/>
      <c r="B1738" s="243" t="s">
        <v>6261</v>
      </c>
      <c r="C1738" s="1691" t="s">
        <v>4</v>
      </c>
      <c r="D1738" s="1830">
        <v>1</v>
      </c>
      <c r="E1738" s="1557"/>
      <c r="F1738" s="1557"/>
    </row>
    <row r="1739" spans="1:6">
      <c r="A1739" s="1519"/>
      <c r="B1739" s="643" t="s">
        <v>6262</v>
      </c>
      <c r="C1739" s="1699" t="s">
        <v>31</v>
      </c>
      <c r="D1739" s="1831">
        <v>1</v>
      </c>
      <c r="E1739" s="1881">
        <v>0</v>
      </c>
      <c r="F1739" s="1547">
        <f>D1739*E1739</f>
        <v>0</v>
      </c>
    </row>
    <row r="1740" spans="1:6" ht="14.4">
      <c r="A1740" s="1519"/>
      <c r="B1740" s="243"/>
      <c r="D1740" s="233"/>
      <c r="E1740" s="245"/>
      <c r="F1740" s="245"/>
    </row>
    <row r="1741" spans="1:6" ht="20.399999999999999">
      <c r="A1741" s="1519" t="s">
        <v>10</v>
      </c>
      <c r="B1741" s="243" t="s">
        <v>6263</v>
      </c>
      <c r="C1741" s="1691" t="s">
        <v>4</v>
      </c>
      <c r="D1741" s="1830">
        <v>22</v>
      </c>
      <c r="E1741" s="1875">
        <v>0</v>
      </c>
      <c r="F1741" s="1557">
        <f t="shared" ref="F1741:F1743" si="161">E1741*D1741</f>
        <v>0</v>
      </c>
    </row>
    <row r="1742" spans="1:6">
      <c r="A1742" s="1519"/>
      <c r="B1742" s="243"/>
      <c r="C1742" s="1691"/>
      <c r="D1742" s="1830"/>
      <c r="E1742" s="1557"/>
      <c r="F1742" s="1557"/>
    </row>
    <row r="1743" spans="1:6" ht="20.399999999999999">
      <c r="A1743" s="1519" t="s">
        <v>51</v>
      </c>
      <c r="B1743" s="243" t="s">
        <v>6264</v>
      </c>
      <c r="C1743" s="1691" t="s">
        <v>4</v>
      </c>
      <c r="D1743" s="1830">
        <v>7</v>
      </c>
      <c r="E1743" s="1875">
        <v>0</v>
      </c>
      <c r="F1743" s="1557">
        <f t="shared" si="161"/>
        <v>0</v>
      </c>
    </row>
    <row r="1744" spans="1:6">
      <c r="A1744" s="1519"/>
      <c r="B1744" s="243"/>
      <c r="C1744" s="1691"/>
      <c r="D1744" s="1830"/>
      <c r="E1744" s="1557"/>
      <c r="F1744" s="1557"/>
    </row>
    <row r="1745" spans="1:6" ht="20.399999999999999">
      <c r="A1745" s="1519" t="s">
        <v>11</v>
      </c>
      <c r="B1745" s="243" t="s">
        <v>6265</v>
      </c>
      <c r="C1745" s="1691" t="s">
        <v>4</v>
      </c>
      <c r="D1745" s="1830">
        <v>10</v>
      </c>
      <c r="E1745" s="1875">
        <v>0</v>
      </c>
      <c r="F1745" s="1557">
        <f t="shared" ref="F1745" si="162">E1745*D1745</f>
        <v>0</v>
      </c>
    </row>
    <row r="1746" spans="1:6">
      <c r="A1746" s="1519"/>
      <c r="B1746" s="243"/>
      <c r="C1746" s="1691"/>
      <c r="D1746" s="1830"/>
      <c r="E1746" s="1557"/>
      <c r="F1746" s="1557"/>
    </row>
    <row r="1747" spans="1:6" ht="20.399999999999999">
      <c r="A1747" s="1519" t="s">
        <v>12</v>
      </c>
      <c r="B1747" s="243" t="s">
        <v>6266</v>
      </c>
      <c r="C1747" s="1691" t="s">
        <v>4</v>
      </c>
      <c r="D1747" s="1830">
        <v>11</v>
      </c>
      <c r="E1747" s="1875">
        <v>0</v>
      </c>
      <c r="F1747" s="1557">
        <f t="shared" ref="F1747" si="163">E1747*D1747</f>
        <v>0</v>
      </c>
    </row>
    <row r="1748" spans="1:6">
      <c r="A1748" s="1519"/>
      <c r="B1748" s="243"/>
      <c r="C1748" s="1691"/>
      <c r="D1748" s="1830"/>
      <c r="E1748" s="1557"/>
      <c r="F1748" s="1557"/>
    </row>
    <row r="1749" spans="1:6" ht="20.399999999999999">
      <c r="A1749" s="1519" t="s">
        <v>56</v>
      </c>
      <c r="B1749" s="243" t="s">
        <v>6267</v>
      </c>
      <c r="C1749" s="1691" t="s">
        <v>4</v>
      </c>
      <c r="D1749" s="1830">
        <v>1</v>
      </c>
      <c r="E1749" s="1875">
        <v>0</v>
      </c>
      <c r="F1749" s="1557">
        <f t="shared" ref="F1749" si="164">E1749*D1749</f>
        <v>0</v>
      </c>
    </row>
    <row r="1750" spans="1:6">
      <c r="A1750" s="1519"/>
      <c r="B1750" s="243"/>
      <c r="C1750" s="1691"/>
      <c r="D1750" s="1830"/>
      <c r="E1750" s="1557"/>
      <c r="F1750" s="1557"/>
    </row>
    <row r="1751" spans="1:6" ht="20.399999999999999">
      <c r="A1751" s="1519" t="s">
        <v>57</v>
      </c>
      <c r="B1751" s="243" t="s">
        <v>6268</v>
      </c>
      <c r="C1751" s="1691" t="s">
        <v>31</v>
      </c>
      <c r="D1751" s="1830">
        <v>1</v>
      </c>
      <c r="E1751" s="1875">
        <v>0</v>
      </c>
      <c r="F1751" s="1557">
        <f t="shared" ref="F1751" si="165">E1751*D1751</f>
        <v>0</v>
      </c>
    </row>
    <row r="1752" spans="1:6">
      <c r="A1752" s="1519"/>
      <c r="B1752" s="243"/>
      <c r="C1752" s="1691"/>
      <c r="D1752" s="1830"/>
      <c r="E1752" s="1557"/>
      <c r="F1752" s="1557"/>
    </row>
    <row r="1753" spans="1:6">
      <c r="A1753" s="1519"/>
      <c r="B1753" s="243" t="s">
        <v>6269</v>
      </c>
      <c r="C1753" s="1691"/>
      <c r="D1753" s="1830"/>
      <c r="E1753" s="1557"/>
      <c r="F1753" s="1557"/>
    </row>
    <row r="1754" spans="1:6" ht="20.399999999999999">
      <c r="A1754" s="1519" t="s">
        <v>63</v>
      </c>
      <c r="B1754" s="243" t="s">
        <v>6270</v>
      </c>
      <c r="C1754" s="1691"/>
      <c r="D1754" s="1830"/>
      <c r="E1754" s="1557"/>
      <c r="F1754" s="1557"/>
    </row>
    <row r="1755" spans="1:6" ht="20.399999999999999">
      <c r="A1755" s="1519"/>
      <c r="B1755" s="243" t="s">
        <v>6271</v>
      </c>
      <c r="C1755" s="1691" t="s">
        <v>4</v>
      </c>
      <c r="D1755" s="1830">
        <v>1</v>
      </c>
      <c r="E1755" s="1557"/>
      <c r="F1755" s="1557"/>
    </row>
    <row r="1756" spans="1:6">
      <c r="A1756" s="1519"/>
      <c r="B1756" s="243" t="s">
        <v>6272</v>
      </c>
      <c r="C1756" s="1691" t="s">
        <v>4</v>
      </c>
      <c r="D1756" s="1830">
        <v>1</v>
      </c>
      <c r="E1756" s="1557"/>
      <c r="F1756" s="1557"/>
    </row>
    <row r="1757" spans="1:6" ht="30.6">
      <c r="A1757" s="1519"/>
      <c r="B1757" s="243" t="s">
        <v>6273</v>
      </c>
      <c r="C1757" s="1691" t="s">
        <v>4</v>
      </c>
      <c r="D1757" s="1830">
        <v>1</v>
      </c>
      <c r="E1757" s="1557"/>
      <c r="F1757" s="1557"/>
    </row>
    <row r="1758" spans="1:6">
      <c r="A1758" s="1519"/>
      <c r="B1758" s="243" t="s">
        <v>6274</v>
      </c>
      <c r="C1758" s="1691" t="s">
        <v>4</v>
      </c>
      <c r="D1758" s="1830">
        <v>1</v>
      </c>
      <c r="E1758" s="1557"/>
      <c r="F1758" s="1557"/>
    </row>
    <row r="1759" spans="1:6">
      <c r="A1759" s="1519"/>
      <c r="B1759" s="243" t="s">
        <v>6275</v>
      </c>
      <c r="C1759" s="1691" t="s">
        <v>4</v>
      </c>
      <c r="D1759" s="1830">
        <v>1</v>
      </c>
      <c r="E1759" s="1557"/>
      <c r="F1759" s="1557"/>
    </row>
    <row r="1760" spans="1:6" ht="20.399999999999999">
      <c r="A1760" s="1519"/>
      <c r="B1760" s="243" t="s">
        <v>6276</v>
      </c>
      <c r="C1760" s="1691" t="s">
        <v>4</v>
      </c>
      <c r="D1760" s="1830">
        <v>1</v>
      </c>
      <c r="E1760" s="1557"/>
      <c r="F1760" s="1557"/>
    </row>
    <row r="1761" spans="1:6">
      <c r="A1761" s="1519"/>
      <c r="B1761" s="243" t="s">
        <v>6277</v>
      </c>
      <c r="C1761" s="1691" t="s">
        <v>4</v>
      </c>
      <c r="D1761" s="1830">
        <v>1</v>
      </c>
      <c r="E1761" s="1557"/>
      <c r="F1761" s="1557"/>
    </row>
    <row r="1762" spans="1:6" ht="21">
      <c r="A1762" s="1519"/>
      <c r="B1762" s="1668" t="s">
        <v>6278</v>
      </c>
      <c r="C1762" s="1691" t="s">
        <v>4</v>
      </c>
      <c r="D1762" s="1830">
        <v>1</v>
      </c>
      <c r="E1762" s="1557"/>
      <c r="F1762" s="1557"/>
    </row>
    <row r="1763" spans="1:6">
      <c r="A1763" s="1519"/>
      <c r="B1763" s="643" t="s">
        <v>6279</v>
      </c>
      <c r="C1763" s="1699" t="s">
        <v>31</v>
      </c>
      <c r="D1763" s="1831">
        <v>1</v>
      </c>
      <c r="E1763" s="1881">
        <v>0</v>
      </c>
      <c r="F1763" s="1547">
        <f>D1763*E1763</f>
        <v>0</v>
      </c>
    </row>
    <row r="1764" spans="1:6">
      <c r="A1764" s="1519"/>
      <c r="B1764" s="243"/>
      <c r="C1764" s="1691"/>
      <c r="D1764" s="1830"/>
      <c r="E1764" s="1557"/>
      <c r="F1764" s="1557"/>
    </row>
    <row r="1765" spans="1:6" ht="40.799999999999997">
      <c r="A1765" s="1519" t="s">
        <v>65</v>
      </c>
      <c r="B1765" s="243" t="s">
        <v>6280</v>
      </c>
      <c r="C1765" s="1691" t="s">
        <v>4</v>
      </c>
      <c r="D1765" s="1830">
        <v>8</v>
      </c>
      <c r="E1765" s="1875">
        <v>0</v>
      </c>
      <c r="F1765" s="1557">
        <f t="shared" ref="F1765" si="166">E1765*D1765</f>
        <v>0</v>
      </c>
    </row>
    <row r="1766" spans="1:6" ht="14.4">
      <c r="A1766" s="1519"/>
      <c r="B1766" s="233"/>
      <c r="C1766" s="1691"/>
      <c r="D1766" s="1830"/>
      <c r="E1766" s="1557"/>
      <c r="F1766" s="1557"/>
    </row>
    <row r="1767" spans="1:6" ht="20.399999999999999">
      <c r="A1767" s="1519" t="s">
        <v>73</v>
      </c>
      <c r="B1767" s="243" t="s">
        <v>6281</v>
      </c>
      <c r="C1767" s="1691" t="s">
        <v>4</v>
      </c>
      <c r="D1767" s="1830">
        <v>8</v>
      </c>
      <c r="E1767" s="1875">
        <v>0</v>
      </c>
      <c r="F1767" s="1557">
        <f t="shared" ref="F1767" si="167">E1767*D1767</f>
        <v>0</v>
      </c>
    </row>
    <row r="1768" spans="1:6">
      <c r="A1768" s="1519"/>
      <c r="B1768" s="243"/>
      <c r="C1768" s="1691"/>
      <c r="D1768" s="1830"/>
      <c r="E1768" s="1557"/>
      <c r="F1768" s="1557"/>
    </row>
    <row r="1769" spans="1:6">
      <c r="A1769" s="1519" t="s">
        <v>88</v>
      </c>
      <c r="B1769" s="243" t="s">
        <v>6282</v>
      </c>
      <c r="C1769" s="1691" t="s">
        <v>4</v>
      </c>
      <c r="D1769" s="1830">
        <v>2</v>
      </c>
      <c r="E1769" s="1875">
        <v>0</v>
      </c>
      <c r="F1769" s="1557">
        <f t="shared" ref="F1769" si="168">E1769*D1769</f>
        <v>0</v>
      </c>
    </row>
    <row r="1770" spans="1:6">
      <c r="A1770" s="1519"/>
      <c r="B1770" s="243"/>
      <c r="C1770" s="1691"/>
      <c r="D1770" s="1830"/>
      <c r="E1770" s="1557"/>
      <c r="F1770" s="1557"/>
    </row>
    <row r="1771" spans="1:6" ht="20.399999999999999">
      <c r="A1771" s="1519" t="s">
        <v>89</v>
      </c>
      <c r="B1771" s="243" t="s">
        <v>6283</v>
      </c>
      <c r="C1771" s="1691" t="s">
        <v>4</v>
      </c>
      <c r="D1771" s="1830">
        <v>1</v>
      </c>
      <c r="E1771" s="1875">
        <v>0</v>
      </c>
      <c r="F1771" s="1557">
        <f t="shared" ref="F1771" si="169">E1771*D1771</f>
        <v>0</v>
      </c>
    </row>
    <row r="1772" spans="1:6">
      <c r="A1772" s="1519"/>
      <c r="B1772" s="243"/>
      <c r="C1772" s="1691"/>
      <c r="D1772" s="1830"/>
      <c r="E1772" s="1557"/>
      <c r="F1772" s="1557"/>
    </row>
    <row r="1773" spans="1:6" ht="30.6">
      <c r="A1773" s="1519" t="s">
        <v>91</v>
      </c>
      <c r="B1773" s="243" t="s">
        <v>6284</v>
      </c>
      <c r="C1773" s="1691" t="s">
        <v>31</v>
      </c>
      <c r="D1773" s="1830">
        <v>1</v>
      </c>
      <c r="E1773" s="1875">
        <v>0</v>
      </c>
      <c r="F1773" s="1557">
        <f t="shared" ref="F1773" si="170">E1773*D1773</f>
        <v>0</v>
      </c>
    </row>
    <row r="1774" spans="1:6">
      <c r="A1774" s="1519"/>
      <c r="B1774" s="243"/>
      <c r="C1774" s="1691"/>
      <c r="D1774" s="1830"/>
      <c r="E1774" s="1557"/>
      <c r="F1774" s="1557"/>
    </row>
    <row r="1775" spans="1:6">
      <c r="A1775" s="1519"/>
      <c r="B1775" s="243" t="s">
        <v>6285</v>
      </c>
      <c r="C1775" s="1691"/>
      <c r="D1775" s="1830"/>
      <c r="E1775" s="1557"/>
      <c r="F1775" s="1557"/>
    </row>
    <row r="1776" spans="1:6" ht="20.399999999999999">
      <c r="A1776" s="1519" t="s">
        <v>378</v>
      </c>
      <c r="B1776" s="243" t="s">
        <v>6286</v>
      </c>
      <c r="C1776" s="1691"/>
      <c r="D1776" s="1830"/>
      <c r="E1776" s="1557"/>
      <c r="F1776" s="1557"/>
    </row>
    <row r="1777" spans="1:6" ht="20.399999999999999">
      <c r="A1777" s="1519"/>
      <c r="B1777" s="243" t="s">
        <v>6287</v>
      </c>
      <c r="C1777" s="1691" t="s">
        <v>4</v>
      </c>
      <c r="D1777" s="1830">
        <v>1</v>
      </c>
      <c r="E1777" s="1557"/>
      <c r="F1777" s="1557"/>
    </row>
    <row r="1778" spans="1:6">
      <c r="A1778" s="1519"/>
      <c r="B1778" s="243" t="s">
        <v>6288</v>
      </c>
      <c r="C1778" s="1691" t="s">
        <v>4</v>
      </c>
      <c r="D1778" s="1830">
        <v>1</v>
      </c>
      <c r="E1778" s="1557"/>
      <c r="F1778" s="1557"/>
    </row>
    <row r="1779" spans="1:6" ht="40.799999999999997">
      <c r="A1779" s="1519"/>
      <c r="B1779" s="243" t="s">
        <v>6289</v>
      </c>
      <c r="C1779" s="1691" t="s">
        <v>4</v>
      </c>
      <c r="D1779" s="1830">
        <v>1</v>
      </c>
      <c r="E1779" s="1557"/>
      <c r="F1779" s="1557"/>
    </row>
    <row r="1780" spans="1:6" ht="20.399999999999999">
      <c r="A1780" s="1519"/>
      <c r="B1780" s="243" t="s">
        <v>6290</v>
      </c>
      <c r="C1780" s="1691" t="s">
        <v>4</v>
      </c>
      <c r="D1780" s="1830">
        <v>1</v>
      </c>
      <c r="E1780" s="1557"/>
      <c r="F1780" s="1557"/>
    </row>
    <row r="1781" spans="1:6">
      <c r="A1781" s="1519"/>
      <c r="B1781" s="243" t="s">
        <v>6291</v>
      </c>
      <c r="C1781" s="1691" t="s">
        <v>4</v>
      </c>
      <c r="D1781" s="1830">
        <v>1</v>
      </c>
      <c r="E1781" s="1557"/>
      <c r="F1781" s="1557"/>
    </row>
    <row r="1782" spans="1:6">
      <c r="A1782" s="1519"/>
      <c r="B1782" s="243" t="s">
        <v>6292</v>
      </c>
      <c r="C1782" s="1691" t="s">
        <v>4</v>
      </c>
      <c r="D1782" s="1830">
        <v>1</v>
      </c>
      <c r="E1782" s="1557"/>
      <c r="F1782" s="1557"/>
    </row>
    <row r="1783" spans="1:6">
      <c r="A1783" s="1519"/>
      <c r="B1783" s="643" t="s">
        <v>6293</v>
      </c>
      <c r="C1783" s="1699" t="s">
        <v>31</v>
      </c>
      <c r="D1783" s="1831">
        <v>1</v>
      </c>
      <c r="E1783" s="1881">
        <v>0</v>
      </c>
      <c r="F1783" s="1547">
        <f>D1783*E1783</f>
        <v>0</v>
      </c>
    </row>
    <row r="1784" spans="1:6">
      <c r="A1784" s="1519"/>
      <c r="B1784" s="243"/>
      <c r="C1784" s="1691"/>
      <c r="D1784" s="1830"/>
    </row>
    <row r="1785" spans="1:6" ht="30.6">
      <c r="A1785" s="1519" t="s">
        <v>379</v>
      </c>
      <c r="B1785" s="243" t="s">
        <v>6294</v>
      </c>
      <c r="C1785" s="1691" t="s">
        <v>4</v>
      </c>
      <c r="D1785" s="1830">
        <v>4</v>
      </c>
      <c r="E1785" s="1875">
        <v>0</v>
      </c>
      <c r="F1785" s="1557">
        <f t="shared" ref="F1785:F1787" si="171">E1785*D1785</f>
        <v>0</v>
      </c>
    </row>
    <row r="1786" spans="1:6">
      <c r="A1786" s="1519"/>
      <c r="B1786" s="243"/>
      <c r="C1786" s="1691"/>
      <c r="D1786" s="1830"/>
      <c r="E1786" s="1557"/>
      <c r="F1786" s="1557"/>
    </row>
    <row r="1787" spans="1:6">
      <c r="A1787" s="1519" t="s">
        <v>425</v>
      </c>
      <c r="B1787" s="243" t="s">
        <v>6295</v>
      </c>
      <c r="C1787" s="1691" t="s">
        <v>4</v>
      </c>
      <c r="D1787" s="1830">
        <v>4</v>
      </c>
      <c r="E1787" s="1875">
        <v>0</v>
      </c>
      <c r="F1787" s="1557">
        <f t="shared" si="171"/>
        <v>0</v>
      </c>
    </row>
    <row r="1788" spans="1:6">
      <c r="A1788" s="1519"/>
      <c r="B1788" s="243"/>
      <c r="C1788" s="1691"/>
      <c r="D1788" s="1830"/>
    </row>
    <row r="1789" spans="1:6" ht="20.399999999999999">
      <c r="A1789" s="1519" t="s">
        <v>426</v>
      </c>
      <c r="B1789" s="243" t="s">
        <v>6296</v>
      </c>
      <c r="C1789" s="1691" t="s">
        <v>31</v>
      </c>
      <c r="D1789" s="1830">
        <v>1</v>
      </c>
      <c r="E1789" s="1875">
        <v>0</v>
      </c>
      <c r="F1789" s="1557">
        <f t="shared" ref="F1789" si="172">E1789*D1789</f>
        <v>0</v>
      </c>
    </row>
    <row r="1790" spans="1:6">
      <c r="A1790" s="1832"/>
      <c r="B1790" s="1833"/>
      <c r="C1790" s="1834"/>
      <c r="D1790" s="1835"/>
    </row>
    <row r="1791" spans="1:6" ht="40.799999999999997">
      <c r="A1791" s="1758" t="s">
        <v>427</v>
      </c>
      <c r="B1791" s="243" t="s">
        <v>6297</v>
      </c>
      <c r="D1791" s="1795"/>
    </row>
    <row r="1792" spans="1:6">
      <c r="A1792" s="1758"/>
      <c r="B1792" s="243" t="s">
        <v>6298</v>
      </c>
      <c r="C1792" s="240" t="s">
        <v>377</v>
      </c>
      <c r="D1792" s="1795">
        <v>470</v>
      </c>
      <c r="E1792" s="1875">
        <v>0</v>
      </c>
      <c r="F1792" s="1557">
        <f t="shared" ref="F1792:F1794" si="173">E1792*D1792</f>
        <v>0</v>
      </c>
    </row>
    <row r="1793" spans="1:6">
      <c r="A1793" s="1758"/>
      <c r="B1793" s="243" t="s">
        <v>6299</v>
      </c>
      <c r="C1793" s="240" t="s">
        <v>377</v>
      </c>
      <c r="D1793" s="1795">
        <v>235</v>
      </c>
      <c r="E1793" s="1875">
        <v>0</v>
      </c>
      <c r="F1793" s="1557">
        <f t="shared" si="173"/>
        <v>0</v>
      </c>
    </row>
    <row r="1794" spans="1:6">
      <c r="A1794" s="1758"/>
      <c r="B1794" s="243" t="s">
        <v>6300</v>
      </c>
      <c r="C1794" s="240" t="s">
        <v>377</v>
      </c>
      <c r="D1794" s="1795">
        <v>540</v>
      </c>
      <c r="E1794" s="1875">
        <v>0</v>
      </c>
      <c r="F1794" s="1557">
        <f t="shared" si="173"/>
        <v>0</v>
      </c>
    </row>
    <row r="1795" spans="1:6">
      <c r="A1795" s="1758"/>
      <c r="B1795" s="1775"/>
      <c r="D1795" s="1795"/>
    </row>
    <row r="1796" spans="1:6" ht="21">
      <c r="A1796" s="1519" t="s">
        <v>428</v>
      </c>
      <c r="B1796" s="1565" t="s">
        <v>2309</v>
      </c>
      <c r="C1796" s="1566"/>
    </row>
    <row r="1797" spans="1:6">
      <c r="A1797" s="1519"/>
      <c r="B1797" s="1565" t="s">
        <v>2340</v>
      </c>
      <c r="C1797" s="1542" t="s">
        <v>377</v>
      </c>
      <c r="D1797" s="99">
        <v>100</v>
      </c>
      <c r="E1797" s="1875">
        <v>0</v>
      </c>
      <c r="F1797" s="1557">
        <f t="shared" ref="F1797" si="174">E1797*D1797</f>
        <v>0</v>
      </c>
    </row>
    <row r="1798" spans="1:6">
      <c r="A1798" s="1758"/>
      <c r="B1798" s="1775"/>
      <c r="D1798" s="1795"/>
    </row>
    <row r="1799" spans="1:6" ht="20.399999999999999">
      <c r="A1799" s="1519" t="s">
        <v>429</v>
      </c>
      <c r="B1799" s="243" t="s">
        <v>2428</v>
      </c>
      <c r="D1799" s="233"/>
      <c r="E1799" s="245"/>
      <c r="F1799" s="245"/>
    </row>
    <row r="1800" spans="1:6" ht="14.4">
      <c r="A1800" s="233"/>
      <c r="B1800" s="243" t="s">
        <v>6301</v>
      </c>
      <c r="C1800" s="240" t="s">
        <v>377</v>
      </c>
      <c r="D1800" s="99">
        <v>775</v>
      </c>
      <c r="E1800" s="1875">
        <v>0</v>
      </c>
      <c r="F1800" s="1557">
        <f t="shared" ref="F1800" si="175">E1800*D1800</f>
        <v>0</v>
      </c>
    </row>
    <row r="1801" spans="1:6" ht="14.4">
      <c r="A1801" s="233"/>
      <c r="B1801" s="243"/>
      <c r="E1801" s="1634"/>
      <c r="F1801" s="1634"/>
    </row>
    <row r="1802" spans="1:6" ht="14.4">
      <c r="A1802" s="1519" t="s">
        <v>430</v>
      </c>
      <c r="B1802" s="1524" t="s">
        <v>2311</v>
      </c>
      <c r="E1802" s="1567"/>
      <c r="F1802" s="1567"/>
    </row>
    <row r="1803" spans="1:6">
      <c r="A1803" s="1519"/>
      <c r="B1803" s="1524" t="s">
        <v>6302</v>
      </c>
      <c r="C1803" s="240" t="s">
        <v>4</v>
      </c>
      <c r="D1803" s="1523">
        <v>18</v>
      </c>
      <c r="E1803" s="1871">
        <v>0</v>
      </c>
      <c r="F1803" s="1539">
        <f t="shared" ref="F1803" si="176">E1803*D1803</f>
        <v>0</v>
      </c>
    </row>
    <row r="1804" spans="1:6">
      <c r="A1804" s="1689"/>
      <c r="B1804" s="1825"/>
      <c r="C1804" s="1836"/>
      <c r="D1804" s="1827"/>
      <c r="E1804" s="1837"/>
      <c r="F1804" s="1838"/>
    </row>
    <row r="1805" spans="1:6" ht="13.8">
      <c r="A1805" s="1543"/>
      <c r="B1805" s="1544" t="s">
        <v>5519</v>
      </c>
      <c r="C1805" s="1545"/>
      <c r="D1805" s="1546"/>
      <c r="E1805" s="1547"/>
      <c r="F1805" s="1802">
        <f>+F1739+SUM(F1741:F1751)+F1763+SUM(F1765:F1773)+F1783+SUM(F1785:F1803)</f>
        <v>0</v>
      </c>
    </row>
    <row r="1808" spans="1:6">
      <c r="A1808" s="1549" t="s">
        <v>5507</v>
      </c>
      <c r="B1808" s="1839" t="s">
        <v>6303</v>
      </c>
      <c r="C1808" s="1551"/>
      <c r="D1808" s="1552"/>
      <c r="E1808" s="1609"/>
      <c r="F1808" s="1609"/>
    </row>
    <row r="1809" spans="1:6">
      <c r="A1809" s="1559"/>
      <c r="B1809" s="1840"/>
      <c r="C1809" s="1551"/>
      <c r="D1809" s="1552"/>
      <c r="E1809" s="1609"/>
      <c r="F1809" s="1609"/>
    </row>
    <row r="1810" spans="1:6">
      <c r="A1810" s="1559" t="s">
        <v>9</v>
      </c>
      <c r="B1810" s="1840" t="s">
        <v>6304</v>
      </c>
      <c r="C1810" s="1551" t="s">
        <v>377</v>
      </c>
      <c r="D1810" s="1552">
        <v>1060</v>
      </c>
      <c r="E1810" s="1879">
        <v>0</v>
      </c>
      <c r="F1810" s="1609">
        <f>D1810*E1810</f>
        <v>0</v>
      </c>
    </row>
    <row r="1811" spans="1:6">
      <c r="A1811" s="1559"/>
      <c r="B1811" s="1840"/>
      <c r="C1811" s="1551"/>
      <c r="D1811" s="1552"/>
      <c r="E1811" s="1609"/>
      <c r="F1811" s="1609"/>
    </row>
    <row r="1812" spans="1:6">
      <c r="A1812" s="1559" t="s">
        <v>10</v>
      </c>
      <c r="B1812" s="1840" t="s">
        <v>6305</v>
      </c>
      <c r="C1812" s="1551" t="s">
        <v>377</v>
      </c>
      <c r="D1812" s="1552">
        <v>150</v>
      </c>
      <c r="E1812" s="1879">
        <v>0</v>
      </c>
      <c r="F1812" s="1609">
        <f t="shared" ref="F1812:F1855" si="177">D1812*E1812</f>
        <v>0</v>
      </c>
    </row>
    <row r="1813" spans="1:6">
      <c r="A1813" s="1559"/>
      <c r="B1813" s="1777"/>
      <c r="C1813" s="1551"/>
      <c r="D1813" s="1552"/>
      <c r="E1813" s="1609"/>
      <c r="F1813" s="1609"/>
    </row>
    <row r="1814" spans="1:6" ht="20.399999999999999">
      <c r="A1814" s="1559" t="s">
        <v>51</v>
      </c>
      <c r="B1814" s="1777" t="s">
        <v>6306</v>
      </c>
      <c r="C1814" s="1551" t="s">
        <v>31</v>
      </c>
      <c r="D1814" s="1552">
        <v>1</v>
      </c>
      <c r="E1814" s="1879">
        <v>0</v>
      </c>
      <c r="F1814" s="1609">
        <f t="shared" si="177"/>
        <v>0</v>
      </c>
    </row>
    <row r="1815" spans="1:6">
      <c r="A1815" s="1559"/>
      <c r="B1815" s="1840"/>
      <c r="C1815" s="1551"/>
      <c r="D1815" s="1552"/>
      <c r="E1815" s="1609"/>
      <c r="F1815" s="1609"/>
    </row>
    <row r="1816" spans="1:6">
      <c r="A1816" s="1559" t="s">
        <v>11</v>
      </c>
      <c r="B1816" s="1841" t="s">
        <v>6307</v>
      </c>
      <c r="C1816" s="1551" t="s">
        <v>377</v>
      </c>
      <c r="D1816" s="1552">
        <v>115</v>
      </c>
      <c r="E1816" s="1879">
        <v>0</v>
      </c>
      <c r="F1816" s="1609">
        <f t="shared" si="177"/>
        <v>0</v>
      </c>
    </row>
    <row r="1817" spans="1:6">
      <c r="A1817" s="1559"/>
      <c r="B1817" s="1841"/>
      <c r="C1817" s="1551"/>
      <c r="D1817" s="1552"/>
      <c r="E1817" s="1609"/>
      <c r="F1817" s="1609"/>
    </row>
    <row r="1818" spans="1:6">
      <c r="A1818" s="1559" t="s">
        <v>12</v>
      </c>
      <c r="B1818" s="1841" t="s">
        <v>6308</v>
      </c>
      <c r="C1818" s="1551" t="s">
        <v>377</v>
      </c>
      <c r="D1818" s="1552">
        <v>370</v>
      </c>
      <c r="E1818" s="1879">
        <v>0</v>
      </c>
      <c r="F1818" s="1609">
        <f t="shared" si="177"/>
        <v>0</v>
      </c>
    </row>
    <row r="1819" spans="1:6">
      <c r="A1819" s="1559"/>
      <c r="B1819" s="1841"/>
      <c r="C1819" s="1551"/>
      <c r="D1819" s="1552"/>
      <c r="E1819" s="1609"/>
      <c r="F1819" s="1609"/>
    </row>
    <row r="1820" spans="1:6">
      <c r="A1820" s="1559" t="s">
        <v>56</v>
      </c>
      <c r="B1820" s="1841" t="s">
        <v>6309</v>
      </c>
      <c r="C1820" s="1551" t="s">
        <v>4</v>
      </c>
      <c r="D1820" s="1552">
        <v>8</v>
      </c>
      <c r="E1820" s="1879">
        <v>0</v>
      </c>
      <c r="F1820" s="1609">
        <f t="shared" si="177"/>
        <v>0</v>
      </c>
    </row>
    <row r="1821" spans="1:6">
      <c r="A1821" s="1559"/>
      <c r="B1821" s="1841"/>
      <c r="C1821" s="1551"/>
      <c r="D1821" s="1552"/>
      <c r="E1821" s="1609"/>
      <c r="F1821" s="1609"/>
    </row>
    <row r="1822" spans="1:6">
      <c r="A1822" s="1559" t="s">
        <v>57</v>
      </c>
      <c r="B1822" s="1841" t="s">
        <v>6310</v>
      </c>
      <c r="C1822" s="1551" t="s">
        <v>4</v>
      </c>
      <c r="D1822" s="1552">
        <v>6</v>
      </c>
      <c r="E1822" s="1879">
        <v>0</v>
      </c>
      <c r="F1822" s="1609">
        <f t="shared" si="177"/>
        <v>0</v>
      </c>
    </row>
    <row r="1823" spans="1:6">
      <c r="A1823" s="1559"/>
      <c r="B1823" s="1841"/>
      <c r="C1823" s="1551"/>
      <c r="D1823" s="1552"/>
      <c r="E1823" s="1609"/>
      <c r="F1823" s="1609"/>
    </row>
    <row r="1824" spans="1:6">
      <c r="A1824" s="1559" t="s">
        <v>63</v>
      </c>
      <c r="B1824" s="1541" t="s">
        <v>6311</v>
      </c>
      <c r="C1824" s="1551" t="s">
        <v>4</v>
      </c>
      <c r="D1824" s="1552">
        <v>36</v>
      </c>
      <c r="E1824" s="1879">
        <v>0</v>
      </c>
      <c r="F1824" s="1609">
        <f t="shared" si="177"/>
        <v>0</v>
      </c>
    </row>
    <row r="1825" spans="1:6">
      <c r="A1825" s="1559"/>
      <c r="B1825" s="1541"/>
      <c r="C1825" s="1551"/>
      <c r="D1825" s="1552"/>
      <c r="F1825" s="1609"/>
    </row>
    <row r="1826" spans="1:6" ht="20.399999999999999">
      <c r="A1826" s="1559" t="s">
        <v>65</v>
      </c>
      <c r="B1826" s="1841" t="s">
        <v>6312</v>
      </c>
      <c r="C1826" s="1551" t="s">
        <v>4</v>
      </c>
      <c r="D1826" s="1552">
        <v>360</v>
      </c>
      <c r="E1826" s="1879">
        <v>0</v>
      </c>
      <c r="F1826" s="1609">
        <f t="shared" si="177"/>
        <v>0</v>
      </c>
    </row>
    <row r="1827" spans="1:6">
      <c r="A1827" s="1559"/>
      <c r="B1827" s="1841"/>
      <c r="C1827" s="1551"/>
      <c r="D1827" s="1552"/>
      <c r="E1827" s="1609"/>
      <c r="F1827" s="1609"/>
    </row>
    <row r="1828" spans="1:6" ht="20.399999999999999">
      <c r="A1828" s="1559" t="s">
        <v>73</v>
      </c>
      <c r="B1828" s="1841" t="s">
        <v>6313</v>
      </c>
      <c r="C1828" s="1551" t="s">
        <v>4</v>
      </c>
      <c r="D1828" s="1552">
        <v>995</v>
      </c>
      <c r="E1828" s="1879">
        <v>0</v>
      </c>
      <c r="F1828" s="1609">
        <f t="shared" si="177"/>
        <v>0</v>
      </c>
    </row>
    <row r="1829" spans="1:6">
      <c r="A1829" s="1559"/>
      <c r="B1829" s="1841"/>
      <c r="C1829" s="1551"/>
      <c r="D1829" s="1552"/>
      <c r="E1829" s="1609"/>
      <c r="F1829" s="1609"/>
    </row>
    <row r="1830" spans="1:6" ht="20.399999999999999">
      <c r="A1830" s="1559" t="s">
        <v>88</v>
      </c>
      <c r="B1830" s="1841" t="s">
        <v>6314</v>
      </c>
      <c r="C1830" s="1551" t="s">
        <v>4</v>
      </c>
      <c r="D1830" s="1552">
        <v>425</v>
      </c>
      <c r="E1830" s="1879">
        <v>0</v>
      </c>
      <c r="F1830" s="1609">
        <f t="shared" si="177"/>
        <v>0</v>
      </c>
    </row>
    <row r="1831" spans="1:6">
      <c r="A1831" s="1559"/>
      <c r="B1831" s="1841"/>
      <c r="C1831" s="1551"/>
      <c r="D1831" s="1552"/>
      <c r="E1831" s="1609"/>
      <c r="F1831" s="1609"/>
    </row>
    <row r="1832" spans="1:6">
      <c r="A1832" s="1559" t="s">
        <v>89</v>
      </c>
      <c r="B1832" s="1841" t="s">
        <v>6315</v>
      </c>
      <c r="C1832" s="1551" t="s">
        <v>4</v>
      </c>
      <c r="D1832" s="1552">
        <v>11</v>
      </c>
      <c r="E1832" s="1879">
        <v>0</v>
      </c>
      <c r="F1832" s="1609">
        <f t="shared" si="177"/>
        <v>0</v>
      </c>
    </row>
    <row r="1833" spans="1:6">
      <c r="A1833" s="1559"/>
      <c r="B1833" s="1841"/>
      <c r="C1833" s="1551"/>
      <c r="D1833" s="1552"/>
      <c r="E1833" s="1609"/>
      <c r="F1833" s="1609"/>
    </row>
    <row r="1834" spans="1:6">
      <c r="A1834" s="1559" t="s">
        <v>91</v>
      </c>
      <c r="B1834" s="1841" t="s">
        <v>6316</v>
      </c>
      <c r="C1834" s="1551" t="s">
        <v>4</v>
      </c>
      <c r="D1834" s="1552">
        <v>11</v>
      </c>
      <c r="E1834" s="1879">
        <v>0</v>
      </c>
      <c r="F1834" s="1609">
        <f t="shared" si="177"/>
        <v>0</v>
      </c>
    </row>
    <row r="1835" spans="1:6">
      <c r="A1835" s="1559"/>
      <c r="B1835" s="1841"/>
      <c r="C1835" s="1551"/>
      <c r="D1835" s="1552"/>
      <c r="E1835" s="1609"/>
      <c r="F1835" s="1609"/>
    </row>
    <row r="1836" spans="1:6" ht="20.399999999999999">
      <c r="A1836" s="1559" t="s">
        <v>378</v>
      </c>
      <c r="B1836" s="1841" t="s">
        <v>6317</v>
      </c>
      <c r="C1836" s="1551" t="s">
        <v>4</v>
      </c>
      <c r="D1836" s="1552">
        <v>11</v>
      </c>
      <c r="E1836" s="1879">
        <v>0</v>
      </c>
      <c r="F1836" s="1609">
        <f t="shared" si="177"/>
        <v>0</v>
      </c>
    </row>
    <row r="1837" spans="1:6">
      <c r="A1837" s="1559"/>
      <c r="B1837" s="1840"/>
      <c r="C1837" s="1551"/>
      <c r="D1837" s="1552"/>
      <c r="E1837" s="1609"/>
      <c r="F1837" s="1609"/>
    </row>
    <row r="1838" spans="1:6">
      <c r="A1838" s="1559" t="s">
        <v>379</v>
      </c>
      <c r="B1838" s="1541" t="s">
        <v>6318</v>
      </c>
      <c r="C1838" s="1551" t="s">
        <v>4</v>
      </c>
      <c r="D1838" s="1552">
        <v>106</v>
      </c>
      <c r="E1838" s="1879">
        <v>0</v>
      </c>
      <c r="F1838" s="1609">
        <f t="shared" si="177"/>
        <v>0</v>
      </c>
    </row>
    <row r="1839" spans="1:6">
      <c r="A1839" s="1559"/>
      <c r="B1839" s="1541"/>
      <c r="C1839" s="1551"/>
      <c r="D1839" s="1552"/>
      <c r="E1839" s="1609"/>
      <c r="F1839" s="1609"/>
    </row>
    <row r="1840" spans="1:6">
      <c r="A1840" s="1559" t="s">
        <v>425</v>
      </c>
      <c r="B1840" s="1541" t="s">
        <v>6319</v>
      </c>
      <c r="C1840" s="1551" t="s">
        <v>4</v>
      </c>
      <c r="D1840" s="1552">
        <v>68</v>
      </c>
      <c r="E1840" s="1879">
        <v>0</v>
      </c>
      <c r="F1840" s="1609">
        <f t="shared" si="177"/>
        <v>0</v>
      </c>
    </row>
    <row r="1841" spans="1:6">
      <c r="A1841" s="1559"/>
      <c r="B1841" s="1541"/>
      <c r="C1841" s="1551"/>
      <c r="D1841" s="1552"/>
      <c r="E1841" s="1609"/>
      <c r="F1841" s="1609"/>
    </row>
    <row r="1842" spans="1:6">
      <c r="A1842" s="1559" t="s">
        <v>426</v>
      </c>
      <c r="B1842" s="1541" t="s">
        <v>6320</v>
      </c>
      <c r="C1842" s="1551" t="s">
        <v>4</v>
      </c>
      <c r="D1842" s="1552">
        <v>30</v>
      </c>
      <c r="E1842" s="1879">
        <v>0</v>
      </c>
      <c r="F1842" s="1609">
        <f t="shared" si="177"/>
        <v>0</v>
      </c>
    </row>
    <row r="1843" spans="1:6">
      <c r="A1843" s="1559"/>
      <c r="B1843" s="1777"/>
      <c r="C1843" s="1551"/>
      <c r="D1843" s="1842"/>
      <c r="E1843" s="1609"/>
      <c r="F1843" s="1609"/>
    </row>
    <row r="1844" spans="1:6">
      <c r="A1844" s="1559" t="s">
        <v>427</v>
      </c>
      <c r="B1844" s="1541" t="s">
        <v>6321</v>
      </c>
      <c r="C1844" s="240" t="s">
        <v>4</v>
      </c>
      <c r="D1844" s="1842">
        <v>24</v>
      </c>
      <c r="E1844" s="1879">
        <v>0</v>
      </c>
      <c r="F1844" s="1609">
        <f t="shared" si="177"/>
        <v>0</v>
      </c>
    </row>
    <row r="1845" spans="1:6">
      <c r="A1845" s="1559"/>
      <c r="B1845" s="1541"/>
      <c r="D1845" s="1843"/>
      <c r="E1845" s="1609"/>
      <c r="F1845" s="1609"/>
    </row>
    <row r="1846" spans="1:6">
      <c r="A1846" s="1559" t="s">
        <v>428</v>
      </c>
      <c r="B1846" s="1541" t="s">
        <v>6322</v>
      </c>
      <c r="C1846" s="240" t="s">
        <v>4</v>
      </c>
      <c r="D1846" s="1842">
        <v>1</v>
      </c>
      <c r="E1846" s="1879">
        <v>0</v>
      </c>
      <c r="F1846" s="1609">
        <f t="shared" si="177"/>
        <v>0</v>
      </c>
    </row>
    <row r="1847" spans="1:6">
      <c r="A1847" s="1559"/>
      <c r="B1847" s="1541"/>
      <c r="D1847" s="1843"/>
      <c r="E1847" s="1609"/>
      <c r="F1847" s="1609"/>
    </row>
    <row r="1848" spans="1:6">
      <c r="A1848" s="1559" t="s">
        <v>429</v>
      </c>
      <c r="B1848" s="1844" t="s">
        <v>6323</v>
      </c>
      <c r="C1848" s="1551" t="s">
        <v>102</v>
      </c>
      <c r="D1848" s="1552">
        <v>3</v>
      </c>
      <c r="E1848" s="1879">
        <v>0</v>
      </c>
      <c r="F1848" s="1609">
        <f t="shared" si="177"/>
        <v>0</v>
      </c>
    </row>
    <row r="1849" spans="1:6">
      <c r="A1849" s="1559"/>
      <c r="B1849" s="1844"/>
      <c r="C1849" s="1551"/>
      <c r="D1849" s="1552"/>
      <c r="E1849" s="1609"/>
      <c r="F1849" s="1609"/>
    </row>
    <row r="1850" spans="1:6" ht="20.399999999999999">
      <c r="A1850" s="1812" t="s">
        <v>430</v>
      </c>
      <c r="B1850" s="1618" t="s">
        <v>2428</v>
      </c>
      <c r="C1850" s="1551"/>
      <c r="D1850" s="1552"/>
      <c r="E1850" s="1609"/>
      <c r="F1850" s="1609"/>
    </row>
    <row r="1851" spans="1:6">
      <c r="A1851" s="1812"/>
      <c r="B1851" s="1618" t="s">
        <v>5621</v>
      </c>
      <c r="C1851" s="1551" t="s">
        <v>377</v>
      </c>
      <c r="D1851" s="1552">
        <v>20</v>
      </c>
      <c r="E1851" s="1879">
        <v>0</v>
      </c>
      <c r="F1851" s="1609">
        <f t="shared" si="177"/>
        <v>0</v>
      </c>
    </row>
    <row r="1852" spans="1:6">
      <c r="A1852" s="1812"/>
      <c r="B1852" s="1618"/>
      <c r="C1852" s="1551"/>
      <c r="D1852" s="1552"/>
      <c r="E1852" s="1609"/>
      <c r="F1852" s="1609"/>
    </row>
    <row r="1853" spans="1:6" ht="21">
      <c r="A1853" s="1519" t="s">
        <v>431</v>
      </c>
      <c r="B1853" s="1845" t="s">
        <v>6324</v>
      </c>
      <c r="C1853" s="1551" t="s">
        <v>377</v>
      </c>
      <c r="D1853" s="1536">
        <v>150</v>
      </c>
      <c r="E1853" s="1879">
        <v>0</v>
      </c>
      <c r="F1853" s="1609">
        <f t="shared" si="177"/>
        <v>0</v>
      </c>
    </row>
    <row r="1854" spans="1:6">
      <c r="A1854" s="1559"/>
      <c r="B1854" s="1844"/>
      <c r="C1854" s="1551"/>
      <c r="D1854" s="1552"/>
      <c r="E1854" s="1609"/>
      <c r="F1854" s="1609"/>
    </row>
    <row r="1855" spans="1:6" ht="20.399999999999999">
      <c r="A1855" s="1559" t="s">
        <v>432</v>
      </c>
      <c r="B1855" s="1792" t="s">
        <v>5438</v>
      </c>
      <c r="C1855" s="1551" t="s">
        <v>31</v>
      </c>
      <c r="D1855" s="1552">
        <v>1</v>
      </c>
      <c r="E1855" s="1879">
        <v>0</v>
      </c>
      <c r="F1855" s="1609">
        <f t="shared" si="177"/>
        <v>0</v>
      </c>
    </row>
    <row r="1856" spans="1:6">
      <c r="A1856" s="1647"/>
      <c r="B1856" s="1846"/>
      <c r="C1856" s="1816"/>
      <c r="D1856" s="1817"/>
      <c r="E1856" s="1847"/>
      <c r="F1856" s="1847"/>
    </row>
    <row r="1857" spans="1:6">
      <c r="A1857" s="1559"/>
      <c r="B1857" s="1839" t="s">
        <v>5520</v>
      </c>
      <c r="C1857" s="1551"/>
      <c r="D1857" s="1552"/>
      <c r="E1857" s="1609"/>
      <c r="F1857" s="1848">
        <f>SUM(F1809:F1856)</f>
        <v>0</v>
      </c>
    </row>
    <row r="1860" spans="1:6">
      <c r="A1860" s="1849" t="s">
        <v>5508</v>
      </c>
      <c r="B1860" s="1850" t="s">
        <v>2434</v>
      </c>
      <c r="C1860" s="1542"/>
      <c r="D1860" s="1851"/>
      <c r="E1860" s="1852"/>
      <c r="F1860" s="1852"/>
    </row>
    <row r="1861" spans="1:6">
      <c r="A1861" s="1519"/>
      <c r="B1861" s="1524"/>
      <c r="D1861" s="1853"/>
      <c r="E1861" s="1557"/>
      <c r="F1861" s="1557"/>
    </row>
    <row r="1862" spans="1:6" ht="30.6">
      <c r="A1862" s="257">
        <v>1</v>
      </c>
      <c r="B1862" s="1854" t="s">
        <v>2436</v>
      </c>
      <c r="C1862" s="1855" t="s">
        <v>31</v>
      </c>
      <c r="D1862" s="1856">
        <v>1</v>
      </c>
      <c r="E1862" s="1875">
        <v>0</v>
      </c>
      <c r="F1862" s="1557">
        <f>PRODUCT(D1862,E1862)</f>
        <v>0</v>
      </c>
    </row>
    <row r="1863" spans="1:6">
      <c r="A1863" s="257"/>
      <c r="B1863" s="1854"/>
      <c r="C1863" s="1855"/>
      <c r="D1863" s="1856"/>
      <c r="E1863" s="1857"/>
      <c r="F1863" s="1857"/>
    </row>
    <row r="1864" spans="1:6" ht="21">
      <c r="A1864" s="257" t="s">
        <v>10</v>
      </c>
      <c r="B1864" s="1530" t="s">
        <v>6325</v>
      </c>
      <c r="C1864" s="1855" t="s">
        <v>31</v>
      </c>
      <c r="D1864" s="1856">
        <v>1</v>
      </c>
      <c r="E1864" s="1875">
        <v>0</v>
      </c>
      <c r="F1864" s="1557">
        <f>PRODUCT(D1864,E1864)</f>
        <v>0</v>
      </c>
    </row>
    <row r="1865" spans="1:6">
      <c r="A1865" s="257"/>
      <c r="B1865" s="1858"/>
      <c r="C1865" s="1855"/>
      <c r="D1865" s="1856"/>
      <c r="E1865" s="1852"/>
      <c r="F1865" s="1852"/>
    </row>
    <row r="1866" spans="1:6" ht="20.399999999999999">
      <c r="A1866" s="257" t="s">
        <v>51</v>
      </c>
      <c r="B1866" s="1854" t="s">
        <v>2438</v>
      </c>
      <c r="C1866" s="1855" t="s">
        <v>31</v>
      </c>
      <c r="D1866" s="1856">
        <v>1</v>
      </c>
      <c r="E1866" s="1875">
        <v>0</v>
      </c>
      <c r="F1866" s="1557">
        <f>PRODUCT(D1866,E1866)</f>
        <v>0</v>
      </c>
    </row>
    <row r="1867" spans="1:6">
      <c r="A1867" s="257"/>
      <c r="B1867" s="1854"/>
      <c r="C1867" s="1855"/>
      <c r="D1867" s="1856"/>
      <c r="E1867" s="1852"/>
      <c r="F1867" s="1852"/>
    </row>
    <row r="1868" spans="1:6" ht="20.399999999999999">
      <c r="A1868" s="257" t="s">
        <v>11</v>
      </c>
      <c r="B1868" s="1854" t="s">
        <v>6326</v>
      </c>
      <c r="C1868" s="1855" t="s">
        <v>31</v>
      </c>
      <c r="D1868" s="1856">
        <v>1</v>
      </c>
      <c r="E1868" s="1875">
        <v>0</v>
      </c>
      <c r="F1868" s="1557">
        <f>PRODUCT(D1868,E1868)</f>
        <v>0</v>
      </c>
    </row>
    <row r="1869" spans="1:6">
      <c r="A1869" s="257"/>
      <c r="B1869" s="1859"/>
      <c r="C1869" s="1542"/>
      <c r="D1869" s="1851"/>
      <c r="E1869" s="1852"/>
      <c r="F1869" s="1852"/>
    </row>
    <row r="1870" spans="1:6" ht="20.399999999999999">
      <c r="A1870" s="1519" t="s">
        <v>12</v>
      </c>
      <c r="B1870" s="1860" t="s">
        <v>6327</v>
      </c>
      <c r="C1870" s="240" t="s">
        <v>31</v>
      </c>
      <c r="D1870" s="1853">
        <v>1</v>
      </c>
      <c r="E1870" s="1869">
        <v>0</v>
      </c>
      <c r="F1870" s="1857">
        <f>PRODUCT(D1870,E1870)</f>
        <v>0</v>
      </c>
    </row>
    <row r="1871" spans="1:6">
      <c r="A1871" s="1519"/>
      <c r="B1871" s="1541"/>
      <c r="D1871" s="1853"/>
      <c r="F1871" s="1857"/>
    </row>
    <row r="1872" spans="1:6" ht="20.399999999999999">
      <c r="A1872" s="1758" t="s">
        <v>56</v>
      </c>
      <c r="B1872" s="1860" t="s">
        <v>6328</v>
      </c>
      <c r="C1872" s="240" t="s">
        <v>31</v>
      </c>
      <c r="D1872" s="1853">
        <v>1</v>
      </c>
      <c r="E1872" s="1869">
        <v>0</v>
      </c>
      <c r="F1872" s="1857">
        <f>PRODUCT(D1872,E1872)</f>
        <v>0</v>
      </c>
    </row>
    <row r="1873" spans="1:6">
      <c r="A1873" s="1758"/>
      <c r="B1873" s="1860"/>
      <c r="D1873" s="1853"/>
      <c r="F1873" s="1857"/>
    </row>
    <row r="1874" spans="1:6" ht="30.6">
      <c r="A1874" s="1758" t="s">
        <v>57</v>
      </c>
      <c r="B1874" s="1861" t="s">
        <v>6329</v>
      </c>
      <c r="C1874" s="1834" t="s">
        <v>31</v>
      </c>
      <c r="D1874" s="1862">
        <v>1</v>
      </c>
      <c r="E1874" s="1869">
        <v>0</v>
      </c>
      <c r="F1874" s="1857">
        <f>PRODUCT(D1874,E1874)</f>
        <v>0</v>
      </c>
    </row>
    <row r="1875" spans="1:6">
      <c r="A1875" s="1758"/>
      <c r="B1875" s="1861"/>
      <c r="C1875" s="1834"/>
      <c r="D1875" s="1862"/>
      <c r="F1875" s="1857"/>
    </row>
    <row r="1876" spans="1:6" ht="20.399999999999999">
      <c r="A1876" s="1519" t="s">
        <v>63</v>
      </c>
      <c r="B1876" s="1860" t="s">
        <v>2440</v>
      </c>
      <c r="C1876" s="240" t="s">
        <v>31</v>
      </c>
      <c r="D1876" s="1853">
        <v>1</v>
      </c>
      <c r="E1876" s="1869">
        <v>0</v>
      </c>
      <c r="F1876" s="1857">
        <f>PRODUCT(D1876,E1876)</f>
        <v>0</v>
      </c>
    </row>
    <row r="1877" spans="1:6">
      <c r="A1877" s="1519"/>
      <c r="B1877" s="1541"/>
      <c r="D1877" s="1853"/>
      <c r="F1877" s="1857"/>
    </row>
    <row r="1878" spans="1:6" ht="20.399999999999999">
      <c r="A1878" s="1758" t="s">
        <v>65</v>
      </c>
      <c r="B1878" s="1860" t="s">
        <v>2441</v>
      </c>
      <c r="C1878" s="240" t="s">
        <v>31</v>
      </c>
      <c r="D1878" s="1853">
        <v>1</v>
      </c>
      <c r="E1878" s="1869">
        <v>0</v>
      </c>
      <c r="F1878" s="1857">
        <f>PRODUCT(D1878,E1878)</f>
        <v>0</v>
      </c>
    </row>
    <row r="1879" spans="1:6">
      <c r="A1879" s="1758"/>
      <c r="B1879" s="1860"/>
      <c r="D1879" s="1853"/>
      <c r="F1879" s="1857"/>
    </row>
    <row r="1880" spans="1:6" ht="30.6">
      <c r="A1880" s="1758" t="s">
        <v>73</v>
      </c>
      <c r="B1880" s="1861" t="s">
        <v>2442</v>
      </c>
      <c r="C1880" s="1834" t="s">
        <v>31</v>
      </c>
      <c r="D1880" s="1862">
        <v>1</v>
      </c>
      <c r="E1880" s="1869">
        <v>0</v>
      </c>
      <c r="F1880" s="1857">
        <f>PRODUCT(D1880,E1880)</f>
        <v>0</v>
      </c>
    </row>
    <row r="1881" spans="1:6">
      <c r="A1881" s="1758"/>
      <c r="B1881" s="1861"/>
      <c r="C1881" s="1834"/>
      <c r="D1881" s="1862"/>
      <c r="F1881" s="1857"/>
    </row>
    <row r="1882" spans="1:6" ht="20.399999999999999">
      <c r="A1882" s="1519" t="s">
        <v>88</v>
      </c>
      <c r="B1882" s="1863" t="s">
        <v>2443</v>
      </c>
      <c r="C1882" s="1864" t="s">
        <v>31</v>
      </c>
      <c r="D1882" s="1865">
        <v>1</v>
      </c>
      <c r="E1882" s="1873">
        <v>0</v>
      </c>
      <c r="F1882" s="1579">
        <f t="shared" ref="F1882:F1884" si="178">E1882*D1882</f>
        <v>0</v>
      </c>
    </row>
    <row r="1883" spans="1:6" ht="14.4">
      <c r="A1883" s="1519"/>
      <c r="B1883" s="1863"/>
      <c r="C1883" s="1864"/>
      <c r="D1883" s="1865"/>
      <c r="E1883" s="245"/>
      <c r="F1883" s="245"/>
    </row>
    <row r="1884" spans="1:6" ht="30.6">
      <c r="A1884" s="1519" t="s">
        <v>89</v>
      </c>
      <c r="B1884" s="1863" t="s">
        <v>2444</v>
      </c>
      <c r="C1884" s="1864" t="s">
        <v>31</v>
      </c>
      <c r="D1884" s="1865">
        <v>1</v>
      </c>
      <c r="E1884" s="1873">
        <v>0</v>
      </c>
      <c r="F1884" s="1579">
        <f t="shared" si="178"/>
        <v>0</v>
      </c>
    </row>
    <row r="1885" spans="1:6">
      <c r="A1885" s="257"/>
      <c r="B1885" s="1531"/>
      <c r="D1885" s="1853"/>
      <c r="E1885" s="1557"/>
      <c r="F1885" s="1557"/>
    </row>
    <row r="1886" spans="1:6" ht="21">
      <c r="A1886" s="257" t="s">
        <v>91</v>
      </c>
      <c r="B1886" s="1565" t="s">
        <v>2445</v>
      </c>
      <c r="C1886" s="1542" t="s">
        <v>31</v>
      </c>
      <c r="D1886" s="1851">
        <v>1</v>
      </c>
      <c r="E1886" s="1875">
        <v>0</v>
      </c>
      <c r="F1886" s="1557">
        <f>PRODUCT(D1886,E1886)</f>
        <v>0</v>
      </c>
    </row>
    <row r="1887" spans="1:6">
      <c r="A1887" s="257"/>
      <c r="B1887" s="1565"/>
      <c r="C1887" s="1542"/>
      <c r="D1887" s="1851"/>
      <c r="E1887" s="1852"/>
      <c r="F1887" s="1852"/>
    </row>
    <row r="1888" spans="1:6">
      <c r="A1888" s="257" t="s">
        <v>378</v>
      </c>
      <c r="B1888" s="1859" t="s">
        <v>2446</v>
      </c>
      <c r="C1888" s="1542" t="s">
        <v>31</v>
      </c>
      <c r="D1888" s="1851">
        <v>1</v>
      </c>
      <c r="E1888" s="1875">
        <v>0</v>
      </c>
      <c r="F1888" s="1557">
        <f>PRODUCT(D1888,E1888)</f>
        <v>0</v>
      </c>
    </row>
    <row r="1889" spans="1:6">
      <c r="A1889" s="1705"/>
      <c r="B1889" s="1786"/>
      <c r="C1889" s="1707"/>
      <c r="D1889" s="1853"/>
      <c r="E1889" s="1852"/>
      <c r="F1889" s="1852"/>
    </row>
    <row r="1890" spans="1:6">
      <c r="A1890" s="1519"/>
      <c r="B1890" s="1522" t="s">
        <v>2447</v>
      </c>
      <c r="D1890" s="1866"/>
      <c r="E1890" s="1867"/>
      <c r="F1890" s="1868">
        <f>SUM(F1862:F1889)</f>
        <v>0</v>
      </c>
    </row>
  </sheetData>
  <sheetProtection algorithmName="SHA-512" hashValue="8OyW4XvMZsl58jj4LD718QkpSRnDhQhP+NNoh3aP7Z9+w58u3bnISSgoLiutQmRrMfun+/bP0PYsK5CV9SsDrg==" saltValue="kTtkB1NDJ5zvAZpXF94IXQ==" spinCount="100000" sheet="1" objects="1" scenarios="1"/>
  <mergeCells count="2">
    <mergeCell ref="B1664:C1664"/>
    <mergeCell ref="B1666:C1666"/>
  </mergeCells>
  <conditionalFormatting sqref="B1043">
    <cfRule type="cellIs" dxfId="5" priority="1" stopIfTrue="1" operator="equal">
      <formula>"?"</formula>
    </cfRule>
  </conditionalFormatting>
  <pageMargins left="0.7" right="0.7" top="0.75" bottom="0.75" header="0.3" footer="0.3"/>
  <pageSetup paperSize="9" scale="88" orientation="portrait" r:id="rId1"/>
  <rowBreaks count="1" manualBreakCount="1">
    <brk id="53" max="5" man="1"/>
  </rowBreaks>
  <ignoredErrors>
    <ignoredError sqref="F46" evalError="1"/>
    <ignoredError sqref="F283" 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CEFDC-A815-45CB-A6AC-F517D57B6369}">
  <dimension ref="A3:G2097"/>
  <sheetViews>
    <sheetView view="pageBreakPreview" topLeftCell="A22" zoomScaleNormal="100" zoomScaleSheetLayoutView="100" workbookViewId="0"/>
  </sheetViews>
  <sheetFormatPr defaultRowHeight="14.4"/>
  <cols>
    <col min="1" max="1" width="8" style="233" customWidth="1"/>
    <col min="2" max="2" width="52.5546875" style="224" customWidth="1"/>
    <col min="3" max="3" width="6.5546875" style="260" customWidth="1"/>
    <col min="4" max="4" width="9.5546875" style="644" customWidth="1"/>
    <col min="5" max="5" width="11.21875" style="245" customWidth="1"/>
    <col min="6" max="6" width="15.44140625" style="245" customWidth="1"/>
  </cols>
  <sheetData>
    <row r="3" spans="1:6" s="79" customFormat="1" ht="17.399999999999999">
      <c r="A3" s="694"/>
      <c r="B3" s="1499" t="s">
        <v>6351</v>
      </c>
      <c r="C3" s="694"/>
      <c r="E3" s="421"/>
      <c r="F3" s="421"/>
    </row>
    <row r="6" spans="1:6" s="239" customFormat="1" ht="17.399999999999999">
      <c r="A6" s="1500" t="s">
        <v>2273</v>
      </c>
      <c r="B6" s="1501"/>
      <c r="C6" s="1502"/>
    </row>
    <row r="7" spans="1:6" s="239" customFormat="1" ht="13.8">
      <c r="A7" s="1503"/>
      <c r="B7" s="1504"/>
      <c r="C7" s="1505"/>
    </row>
    <row r="8" spans="1:6" s="239" customFormat="1" ht="21">
      <c r="A8" s="1503"/>
      <c r="B8" s="1506" t="s">
        <v>2274</v>
      </c>
      <c r="C8" s="1505"/>
    </row>
    <row r="9" spans="1:6" s="239" customFormat="1" ht="13.8">
      <c r="A9" s="1503"/>
      <c r="B9" s="1506" t="s">
        <v>2275</v>
      </c>
      <c r="C9" s="1505"/>
    </row>
    <row r="10" spans="1:6" s="239" customFormat="1" ht="13.8">
      <c r="A10" s="1503"/>
      <c r="B10" s="1504"/>
      <c r="C10" s="1505"/>
    </row>
    <row r="11" spans="1:6" s="239" customFormat="1" ht="30.6">
      <c r="A11" s="1503"/>
      <c r="B11" s="1507" t="s">
        <v>2276</v>
      </c>
      <c r="C11" s="1505"/>
    </row>
    <row r="12" spans="1:6" s="239" customFormat="1" ht="13.8">
      <c r="A12" s="1503"/>
      <c r="B12" s="1507"/>
      <c r="C12" s="1505"/>
    </row>
    <row r="13" spans="1:6" s="239" customFormat="1" ht="40.799999999999997">
      <c r="A13" s="1503"/>
      <c r="B13" s="1507" t="s">
        <v>2277</v>
      </c>
      <c r="C13" s="1505"/>
    </row>
    <row r="14" spans="1:6" s="239" customFormat="1" ht="13.8">
      <c r="A14" s="1503"/>
      <c r="B14" s="1507"/>
      <c r="C14" s="1505"/>
    </row>
    <row r="15" spans="1:6" s="239" customFormat="1" ht="30.6">
      <c r="A15" s="1503"/>
      <c r="B15" s="1507" t="s">
        <v>2278</v>
      </c>
      <c r="C15" s="1505"/>
    </row>
    <row r="16" spans="1:6" s="239" customFormat="1" ht="13.8">
      <c r="A16" s="1503"/>
      <c r="B16" s="1507"/>
      <c r="C16" s="1505"/>
    </row>
    <row r="17" spans="1:6" s="239" customFormat="1" ht="30.6">
      <c r="A17" s="1503"/>
      <c r="B17" s="1507" t="s">
        <v>2279</v>
      </c>
      <c r="C17" s="1505"/>
    </row>
    <row r="18" spans="1:6" s="239" customFormat="1" ht="13.8">
      <c r="A18" s="1503"/>
      <c r="B18" s="1507"/>
      <c r="C18" s="1505"/>
    </row>
    <row r="19" spans="1:6" s="239" customFormat="1" ht="20.399999999999999">
      <c r="A19" s="1503"/>
      <c r="B19" s="1507" t="s">
        <v>2280</v>
      </c>
      <c r="C19" s="1505"/>
    </row>
    <row r="20" spans="1:6" s="239" customFormat="1" ht="13.8">
      <c r="A20" s="1503"/>
      <c r="B20" s="1507"/>
      <c r="C20" s="1505"/>
    </row>
    <row r="21" spans="1:6" s="239" customFormat="1" ht="13.8">
      <c r="A21" s="1503"/>
      <c r="B21" s="1507" t="s">
        <v>2281</v>
      </c>
      <c r="C21" s="1505"/>
    </row>
    <row r="22" spans="1:6" s="239" customFormat="1" ht="13.8">
      <c r="A22" s="1503"/>
      <c r="B22" s="1504"/>
      <c r="C22" s="1505"/>
    </row>
    <row r="23" spans="1:6" s="239" customFormat="1" ht="20.399999999999999">
      <c r="A23" s="1503"/>
      <c r="B23" s="1508" t="s">
        <v>2282</v>
      </c>
      <c r="C23" s="1505"/>
    </row>
    <row r="24" spans="1:6" s="239" customFormat="1" ht="13.8">
      <c r="A24" s="1503"/>
      <c r="B24" s="1508"/>
      <c r="C24" s="1505"/>
    </row>
    <row r="25" spans="1:6" s="239" customFormat="1" ht="13.8">
      <c r="A25" s="1503"/>
      <c r="B25" s="1506" t="s">
        <v>2283</v>
      </c>
      <c r="C25" s="1505"/>
    </row>
    <row r="26" spans="1:6" s="239" customFormat="1" ht="13.8">
      <c r="C26" s="1510"/>
    </row>
    <row r="27" spans="1:6" s="239" customFormat="1" ht="13.8">
      <c r="A27" s="1509" t="s">
        <v>2285</v>
      </c>
      <c r="B27" s="239" t="s">
        <v>2313</v>
      </c>
      <c r="C27" s="1510"/>
      <c r="F27" s="1510">
        <f>F138</f>
        <v>0</v>
      </c>
    </row>
    <row r="28" spans="1:6" s="239" customFormat="1" ht="13.8">
      <c r="A28" s="1509" t="s">
        <v>2286</v>
      </c>
      <c r="B28" s="239" t="s">
        <v>2328</v>
      </c>
      <c r="C28" s="1510"/>
      <c r="F28" s="1510">
        <f>F219</f>
        <v>0</v>
      </c>
    </row>
    <row r="29" spans="1:6" s="239" customFormat="1" ht="13.8">
      <c r="A29" s="1509" t="s">
        <v>2287</v>
      </c>
      <c r="B29" s="239" t="s">
        <v>2369</v>
      </c>
      <c r="C29" s="1510"/>
      <c r="F29" s="1510">
        <f>F563</f>
        <v>0</v>
      </c>
    </row>
    <row r="30" spans="1:6" s="239" customFormat="1" ht="13.8">
      <c r="A30" s="1509" t="s">
        <v>2288</v>
      </c>
      <c r="B30" s="239" t="s">
        <v>2400</v>
      </c>
      <c r="C30" s="1510"/>
      <c r="F30" s="1510">
        <f>F1023</f>
        <v>0</v>
      </c>
    </row>
    <row r="31" spans="1:6" s="239" customFormat="1" ht="13.8">
      <c r="A31" s="1509" t="s">
        <v>2289</v>
      </c>
      <c r="B31" s="239" t="s">
        <v>5512</v>
      </c>
      <c r="C31" s="1510"/>
      <c r="F31" s="1510">
        <f>F1072</f>
        <v>0</v>
      </c>
    </row>
    <row r="32" spans="1:6" s="239" customFormat="1" ht="13.8">
      <c r="A32" s="1509" t="s">
        <v>2290</v>
      </c>
      <c r="B32" s="239" t="s">
        <v>2406</v>
      </c>
      <c r="C32" s="1510"/>
      <c r="F32" s="1510">
        <f>F1291</f>
        <v>0</v>
      </c>
    </row>
    <row r="33" spans="1:6" s="239" customFormat="1" ht="13.8">
      <c r="A33" s="1509" t="s">
        <v>2291</v>
      </c>
      <c r="B33" s="239" t="s">
        <v>5514</v>
      </c>
      <c r="C33" s="1510"/>
      <c r="F33" s="1510">
        <f>F1509</f>
        <v>0</v>
      </c>
    </row>
    <row r="34" spans="1:6" s="239" customFormat="1" ht="13.8">
      <c r="A34" s="1509" t="s">
        <v>2292</v>
      </c>
      <c r="B34" s="239" t="s">
        <v>5515</v>
      </c>
      <c r="C34" s="1510"/>
      <c r="F34" s="1510">
        <f>F1551</f>
        <v>0</v>
      </c>
    </row>
    <row r="35" spans="1:6" s="239" customFormat="1" ht="13.8">
      <c r="A35" s="1509" t="s">
        <v>5497</v>
      </c>
      <c r="B35" s="239" t="s">
        <v>5516</v>
      </c>
      <c r="C35" s="1510"/>
      <c r="F35" s="1510">
        <f>F1598</f>
        <v>0</v>
      </c>
    </row>
    <row r="36" spans="1:6" s="239" customFormat="1" ht="13.8">
      <c r="A36" s="1509" t="s">
        <v>5498</v>
      </c>
      <c r="B36" s="1511" t="s">
        <v>5517</v>
      </c>
      <c r="C36" s="1510"/>
      <c r="F36" s="1510">
        <f>F1638</f>
        <v>0</v>
      </c>
    </row>
    <row r="37" spans="1:6" s="239" customFormat="1" ht="13.8">
      <c r="A37" s="1509" t="s">
        <v>5499</v>
      </c>
      <c r="B37" s="1511" t="s">
        <v>2433</v>
      </c>
      <c r="C37" s="1510"/>
      <c r="F37" s="1510">
        <f>F1725</f>
        <v>0</v>
      </c>
    </row>
    <row r="38" spans="1:6" s="239" customFormat="1" ht="13.8">
      <c r="A38" s="1509" t="s">
        <v>5500</v>
      </c>
      <c r="B38" s="1511" t="s">
        <v>5504</v>
      </c>
      <c r="C38" s="1510"/>
      <c r="F38" s="1510">
        <f>F1764</f>
        <v>0</v>
      </c>
    </row>
    <row r="39" spans="1:6" s="239" customFormat="1" ht="13.8">
      <c r="A39" s="1509" t="s">
        <v>5501</v>
      </c>
      <c r="B39" s="239" t="s">
        <v>6348</v>
      </c>
      <c r="C39" s="1510"/>
      <c r="F39" s="1510">
        <f>F1793</f>
        <v>0</v>
      </c>
    </row>
    <row r="40" spans="1:6" s="239" customFormat="1" ht="13.8">
      <c r="A40" s="1509" t="s">
        <v>5502</v>
      </c>
      <c r="B40" s="239" t="s">
        <v>6349</v>
      </c>
      <c r="C40" s="1510"/>
      <c r="F40" s="1510">
        <f>F1832</f>
        <v>0</v>
      </c>
    </row>
    <row r="41" spans="1:6" s="239" customFormat="1" ht="13.8">
      <c r="A41" s="1509" t="s">
        <v>5503</v>
      </c>
      <c r="B41" s="1511" t="s">
        <v>5519</v>
      </c>
      <c r="C41" s="1510"/>
      <c r="F41" s="1510">
        <f>F1912</f>
        <v>0</v>
      </c>
    </row>
    <row r="42" spans="1:6" s="239" customFormat="1" ht="13.8">
      <c r="A42" s="1509" t="s">
        <v>5505</v>
      </c>
      <c r="B42" s="1511" t="s">
        <v>5520</v>
      </c>
      <c r="C42" s="1510"/>
      <c r="F42" s="1510">
        <f>F1961</f>
        <v>0</v>
      </c>
    </row>
    <row r="43" spans="1:6" s="239" customFormat="1" ht="13.8">
      <c r="A43" s="1509" t="s">
        <v>5506</v>
      </c>
      <c r="B43" s="239" t="s">
        <v>6350</v>
      </c>
      <c r="C43" s="1510"/>
      <c r="F43" s="1510">
        <f>F2064</f>
        <v>0</v>
      </c>
    </row>
    <row r="44" spans="1:6" s="239" customFormat="1" ht="13.8">
      <c r="A44" s="1509" t="s">
        <v>5507</v>
      </c>
      <c r="B44" s="1511" t="s">
        <v>2447</v>
      </c>
      <c r="C44" s="1510"/>
      <c r="F44" s="1510">
        <f>F2097</f>
        <v>0</v>
      </c>
    </row>
    <row r="45" spans="1:6" s="239" customFormat="1" ht="13.8">
      <c r="A45" s="1887"/>
      <c r="B45" s="1887"/>
      <c r="C45" s="1888"/>
      <c r="D45" s="1887"/>
      <c r="E45" s="1887"/>
      <c r="F45" s="1888"/>
    </row>
    <row r="46" spans="1:6" s="239" customFormat="1" ht="13.8">
      <c r="B46" s="239" t="s">
        <v>2293</v>
      </c>
      <c r="C46" s="1510"/>
      <c r="F46" s="1510">
        <f>SUM(F27:F44)</f>
        <v>0</v>
      </c>
    </row>
    <row r="51" spans="1:6" ht="13.2">
      <c r="A51" s="1515" t="s">
        <v>2294</v>
      </c>
      <c r="B51" s="1515" t="s">
        <v>2295</v>
      </c>
      <c r="C51" s="1516" t="s">
        <v>384</v>
      </c>
      <c r="D51" s="1517" t="s">
        <v>385</v>
      </c>
      <c r="E51" s="1518"/>
      <c r="F51" s="1518" t="s">
        <v>2297</v>
      </c>
    </row>
    <row r="52" spans="1:6" ht="13.2">
      <c r="A52" s="1519"/>
      <c r="B52" s="1519"/>
      <c r="C52" s="240"/>
      <c r="D52" s="1592"/>
      <c r="E52" s="1520"/>
      <c r="F52" s="1520"/>
    </row>
    <row r="53" spans="1:6" ht="13.2">
      <c r="A53" s="1521" t="s">
        <v>2285</v>
      </c>
      <c r="B53" s="1591" t="s">
        <v>2298</v>
      </c>
      <c r="C53" s="240"/>
      <c r="D53" s="1536"/>
      <c r="E53" s="241"/>
      <c r="F53" s="241"/>
    </row>
    <row r="54" spans="1:6" ht="13.2">
      <c r="A54" s="1521"/>
      <c r="B54" s="1591" t="s">
        <v>2299</v>
      </c>
      <c r="C54" s="240"/>
      <c r="D54" s="1536"/>
      <c r="E54" s="241"/>
      <c r="F54" s="241"/>
    </row>
    <row r="55" spans="1:6" ht="13.2">
      <c r="A55" s="1519"/>
      <c r="B55" s="1538"/>
      <c r="C55" s="240"/>
      <c r="D55" s="1536"/>
      <c r="E55" s="241"/>
      <c r="F55" s="241"/>
    </row>
    <row r="56" spans="1:6" ht="102">
      <c r="A56" s="1525" t="s">
        <v>9</v>
      </c>
      <c r="B56" s="242" t="s">
        <v>5449</v>
      </c>
      <c r="C56" s="1889" t="s">
        <v>4</v>
      </c>
      <c r="D56" s="1564">
        <f>79-20</f>
        <v>59</v>
      </c>
      <c r="E56" s="1869">
        <v>0</v>
      </c>
      <c r="F56" s="241">
        <f>E56*D56</f>
        <v>0</v>
      </c>
    </row>
    <row r="57" spans="1:6" ht="13.2">
      <c r="A57" s="1528"/>
      <c r="B57" s="243"/>
      <c r="C57" s="1528"/>
      <c r="D57" s="1890"/>
      <c r="E57" s="241"/>
      <c r="F57" s="241"/>
    </row>
    <row r="58" spans="1:6" ht="142.80000000000001">
      <c r="A58" s="1525" t="s">
        <v>10</v>
      </c>
      <c r="B58" s="243" t="s">
        <v>5450</v>
      </c>
      <c r="C58" s="1889" t="s">
        <v>4</v>
      </c>
      <c r="D58" s="1564">
        <f>32-15</f>
        <v>17</v>
      </c>
      <c r="E58" s="1869">
        <v>0</v>
      </c>
      <c r="F58" s="241">
        <f>E58*D58</f>
        <v>0</v>
      </c>
    </row>
    <row r="59" spans="1:6" ht="13.2">
      <c r="A59" s="1528"/>
      <c r="B59" s="243"/>
      <c r="C59" s="1528"/>
      <c r="D59" s="1890"/>
      <c r="E59" s="241"/>
      <c r="F59" s="241"/>
    </row>
    <row r="60" spans="1:6" ht="142.80000000000001">
      <c r="A60" s="1525" t="s">
        <v>51</v>
      </c>
      <c r="B60" s="242" t="s">
        <v>5451</v>
      </c>
      <c r="C60" s="1889" t="s">
        <v>4</v>
      </c>
      <c r="D60" s="1564">
        <f>16-13</f>
        <v>3</v>
      </c>
      <c r="E60" s="1869">
        <v>0</v>
      </c>
      <c r="F60" s="241">
        <f>E60*D60</f>
        <v>0</v>
      </c>
    </row>
    <row r="61" spans="1:6" ht="13.2">
      <c r="A61" s="1528"/>
      <c r="B61" s="243"/>
      <c r="C61" s="1528"/>
      <c r="D61" s="1890"/>
      <c r="E61" s="241"/>
      <c r="F61" s="241"/>
    </row>
    <row r="62" spans="1:6" ht="71.400000000000006">
      <c r="A62" s="1525" t="s">
        <v>11</v>
      </c>
      <c r="B62" s="243" t="s">
        <v>5452</v>
      </c>
      <c r="C62" s="1889" t="s">
        <v>4</v>
      </c>
      <c r="D62" s="1564">
        <f>24-7</f>
        <v>17</v>
      </c>
      <c r="E62" s="1869">
        <v>0</v>
      </c>
      <c r="F62" s="241">
        <f>E62*D62</f>
        <v>0</v>
      </c>
    </row>
    <row r="63" spans="1:6" ht="13.2">
      <c r="A63" s="1525"/>
      <c r="B63" s="243"/>
      <c r="C63" s="1889"/>
      <c r="D63" s="1564"/>
      <c r="E63" s="241"/>
      <c r="F63" s="241"/>
    </row>
    <row r="64" spans="1:6" ht="122.4">
      <c r="A64" s="1525" t="s">
        <v>12</v>
      </c>
      <c r="B64" s="242" t="s">
        <v>5454</v>
      </c>
      <c r="C64" s="1889" t="s">
        <v>4</v>
      </c>
      <c r="D64" s="1564">
        <f>215-99</f>
        <v>116</v>
      </c>
      <c r="E64" s="1869">
        <v>0</v>
      </c>
      <c r="F64" s="241">
        <f>E64*D64</f>
        <v>0</v>
      </c>
    </row>
    <row r="65" spans="1:6" ht="13.2">
      <c r="A65" s="1528"/>
      <c r="B65" s="243"/>
      <c r="C65" s="1528"/>
      <c r="D65" s="1890"/>
      <c r="E65" s="241"/>
      <c r="F65" s="241"/>
    </row>
    <row r="66" spans="1:6" ht="112.2">
      <c r="A66" s="1525" t="s">
        <v>56</v>
      </c>
      <c r="B66" s="243" t="s">
        <v>5455</v>
      </c>
      <c r="C66" s="1528" t="s">
        <v>4</v>
      </c>
      <c r="D66" s="1890">
        <v>1</v>
      </c>
      <c r="E66" s="1869">
        <v>0</v>
      </c>
      <c r="F66" s="241">
        <f>E66*D66</f>
        <v>0</v>
      </c>
    </row>
    <row r="67" spans="1:6" ht="13.2">
      <c r="A67" s="1525"/>
      <c r="B67" s="243"/>
      <c r="C67" s="1528"/>
      <c r="D67" s="1890"/>
      <c r="E67" s="241"/>
      <c r="F67" s="241"/>
    </row>
    <row r="68" spans="1:6" ht="173.4">
      <c r="A68" s="1525" t="s">
        <v>57</v>
      </c>
      <c r="B68" s="243" t="s">
        <v>5458</v>
      </c>
      <c r="C68" s="1528" t="s">
        <v>4</v>
      </c>
      <c r="D68" s="1890">
        <f>1226-269</f>
        <v>957</v>
      </c>
      <c r="E68" s="1869">
        <v>0</v>
      </c>
      <c r="F68" s="241">
        <f>E68*D68</f>
        <v>0</v>
      </c>
    </row>
    <row r="69" spans="1:6" ht="13.2">
      <c r="A69" s="1525"/>
      <c r="B69" s="243"/>
      <c r="C69" s="1528"/>
      <c r="D69" s="1890"/>
      <c r="E69" s="241"/>
      <c r="F69" s="241"/>
    </row>
    <row r="70" spans="1:6" ht="102">
      <c r="A70" s="1525" t="s">
        <v>63</v>
      </c>
      <c r="B70" s="243" t="s">
        <v>6330</v>
      </c>
      <c r="C70" s="1528" t="s">
        <v>4</v>
      </c>
      <c r="D70" s="1890">
        <v>106</v>
      </c>
      <c r="E70" s="1869">
        <v>0</v>
      </c>
      <c r="F70" s="241">
        <f>E70*D70</f>
        <v>0</v>
      </c>
    </row>
    <row r="71" spans="1:6" ht="13.2">
      <c r="A71" s="1525"/>
      <c r="B71" s="243"/>
      <c r="C71" s="1528"/>
      <c r="D71" s="1890"/>
      <c r="E71" s="241"/>
      <c r="F71" s="241"/>
    </row>
    <row r="72" spans="1:6" ht="102">
      <c r="A72" s="1525" t="s">
        <v>65</v>
      </c>
      <c r="B72" s="243" t="s">
        <v>6331</v>
      </c>
      <c r="C72" s="1528" t="s">
        <v>4</v>
      </c>
      <c r="D72" s="1890">
        <v>46</v>
      </c>
      <c r="E72" s="1869">
        <v>0</v>
      </c>
      <c r="F72" s="241">
        <f>E72*D72</f>
        <v>0</v>
      </c>
    </row>
    <row r="73" spans="1:6" ht="13.2">
      <c r="A73" s="1525"/>
      <c r="B73" s="243"/>
      <c r="C73" s="1528"/>
      <c r="D73" s="1890"/>
      <c r="E73" s="241"/>
      <c r="F73" s="241"/>
    </row>
    <row r="74" spans="1:6" ht="193.8">
      <c r="A74" s="1525" t="s">
        <v>73</v>
      </c>
      <c r="B74" s="243" t="s">
        <v>5459</v>
      </c>
      <c r="C74" s="1528" t="s">
        <v>4</v>
      </c>
      <c r="D74" s="1890">
        <f>90-9</f>
        <v>81</v>
      </c>
      <c r="E74" s="1869">
        <v>0</v>
      </c>
      <c r="F74" s="241">
        <f>E74*D74</f>
        <v>0</v>
      </c>
    </row>
    <row r="75" spans="1:6" ht="13.2">
      <c r="A75" s="1525"/>
      <c r="B75" s="243"/>
      <c r="C75" s="1528"/>
      <c r="D75" s="1890"/>
      <c r="E75" s="241"/>
      <c r="F75" s="241"/>
    </row>
    <row r="76" spans="1:6" ht="81.599999999999994">
      <c r="A76" s="1525" t="s">
        <v>88</v>
      </c>
      <c r="B76" s="243" t="s">
        <v>6332</v>
      </c>
      <c r="C76" s="1528" t="s">
        <v>4</v>
      </c>
      <c r="D76" s="1890">
        <v>1</v>
      </c>
      <c r="E76" s="1869">
        <v>0</v>
      </c>
      <c r="F76" s="241">
        <f>E76*D76</f>
        <v>0</v>
      </c>
    </row>
    <row r="77" spans="1:6" ht="13.2">
      <c r="A77" s="1525"/>
      <c r="B77" s="243"/>
      <c r="C77" s="1528"/>
      <c r="D77" s="1890"/>
      <c r="E77" s="241"/>
      <c r="F77" s="241"/>
    </row>
    <row r="78" spans="1:6" ht="81.599999999999994">
      <c r="A78" s="1525" t="s">
        <v>89</v>
      </c>
      <c r="B78" s="243" t="s">
        <v>5460</v>
      </c>
      <c r="C78" s="233"/>
      <c r="E78" s="233"/>
      <c r="F78" s="233"/>
    </row>
    <row r="79" spans="1:6" ht="13.2">
      <c r="A79" s="1525"/>
      <c r="B79" s="243" t="s">
        <v>5461</v>
      </c>
      <c r="C79" s="1528" t="s">
        <v>4</v>
      </c>
      <c r="D79" s="1890">
        <f>282-66</f>
        <v>216</v>
      </c>
      <c r="E79" s="1869">
        <v>0</v>
      </c>
      <c r="F79" s="241">
        <f t="shared" ref="F79:F91" si="0">E79*D79</f>
        <v>0</v>
      </c>
    </row>
    <row r="80" spans="1:6" ht="13.2">
      <c r="A80" s="1525"/>
      <c r="B80" s="243" t="s">
        <v>5462</v>
      </c>
      <c r="C80" s="1528" t="s">
        <v>4</v>
      </c>
      <c r="D80" s="1890">
        <f>46-5</f>
        <v>41</v>
      </c>
      <c r="E80" s="1869">
        <v>0</v>
      </c>
      <c r="F80" s="241">
        <f t="shared" si="0"/>
        <v>0</v>
      </c>
    </row>
    <row r="81" spans="1:6" ht="13.2">
      <c r="A81" s="1525"/>
      <c r="B81" s="243" t="s">
        <v>5463</v>
      </c>
      <c r="C81" s="1528" t="s">
        <v>4</v>
      </c>
      <c r="D81" s="1890">
        <f>11-7</f>
        <v>4</v>
      </c>
      <c r="E81" s="1869">
        <v>0</v>
      </c>
      <c r="F81" s="241">
        <f t="shared" si="0"/>
        <v>0</v>
      </c>
    </row>
    <row r="82" spans="1:6" ht="13.2">
      <c r="A82" s="1525"/>
      <c r="B82" s="243" t="s">
        <v>5464</v>
      </c>
      <c r="C82" s="1528" t="s">
        <v>4</v>
      </c>
      <c r="D82" s="1890">
        <v>6</v>
      </c>
      <c r="E82" s="1869">
        <v>0</v>
      </c>
      <c r="F82" s="241">
        <f t="shared" si="0"/>
        <v>0</v>
      </c>
    </row>
    <row r="83" spans="1:6" ht="13.2">
      <c r="A83" s="1525"/>
      <c r="B83" s="243" t="s">
        <v>5465</v>
      </c>
      <c r="C83" s="1528" t="s">
        <v>4</v>
      </c>
      <c r="D83" s="1890">
        <v>3</v>
      </c>
      <c r="E83" s="1869">
        <v>0</v>
      </c>
      <c r="F83" s="241">
        <f t="shared" si="0"/>
        <v>0</v>
      </c>
    </row>
    <row r="84" spans="1:6" ht="13.2">
      <c r="A84" s="1525"/>
      <c r="B84" s="243" t="s">
        <v>5466</v>
      </c>
      <c r="C84" s="1528" t="s">
        <v>4</v>
      </c>
      <c r="D84" s="1890">
        <f>361-36</f>
        <v>325</v>
      </c>
      <c r="E84" s="1869">
        <v>0</v>
      </c>
      <c r="F84" s="241">
        <f t="shared" si="0"/>
        <v>0</v>
      </c>
    </row>
    <row r="85" spans="1:6" ht="13.2">
      <c r="A85" s="1525"/>
      <c r="B85" s="243" t="s">
        <v>5467</v>
      </c>
      <c r="C85" s="1528" t="s">
        <v>4</v>
      </c>
      <c r="D85" s="1890">
        <f>383-51</f>
        <v>332</v>
      </c>
      <c r="E85" s="1869">
        <v>0</v>
      </c>
      <c r="F85" s="241">
        <f t="shared" si="0"/>
        <v>0</v>
      </c>
    </row>
    <row r="86" spans="1:6" ht="13.2">
      <c r="A86" s="1525"/>
      <c r="B86" s="243" t="s">
        <v>5468</v>
      </c>
      <c r="C86" s="1528" t="s">
        <v>4</v>
      </c>
      <c r="D86" s="1890">
        <f>500-100</f>
        <v>400</v>
      </c>
      <c r="E86" s="1869">
        <v>0</v>
      </c>
      <c r="F86" s="241">
        <f t="shared" si="0"/>
        <v>0</v>
      </c>
    </row>
    <row r="87" spans="1:6" ht="13.2">
      <c r="A87" s="1525"/>
      <c r="B87" s="243" t="s">
        <v>5469</v>
      </c>
      <c r="C87" s="1528" t="s">
        <v>4</v>
      </c>
      <c r="D87" s="1890">
        <f>380-75</f>
        <v>305</v>
      </c>
      <c r="E87" s="1869">
        <v>0</v>
      </c>
      <c r="F87" s="241">
        <f t="shared" si="0"/>
        <v>0</v>
      </c>
    </row>
    <row r="88" spans="1:6" ht="13.2">
      <c r="A88" s="1525"/>
      <c r="B88" s="243" t="s">
        <v>5470</v>
      </c>
      <c r="C88" s="1528" t="s">
        <v>4</v>
      </c>
      <c r="D88" s="1890">
        <v>1</v>
      </c>
      <c r="E88" s="1869">
        <v>0</v>
      </c>
      <c r="F88" s="241">
        <f t="shared" si="0"/>
        <v>0</v>
      </c>
    </row>
    <row r="89" spans="1:6" ht="13.2">
      <c r="A89" s="1525"/>
      <c r="B89" s="243" t="s">
        <v>5471</v>
      </c>
      <c r="C89" s="1528" t="s">
        <v>4</v>
      </c>
      <c r="D89" s="1890">
        <v>15</v>
      </c>
      <c r="E89" s="1869">
        <v>0</v>
      </c>
      <c r="F89" s="241">
        <f t="shared" si="0"/>
        <v>0</v>
      </c>
    </row>
    <row r="90" spans="1:6" ht="13.2">
      <c r="A90" s="1525"/>
      <c r="B90" s="243" t="s">
        <v>5472</v>
      </c>
      <c r="C90" s="1528" t="s">
        <v>4</v>
      </c>
      <c r="D90" s="1890">
        <f>1450-250</f>
        <v>1200</v>
      </c>
      <c r="E90" s="1869">
        <v>0</v>
      </c>
      <c r="F90" s="241">
        <f t="shared" si="0"/>
        <v>0</v>
      </c>
    </row>
    <row r="91" spans="1:6" ht="13.2">
      <c r="A91" s="1525"/>
      <c r="B91" s="243" t="s">
        <v>5473</v>
      </c>
      <c r="C91" s="1528" t="s">
        <v>4</v>
      </c>
      <c r="D91" s="1890">
        <v>1200</v>
      </c>
      <c r="E91" s="1869">
        <v>0</v>
      </c>
      <c r="F91" s="241">
        <f t="shared" si="0"/>
        <v>0</v>
      </c>
    </row>
    <row r="92" spans="1:6" ht="13.2">
      <c r="A92" s="1525"/>
      <c r="B92" s="243"/>
      <c r="C92" s="1528"/>
      <c r="D92" s="1890"/>
      <c r="E92" s="241"/>
      <c r="F92" s="241"/>
    </row>
    <row r="93" spans="1:6" ht="61.2">
      <c r="A93" s="1525" t="s">
        <v>91</v>
      </c>
      <c r="B93" s="243" t="s">
        <v>6333</v>
      </c>
      <c r="C93" s="1528" t="s">
        <v>4</v>
      </c>
      <c r="D93" s="1890">
        <v>4</v>
      </c>
      <c r="E93" s="1869">
        <v>0</v>
      </c>
      <c r="F93" s="241">
        <f>E93*D93</f>
        <v>0</v>
      </c>
    </row>
    <row r="94" spans="1:6" ht="13.2">
      <c r="A94" s="1525"/>
      <c r="B94" s="243"/>
      <c r="C94" s="1528"/>
      <c r="D94" s="1890"/>
      <c r="E94" s="241"/>
      <c r="F94" s="241"/>
    </row>
    <row r="95" spans="1:6" ht="20.399999999999999">
      <c r="A95" s="1525" t="s">
        <v>378</v>
      </c>
      <c r="B95" s="243" t="s">
        <v>6334</v>
      </c>
      <c r="C95" s="1528" t="s">
        <v>4</v>
      </c>
      <c r="D95" s="1890">
        <v>84</v>
      </c>
      <c r="E95" s="1869">
        <v>0</v>
      </c>
      <c r="F95" s="241">
        <f>E95*D95</f>
        <v>0</v>
      </c>
    </row>
    <row r="96" spans="1:6" ht="13.2">
      <c r="A96" s="1525"/>
      <c r="B96" s="243"/>
      <c r="C96" s="1528"/>
      <c r="D96" s="1890"/>
      <c r="E96" s="241"/>
      <c r="F96" s="241"/>
    </row>
    <row r="97" spans="1:6" ht="30.6">
      <c r="A97" s="1525" t="s">
        <v>379</v>
      </c>
      <c r="B97" s="243" t="s">
        <v>6335</v>
      </c>
      <c r="C97" s="1528" t="s">
        <v>4</v>
      </c>
      <c r="D97" s="1890">
        <v>85</v>
      </c>
      <c r="E97" s="1869">
        <v>0</v>
      </c>
      <c r="F97" s="241">
        <f>E97*D97</f>
        <v>0</v>
      </c>
    </row>
    <row r="98" spans="1:6" ht="13.2">
      <c r="A98" s="1525"/>
      <c r="B98" s="243"/>
      <c r="C98" s="1528"/>
      <c r="D98" s="1890"/>
      <c r="E98" s="241"/>
      <c r="F98" s="241"/>
    </row>
    <row r="99" spans="1:6" ht="30.6">
      <c r="A99" s="1525" t="s">
        <v>425</v>
      </c>
      <c r="B99" s="243" t="s">
        <v>6336</v>
      </c>
      <c r="C99" s="1528" t="s">
        <v>4</v>
      </c>
      <c r="D99" s="1890">
        <v>3</v>
      </c>
      <c r="E99" s="1869">
        <v>0</v>
      </c>
      <c r="F99" s="241">
        <f>E99*D99</f>
        <v>0</v>
      </c>
    </row>
    <row r="100" spans="1:6" ht="13.2">
      <c r="A100" s="1528"/>
      <c r="B100" s="243"/>
      <c r="C100" s="1528"/>
      <c r="D100" s="1890"/>
      <c r="E100" s="241"/>
      <c r="F100" s="241"/>
    </row>
    <row r="101" spans="1:6" ht="30.6">
      <c r="A101" s="1525" t="s">
        <v>426</v>
      </c>
      <c r="B101" s="243" t="s">
        <v>6337</v>
      </c>
      <c r="C101" s="1528" t="s">
        <v>4</v>
      </c>
      <c r="D101" s="1890">
        <f>23-6-3+1</f>
        <v>15</v>
      </c>
      <c r="E101" s="1869">
        <v>0</v>
      </c>
      <c r="F101" s="241">
        <f>E101*D101</f>
        <v>0</v>
      </c>
    </row>
    <row r="102" spans="1:6" ht="13.2">
      <c r="A102" s="1528"/>
      <c r="B102" s="243"/>
      <c r="C102" s="1528"/>
      <c r="D102" s="1890"/>
      <c r="E102" s="241"/>
      <c r="F102" s="241"/>
    </row>
    <row r="103" spans="1:6" ht="30.6">
      <c r="A103" s="1525" t="s">
        <v>427</v>
      </c>
      <c r="B103" s="243" t="s">
        <v>6338</v>
      </c>
      <c r="C103" s="1528" t="s">
        <v>4</v>
      </c>
      <c r="D103" s="1890">
        <v>1</v>
      </c>
      <c r="E103" s="1869">
        <v>0</v>
      </c>
      <c r="F103" s="241">
        <f>E103*D103</f>
        <v>0</v>
      </c>
    </row>
    <row r="104" spans="1:6" ht="13.2">
      <c r="A104" s="1528"/>
      <c r="B104" s="243"/>
      <c r="C104" s="1528"/>
      <c r="D104" s="1890"/>
      <c r="E104" s="241"/>
      <c r="F104" s="241"/>
    </row>
    <row r="105" spans="1:6" ht="30.6">
      <c r="A105" s="1519" t="s">
        <v>428</v>
      </c>
      <c r="B105" s="1531" t="s">
        <v>6339</v>
      </c>
      <c r="C105" s="240"/>
      <c r="D105" s="1536"/>
      <c r="E105" s="241"/>
      <c r="F105" s="241"/>
    </row>
    <row r="106" spans="1:6" ht="13.2">
      <c r="A106" s="1519"/>
      <c r="B106" s="1531" t="s">
        <v>5481</v>
      </c>
      <c r="C106" s="240" t="s">
        <v>4</v>
      </c>
      <c r="D106" s="1536">
        <v>10</v>
      </c>
      <c r="E106" s="1869">
        <v>0</v>
      </c>
      <c r="F106" s="241">
        <f>E106*D106</f>
        <v>0</v>
      </c>
    </row>
    <row r="107" spans="1:6" ht="13.2">
      <c r="A107" s="1519"/>
      <c r="B107" s="1531" t="s">
        <v>5482</v>
      </c>
      <c r="C107" s="240" t="s">
        <v>4</v>
      </c>
      <c r="D107" s="1536">
        <v>0</v>
      </c>
      <c r="E107" s="1869">
        <v>0</v>
      </c>
      <c r="F107" s="241">
        <f>E107*D107</f>
        <v>0</v>
      </c>
    </row>
    <row r="108" spans="1:6" ht="13.2">
      <c r="A108" s="1519"/>
      <c r="B108" s="1531" t="s">
        <v>5484</v>
      </c>
      <c r="C108" s="240" t="s">
        <v>4</v>
      </c>
      <c r="D108" s="1536">
        <v>262</v>
      </c>
      <c r="E108" s="1869">
        <v>0</v>
      </c>
      <c r="F108" s="241">
        <f>E108*D108</f>
        <v>0</v>
      </c>
    </row>
    <row r="109" spans="1:6" ht="13.2">
      <c r="A109" s="1519"/>
      <c r="B109" s="1531"/>
      <c r="C109" s="240"/>
      <c r="D109" s="1536"/>
      <c r="E109" s="241"/>
      <c r="F109" s="241"/>
    </row>
    <row r="110" spans="1:6" ht="30.6">
      <c r="A110" s="1519" t="s">
        <v>429</v>
      </c>
      <c r="B110" s="1531" t="s">
        <v>5479</v>
      </c>
      <c r="C110" s="240" t="s">
        <v>4</v>
      </c>
      <c r="D110" s="1523">
        <v>8</v>
      </c>
      <c r="E110" s="1869">
        <v>0</v>
      </c>
      <c r="F110" s="241">
        <f>E110*D110</f>
        <v>0</v>
      </c>
    </row>
    <row r="111" spans="1:6" ht="13.2">
      <c r="A111" s="1519"/>
      <c r="B111" s="1531"/>
      <c r="C111" s="240"/>
      <c r="D111" s="1536"/>
      <c r="E111" s="241"/>
      <c r="F111" s="241"/>
    </row>
    <row r="112" spans="1:6" ht="30.6">
      <c r="A112" s="1519" t="s">
        <v>430</v>
      </c>
      <c r="B112" s="1531" t="s">
        <v>6340</v>
      </c>
      <c r="C112" s="240"/>
      <c r="D112" s="1536"/>
      <c r="E112" s="241"/>
      <c r="F112" s="241"/>
    </row>
    <row r="113" spans="1:6" ht="13.2">
      <c r="A113" s="1519"/>
      <c r="B113" s="1531" t="s">
        <v>5481</v>
      </c>
      <c r="C113" s="240" t="s">
        <v>4</v>
      </c>
      <c r="D113" s="1536">
        <v>7</v>
      </c>
      <c r="E113" s="1869">
        <v>0</v>
      </c>
      <c r="F113" s="241">
        <f>E113*D113</f>
        <v>0</v>
      </c>
    </row>
    <row r="114" spans="1:6" ht="13.2">
      <c r="A114" s="1519"/>
      <c r="B114" s="1531" t="s">
        <v>5482</v>
      </c>
      <c r="C114" s="240" t="s">
        <v>4</v>
      </c>
      <c r="D114" s="1536">
        <v>4</v>
      </c>
      <c r="E114" s="1869">
        <v>0</v>
      </c>
      <c r="F114" s="241">
        <f>E114*D114</f>
        <v>0</v>
      </c>
    </row>
    <row r="115" spans="1:6" ht="13.2">
      <c r="A115" s="1528"/>
      <c r="B115" s="243"/>
      <c r="C115" s="1528"/>
      <c r="D115" s="1890"/>
      <c r="E115" s="241"/>
      <c r="F115" s="241"/>
    </row>
    <row r="116" spans="1:6" ht="30.6">
      <c r="A116" s="1563" t="s">
        <v>431</v>
      </c>
      <c r="B116" s="243" t="s">
        <v>5487</v>
      </c>
      <c r="C116" s="244"/>
      <c r="D116" s="1564"/>
      <c r="E116" s="241"/>
      <c r="F116" s="241"/>
    </row>
    <row r="117" spans="1:6" ht="13.2">
      <c r="A117" s="1525"/>
      <c r="B117" s="243" t="s">
        <v>2306</v>
      </c>
      <c r="C117" s="244" t="s">
        <v>377</v>
      </c>
      <c r="D117" s="1564">
        <v>3505</v>
      </c>
      <c r="E117" s="1869">
        <v>0</v>
      </c>
      <c r="F117" s="241">
        <f>E117*D117</f>
        <v>0</v>
      </c>
    </row>
    <row r="118" spans="1:6" ht="13.2">
      <c r="A118" s="1525"/>
      <c r="B118" s="243" t="s">
        <v>5489</v>
      </c>
      <c r="C118" s="244" t="s">
        <v>377</v>
      </c>
      <c r="D118" s="1564">
        <f>580+20*4+30+35+40+45</f>
        <v>810</v>
      </c>
      <c r="E118" s="1869">
        <v>0</v>
      </c>
      <c r="F118" s="241">
        <f t="shared" ref="F118:F121" si="1">E118*D118</f>
        <v>0</v>
      </c>
    </row>
    <row r="119" spans="1:6" ht="13.2">
      <c r="A119" s="1525"/>
      <c r="B119" s="243" t="s">
        <v>2307</v>
      </c>
      <c r="C119" s="244" t="s">
        <v>377</v>
      </c>
      <c r="D119" s="1564">
        <f>4075+55+15+20+6*5+50+10+15*5+25*6+45*6+30+70*4+70+55*3</f>
        <v>5295</v>
      </c>
      <c r="E119" s="1869">
        <v>0</v>
      </c>
      <c r="F119" s="241">
        <f t="shared" si="1"/>
        <v>0</v>
      </c>
    </row>
    <row r="120" spans="1:6" ht="13.2">
      <c r="A120" s="1525"/>
      <c r="B120" s="243" t="s">
        <v>5491</v>
      </c>
      <c r="C120" s="244" t="s">
        <v>377</v>
      </c>
      <c r="D120" s="1564">
        <f>4545+55+15+20+15*5+25*6+70*5+10+45*6+30+55</f>
        <v>5575</v>
      </c>
      <c r="E120" s="1869">
        <v>0</v>
      </c>
      <c r="F120" s="241">
        <f t="shared" si="1"/>
        <v>0</v>
      </c>
    </row>
    <row r="121" spans="1:6" ht="13.2">
      <c r="A121" s="1563"/>
      <c r="B121" s="243" t="s">
        <v>6341</v>
      </c>
      <c r="C121" s="244" t="s">
        <v>377</v>
      </c>
      <c r="D121" s="1891">
        <v>715</v>
      </c>
      <c r="E121" s="1869">
        <v>0</v>
      </c>
      <c r="F121" s="241">
        <f t="shared" si="1"/>
        <v>0</v>
      </c>
    </row>
    <row r="122" spans="1:6" ht="13.2">
      <c r="A122" s="1563"/>
      <c r="B122" s="1892"/>
      <c r="C122" s="1889"/>
      <c r="D122" s="1564"/>
      <c r="E122" s="241"/>
      <c r="F122" s="241"/>
    </row>
    <row r="123" spans="1:6" ht="20.399999999999999">
      <c r="A123" s="1563" t="s">
        <v>432</v>
      </c>
      <c r="B123" s="243" t="s">
        <v>6342</v>
      </c>
      <c r="C123" s="244"/>
      <c r="D123" s="1564"/>
      <c r="E123" s="241"/>
      <c r="F123" s="241"/>
    </row>
    <row r="124" spans="1:6" ht="13.2">
      <c r="A124" s="1563"/>
      <c r="B124" s="243" t="s">
        <v>6343</v>
      </c>
      <c r="C124" s="244" t="s">
        <v>377</v>
      </c>
      <c r="D124" s="1564">
        <f>7040+15+15+30*5+40+50*6+20+40</f>
        <v>7620</v>
      </c>
      <c r="E124" s="1869">
        <v>0</v>
      </c>
      <c r="F124" s="241">
        <f t="shared" ref="F124:F125" si="2">E124*D124</f>
        <v>0</v>
      </c>
    </row>
    <row r="125" spans="1:6" ht="13.2">
      <c r="A125" s="1563"/>
      <c r="B125" s="243" t="s">
        <v>6344</v>
      </c>
      <c r="C125" s="244" t="s">
        <v>377</v>
      </c>
      <c r="D125" s="1564">
        <v>0</v>
      </c>
      <c r="E125" s="1869">
        <v>0</v>
      </c>
      <c r="F125" s="241">
        <f t="shared" si="2"/>
        <v>0</v>
      </c>
    </row>
    <row r="126" spans="1:6" ht="13.2">
      <c r="A126" s="1563"/>
      <c r="B126" s="1892"/>
      <c r="C126" s="1889"/>
      <c r="D126" s="1564"/>
      <c r="E126" s="241"/>
      <c r="F126" s="241"/>
    </row>
    <row r="127" spans="1:6" ht="20.399999999999999">
      <c r="A127" s="1893" t="s">
        <v>433</v>
      </c>
      <c r="B127" s="1541" t="s">
        <v>6345</v>
      </c>
      <c r="C127" s="1566"/>
      <c r="D127" s="1564"/>
      <c r="E127" s="241"/>
      <c r="F127" s="241"/>
    </row>
    <row r="128" spans="1:6" ht="13.2">
      <c r="A128" s="1563"/>
      <c r="B128" s="1541" t="s">
        <v>2310</v>
      </c>
      <c r="C128" s="1542" t="s">
        <v>377</v>
      </c>
      <c r="D128" s="1564">
        <f>420+6*5+8*5*4+40+40</f>
        <v>690</v>
      </c>
      <c r="E128" s="1869">
        <v>0</v>
      </c>
      <c r="F128" s="241">
        <f t="shared" ref="F128" si="3">E128*D128</f>
        <v>0</v>
      </c>
    </row>
    <row r="129" spans="1:6">
      <c r="A129" s="1519"/>
      <c r="B129" s="243"/>
      <c r="C129" s="244"/>
      <c r="D129" s="1536"/>
    </row>
    <row r="130" spans="1:6">
      <c r="A130" s="1519" t="s">
        <v>3586</v>
      </c>
      <c r="B130" s="1538" t="s">
        <v>6346</v>
      </c>
      <c r="C130" s="240"/>
      <c r="D130" s="1536"/>
    </row>
    <row r="131" spans="1:6" ht="13.2">
      <c r="A131" s="1519"/>
      <c r="B131" s="1538" t="s">
        <v>6347</v>
      </c>
      <c r="C131" s="240" t="s">
        <v>4</v>
      </c>
      <c r="D131" s="1536">
        <f>239+14+6+5+6+6+16*4+16</f>
        <v>356</v>
      </c>
      <c r="E131" s="1869">
        <v>0</v>
      </c>
      <c r="F131" s="241">
        <f t="shared" ref="F131:F132" si="4">E131*D131</f>
        <v>0</v>
      </c>
    </row>
    <row r="132" spans="1:6" ht="13.2">
      <c r="A132" s="1519"/>
      <c r="B132" s="1524" t="s">
        <v>5496</v>
      </c>
      <c r="C132" s="240" t="s">
        <v>4</v>
      </c>
      <c r="D132" s="1536">
        <v>37</v>
      </c>
      <c r="E132" s="1871">
        <v>0</v>
      </c>
      <c r="F132" s="1539">
        <f t="shared" si="4"/>
        <v>0</v>
      </c>
    </row>
    <row r="133" spans="1:6" ht="13.2">
      <c r="A133" s="1519"/>
      <c r="B133" s="1538"/>
      <c r="C133" s="240"/>
      <c r="D133" s="1536"/>
      <c r="E133" s="241"/>
      <c r="F133" s="241"/>
    </row>
    <row r="134" spans="1:6">
      <c r="A134" s="1519" t="s">
        <v>3587</v>
      </c>
      <c r="B134" s="1568" t="s">
        <v>6163</v>
      </c>
      <c r="C134" s="240"/>
      <c r="D134" s="1534"/>
    </row>
    <row r="135" spans="1:6" ht="13.2">
      <c r="A135" s="1519"/>
      <c r="B135" s="1568" t="s">
        <v>5569</v>
      </c>
      <c r="C135" s="240" t="s">
        <v>4</v>
      </c>
      <c r="D135" s="1534">
        <v>9</v>
      </c>
      <c r="E135" s="1869">
        <v>0</v>
      </c>
      <c r="F135" s="241">
        <f t="shared" ref="F135:F136" si="5">E135*D135</f>
        <v>0</v>
      </c>
    </row>
    <row r="136" spans="1:6" ht="13.2">
      <c r="A136" s="1519"/>
      <c r="B136" s="1568" t="s">
        <v>6024</v>
      </c>
      <c r="C136" s="240" t="s">
        <v>4</v>
      </c>
      <c r="D136" s="1534">
        <v>35</v>
      </c>
      <c r="E136" s="1869">
        <v>0</v>
      </c>
      <c r="F136" s="241">
        <f t="shared" si="5"/>
        <v>0</v>
      </c>
    </row>
    <row r="137" spans="1:6" ht="13.2">
      <c r="A137" s="1519"/>
      <c r="B137" s="1531"/>
      <c r="C137" s="1528"/>
      <c r="D137" s="1536"/>
      <c r="E137" s="241"/>
      <c r="F137" s="241"/>
    </row>
    <row r="138" spans="1:6">
      <c r="A138" s="1543"/>
      <c r="B138" s="1800" t="s">
        <v>2313</v>
      </c>
      <c r="C138" s="1545"/>
      <c r="D138" s="1801"/>
      <c r="E138" s="1588"/>
      <c r="F138" s="1894">
        <f>SUM(F53:F136)</f>
        <v>0</v>
      </c>
    </row>
    <row r="139" spans="1:6">
      <c r="A139" s="1519"/>
      <c r="B139" s="1591"/>
      <c r="C139" s="240"/>
      <c r="D139" s="1536"/>
    </row>
    <row r="140" spans="1:6">
      <c r="A140" s="1519"/>
      <c r="B140" s="1591"/>
      <c r="C140" s="240"/>
      <c r="D140" s="1536"/>
    </row>
    <row r="141" spans="1:6" ht="13.2">
      <c r="A141" s="1549" t="s">
        <v>2286</v>
      </c>
      <c r="B141" s="1550" t="s">
        <v>2314</v>
      </c>
      <c r="C141" s="1551"/>
      <c r="D141" s="1552"/>
      <c r="E141" s="1553"/>
      <c r="F141" s="1553"/>
    </row>
    <row r="142" spans="1:6" ht="13.2">
      <c r="A142" s="1549"/>
      <c r="B142" s="1550" t="s">
        <v>5524</v>
      </c>
      <c r="C142" s="1551"/>
      <c r="D142" s="1552"/>
      <c r="E142" s="1553"/>
      <c r="F142" s="1553"/>
    </row>
    <row r="143" spans="1:6" ht="13.2">
      <c r="A143" s="1549"/>
      <c r="B143" s="1550"/>
      <c r="C143" s="1551"/>
      <c r="D143" s="1552"/>
      <c r="E143" s="1553"/>
      <c r="F143" s="1553"/>
    </row>
    <row r="144" spans="1:6" ht="13.2">
      <c r="A144" s="1554" t="s">
        <v>9</v>
      </c>
      <c r="B144" s="622" t="s">
        <v>5525</v>
      </c>
      <c r="C144" s="1554"/>
      <c r="D144" s="1555"/>
      <c r="E144" s="1553"/>
      <c r="F144" s="1553"/>
    </row>
    <row r="145" spans="1:6" ht="112.2">
      <c r="A145" s="1554"/>
      <c r="B145" s="1556" t="s">
        <v>5526</v>
      </c>
      <c r="C145" s="1551" t="s">
        <v>4</v>
      </c>
      <c r="D145" s="1552">
        <f>204-44</f>
        <v>160</v>
      </c>
      <c r="E145" s="1872">
        <v>0</v>
      </c>
      <c r="F145" s="1557">
        <f t="shared" ref="F145" si="6">E145*D145</f>
        <v>0</v>
      </c>
    </row>
    <row r="146" spans="1:6" ht="13.2">
      <c r="A146" s="1554"/>
      <c r="B146" s="249"/>
      <c r="C146" s="1551"/>
      <c r="D146" s="1552"/>
      <c r="E146" s="1558"/>
      <c r="F146" s="1557"/>
    </row>
    <row r="147" spans="1:6" ht="13.2">
      <c r="A147" s="1554" t="s">
        <v>10</v>
      </c>
      <c r="B147" s="622" t="s">
        <v>5527</v>
      </c>
      <c r="C147" s="1554"/>
      <c r="D147" s="1555"/>
      <c r="E147" s="1553"/>
      <c r="F147" s="1553"/>
    </row>
    <row r="148" spans="1:6" ht="102">
      <c r="A148" s="1554"/>
      <c r="B148" s="1556" t="s">
        <v>5528</v>
      </c>
      <c r="C148" s="1551" t="s">
        <v>4</v>
      </c>
      <c r="D148" s="1552">
        <f>85-27</f>
        <v>58</v>
      </c>
      <c r="E148" s="1872">
        <v>0</v>
      </c>
      <c r="F148" s="1557">
        <f t="shared" ref="F148" si="7">E148*D148</f>
        <v>0</v>
      </c>
    </row>
    <row r="149" spans="1:6" ht="13.2">
      <c r="A149" s="1554"/>
      <c r="B149" s="1556"/>
      <c r="C149" s="1551"/>
      <c r="D149" s="1552"/>
      <c r="E149" s="1558"/>
      <c r="F149" s="1557"/>
    </row>
    <row r="150" spans="1:6" ht="13.2">
      <c r="A150" s="1554" t="s">
        <v>51</v>
      </c>
      <c r="B150" s="622" t="s">
        <v>5529</v>
      </c>
      <c r="C150" s="1554"/>
      <c r="D150" s="1555"/>
      <c r="E150" s="1553"/>
      <c r="F150" s="1553"/>
    </row>
    <row r="151" spans="1:6" ht="102">
      <c r="A151" s="1554"/>
      <c r="B151" s="1556" t="s">
        <v>5530</v>
      </c>
      <c r="C151" s="1551" t="s">
        <v>4</v>
      </c>
      <c r="D151" s="1552">
        <v>23</v>
      </c>
      <c r="E151" s="1872">
        <v>0</v>
      </c>
      <c r="F151" s="1557">
        <f t="shared" ref="F151" si="8">E151*D151</f>
        <v>0</v>
      </c>
    </row>
    <row r="152" spans="1:6" ht="13.2">
      <c r="A152" s="1554"/>
      <c r="B152" s="249"/>
      <c r="C152" s="1554"/>
      <c r="D152" s="1555"/>
      <c r="E152" s="1553"/>
      <c r="F152" s="1553"/>
    </row>
    <row r="153" spans="1:6" ht="13.2">
      <c r="A153" s="1554" t="s">
        <v>11</v>
      </c>
      <c r="B153" s="622" t="s">
        <v>5531</v>
      </c>
      <c r="C153" s="1554"/>
      <c r="D153" s="1555"/>
      <c r="E153" s="1553"/>
      <c r="F153" s="1553"/>
    </row>
    <row r="154" spans="1:6" ht="102">
      <c r="A154" s="1554"/>
      <c r="B154" s="1556" t="s">
        <v>5532</v>
      </c>
      <c r="C154" s="1551" t="s">
        <v>4</v>
      </c>
      <c r="D154" s="1552">
        <v>12</v>
      </c>
      <c r="E154" s="1872">
        <v>0</v>
      </c>
      <c r="F154" s="1557">
        <f t="shared" ref="F154" si="9">E154*D154</f>
        <v>0</v>
      </c>
    </row>
    <row r="155" spans="1:6" ht="13.2">
      <c r="A155" s="1554"/>
      <c r="B155" s="249"/>
      <c r="C155" s="1551"/>
      <c r="D155" s="1552"/>
      <c r="E155" s="1557"/>
      <c r="F155" s="1557"/>
    </row>
    <row r="156" spans="1:6" ht="13.2">
      <c r="A156" s="1559" t="s">
        <v>12</v>
      </c>
      <c r="B156" s="1560" t="s">
        <v>5535</v>
      </c>
      <c r="C156" s="1551"/>
      <c r="D156" s="1552"/>
      <c r="E156" s="1557"/>
      <c r="F156" s="1557"/>
    </row>
    <row r="157" spans="1:6" ht="112.2">
      <c r="A157" s="1554"/>
      <c r="B157" s="1556" t="s">
        <v>5536</v>
      </c>
      <c r="C157" s="623" t="s">
        <v>4</v>
      </c>
      <c r="D157" s="1552">
        <f>91-25</f>
        <v>66</v>
      </c>
      <c r="E157" s="1872">
        <v>0</v>
      </c>
      <c r="F157" s="1557">
        <f t="shared" ref="F157" si="10">E157*D157</f>
        <v>0</v>
      </c>
    </row>
    <row r="158" spans="1:6" ht="13.2">
      <c r="A158" s="1554"/>
      <c r="B158" s="1556"/>
      <c r="C158" s="623"/>
      <c r="D158" s="1552"/>
      <c r="E158" s="1558"/>
      <c r="F158" s="1557"/>
    </row>
    <row r="159" spans="1:6" ht="13.2">
      <c r="A159" s="1554" t="s">
        <v>56</v>
      </c>
      <c r="B159" s="1561" t="s">
        <v>5541</v>
      </c>
      <c r="C159" s="623"/>
      <c r="D159" s="1555"/>
      <c r="E159" s="1557"/>
      <c r="F159" s="1557"/>
    </row>
    <row r="160" spans="1:6" ht="142.80000000000001">
      <c r="A160" s="1554"/>
      <c r="B160" s="1541" t="s">
        <v>5542</v>
      </c>
      <c r="C160" s="623" t="s">
        <v>4</v>
      </c>
      <c r="D160" s="1552">
        <f>26-1</f>
        <v>25</v>
      </c>
      <c r="E160" s="1872">
        <v>0</v>
      </c>
      <c r="F160" s="241">
        <f t="shared" ref="F160:F162" si="11">E160*D160</f>
        <v>0</v>
      </c>
    </row>
    <row r="161" spans="1:6" ht="13.2">
      <c r="A161" s="1554"/>
      <c r="B161" s="1541" t="s">
        <v>5543</v>
      </c>
      <c r="C161" s="623" t="s">
        <v>4</v>
      </c>
      <c r="D161" s="1552">
        <f>12-1</f>
        <v>11</v>
      </c>
      <c r="E161" s="1872">
        <v>0</v>
      </c>
      <c r="F161" s="241">
        <f t="shared" si="11"/>
        <v>0</v>
      </c>
    </row>
    <row r="162" spans="1:6" ht="13.2">
      <c r="A162" s="1554"/>
      <c r="B162" s="1541" t="s">
        <v>5547</v>
      </c>
      <c r="C162" s="623" t="s">
        <v>4</v>
      </c>
      <c r="D162" s="1552">
        <v>14</v>
      </c>
      <c r="E162" s="1872">
        <v>0</v>
      </c>
      <c r="F162" s="241">
        <f t="shared" si="11"/>
        <v>0</v>
      </c>
    </row>
    <row r="163" spans="1:6" ht="13.2">
      <c r="A163" s="1554"/>
      <c r="B163" s="1541"/>
      <c r="C163" s="623"/>
      <c r="D163" s="1552"/>
      <c r="E163" s="1558"/>
      <c r="F163" s="241"/>
    </row>
    <row r="164" spans="1:6" ht="13.2">
      <c r="A164" s="1554" t="s">
        <v>57</v>
      </c>
      <c r="B164" s="1507" t="s">
        <v>5544</v>
      </c>
      <c r="C164" s="623"/>
      <c r="D164" s="1552"/>
      <c r="E164" s="1558"/>
      <c r="F164" s="241"/>
    </row>
    <row r="165" spans="1:6" ht="122.4">
      <c r="A165" s="1554"/>
      <c r="B165" s="1541" t="s">
        <v>5545</v>
      </c>
      <c r="C165" s="59"/>
      <c r="D165" s="1562"/>
      <c r="E165" s="1553"/>
      <c r="F165" s="1553"/>
    </row>
    <row r="166" spans="1:6" ht="13.2">
      <c r="A166" s="1554"/>
      <c r="B166" s="1541" t="s">
        <v>5546</v>
      </c>
      <c r="C166" s="623" t="s">
        <v>4</v>
      </c>
      <c r="D166" s="1552">
        <f>210-55</f>
        <v>155</v>
      </c>
      <c r="E166" s="1872">
        <v>0</v>
      </c>
      <c r="F166" s="241">
        <f t="shared" ref="F166:F173" si="12">E166*D166</f>
        <v>0</v>
      </c>
    </row>
    <row r="167" spans="1:6" ht="13.2">
      <c r="A167" s="1554"/>
      <c r="B167" s="1541" t="s">
        <v>5543</v>
      </c>
      <c r="C167" s="623" t="s">
        <v>4</v>
      </c>
      <c r="D167" s="1552">
        <f>169-38</f>
        <v>131</v>
      </c>
      <c r="E167" s="1872">
        <v>0</v>
      </c>
      <c r="F167" s="241">
        <f t="shared" si="12"/>
        <v>0</v>
      </c>
    </row>
    <row r="168" spans="1:6" ht="13.2">
      <c r="A168" s="1554"/>
      <c r="B168" s="1541" t="s">
        <v>5547</v>
      </c>
      <c r="C168" s="623" t="s">
        <v>4</v>
      </c>
      <c r="D168" s="1552">
        <v>11</v>
      </c>
      <c r="E168" s="1872">
        <v>0</v>
      </c>
      <c r="F168" s="241">
        <f t="shared" si="12"/>
        <v>0</v>
      </c>
    </row>
    <row r="169" spans="1:6" ht="13.2">
      <c r="A169" s="1554"/>
      <c r="B169" s="1541" t="s">
        <v>5548</v>
      </c>
      <c r="C169" s="623" t="s">
        <v>4</v>
      </c>
      <c r="D169" s="1552">
        <v>3</v>
      </c>
      <c r="E169" s="1872">
        <v>0</v>
      </c>
      <c r="F169" s="241">
        <f t="shared" si="12"/>
        <v>0</v>
      </c>
    </row>
    <row r="170" spans="1:6" ht="13.2">
      <c r="A170" s="1554"/>
      <c r="B170" s="1541" t="s">
        <v>5549</v>
      </c>
      <c r="C170" s="623" t="s">
        <v>4</v>
      </c>
      <c r="D170" s="1552">
        <v>1</v>
      </c>
      <c r="E170" s="1872">
        <v>0</v>
      </c>
      <c r="F170" s="241">
        <f t="shared" si="12"/>
        <v>0</v>
      </c>
    </row>
    <row r="171" spans="1:6" ht="13.2">
      <c r="A171" s="1554"/>
      <c r="B171" s="1541" t="s">
        <v>5550</v>
      </c>
      <c r="C171" s="623" t="s">
        <v>4</v>
      </c>
      <c r="D171" s="1552">
        <v>5</v>
      </c>
      <c r="E171" s="1872">
        <v>0</v>
      </c>
      <c r="F171" s="241">
        <f t="shared" si="12"/>
        <v>0</v>
      </c>
    </row>
    <row r="172" spans="1:6" ht="13.2">
      <c r="A172" s="1554"/>
      <c r="B172" s="1541" t="s">
        <v>5552</v>
      </c>
      <c r="C172" s="623" t="s">
        <v>4</v>
      </c>
      <c r="D172" s="1552">
        <f>210-7</f>
        <v>203</v>
      </c>
      <c r="E172" s="1872">
        <v>0</v>
      </c>
      <c r="F172" s="241">
        <f t="shared" si="12"/>
        <v>0</v>
      </c>
    </row>
    <row r="173" spans="1:6" ht="13.2">
      <c r="A173" s="1554"/>
      <c r="B173" s="1541" t="s">
        <v>6352</v>
      </c>
      <c r="C173" s="623" t="s">
        <v>4</v>
      </c>
      <c r="D173" s="1552">
        <v>10</v>
      </c>
      <c r="E173" s="1872">
        <v>0</v>
      </c>
      <c r="F173" s="241">
        <f t="shared" si="12"/>
        <v>0</v>
      </c>
    </row>
    <row r="174" spans="1:6" ht="13.2">
      <c r="A174" s="1554"/>
      <c r="B174" s="1541"/>
      <c r="C174" s="623"/>
      <c r="D174" s="1552"/>
      <c r="E174" s="1558"/>
      <c r="F174" s="241"/>
    </row>
    <row r="175" spans="1:6" ht="13.2">
      <c r="A175" s="1554" t="s">
        <v>63</v>
      </c>
      <c r="B175" s="1507" t="s">
        <v>5541</v>
      </c>
      <c r="C175" s="623"/>
      <c r="D175" s="1552"/>
      <c r="E175" s="1558"/>
      <c r="F175" s="241"/>
    </row>
    <row r="176" spans="1:6" ht="163.19999999999999">
      <c r="A176" s="1554"/>
      <c r="B176" s="1541" t="s">
        <v>5553</v>
      </c>
      <c r="C176" s="623" t="s">
        <v>4</v>
      </c>
      <c r="D176" s="1552">
        <v>1</v>
      </c>
      <c r="E176" s="1872">
        <v>0</v>
      </c>
      <c r="F176" s="241">
        <f t="shared" ref="F176:F179" si="13">E176*D176</f>
        <v>0</v>
      </c>
    </row>
    <row r="177" spans="1:6" ht="13.2">
      <c r="A177" s="1554"/>
      <c r="B177" s="1541" t="s">
        <v>5554</v>
      </c>
      <c r="C177" s="623" t="s">
        <v>4</v>
      </c>
      <c r="D177" s="1552">
        <v>1</v>
      </c>
      <c r="E177" s="1872">
        <v>0</v>
      </c>
      <c r="F177" s="241">
        <f t="shared" si="13"/>
        <v>0</v>
      </c>
    </row>
    <row r="178" spans="1:6" ht="13.2">
      <c r="A178" s="1554"/>
      <c r="B178" s="1541" t="s">
        <v>5555</v>
      </c>
      <c r="C178" s="623" t="s">
        <v>4</v>
      </c>
      <c r="D178" s="1552">
        <v>1</v>
      </c>
      <c r="E178" s="1872">
        <v>0</v>
      </c>
      <c r="F178" s="241">
        <f t="shared" si="13"/>
        <v>0</v>
      </c>
    </row>
    <row r="179" spans="1:6" ht="13.2">
      <c r="A179" s="1554"/>
      <c r="B179" s="1541" t="s">
        <v>5556</v>
      </c>
      <c r="C179" s="623" t="s">
        <v>4</v>
      </c>
      <c r="D179" s="1552">
        <v>1</v>
      </c>
      <c r="E179" s="1872">
        <v>0</v>
      </c>
      <c r="F179" s="241">
        <f t="shared" si="13"/>
        <v>0</v>
      </c>
    </row>
    <row r="180" spans="1:6" ht="13.2">
      <c r="A180" s="1554"/>
      <c r="B180" s="1541"/>
      <c r="C180" s="623"/>
      <c r="D180" s="1552"/>
      <c r="E180" s="1558"/>
      <c r="F180" s="241"/>
    </row>
    <row r="181" spans="1:6" ht="132.6">
      <c r="A181" s="1554" t="s">
        <v>65</v>
      </c>
      <c r="B181" s="1541" t="s">
        <v>6353</v>
      </c>
      <c r="C181" s="623" t="s">
        <v>4</v>
      </c>
      <c r="D181" s="1552">
        <v>1</v>
      </c>
      <c r="E181" s="1872">
        <v>0</v>
      </c>
      <c r="F181" s="241">
        <f t="shared" ref="F181" si="14">E181*D181</f>
        <v>0</v>
      </c>
    </row>
    <row r="182" spans="1:6" ht="13.2">
      <c r="A182" s="1554"/>
      <c r="B182" s="1541"/>
      <c r="C182" s="623"/>
      <c r="D182" s="1552"/>
      <c r="E182" s="1558"/>
      <c r="F182" s="241"/>
    </row>
    <row r="183" spans="1:6" ht="132.6">
      <c r="A183" s="1554" t="s">
        <v>73</v>
      </c>
      <c r="B183" s="1541" t="s">
        <v>5557</v>
      </c>
      <c r="C183" s="623" t="s">
        <v>4</v>
      </c>
      <c r="D183" s="1552">
        <v>1</v>
      </c>
      <c r="E183" s="1872">
        <v>0</v>
      </c>
      <c r="F183" s="241">
        <f t="shared" ref="F183" si="15">E183*D183</f>
        <v>0</v>
      </c>
    </row>
    <row r="184" spans="1:6" ht="13.2">
      <c r="A184" s="1554"/>
      <c r="B184" s="1541"/>
      <c r="C184" s="623"/>
      <c r="D184" s="1552"/>
      <c r="E184" s="1558"/>
      <c r="F184" s="241"/>
    </row>
    <row r="185" spans="1:6" ht="61.2">
      <c r="A185" s="1554" t="s">
        <v>88</v>
      </c>
      <c r="B185" s="1541" t="s">
        <v>5558</v>
      </c>
      <c r="C185" s="623" t="s">
        <v>4</v>
      </c>
      <c r="D185" s="1552">
        <v>18</v>
      </c>
      <c r="E185" s="1872">
        <v>0</v>
      </c>
      <c r="F185" s="241">
        <f t="shared" ref="F185" si="16">E185*D185</f>
        <v>0</v>
      </c>
    </row>
    <row r="186" spans="1:6" ht="13.2">
      <c r="A186" s="1554"/>
      <c r="B186" s="1541"/>
      <c r="C186" s="623"/>
      <c r="D186" s="1552"/>
      <c r="E186" s="1558"/>
      <c r="F186" s="241"/>
    </row>
    <row r="187" spans="1:6" ht="51">
      <c r="A187" s="1554" t="s">
        <v>89</v>
      </c>
      <c r="B187" s="1541" t="s">
        <v>6354</v>
      </c>
      <c r="C187" s="623" t="s">
        <v>4</v>
      </c>
      <c r="D187" s="1552">
        <v>1</v>
      </c>
      <c r="E187" s="1872">
        <v>0</v>
      </c>
      <c r="F187" s="241">
        <f t="shared" ref="F187" si="17">E187*D187</f>
        <v>0</v>
      </c>
    </row>
    <row r="188" spans="1:6" ht="13.2">
      <c r="A188" s="1554"/>
      <c r="B188" s="1541"/>
      <c r="C188" s="623"/>
      <c r="D188" s="1552"/>
      <c r="E188" s="1558"/>
      <c r="F188" s="241"/>
    </row>
    <row r="189" spans="1:6" ht="51">
      <c r="A189" s="1554" t="s">
        <v>91</v>
      </c>
      <c r="B189" s="1541" t="s">
        <v>6355</v>
      </c>
      <c r="C189" s="623" t="s">
        <v>4</v>
      </c>
      <c r="D189" s="1552">
        <v>1</v>
      </c>
      <c r="E189" s="1872">
        <v>0</v>
      </c>
      <c r="F189" s="241">
        <f t="shared" ref="F189" si="18">E189*D189</f>
        <v>0</v>
      </c>
    </row>
    <row r="190" spans="1:6" ht="13.2">
      <c r="A190" s="1554"/>
      <c r="B190" s="1541"/>
      <c r="C190" s="623"/>
      <c r="D190" s="1552"/>
      <c r="E190" s="1558"/>
      <c r="F190" s="241"/>
    </row>
    <row r="191" spans="1:6" ht="40.799999999999997">
      <c r="A191" s="1554" t="s">
        <v>378</v>
      </c>
      <c r="B191" s="1541" t="s">
        <v>5560</v>
      </c>
      <c r="C191" s="623" t="s">
        <v>4</v>
      </c>
      <c r="D191" s="1552">
        <v>4</v>
      </c>
      <c r="E191" s="1872">
        <v>0</v>
      </c>
      <c r="F191" s="241">
        <f t="shared" ref="F191" si="19">E191*D191</f>
        <v>0</v>
      </c>
    </row>
    <row r="192" spans="1:6" ht="13.2">
      <c r="A192" s="1554"/>
      <c r="B192" s="1541"/>
      <c r="C192" s="623"/>
      <c r="D192" s="1552"/>
      <c r="E192" s="1558"/>
      <c r="F192" s="241"/>
    </row>
    <row r="193" spans="1:6" ht="40.799999999999997">
      <c r="A193" s="1554" t="s">
        <v>379</v>
      </c>
      <c r="B193" s="1541" t="s">
        <v>5561</v>
      </c>
      <c r="C193" s="623" t="s">
        <v>4</v>
      </c>
      <c r="D193" s="1552">
        <v>4</v>
      </c>
      <c r="E193" s="1872">
        <v>0</v>
      </c>
      <c r="F193" s="241">
        <f t="shared" ref="F193" si="20">E193*D193</f>
        <v>0</v>
      </c>
    </row>
    <row r="194" spans="1:6" ht="13.2">
      <c r="A194" s="1554"/>
      <c r="B194" s="1541"/>
      <c r="C194" s="623"/>
      <c r="D194" s="1552"/>
      <c r="E194" s="1558"/>
      <c r="F194" s="241"/>
    </row>
    <row r="195" spans="1:6" ht="30.6">
      <c r="A195" s="1554" t="s">
        <v>425</v>
      </c>
      <c r="B195" s="1541" t="s">
        <v>5562</v>
      </c>
      <c r="C195" s="623" t="s">
        <v>4</v>
      </c>
      <c r="D195" s="1552">
        <v>1</v>
      </c>
      <c r="E195" s="1872">
        <v>0</v>
      </c>
      <c r="F195" s="241">
        <f t="shared" ref="F195" si="21">E195*D195</f>
        <v>0</v>
      </c>
    </row>
    <row r="196" spans="1:6" ht="13.2">
      <c r="A196" s="1554"/>
      <c r="B196" s="1507"/>
      <c r="C196" s="623"/>
      <c r="D196" s="1552"/>
      <c r="E196" s="1558"/>
      <c r="F196" s="241"/>
    </row>
    <row r="197" spans="1:6" ht="30.6">
      <c r="A197" s="1563" t="s">
        <v>426</v>
      </c>
      <c r="B197" s="243" t="s">
        <v>6356</v>
      </c>
      <c r="C197" s="244"/>
      <c r="D197" s="1564"/>
      <c r="E197" s="241"/>
      <c r="F197" s="241"/>
    </row>
    <row r="198" spans="1:6" ht="13.2">
      <c r="A198" s="1563"/>
      <c r="B198" s="243" t="s">
        <v>5563</v>
      </c>
      <c r="C198" s="244" t="s">
        <v>377</v>
      </c>
      <c r="D198" s="1564">
        <v>270</v>
      </c>
      <c r="E198" s="1870">
        <v>0</v>
      </c>
      <c r="F198" s="241">
        <f t="shared" ref="F198:F199" si="22">E198*D198</f>
        <v>0</v>
      </c>
    </row>
    <row r="199" spans="1:6" ht="13.2">
      <c r="A199" s="1563"/>
      <c r="B199" s="243" t="s">
        <v>5565</v>
      </c>
      <c r="C199" s="244" t="s">
        <v>377</v>
      </c>
      <c r="D199" s="1564">
        <v>11880</v>
      </c>
      <c r="E199" s="1870">
        <v>0</v>
      </c>
      <c r="F199" s="241">
        <f t="shared" si="22"/>
        <v>0</v>
      </c>
    </row>
    <row r="200" spans="1:6" ht="13.2">
      <c r="A200" s="1563"/>
      <c r="B200" s="243"/>
      <c r="C200" s="244"/>
      <c r="D200" s="1564"/>
      <c r="E200" s="1535"/>
      <c r="F200" s="241"/>
    </row>
    <row r="201" spans="1:6" ht="20.399999999999999">
      <c r="A201" s="1519" t="s">
        <v>427</v>
      </c>
      <c r="B201" s="243" t="s">
        <v>5566</v>
      </c>
      <c r="C201" s="240"/>
      <c r="D201" s="1534"/>
      <c r="E201" s="1535"/>
      <c r="F201" s="1535"/>
    </row>
    <row r="202" spans="1:6" ht="13.2">
      <c r="A202" s="1519"/>
      <c r="B202" s="243" t="s">
        <v>2429</v>
      </c>
      <c r="C202" s="240" t="s">
        <v>377</v>
      </c>
      <c r="D202" s="1534">
        <v>2580</v>
      </c>
      <c r="E202" s="1870">
        <v>0</v>
      </c>
      <c r="F202" s="1535">
        <f t="shared" ref="F202" si="23">E202*D202</f>
        <v>0</v>
      </c>
    </row>
    <row r="203" spans="1:6" ht="13.2">
      <c r="A203" s="1519"/>
      <c r="B203" s="243"/>
      <c r="C203" s="240"/>
      <c r="D203" s="1534"/>
      <c r="E203" s="1535"/>
      <c r="F203" s="1535"/>
    </row>
    <row r="204" spans="1:6" ht="21">
      <c r="A204" s="1519" t="s">
        <v>428</v>
      </c>
      <c r="B204" s="1565" t="s">
        <v>2309</v>
      </c>
      <c r="C204" s="1566"/>
      <c r="D204" s="1534"/>
      <c r="E204" s="1535"/>
      <c r="F204" s="1535"/>
    </row>
    <row r="205" spans="1:6" ht="13.2">
      <c r="A205" s="1519"/>
      <c r="B205" s="1565" t="s">
        <v>2340</v>
      </c>
      <c r="C205" s="1542" t="s">
        <v>377</v>
      </c>
      <c r="D205" s="1534">
        <v>100</v>
      </c>
      <c r="E205" s="1870">
        <v>0</v>
      </c>
      <c r="F205" s="1535">
        <f>E205*D205</f>
        <v>0</v>
      </c>
    </row>
    <row r="206" spans="1:6" ht="13.2">
      <c r="A206" s="1519"/>
      <c r="B206" s="1565"/>
      <c r="C206" s="1542"/>
      <c r="D206" s="1534"/>
      <c r="E206" s="1539"/>
      <c r="F206" s="1539"/>
    </row>
    <row r="207" spans="1:6">
      <c r="A207" s="1519" t="s">
        <v>429</v>
      </c>
      <c r="B207" s="1524" t="s">
        <v>2311</v>
      </c>
      <c r="C207" s="240"/>
      <c r="D207" s="1534"/>
      <c r="E207" s="1567"/>
      <c r="F207" s="1567"/>
    </row>
    <row r="208" spans="1:6" ht="13.2">
      <c r="A208" s="1519"/>
      <c r="B208" s="1524" t="s">
        <v>5567</v>
      </c>
      <c r="C208" s="240" t="s">
        <v>4</v>
      </c>
      <c r="D208" s="1536">
        <v>70</v>
      </c>
      <c r="E208" s="1871">
        <v>0</v>
      </c>
      <c r="F208" s="1539">
        <f t="shared" ref="F208" si="24">E208*D208</f>
        <v>0</v>
      </c>
    </row>
    <row r="209" spans="1:6" ht="13.2">
      <c r="A209" s="1559"/>
      <c r="B209" s="1524"/>
      <c r="C209" s="1551"/>
      <c r="D209" s="1552"/>
      <c r="E209" s="241"/>
      <c r="F209" s="241"/>
    </row>
    <row r="210" spans="1:6">
      <c r="A210" s="1559" t="s">
        <v>430</v>
      </c>
      <c r="B210" s="1568" t="s">
        <v>5568</v>
      </c>
      <c r="C210" s="1551"/>
      <c r="D210" s="1569"/>
    </row>
    <row r="211" spans="1:6" ht="13.2">
      <c r="A211" s="1559"/>
      <c r="B211" s="1568" t="s">
        <v>5569</v>
      </c>
      <c r="C211" s="1551" t="s">
        <v>4</v>
      </c>
      <c r="D211" s="1569">
        <v>53</v>
      </c>
      <c r="E211" s="1869">
        <v>0</v>
      </c>
      <c r="F211" s="241">
        <f t="shared" ref="F211" si="25">E211*D211</f>
        <v>0</v>
      </c>
    </row>
    <row r="212" spans="1:6">
      <c r="A212" s="1570" t="s">
        <v>431</v>
      </c>
      <c r="B212" s="1524" t="s">
        <v>5389</v>
      </c>
      <c r="C212" s="240"/>
      <c r="D212" s="1536"/>
    </row>
    <row r="213" spans="1:6" ht="13.2">
      <c r="A213" s="1570"/>
      <c r="B213" s="1568" t="s">
        <v>5570</v>
      </c>
      <c r="C213" s="240" t="s">
        <v>4</v>
      </c>
      <c r="D213" s="1534">
        <v>36</v>
      </c>
      <c r="E213" s="1873">
        <v>0</v>
      </c>
      <c r="F213" s="1535">
        <f t="shared" ref="F213" si="26">E213*D213</f>
        <v>0</v>
      </c>
    </row>
    <row r="214" spans="1:6" ht="13.2">
      <c r="A214" s="1570"/>
      <c r="B214" s="1568"/>
      <c r="C214" s="1551"/>
      <c r="D214" s="1569"/>
      <c r="E214" s="241"/>
      <c r="F214" s="241"/>
    </row>
    <row r="215" spans="1:6" ht="13.2">
      <c r="A215" s="1570" t="s">
        <v>432</v>
      </c>
      <c r="B215" s="1571" t="s">
        <v>5571</v>
      </c>
      <c r="C215" s="240" t="s">
        <v>4</v>
      </c>
      <c r="D215" s="1534">
        <v>10030</v>
      </c>
      <c r="E215" s="1869">
        <v>0</v>
      </c>
      <c r="F215" s="241">
        <f t="shared" ref="F215" si="27">E215*D215</f>
        <v>0</v>
      </c>
    </row>
    <row r="216" spans="1:6" ht="13.2">
      <c r="A216" s="1559"/>
      <c r="B216" s="1568"/>
      <c r="C216" s="1551"/>
      <c r="D216" s="1569"/>
      <c r="E216" s="241"/>
      <c r="F216" s="241"/>
    </row>
    <row r="217" spans="1:6" ht="13.2">
      <c r="A217" s="1559" t="s">
        <v>433</v>
      </c>
      <c r="B217" s="1541" t="s">
        <v>5572</v>
      </c>
      <c r="C217" s="1551" t="s">
        <v>31</v>
      </c>
      <c r="D217" s="1569">
        <v>1</v>
      </c>
      <c r="E217" s="1869">
        <v>0</v>
      </c>
      <c r="F217" s="241">
        <f t="shared" ref="F217" si="28">E217*D217</f>
        <v>0</v>
      </c>
    </row>
    <row r="218" spans="1:6" ht="13.2">
      <c r="A218" s="1647"/>
      <c r="B218" s="1648"/>
      <c r="C218" s="1816"/>
      <c r="D218" s="1817"/>
      <c r="E218" s="1553"/>
      <c r="F218" s="1553"/>
    </row>
    <row r="219" spans="1:6" ht="13.2">
      <c r="A219" s="1559"/>
      <c r="B219" s="1550" t="s">
        <v>2328</v>
      </c>
      <c r="C219" s="1551"/>
      <c r="D219" s="1552"/>
      <c r="E219" s="1576"/>
      <c r="F219" s="1895">
        <f>SUM(F145:F217)</f>
        <v>0</v>
      </c>
    </row>
    <row r="222" spans="1:6" ht="13.2">
      <c r="A222" s="1521" t="s">
        <v>2287</v>
      </c>
      <c r="B222" s="1522" t="s">
        <v>2332</v>
      </c>
      <c r="C222" s="240"/>
      <c r="D222" s="1536"/>
      <c r="E222" s="1535"/>
      <c r="F222" s="1535"/>
    </row>
    <row r="223" spans="1:6" ht="13.2">
      <c r="A223" s="1521"/>
      <c r="B223" s="1522" t="s">
        <v>2333</v>
      </c>
      <c r="C223" s="240"/>
      <c r="D223" s="1536"/>
      <c r="E223" s="1535"/>
      <c r="F223" s="1535"/>
    </row>
    <row r="224" spans="1:6" ht="13.2">
      <c r="A224" s="1521"/>
      <c r="B224" s="1533"/>
      <c r="C224" s="240"/>
      <c r="D224" s="1536"/>
      <c r="E224" s="1535"/>
      <c r="F224" s="1535"/>
    </row>
    <row r="225" spans="1:6" ht="30.6">
      <c r="A225" s="1580" t="s">
        <v>9</v>
      </c>
      <c r="B225" s="1533" t="s">
        <v>5580</v>
      </c>
      <c r="C225" s="240"/>
      <c r="D225" s="1536"/>
      <c r="E225" s="1557"/>
      <c r="F225" s="1557"/>
    </row>
    <row r="226" spans="1:6" ht="13.2">
      <c r="A226" s="1519"/>
      <c r="B226" s="1533" t="s">
        <v>6357</v>
      </c>
      <c r="C226" s="240" t="s">
        <v>377</v>
      </c>
      <c r="D226" s="1536">
        <f>2*55</f>
        <v>110</v>
      </c>
      <c r="E226" s="1874">
        <v>0</v>
      </c>
      <c r="F226" s="1593">
        <f t="shared" ref="F226" si="29">E226*D226</f>
        <v>0</v>
      </c>
    </row>
    <row r="227" spans="1:6" ht="13.2">
      <c r="A227" s="1521"/>
      <c r="B227" s="1533"/>
      <c r="C227" s="240"/>
      <c r="D227" s="1536"/>
      <c r="E227" s="1593"/>
      <c r="F227" s="1593"/>
    </row>
    <row r="228" spans="1:6" ht="30.6">
      <c r="A228" s="1580" t="s">
        <v>10</v>
      </c>
      <c r="B228" s="1533" t="s">
        <v>5584</v>
      </c>
      <c r="C228" s="240"/>
      <c r="D228" s="1536"/>
      <c r="E228" s="1557"/>
      <c r="F228" s="1557"/>
    </row>
    <row r="229" spans="1:6" ht="13.2">
      <c r="A229" s="1519"/>
      <c r="B229" s="1533" t="s">
        <v>5585</v>
      </c>
      <c r="C229" s="240" t="s">
        <v>377</v>
      </c>
      <c r="D229" s="1536">
        <f>35+40+45</f>
        <v>120</v>
      </c>
      <c r="E229" s="1874">
        <v>0</v>
      </c>
      <c r="F229" s="1593">
        <f t="shared" ref="F229:F236" si="30">E229*D229</f>
        <v>0</v>
      </c>
    </row>
    <row r="230" spans="1:6" ht="13.2">
      <c r="A230" s="1519"/>
      <c r="B230" s="1533" t="s">
        <v>5586</v>
      </c>
      <c r="C230" s="240" t="s">
        <v>377</v>
      </c>
      <c r="D230" s="1536">
        <f>25+25+30+35-35</f>
        <v>80</v>
      </c>
      <c r="E230" s="1874">
        <v>0</v>
      </c>
      <c r="F230" s="1593">
        <f t="shared" si="30"/>
        <v>0</v>
      </c>
    </row>
    <row r="231" spans="1:6" ht="13.2">
      <c r="A231" s="1519"/>
      <c r="B231" s="1533" t="s">
        <v>5587</v>
      </c>
      <c r="C231" s="240" t="s">
        <v>377</v>
      </c>
      <c r="D231" s="1536">
        <f>40+90+45+70+75+80+45-45</f>
        <v>400</v>
      </c>
      <c r="E231" s="1874">
        <v>0</v>
      </c>
      <c r="F231" s="1593">
        <f t="shared" si="30"/>
        <v>0</v>
      </c>
    </row>
    <row r="232" spans="1:6" ht="13.2">
      <c r="A232" s="1519"/>
      <c r="B232" s="1533" t="s">
        <v>5588</v>
      </c>
      <c r="C232" s="240" t="s">
        <v>377</v>
      </c>
      <c r="D232" s="1536">
        <f>10+40</f>
        <v>50</v>
      </c>
      <c r="E232" s="1874">
        <v>0</v>
      </c>
      <c r="F232" s="1593">
        <f t="shared" si="30"/>
        <v>0</v>
      </c>
    </row>
    <row r="233" spans="1:6" ht="13.2">
      <c r="A233" s="1519"/>
      <c r="B233" s="1533" t="s">
        <v>5589</v>
      </c>
      <c r="C233" s="240" t="s">
        <v>377</v>
      </c>
      <c r="D233" s="1536">
        <f>45+30+35+45</f>
        <v>155</v>
      </c>
      <c r="E233" s="1874">
        <v>0</v>
      </c>
      <c r="F233" s="1593">
        <f t="shared" si="30"/>
        <v>0</v>
      </c>
    </row>
    <row r="234" spans="1:6" ht="13.2">
      <c r="A234" s="1519"/>
      <c r="B234" s="1533" t="s">
        <v>5590</v>
      </c>
      <c r="C234" s="240" t="s">
        <v>377</v>
      </c>
      <c r="D234" s="1536">
        <f>25+100</f>
        <v>125</v>
      </c>
      <c r="E234" s="1874">
        <v>0</v>
      </c>
      <c r="F234" s="1593">
        <f t="shared" si="30"/>
        <v>0</v>
      </c>
    </row>
    <row r="235" spans="1:6" ht="13.2">
      <c r="A235" s="1519"/>
      <c r="B235" s="1533" t="s">
        <v>5592</v>
      </c>
      <c r="C235" s="240" t="s">
        <v>377</v>
      </c>
      <c r="D235" s="1536">
        <f>55+45</f>
        <v>100</v>
      </c>
      <c r="E235" s="1874">
        <v>0</v>
      </c>
      <c r="F235" s="1593">
        <f t="shared" si="30"/>
        <v>0</v>
      </c>
    </row>
    <row r="236" spans="1:6" ht="13.2">
      <c r="A236" s="1519"/>
      <c r="B236" s="1533" t="s">
        <v>6358</v>
      </c>
      <c r="C236" s="240" t="s">
        <v>377</v>
      </c>
      <c r="D236" s="1536">
        <v>85</v>
      </c>
      <c r="E236" s="1874">
        <v>0</v>
      </c>
      <c r="F236" s="1593">
        <f t="shared" si="30"/>
        <v>0</v>
      </c>
    </row>
    <row r="237" spans="1:6" ht="13.2">
      <c r="A237" s="1519"/>
      <c r="B237" s="1533"/>
      <c r="C237" s="240"/>
      <c r="D237" s="1536"/>
      <c r="E237" s="1593"/>
      <c r="F237" s="1593"/>
    </row>
    <row r="238" spans="1:6" ht="20.399999999999999">
      <c r="A238" s="1580" t="s">
        <v>51</v>
      </c>
      <c r="B238" s="1533" t="s">
        <v>5593</v>
      </c>
      <c r="C238" s="240"/>
      <c r="D238" s="1536"/>
      <c r="E238" s="1557"/>
      <c r="F238" s="1557"/>
    </row>
    <row r="239" spans="1:6" ht="13.2">
      <c r="A239" s="1519"/>
      <c r="B239" s="1533" t="s">
        <v>6359</v>
      </c>
      <c r="C239" s="240" t="s">
        <v>377</v>
      </c>
      <c r="D239" s="1536">
        <f>140+120+150+100</f>
        <v>510</v>
      </c>
      <c r="E239" s="1874">
        <v>0</v>
      </c>
      <c r="F239" s="1593">
        <f t="shared" ref="F239:F242" si="31">E239*D239</f>
        <v>0</v>
      </c>
    </row>
    <row r="240" spans="1:6" ht="13.2">
      <c r="A240" s="1519"/>
      <c r="B240" s="1533" t="s">
        <v>6360</v>
      </c>
      <c r="C240" s="240" t="s">
        <v>377</v>
      </c>
      <c r="D240" s="1536">
        <f>30+40+140</f>
        <v>210</v>
      </c>
      <c r="E240" s="1874">
        <v>0</v>
      </c>
      <c r="F240" s="1593">
        <f t="shared" si="31"/>
        <v>0</v>
      </c>
    </row>
    <row r="241" spans="1:6" ht="13.2">
      <c r="A241" s="1519"/>
      <c r="B241" s="1533" t="s">
        <v>5594</v>
      </c>
      <c r="C241" s="240" t="s">
        <v>377</v>
      </c>
      <c r="D241" s="1536">
        <f>35+60</f>
        <v>95</v>
      </c>
      <c r="E241" s="1874">
        <v>0</v>
      </c>
      <c r="F241" s="1593">
        <f t="shared" si="31"/>
        <v>0</v>
      </c>
    </row>
    <row r="242" spans="1:6" ht="13.2">
      <c r="A242" s="1519"/>
      <c r="B242" s="1533" t="s">
        <v>6361</v>
      </c>
      <c r="C242" s="240" t="s">
        <v>377</v>
      </c>
      <c r="D242" s="1536">
        <v>45</v>
      </c>
      <c r="E242" s="1874">
        <v>0</v>
      </c>
      <c r="F242" s="1593">
        <f t="shared" si="31"/>
        <v>0</v>
      </c>
    </row>
    <row r="243" spans="1:6" ht="13.2">
      <c r="A243" s="1519"/>
      <c r="B243" s="1533"/>
      <c r="C243" s="240"/>
      <c r="D243" s="1536"/>
      <c r="E243" s="1593"/>
      <c r="F243" s="1593"/>
    </row>
    <row r="244" spans="1:6" ht="20.399999999999999">
      <c r="A244" s="1580" t="s">
        <v>11</v>
      </c>
      <c r="B244" s="1533" t="s">
        <v>5595</v>
      </c>
      <c r="C244" s="240"/>
      <c r="D244" s="1536"/>
      <c r="E244" s="1557"/>
      <c r="F244" s="1557"/>
    </row>
    <row r="245" spans="1:6" ht="13.2">
      <c r="A245" s="1519"/>
      <c r="B245" s="1533" t="s">
        <v>6362</v>
      </c>
      <c r="C245" s="240" t="s">
        <v>377</v>
      </c>
      <c r="D245" s="1536">
        <v>20</v>
      </c>
      <c r="E245" s="1874">
        <v>0</v>
      </c>
      <c r="F245" s="1593">
        <f t="shared" ref="F245:F248" si="32">E245*D245</f>
        <v>0</v>
      </c>
    </row>
    <row r="246" spans="1:6" ht="13.2">
      <c r="A246" s="1519"/>
      <c r="B246" s="1533" t="s">
        <v>5597</v>
      </c>
      <c r="C246" s="240" t="s">
        <v>377</v>
      </c>
      <c r="D246" s="1536">
        <v>25</v>
      </c>
      <c r="E246" s="1874">
        <v>0</v>
      </c>
      <c r="F246" s="1593">
        <f t="shared" si="32"/>
        <v>0</v>
      </c>
    </row>
    <row r="247" spans="1:6" ht="13.2">
      <c r="A247" s="1519"/>
      <c r="B247" s="1533" t="s">
        <v>6363</v>
      </c>
      <c r="C247" s="240" t="s">
        <v>377</v>
      </c>
      <c r="D247" s="1536">
        <v>40</v>
      </c>
      <c r="E247" s="1874">
        <v>0</v>
      </c>
      <c r="F247" s="1593">
        <f t="shared" si="32"/>
        <v>0</v>
      </c>
    </row>
    <row r="248" spans="1:6" ht="13.2">
      <c r="A248" s="1519"/>
      <c r="B248" s="1533" t="s">
        <v>6364</v>
      </c>
      <c r="C248" s="240" t="s">
        <v>377</v>
      </c>
      <c r="D248" s="1536">
        <v>60</v>
      </c>
      <c r="E248" s="1874">
        <v>0</v>
      </c>
      <c r="F248" s="1593">
        <f t="shared" si="32"/>
        <v>0</v>
      </c>
    </row>
    <row r="249" spans="1:6" ht="13.2">
      <c r="A249" s="1580"/>
      <c r="B249" s="1533"/>
      <c r="C249" s="240"/>
      <c r="D249" s="1536"/>
      <c r="E249" s="1896"/>
      <c r="F249" s="1896"/>
    </row>
    <row r="250" spans="1:6" ht="20.399999999999999">
      <c r="A250" s="1580" t="s">
        <v>12</v>
      </c>
      <c r="B250" s="1533" t="s">
        <v>6365</v>
      </c>
      <c r="C250" s="240"/>
      <c r="D250" s="1536"/>
      <c r="E250" s="1557"/>
      <c r="F250" s="1557"/>
    </row>
    <row r="251" spans="1:6" ht="13.2">
      <c r="A251" s="1580"/>
      <c r="B251" s="1533" t="s">
        <v>5599</v>
      </c>
      <c r="C251" s="240" t="s">
        <v>377</v>
      </c>
      <c r="D251" s="1536">
        <f>200+25*3</f>
        <v>275</v>
      </c>
      <c r="E251" s="1998">
        <v>0</v>
      </c>
      <c r="F251" s="1896">
        <f>E251*D251</f>
        <v>0</v>
      </c>
    </row>
    <row r="252" spans="1:6" ht="13.2">
      <c r="A252" s="1580"/>
      <c r="B252" s="1533"/>
      <c r="C252" s="240"/>
      <c r="D252" s="1536"/>
      <c r="E252" s="1896"/>
      <c r="F252" s="1896"/>
    </row>
    <row r="253" spans="1:6" ht="30.6">
      <c r="A253" s="1519" t="s">
        <v>56</v>
      </c>
      <c r="B253" s="1533" t="s">
        <v>6366</v>
      </c>
      <c r="C253" s="240"/>
      <c r="D253" s="1536"/>
      <c r="E253" s="1593"/>
      <c r="F253" s="1593"/>
    </row>
    <row r="254" spans="1:6" ht="13.2">
      <c r="A254" s="1519"/>
      <c r="B254" s="1533" t="s">
        <v>6367</v>
      </c>
      <c r="C254" s="240" t="s">
        <v>377</v>
      </c>
      <c r="D254" s="1536">
        <v>25</v>
      </c>
      <c r="E254" s="1874">
        <v>0</v>
      </c>
      <c r="F254" s="1593">
        <f t="shared" ref="F254" si="33">E254*D254</f>
        <v>0</v>
      </c>
    </row>
    <row r="255" spans="1:6" ht="13.2">
      <c r="A255" s="1521"/>
      <c r="B255" s="1533" t="s">
        <v>5601</v>
      </c>
      <c r="C255" s="240" t="s">
        <v>377</v>
      </c>
      <c r="D255" s="1536">
        <v>30</v>
      </c>
      <c r="E255" s="1874">
        <v>0</v>
      </c>
      <c r="F255" s="1593">
        <f t="shared" ref="F255:F257" si="34">PRODUCT(D255,E255)</f>
        <v>0</v>
      </c>
    </row>
    <row r="256" spans="1:6" ht="13.2">
      <c r="A256" s="1521"/>
      <c r="B256" s="1533" t="s">
        <v>5602</v>
      </c>
      <c r="C256" s="240" t="s">
        <v>377</v>
      </c>
      <c r="D256" s="1536">
        <f>70+25+45+50</f>
        <v>190</v>
      </c>
      <c r="E256" s="1874">
        <v>0</v>
      </c>
      <c r="F256" s="1593">
        <f t="shared" si="34"/>
        <v>0</v>
      </c>
    </row>
    <row r="257" spans="1:6" ht="13.2">
      <c r="A257" s="1521"/>
      <c r="B257" s="1533" t="s">
        <v>5603</v>
      </c>
      <c r="C257" s="240" t="s">
        <v>377</v>
      </c>
      <c r="D257" s="1536">
        <f>310+20+30+20*3+25+50+30+50+50+50+20+40+15+30+40*3+30*4</f>
        <v>1020</v>
      </c>
      <c r="E257" s="1874">
        <v>0</v>
      </c>
      <c r="F257" s="1593">
        <f t="shared" si="34"/>
        <v>0</v>
      </c>
    </row>
    <row r="258" spans="1:6" ht="13.2">
      <c r="A258" s="1519"/>
      <c r="B258" s="1533" t="s">
        <v>2336</v>
      </c>
      <c r="C258" s="240" t="s">
        <v>377</v>
      </c>
      <c r="D258" s="1536">
        <f>1600+20+25+10+15+15+45*4+60+60+60+100+120+30*4</f>
        <v>2385</v>
      </c>
      <c r="E258" s="1874">
        <v>0</v>
      </c>
      <c r="F258" s="1593">
        <f t="shared" ref="F258:F264" si="35">E258*D258</f>
        <v>0</v>
      </c>
    </row>
    <row r="259" spans="1:6" ht="13.2">
      <c r="A259" s="1519"/>
      <c r="B259" s="1533" t="s">
        <v>5605</v>
      </c>
      <c r="C259" s="240" t="s">
        <v>377</v>
      </c>
      <c r="D259" s="1536">
        <f>160+20*8</f>
        <v>320</v>
      </c>
      <c r="E259" s="1874">
        <v>0</v>
      </c>
      <c r="F259" s="1593">
        <f t="shared" si="35"/>
        <v>0</v>
      </c>
    </row>
    <row r="260" spans="1:6" ht="13.2">
      <c r="A260" s="1519"/>
      <c r="B260" s="1533" t="s">
        <v>5606</v>
      </c>
      <c r="C260" s="240" t="s">
        <v>377</v>
      </c>
      <c r="D260" s="1536">
        <f>70+100+60+30</f>
        <v>260</v>
      </c>
      <c r="E260" s="1874">
        <v>0</v>
      </c>
      <c r="F260" s="1593">
        <f t="shared" si="35"/>
        <v>0</v>
      </c>
    </row>
    <row r="261" spans="1:6" ht="13.2">
      <c r="A261" s="1519"/>
      <c r="B261" s="1533" t="s">
        <v>2337</v>
      </c>
      <c r="C261" s="240" t="s">
        <v>377</v>
      </c>
      <c r="D261" s="1536">
        <f>930+30+25+75+35+50+15+50*2+55+25+40+30+15+25+30+30+25+25+20*4+45+60*2+55*7+25*6+10+25+25+40+45+25+55+20+45+10+70+35*6+50+50+45*4+25+20+60+60+25+30+55+15+60+25+30</f>
        <v>3605</v>
      </c>
      <c r="E261" s="1874">
        <v>0</v>
      </c>
      <c r="F261" s="1593">
        <f t="shared" si="35"/>
        <v>0</v>
      </c>
    </row>
    <row r="262" spans="1:6" ht="13.2">
      <c r="A262" s="1519"/>
      <c r="B262" s="1533" t="s">
        <v>5607</v>
      </c>
      <c r="C262" s="240" t="s">
        <v>377</v>
      </c>
      <c r="D262" s="1536">
        <f>135+60+25+50+30+65*2</f>
        <v>430</v>
      </c>
      <c r="E262" s="1874">
        <v>0</v>
      </c>
      <c r="F262" s="1593">
        <f t="shared" si="35"/>
        <v>0</v>
      </c>
    </row>
    <row r="263" spans="1:6" ht="13.2">
      <c r="A263" s="1519"/>
      <c r="B263" s="1533" t="s">
        <v>5608</v>
      </c>
      <c r="C263" s="240" t="s">
        <v>377</v>
      </c>
      <c r="D263" s="1536">
        <f>65*2*4+30</f>
        <v>550</v>
      </c>
      <c r="E263" s="1874">
        <v>0</v>
      </c>
      <c r="F263" s="1593">
        <f t="shared" si="35"/>
        <v>0</v>
      </c>
    </row>
    <row r="264" spans="1:6" ht="13.2">
      <c r="A264" s="1519"/>
      <c r="B264" s="1533" t="s">
        <v>6368</v>
      </c>
      <c r="C264" s="240" t="s">
        <v>377</v>
      </c>
      <c r="D264" s="1536">
        <v>80</v>
      </c>
      <c r="E264" s="1874">
        <v>0</v>
      </c>
      <c r="F264" s="1593">
        <f t="shared" si="35"/>
        <v>0</v>
      </c>
    </row>
    <row r="265" spans="1:6" ht="13.2">
      <c r="A265" s="1519"/>
      <c r="B265" s="1533" t="s">
        <v>6369</v>
      </c>
      <c r="C265" s="240" t="s">
        <v>377</v>
      </c>
      <c r="D265" s="1536">
        <v>255</v>
      </c>
      <c r="E265" s="1874">
        <v>0</v>
      </c>
      <c r="F265" s="1593">
        <f>E265*D265</f>
        <v>0</v>
      </c>
    </row>
    <row r="266" spans="1:6" ht="13.2">
      <c r="A266" s="1519"/>
      <c r="B266" s="1533" t="s">
        <v>6370</v>
      </c>
      <c r="C266" s="240" t="s">
        <v>377</v>
      </c>
      <c r="D266" s="1536">
        <v>30</v>
      </c>
      <c r="E266" s="1874">
        <v>0</v>
      </c>
      <c r="F266" s="1593">
        <f>E266*D266</f>
        <v>0</v>
      </c>
    </row>
    <row r="267" spans="1:6" ht="13.2">
      <c r="A267" s="1519"/>
      <c r="B267" s="1533" t="s">
        <v>6371</v>
      </c>
      <c r="C267" s="240" t="s">
        <v>377</v>
      </c>
      <c r="D267" s="1536">
        <v>95</v>
      </c>
      <c r="E267" s="1874">
        <v>0</v>
      </c>
      <c r="F267" s="1593">
        <f>E267*D267</f>
        <v>0</v>
      </c>
    </row>
    <row r="268" spans="1:6" ht="13.2">
      <c r="A268" s="1519"/>
      <c r="B268" s="243"/>
      <c r="C268" s="240"/>
      <c r="D268" s="1536"/>
      <c r="E268" s="241"/>
      <c r="F268" s="241"/>
    </row>
    <row r="269" spans="1:6" ht="30.6">
      <c r="A269" s="1519" t="s">
        <v>57</v>
      </c>
      <c r="B269" s="243" t="s">
        <v>6372</v>
      </c>
      <c r="C269" s="240"/>
      <c r="D269" s="1536"/>
      <c r="E269" s="241"/>
      <c r="F269" s="241"/>
    </row>
    <row r="270" spans="1:6" ht="13.2">
      <c r="A270" s="1519"/>
      <c r="B270" s="243" t="s">
        <v>6373</v>
      </c>
      <c r="C270" s="240" t="s">
        <v>377</v>
      </c>
      <c r="D270" s="1536">
        <f>100+120</f>
        <v>220</v>
      </c>
      <c r="E270" s="1869">
        <v>0</v>
      </c>
      <c r="F270" s="241">
        <f t="shared" ref="F270:F271" si="36">E270*D270</f>
        <v>0</v>
      </c>
    </row>
    <row r="271" spans="1:6" ht="13.2">
      <c r="A271" s="1519"/>
      <c r="B271" s="243" t="s">
        <v>6124</v>
      </c>
      <c r="C271" s="240" t="s">
        <v>377</v>
      </c>
      <c r="D271" s="1536">
        <f>95+95</f>
        <v>190</v>
      </c>
      <c r="E271" s="1869">
        <v>0</v>
      </c>
      <c r="F271" s="241">
        <f t="shared" si="36"/>
        <v>0</v>
      </c>
    </row>
    <row r="272" spans="1:6" ht="13.2">
      <c r="A272" s="1519"/>
      <c r="B272" s="243"/>
      <c r="C272" s="240"/>
      <c r="D272" s="1536"/>
      <c r="E272" s="241"/>
      <c r="F272" s="241"/>
    </row>
    <row r="273" spans="1:6" ht="30.6">
      <c r="A273" s="1519" t="s">
        <v>63</v>
      </c>
      <c r="B273" s="243" t="s">
        <v>5616</v>
      </c>
      <c r="C273" s="240"/>
      <c r="D273" s="1536"/>
      <c r="E273" s="99"/>
      <c r="F273" s="99"/>
    </row>
    <row r="274" spans="1:6" ht="13.2">
      <c r="A274" s="1519"/>
      <c r="B274" s="1594" t="s">
        <v>5617</v>
      </c>
      <c r="C274" s="1595" t="s">
        <v>377</v>
      </c>
      <c r="D274" s="1596">
        <f>35+15+40+45+10+45+60+30+40+15+35+40+30*7+30</f>
        <v>650</v>
      </c>
      <c r="E274" s="1869">
        <v>0</v>
      </c>
      <c r="F274" s="241">
        <f>E274*D274</f>
        <v>0</v>
      </c>
    </row>
    <row r="275" spans="1:6" ht="13.2">
      <c r="A275" s="1519"/>
      <c r="B275" s="1594" t="s">
        <v>5618</v>
      </c>
      <c r="C275" s="1595" t="s">
        <v>377</v>
      </c>
      <c r="D275" s="1596">
        <v>65</v>
      </c>
      <c r="E275" s="1869">
        <v>0</v>
      </c>
      <c r="F275" s="241">
        <f>E275*D275</f>
        <v>0</v>
      </c>
    </row>
    <row r="276" spans="1:6" ht="13.2">
      <c r="A276" s="1519"/>
      <c r="B276" s="1594" t="s">
        <v>5619</v>
      </c>
      <c r="C276" s="1595" t="s">
        <v>377</v>
      </c>
      <c r="D276" s="1596">
        <v>95</v>
      </c>
      <c r="E276" s="1869">
        <v>0</v>
      </c>
      <c r="F276" s="241">
        <f>E276*D276</f>
        <v>0</v>
      </c>
    </row>
    <row r="277" spans="1:6" ht="13.2">
      <c r="A277" s="1519"/>
      <c r="B277" s="1594" t="s">
        <v>6374</v>
      </c>
      <c r="C277" s="1595" t="s">
        <v>377</v>
      </c>
      <c r="D277" s="1596">
        <v>60</v>
      </c>
      <c r="E277" s="1869">
        <v>0</v>
      </c>
      <c r="F277" s="241">
        <f>E277*D277</f>
        <v>0</v>
      </c>
    </row>
    <row r="278" spans="1:6" ht="13.2">
      <c r="A278" s="1519"/>
      <c r="B278" s="1538"/>
      <c r="C278" s="240"/>
      <c r="D278" s="1536"/>
      <c r="E278" s="241"/>
      <c r="F278" s="241"/>
    </row>
    <row r="279" spans="1:6" ht="13.2">
      <c r="A279" s="1519" t="s">
        <v>65</v>
      </c>
      <c r="B279" s="1597" t="s">
        <v>5571</v>
      </c>
      <c r="C279" s="240" t="s">
        <v>4</v>
      </c>
      <c r="D279" s="1536">
        <f>110+55+35+165+20+165+75+55+150+20+130+150+180</f>
        <v>1310</v>
      </c>
      <c r="E279" s="1869">
        <v>0</v>
      </c>
      <c r="F279" s="241">
        <f t="shared" ref="F279" si="37">E279*D279</f>
        <v>0</v>
      </c>
    </row>
    <row r="280" spans="1:6" ht="13.2">
      <c r="A280" s="1519"/>
      <c r="B280" s="1541"/>
      <c r="C280" s="240"/>
      <c r="D280" s="1536"/>
      <c r="E280" s="1593"/>
      <c r="F280" s="1593"/>
    </row>
    <row r="281" spans="1:6" ht="20.399999999999999">
      <c r="A281" s="1519" t="s">
        <v>73</v>
      </c>
      <c r="B281" s="243" t="s">
        <v>2428</v>
      </c>
      <c r="C281" s="240"/>
      <c r="D281" s="1536"/>
      <c r="E281" s="1593"/>
      <c r="F281" s="1593"/>
    </row>
    <row r="282" spans="1:6" ht="13.2">
      <c r="A282" s="1519"/>
      <c r="B282" s="243" t="s">
        <v>5620</v>
      </c>
      <c r="C282" s="240" t="s">
        <v>377</v>
      </c>
      <c r="D282" s="1536">
        <v>4826</v>
      </c>
      <c r="E282" s="1874">
        <v>0</v>
      </c>
      <c r="F282" s="1593">
        <f t="shared" ref="F282:F288" si="38">E282*D282</f>
        <v>0</v>
      </c>
    </row>
    <row r="283" spans="1:6" ht="13.2">
      <c r="A283" s="1519"/>
      <c r="B283" s="243" t="s">
        <v>2429</v>
      </c>
      <c r="C283" s="240" t="s">
        <v>377</v>
      </c>
      <c r="D283" s="1536">
        <f>2505+10+20+30+30+15+15+20+40+10+15*7+60+10+40+20*4+30+20+25+25+15+15*4+15+20+15+20+40+30+40+15+20+70+30+15+30+10+15+20+15+10+15+20+90+50+50+20+15+20+100+60+80+80+40*4+100+15*8+20</f>
        <v>4595</v>
      </c>
      <c r="E283" s="1874">
        <v>0</v>
      </c>
      <c r="F283" s="1593">
        <f t="shared" si="38"/>
        <v>0</v>
      </c>
    </row>
    <row r="284" spans="1:6" ht="13.2">
      <c r="A284" s="1519"/>
      <c r="B284" s="243" t="s">
        <v>5621</v>
      </c>
      <c r="C284" s="240" t="s">
        <v>377</v>
      </c>
      <c r="D284" s="1536">
        <f>165+50+20+40+50</f>
        <v>325</v>
      </c>
      <c r="E284" s="1874">
        <v>0</v>
      </c>
      <c r="F284" s="1593">
        <f t="shared" si="38"/>
        <v>0</v>
      </c>
    </row>
    <row r="285" spans="1:6" ht="13.2">
      <c r="A285" s="1519"/>
      <c r="B285" s="243" t="s">
        <v>5622</v>
      </c>
      <c r="C285" s="240" t="s">
        <v>377</v>
      </c>
      <c r="D285" s="1536">
        <f>160+25+10+40+40+40+20+30+20+40+60+40</f>
        <v>525</v>
      </c>
      <c r="E285" s="1874">
        <v>0</v>
      </c>
      <c r="F285" s="1593">
        <f t="shared" si="38"/>
        <v>0</v>
      </c>
    </row>
    <row r="286" spans="1:6" ht="13.2">
      <c r="A286" s="1519"/>
      <c r="B286" s="243" t="s">
        <v>5623</v>
      </c>
      <c r="C286" s="240" t="s">
        <v>377</v>
      </c>
      <c r="D286" s="1536">
        <f>30+25+20</f>
        <v>75</v>
      </c>
      <c r="E286" s="1874">
        <v>0</v>
      </c>
      <c r="F286" s="1593">
        <f t="shared" si="38"/>
        <v>0</v>
      </c>
    </row>
    <row r="287" spans="1:6" ht="13.2">
      <c r="A287" s="1519"/>
      <c r="B287" s="243" t="s">
        <v>5624</v>
      </c>
      <c r="C287" s="240" t="s">
        <v>377</v>
      </c>
      <c r="D287" s="1536">
        <v>30</v>
      </c>
      <c r="E287" s="1874">
        <v>0</v>
      </c>
      <c r="F287" s="1593">
        <f t="shared" si="38"/>
        <v>0</v>
      </c>
    </row>
    <row r="288" spans="1:6" ht="13.2">
      <c r="A288" s="1519"/>
      <c r="B288" s="243" t="s">
        <v>5625</v>
      </c>
      <c r="C288" s="240" t="s">
        <v>377</v>
      </c>
      <c r="D288" s="1536">
        <v>40</v>
      </c>
      <c r="E288" s="1874">
        <v>0</v>
      </c>
      <c r="F288" s="1593">
        <f t="shared" si="38"/>
        <v>0</v>
      </c>
    </row>
    <row r="289" spans="1:6" ht="13.2">
      <c r="A289" s="1521"/>
      <c r="B289" s="1522"/>
      <c r="C289" s="240"/>
      <c r="D289" s="1536"/>
      <c r="E289" s="1593"/>
      <c r="F289" s="1593"/>
    </row>
    <row r="290" spans="1:6" ht="21">
      <c r="A290" s="1519" t="s">
        <v>88</v>
      </c>
      <c r="B290" s="1565" t="s">
        <v>2309</v>
      </c>
      <c r="C290" s="1566"/>
      <c r="D290" s="1536"/>
      <c r="E290" s="1593"/>
      <c r="F290" s="1593"/>
    </row>
    <row r="291" spans="1:6" ht="13.2">
      <c r="A291" s="1519"/>
      <c r="B291" s="1565" t="s">
        <v>6375</v>
      </c>
      <c r="C291" s="1542" t="s">
        <v>377</v>
      </c>
      <c r="D291" s="1536">
        <v>240</v>
      </c>
      <c r="E291" s="1874">
        <v>0</v>
      </c>
      <c r="F291" s="1593">
        <f>E291*D291</f>
        <v>0</v>
      </c>
    </row>
    <row r="292" spans="1:6" ht="13.2">
      <c r="A292" s="1519"/>
      <c r="B292" s="1565" t="s">
        <v>2340</v>
      </c>
      <c r="C292" s="1542" t="s">
        <v>377</v>
      </c>
      <c r="D292" s="1536">
        <v>35</v>
      </c>
      <c r="E292" s="1874">
        <v>0</v>
      </c>
      <c r="F292" s="1593">
        <f>E292*D292</f>
        <v>0</v>
      </c>
    </row>
    <row r="293" spans="1:6" ht="13.2">
      <c r="A293" s="1519"/>
      <c r="B293" s="1565" t="s">
        <v>5627</v>
      </c>
      <c r="C293" s="1542" t="s">
        <v>377</v>
      </c>
      <c r="D293" s="1536">
        <v>150</v>
      </c>
      <c r="E293" s="1874">
        <v>0</v>
      </c>
      <c r="F293" s="1593">
        <f>E293*D293</f>
        <v>0</v>
      </c>
    </row>
    <row r="294" spans="1:6" ht="13.2">
      <c r="A294" s="1519"/>
      <c r="B294" s="1565"/>
      <c r="C294" s="1542"/>
      <c r="D294" s="1536"/>
      <c r="E294" s="1593"/>
      <c r="F294" s="1593"/>
    </row>
    <row r="295" spans="1:6" ht="13.2">
      <c r="A295" s="1519" t="s">
        <v>89</v>
      </c>
      <c r="B295" s="1568" t="s">
        <v>6376</v>
      </c>
      <c r="C295" s="240"/>
      <c r="D295" s="1523"/>
      <c r="E295" s="241"/>
      <c r="F295" s="241"/>
    </row>
    <row r="296" spans="1:6" ht="13.2">
      <c r="A296" s="1519"/>
      <c r="B296" s="1568" t="s">
        <v>6377</v>
      </c>
      <c r="C296" s="240" t="s">
        <v>377</v>
      </c>
      <c r="D296" s="1523">
        <v>45</v>
      </c>
      <c r="E296" s="1869">
        <v>0</v>
      </c>
      <c r="F296" s="241">
        <f t="shared" ref="F296:F297" si="39">E296*D296</f>
        <v>0</v>
      </c>
    </row>
    <row r="297" spans="1:6">
      <c r="A297" s="260"/>
      <c r="B297" s="1568" t="s">
        <v>6378</v>
      </c>
      <c r="C297" s="240" t="s">
        <v>377</v>
      </c>
      <c r="D297" s="1523">
        <v>165</v>
      </c>
      <c r="E297" s="1869">
        <v>0</v>
      </c>
      <c r="F297" s="241">
        <f t="shared" si="39"/>
        <v>0</v>
      </c>
    </row>
    <row r="298" spans="1:6" ht="13.2">
      <c r="A298" s="1519"/>
      <c r="B298" s="243" t="s">
        <v>2688</v>
      </c>
      <c r="C298" s="240"/>
      <c r="D298" s="1536"/>
      <c r="E298" s="1593"/>
      <c r="F298" s="1593"/>
    </row>
    <row r="299" spans="1:6" ht="40.799999999999997">
      <c r="A299" s="1519" t="s">
        <v>91</v>
      </c>
      <c r="B299" s="243" t="s">
        <v>6379</v>
      </c>
      <c r="C299" s="240" t="s">
        <v>4</v>
      </c>
      <c r="D299" s="1536">
        <v>8</v>
      </c>
      <c r="E299" s="1873">
        <v>0</v>
      </c>
      <c r="F299" s="1579">
        <f>E299*D299</f>
        <v>0</v>
      </c>
    </row>
    <row r="300" spans="1:6" ht="13.2">
      <c r="A300" s="1519"/>
      <c r="B300" s="1524"/>
      <c r="C300" s="240"/>
      <c r="D300" s="1536"/>
      <c r="E300" s="1599"/>
      <c r="F300" s="1599"/>
    </row>
    <row r="301" spans="1:6" ht="30.6">
      <c r="A301" s="1519" t="s">
        <v>378</v>
      </c>
      <c r="B301" s="1531" t="s">
        <v>6380</v>
      </c>
      <c r="C301" s="240"/>
      <c r="D301" s="1536"/>
      <c r="E301" s="241"/>
      <c r="F301" s="1557"/>
    </row>
    <row r="302" spans="1:6" ht="13.2">
      <c r="A302" s="1519"/>
      <c r="B302" s="1530" t="s">
        <v>5631</v>
      </c>
      <c r="C302" s="240" t="s">
        <v>4</v>
      </c>
      <c r="D302" s="1536">
        <v>219</v>
      </c>
      <c r="E302" s="1869">
        <v>0</v>
      </c>
      <c r="F302" s="1557">
        <f>E302*D302</f>
        <v>0</v>
      </c>
    </row>
    <row r="303" spans="1:6" ht="13.2">
      <c r="A303" s="1519"/>
      <c r="B303" s="1530" t="s">
        <v>6381</v>
      </c>
      <c r="C303" s="240" t="s">
        <v>4</v>
      </c>
      <c r="D303" s="1536">
        <v>1</v>
      </c>
      <c r="E303" s="1869">
        <v>0</v>
      </c>
      <c r="F303" s="1557">
        <f>E303*D303</f>
        <v>0</v>
      </c>
    </row>
    <row r="304" spans="1:6" ht="13.2">
      <c r="A304" s="1519"/>
      <c r="B304" s="1524"/>
      <c r="C304" s="240"/>
      <c r="D304" s="1536"/>
      <c r="E304" s="1599"/>
      <c r="F304" s="1599"/>
    </row>
    <row r="305" spans="1:6" ht="30.6">
      <c r="A305" s="1519" t="s">
        <v>379</v>
      </c>
      <c r="B305" s="1531" t="s">
        <v>6382</v>
      </c>
      <c r="C305" s="240"/>
      <c r="D305" s="1536"/>
      <c r="E305" s="241"/>
      <c r="F305" s="1557"/>
    </row>
    <row r="306" spans="1:6" ht="13.2">
      <c r="A306" s="1519"/>
      <c r="B306" s="1530" t="s">
        <v>5631</v>
      </c>
      <c r="C306" s="240" t="s">
        <v>4</v>
      </c>
      <c r="D306" s="1536">
        <v>1</v>
      </c>
      <c r="E306" s="1869">
        <v>0</v>
      </c>
      <c r="F306" s="1557">
        <f>E306*D306</f>
        <v>0</v>
      </c>
    </row>
    <row r="307" spans="1:6" ht="13.2">
      <c r="A307" s="1519"/>
      <c r="B307" s="1530"/>
      <c r="C307" s="240"/>
      <c r="D307" s="1536"/>
      <c r="E307" s="241"/>
      <c r="F307" s="1557"/>
    </row>
    <row r="308" spans="1:6" ht="30.6">
      <c r="A308" s="1519" t="s">
        <v>425</v>
      </c>
      <c r="B308" s="1531" t="s">
        <v>6383</v>
      </c>
      <c r="C308" s="240" t="s">
        <v>4</v>
      </c>
      <c r="D308" s="1536">
        <v>5</v>
      </c>
      <c r="E308" s="1869">
        <v>0</v>
      </c>
      <c r="F308" s="1557">
        <f>E308*D308</f>
        <v>0</v>
      </c>
    </row>
    <row r="309" spans="1:6" ht="13.2">
      <c r="A309" s="1519"/>
      <c r="B309" s="1530"/>
      <c r="C309" s="240"/>
      <c r="D309" s="1536"/>
      <c r="E309" s="241"/>
      <c r="F309" s="1557"/>
    </row>
    <row r="310" spans="1:6" ht="30.6">
      <c r="A310" s="1570" t="s">
        <v>426</v>
      </c>
      <c r="B310" s="1897" t="s">
        <v>6384</v>
      </c>
      <c r="C310" s="1765" t="s">
        <v>4</v>
      </c>
      <c r="D310" s="1842">
        <v>10</v>
      </c>
      <c r="E310" s="1869">
        <v>0</v>
      </c>
      <c r="F310" s="1898">
        <f>E310*D310</f>
        <v>0</v>
      </c>
    </row>
    <row r="311" spans="1:6" ht="13.2">
      <c r="A311" s="1570"/>
      <c r="B311" s="1897"/>
      <c r="C311" s="1765"/>
      <c r="D311" s="1842"/>
      <c r="E311" s="241"/>
      <c r="F311" s="1898"/>
    </row>
    <row r="312" spans="1:6" ht="30.6">
      <c r="A312" s="1570" t="s">
        <v>427</v>
      </c>
      <c r="B312" s="1897" t="s">
        <v>6385</v>
      </c>
      <c r="C312" s="1765" t="s">
        <v>4</v>
      </c>
      <c r="D312" s="1842">
        <v>1</v>
      </c>
      <c r="E312" s="1869">
        <v>0</v>
      </c>
      <c r="F312" s="1898">
        <f>E312*D312</f>
        <v>0</v>
      </c>
    </row>
    <row r="313" spans="1:6">
      <c r="A313" s="1590"/>
      <c r="D313" s="1899"/>
      <c r="E313" s="1900"/>
      <c r="F313" s="1900"/>
    </row>
    <row r="314" spans="1:6" ht="21">
      <c r="A314" s="1570" t="s">
        <v>428</v>
      </c>
      <c r="B314" s="1901" t="s">
        <v>6386</v>
      </c>
      <c r="C314" s="1765" t="s">
        <v>4</v>
      </c>
      <c r="D314" s="1842">
        <v>6</v>
      </c>
      <c r="E314" s="1869">
        <v>0</v>
      </c>
      <c r="F314" s="1898">
        <f>E314*D314</f>
        <v>0</v>
      </c>
    </row>
    <row r="315" spans="1:6" ht="13.2">
      <c r="A315" s="1519"/>
      <c r="B315" s="1530"/>
      <c r="C315" s="240"/>
      <c r="D315" s="1536"/>
      <c r="E315" s="241"/>
      <c r="F315" s="1557"/>
    </row>
    <row r="316" spans="1:6" ht="13.2">
      <c r="A316" s="1519"/>
      <c r="B316" s="243"/>
      <c r="C316" s="240"/>
      <c r="D316" s="1536"/>
      <c r="E316" s="1593"/>
      <c r="F316" s="1593"/>
    </row>
    <row r="317" spans="1:6" ht="30.6">
      <c r="A317" s="1519" t="s">
        <v>429</v>
      </c>
      <c r="B317" s="243" t="s">
        <v>6387</v>
      </c>
      <c r="C317" s="240" t="s">
        <v>4</v>
      </c>
      <c r="D317" s="1536">
        <f>434+6</f>
        <v>440</v>
      </c>
      <c r="E317" s="1874">
        <v>0</v>
      </c>
      <c r="F317" s="1593">
        <f>E317*D317</f>
        <v>0</v>
      </c>
    </row>
    <row r="318" spans="1:6" ht="13.2">
      <c r="A318" s="1519"/>
      <c r="B318" s="243"/>
      <c r="C318" s="240"/>
      <c r="D318" s="1536"/>
      <c r="E318" s="1593"/>
      <c r="F318" s="1593"/>
    </row>
    <row r="319" spans="1:6" ht="30.6">
      <c r="A319" s="1519" t="s">
        <v>430</v>
      </c>
      <c r="B319" s="243" t="s">
        <v>6388</v>
      </c>
      <c r="C319" s="240" t="s">
        <v>4</v>
      </c>
      <c r="D319" s="1536">
        <v>9</v>
      </c>
      <c r="E319" s="1874">
        <v>0</v>
      </c>
      <c r="F319" s="1593">
        <f>E319*D319</f>
        <v>0</v>
      </c>
    </row>
    <row r="320" spans="1:6" ht="13.2">
      <c r="A320" s="1519"/>
      <c r="B320" s="243"/>
      <c r="C320" s="240"/>
      <c r="D320" s="1536"/>
      <c r="E320" s="1593"/>
      <c r="F320" s="1593"/>
    </row>
    <row r="321" spans="1:6" ht="30.6">
      <c r="A321" s="1519" t="s">
        <v>431</v>
      </c>
      <c r="B321" s="243" t="s">
        <v>6389</v>
      </c>
      <c r="C321" s="240" t="s">
        <v>4</v>
      </c>
      <c r="D321" s="1536">
        <v>16</v>
      </c>
      <c r="E321" s="1874">
        <v>0</v>
      </c>
      <c r="F321" s="1593">
        <f>E321*D321</f>
        <v>0</v>
      </c>
    </row>
    <row r="322" spans="1:6" ht="13.2">
      <c r="A322" s="1519"/>
      <c r="B322" s="243"/>
      <c r="C322" s="240"/>
      <c r="D322" s="1536"/>
      <c r="E322" s="1593"/>
      <c r="F322" s="1593"/>
    </row>
    <row r="323" spans="1:6" ht="30.6">
      <c r="A323" s="1519" t="s">
        <v>432</v>
      </c>
      <c r="B323" s="243" t="s">
        <v>6390</v>
      </c>
      <c r="C323" s="240" t="s">
        <v>4</v>
      </c>
      <c r="D323" s="1536">
        <v>13</v>
      </c>
      <c r="E323" s="1874">
        <v>0</v>
      </c>
      <c r="F323" s="1593">
        <f>E323*D323</f>
        <v>0</v>
      </c>
    </row>
    <row r="324" spans="1:6" ht="13.2">
      <c r="A324" s="1519"/>
      <c r="B324" s="243"/>
      <c r="C324" s="240"/>
      <c r="D324" s="1536"/>
      <c r="E324" s="1593"/>
      <c r="F324" s="1593"/>
    </row>
    <row r="325" spans="1:6" ht="20.399999999999999">
      <c r="A325" s="1519" t="s">
        <v>433</v>
      </c>
      <c r="B325" s="243" t="s">
        <v>6391</v>
      </c>
      <c r="C325" s="240" t="s">
        <v>4</v>
      </c>
      <c r="D325" s="1536">
        <v>18</v>
      </c>
      <c r="E325" s="1874">
        <v>0</v>
      </c>
      <c r="F325" s="1593">
        <f>E325*D325</f>
        <v>0</v>
      </c>
    </row>
    <row r="326" spans="1:6" ht="13.2">
      <c r="A326" s="1519"/>
      <c r="B326" s="243"/>
      <c r="C326" s="240"/>
      <c r="D326" s="1536"/>
      <c r="E326" s="1593"/>
      <c r="F326" s="1593"/>
    </row>
    <row r="327" spans="1:6" ht="30.6">
      <c r="A327" s="1519" t="s">
        <v>3586</v>
      </c>
      <c r="B327" s="243" t="s">
        <v>6392</v>
      </c>
      <c r="C327" s="240" t="s">
        <v>4</v>
      </c>
      <c r="D327" s="1536">
        <v>2</v>
      </c>
      <c r="E327" s="1874">
        <v>0</v>
      </c>
      <c r="F327" s="1593">
        <f t="shared" ref="F327" si="40">E327*D327</f>
        <v>0</v>
      </c>
    </row>
    <row r="328" spans="1:6" ht="13.2">
      <c r="A328" s="1519"/>
      <c r="B328" s="243"/>
      <c r="C328" s="240"/>
      <c r="D328" s="1536"/>
      <c r="E328" s="1593"/>
      <c r="F328" s="1593"/>
    </row>
    <row r="329" spans="1:6" ht="30.6">
      <c r="A329" s="1519" t="s">
        <v>3587</v>
      </c>
      <c r="B329" s="243" t="s">
        <v>6393</v>
      </c>
      <c r="C329" s="240" t="s">
        <v>4</v>
      </c>
      <c r="D329" s="1536">
        <v>64</v>
      </c>
      <c r="E329" s="1874">
        <v>0</v>
      </c>
      <c r="F329" s="1593">
        <f t="shared" ref="F329" si="41">E329*D329</f>
        <v>0</v>
      </c>
    </row>
    <row r="330" spans="1:6" ht="13.2">
      <c r="A330" s="1519"/>
      <c r="B330" s="243"/>
      <c r="C330" s="240"/>
      <c r="D330" s="1536"/>
      <c r="E330" s="1593"/>
      <c r="F330" s="1593"/>
    </row>
    <row r="331" spans="1:6" ht="30.6">
      <c r="A331" s="1519" t="s">
        <v>3588</v>
      </c>
      <c r="B331" s="243" t="s">
        <v>5642</v>
      </c>
      <c r="C331" s="240" t="s">
        <v>4</v>
      </c>
      <c r="D331" s="1536">
        <v>43</v>
      </c>
      <c r="E331" s="1874">
        <v>0</v>
      </c>
      <c r="F331" s="1593">
        <f t="shared" ref="F331" si="42">E331*D331</f>
        <v>0</v>
      </c>
    </row>
    <row r="332" spans="1:6" ht="13.2">
      <c r="A332" s="1519"/>
      <c r="B332" s="243"/>
      <c r="C332" s="240"/>
      <c r="D332" s="1536"/>
      <c r="E332" s="1593"/>
      <c r="F332" s="1593"/>
    </row>
    <row r="333" spans="1:6" ht="30.6">
      <c r="A333" s="1519" t="s">
        <v>3589</v>
      </c>
      <c r="B333" s="243" t="s">
        <v>6394</v>
      </c>
      <c r="C333" s="240" t="s">
        <v>4</v>
      </c>
      <c r="D333" s="1536">
        <v>1</v>
      </c>
      <c r="E333" s="1874">
        <v>0</v>
      </c>
      <c r="F333" s="1593">
        <f t="shared" ref="F333" si="43">E333*D333</f>
        <v>0</v>
      </c>
    </row>
    <row r="334" spans="1:6" ht="13.2">
      <c r="A334" s="1519"/>
      <c r="B334" s="243"/>
      <c r="C334" s="240"/>
      <c r="D334" s="1536"/>
      <c r="E334" s="1593"/>
      <c r="F334" s="1593"/>
    </row>
    <row r="335" spans="1:6" ht="30.6">
      <c r="A335" s="1519" t="s">
        <v>3590</v>
      </c>
      <c r="B335" s="243" t="s">
        <v>5644</v>
      </c>
      <c r="C335" s="240" t="s">
        <v>4</v>
      </c>
      <c r="D335" s="1536">
        <v>31</v>
      </c>
      <c r="E335" s="1874">
        <v>0</v>
      </c>
      <c r="F335" s="1593">
        <f t="shared" ref="F335" si="44">E335*D335</f>
        <v>0</v>
      </c>
    </row>
    <row r="336" spans="1:6" ht="13.2">
      <c r="A336" s="1519"/>
      <c r="B336" s="243"/>
      <c r="C336" s="240"/>
      <c r="D336" s="1536"/>
      <c r="E336" s="1593"/>
      <c r="F336" s="1593"/>
    </row>
    <row r="337" spans="1:6" ht="30.6">
      <c r="A337" s="1519" t="s">
        <v>3591</v>
      </c>
      <c r="B337" s="243" t="s">
        <v>6395</v>
      </c>
      <c r="C337" s="240" t="s">
        <v>4</v>
      </c>
      <c r="D337" s="1536">
        <v>3</v>
      </c>
      <c r="E337" s="1874">
        <v>0</v>
      </c>
      <c r="F337" s="1593">
        <f>E337*D337</f>
        <v>0</v>
      </c>
    </row>
    <row r="338" spans="1:6" ht="13.2">
      <c r="A338" s="1519"/>
      <c r="B338" s="243"/>
      <c r="C338" s="240"/>
      <c r="D338" s="1536"/>
      <c r="E338" s="1593"/>
      <c r="F338" s="1593"/>
    </row>
    <row r="339" spans="1:6" ht="30.6">
      <c r="A339" s="1519" t="s">
        <v>3592</v>
      </c>
      <c r="B339" s="243" t="s">
        <v>6396</v>
      </c>
      <c r="C339" s="240" t="s">
        <v>4</v>
      </c>
      <c r="D339" s="1536">
        <v>4</v>
      </c>
      <c r="E339" s="1874">
        <v>0</v>
      </c>
      <c r="F339" s="1593">
        <f>E339*D339</f>
        <v>0</v>
      </c>
    </row>
    <row r="340" spans="1:6" ht="13.2">
      <c r="A340" s="1519"/>
      <c r="B340" s="243"/>
      <c r="C340" s="240"/>
      <c r="D340" s="1536"/>
      <c r="E340" s="1593"/>
      <c r="F340" s="1593"/>
    </row>
    <row r="341" spans="1:6" ht="31.2">
      <c r="A341" s="1519" t="s">
        <v>3594</v>
      </c>
      <c r="B341" s="1565" t="s">
        <v>6397</v>
      </c>
      <c r="C341" s="1542" t="s">
        <v>377</v>
      </c>
      <c r="D341" s="1536">
        <v>100</v>
      </c>
      <c r="E341" s="1874">
        <v>0</v>
      </c>
      <c r="F341" s="1593">
        <f t="shared" ref="F341" si="45">E341*D341</f>
        <v>0</v>
      </c>
    </row>
    <row r="342" spans="1:6" ht="13.2">
      <c r="A342" s="1519"/>
      <c r="B342" s="1565"/>
      <c r="C342" s="1542"/>
      <c r="D342" s="1536"/>
      <c r="E342" s="1593"/>
      <c r="F342" s="1593"/>
    </row>
    <row r="343" spans="1:6" ht="40.799999999999997">
      <c r="A343" s="1519" t="s">
        <v>3696</v>
      </c>
      <c r="B343" s="243" t="s">
        <v>6398</v>
      </c>
      <c r="C343" s="240" t="s">
        <v>4</v>
      </c>
      <c r="D343" s="1750">
        <v>1</v>
      </c>
      <c r="E343" s="1593"/>
      <c r="F343" s="1593"/>
    </row>
    <row r="344" spans="1:6" ht="13.2">
      <c r="A344" s="1519"/>
      <c r="B344" s="254" t="s">
        <v>6399</v>
      </c>
      <c r="C344" s="240" t="s">
        <v>4</v>
      </c>
      <c r="D344" s="1750">
        <v>3</v>
      </c>
      <c r="E344" s="1593"/>
      <c r="F344" s="1593"/>
    </row>
    <row r="345" spans="1:6" ht="13.2">
      <c r="A345" s="1519"/>
      <c r="B345" s="254" t="s">
        <v>6400</v>
      </c>
      <c r="C345" s="240" t="s">
        <v>4</v>
      </c>
      <c r="D345" s="1750">
        <v>3</v>
      </c>
      <c r="E345" s="1593"/>
      <c r="F345" s="1593"/>
    </row>
    <row r="346" spans="1:6" ht="13.2">
      <c r="A346" s="1519"/>
      <c r="B346" s="254" t="s">
        <v>6401</v>
      </c>
      <c r="C346" s="240" t="s">
        <v>4</v>
      </c>
      <c r="D346" s="1750">
        <v>3</v>
      </c>
      <c r="E346" s="1593"/>
      <c r="F346" s="1593"/>
    </row>
    <row r="347" spans="1:6" ht="112.2">
      <c r="A347" s="1519"/>
      <c r="B347" s="254" t="s">
        <v>6402</v>
      </c>
      <c r="C347" s="240" t="s">
        <v>4</v>
      </c>
      <c r="D347" s="1750">
        <v>1</v>
      </c>
      <c r="E347" s="1593"/>
      <c r="F347" s="1593"/>
    </row>
    <row r="348" spans="1:6" ht="20.399999999999999">
      <c r="A348" s="1519"/>
      <c r="B348" s="254" t="s">
        <v>6403</v>
      </c>
      <c r="C348" s="240" t="s">
        <v>4</v>
      </c>
      <c r="D348" s="1750">
        <v>3</v>
      </c>
      <c r="E348" s="1593"/>
      <c r="F348" s="1593"/>
    </row>
    <row r="349" spans="1:6" ht="13.2">
      <c r="A349" s="1519"/>
      <c r="B349" s="1625" t="s">
        <v>6404</v>
      </c>
      <c r="C349" s="637" t="s">
        <v>31</v>
      </c>
      <c r="D349" s="645">
        <v>3</v>
      </c>
      <c r="E349" s="1999">
        <v>0</v>
      </c>
      <c r="F349" s="1818">
        <f>PRODUCT(D349,E349)</f>
        <v>0</v>
      </c>
    </row>
    <row r="350" spans="1:6" ht="13.2">
      <c r="A350" s="1519"/>
      <c r="B350" s="1565"/>
      <c r="C350" s="1542"/>
      <c r="D350" s="1536"/>
      <c r="E350" s="1593"/>
      <c r="F350" s="1593"/>
    </row>
    <row r="351" spans="1:6" ht="40.799999999999997">
      <c r="A351" s="1519" t="s">
        <v>3698</v>
      </c>
      <c r="B351" s="243" t="s">
        <v>6405</v>
      </c>
      <c r="C351" s="240" t="s">
        <v>4</v>
      </c>
      <c r="D351" s="1750">
        <v>1</v>
      </c>
      <c r="E351" s="1593"/>
      <c r="F351" s="1593"/>
    </row>
    <row r="352" spans="1:6" ht="13.2">
      <c r="A352" s="1519"/>
      <c r="B352" s="254" t="s">
        <v>6399</v>
      </c>
      <c r="C352" s="240" t="s">
        <v>4</v>
      </c>
      <c r="D352" s="1750">
        <v>2</v>
      </c>
      <c r="E352" s="1593"/>
      <c r="F352" s="1593"/>
    </row>
    <row r="353" spans="1:6" ht="13.2">
      <c r="A353" s="1519"/>
      <c r="B353" s="254" t="s">
        <v>6406</v>
      </c>
      <c r="C353" s="240" t="s">
        <v>4</v>
      </c>
      <c r="D353" s="1750">
        <v>1</v>
      </c>
      <c r="E353" s="1593"/>
      <c r="F353" s="1593"/>
    </row>
    <row r="354" spans="1:6" ht="13.2">
      <c r="A354" s="1519"/>
      <c r="B354" s="254" t="s">
        <v>6401</v>
      </c>
      <c r="C354" s="240" t="s">
        <v>4</v>
      </c>
      <c r="D354" s="1750">
        <v>1</v>
      </c>
      <c r="E354" s="1593"/>
      <c r="F354" s="1593"/>
    </row>
    <row r="355" spans="1:6" ht="112.2">
      <c r="A355" s="1519"/>
      <c r="B355" s="254" t="s">
        <v>6402</v>
      </c>
      <c r="C355" s="240" t="s">
        <v>4</v>
      </c>
      <c r="D355" s="1750">
        <v>1</v>
      </c>
      <c r="E355" s="1593"/>
      <c r="F355" s="1593"/>
    </row>
    <row r="356" spans="1:6" ht="20.399999999999999">
      <c r="A356" s="1519"/>
      <c r="B356" s="254" t="s">
        <v>6403</v>
      </c>
      <c r="C356" s="240" t="s">
        <v>4</v>
      </c>
      <c r="D356" s="1750">
        <v>1</v>
      </c>
      <c r="E356" s="1593"/>
      <c r="F356" s="1593"/>
    </row>
    <row r="357" spans="1:6" ht="163.19999999999999">
      <c r="A357" s="1519"/>
      <c r="B357" s="254" t="s">
        <v>6407</v>
      </c>
      <c r="C357" s="240"/>
      <c r="D357" s="1750"/>
      <c r="E357" s="1593"/>
      <c r="F357" s="1593"/>
    </row>
    <row r="358" spans="1:6" ht="13.2">
      <c r="A358" s="1519"/>
      <c r="B358" s="254" t="s">
        <v>6408</v>
      </c>
      <c r="C358" s="240" t="s">
        <v>4</v>
      </c>
      <c r="D358" s="1750">
        <v>1</v>
      </c>
      <c r="E358" s="1593"/>
      <c r="F358" s="1593"/>
    </row>
    <row r="359" spans="1:6" ht="13.2">
      <c r="A359" s="1519"/>
      <c r="B359" s="254" t="s">
        <v>6409</v>
      </c>
      <c r="C359" s="240" t="s">
        <v>4</v>
      </c>
      <c r="D359" s="1750">
        <v>1</v>
      </c>
      <c r="E359" s="1593"/>
      <c r="F359" s="1593"/>
    </row>
    <row r="360" spans="1:6" ht="13.2">
      <c r="A360" s="1519"/>
      <c r="B360" s="254" t="s">
        <v>6410</v>
      </c>
      <c r="C360" s="240" t="s">
        <v>4</v>
      </c>
      <c r="D360" s="1750">
        <v>1</v>
      </c>
      <c r="E360" s="1593"/>
      <c r="F360" s="1593"/>
    </row>
    <row r="361" spans="1:6" ht="13.2">
      <c r="A361" s="1519"/>
      <c r="B361" s="1625" t="s">
        <v>6404</v>
      </c>
      <c r="C361" s="637" t="s">
        <v>31</v>
      </c>
      <c r="D361" s="645">
        <v>1</v>
      </c>
      <c r="E361" s="1999">
        <v>0</v>
      </c>
      <c r="F361" s="1818">
        <f>PRODUCT(D361,E361)</f>
        <v>0</v>
      </c>
    </row>
    <row r="362" spans="1:6" ht="13.2">
      <c r="A362" s="1519"/>
      <c r="B362" s="1565"/>
      <c r="C362" s="1542"/>
      <c r="D362" s="1536"/>
      <c r="E362" s="1593"/>
      <c r="F362" s="1593"/>
    </row>
    <row r="363" spans="1:6" ht="61.2">
      <c r="A363" s="1559" t="s">
        <v>3700</v>
      </c>
      <c r="B363" s="249" t="s">
        <v>6411</v>
      </c>
      <c r="C363" s="1551" t="s">
        <v>4</v>
      </c>
      <c r="D363" s="1552">
        <v>13</v>
      </c>
      <c r="E363" s="1873">
        <v>0</v>
      </c>
      <c r="F363" s="1579">
        <f t="shared" ref="F363" si="46">E363*D363</f>
        <v>0</v>
      </c>
    </row>
    <row r="364" spans="1:6" ht="13.2">
      <c r="A364" s="1559"/>
      <c r="B364" s="249"/>
      <c r="C364" s="1551"/>
      <c r="D364" s="1552"/>
      <c r="E364" s="1579"/>
      <c r="F364" s="1579"/>
    </row>
    <row r="365" spans="1:6" ht="61.2">
      <c r="A365" s="1559" t="s">
        <v>3701</v>
      </c>
      <c r="B365" s="249" t="s">
        <v>6814</v>
      </c>
      <c r="C365" s="1551" t="s">
        <v>4</v>
      </c>
      <c r="D365" s="1552">
        <v>2</v>
      </c>
      <c r="E365" s="1873">
        <v>0</v>
      </c>
      <c r="F365" s="1579">
        <f t="shared" ref="F365" si="47">E365*D365</f>
        <v>0</v>
      </c>
    </row>
    <row r="366" spans="1:6" ht="13.2">
      <c r="A366" s="1559"/>
      <c r="B366" s="249"/>
      <c r="C366" s="1551"/>
      <c r="D366" s="1552"/>
      <c r="E366" s="1579"/>
      <c r="F366" s="1579"/>
    </row>
    <row r="367" spans="1:6" ht="61.2">
      <c r="A367" s="1559" t="s">
        <v>3703</v>
      </c>
      <c r="B367" s="249" t="s">
        <v>6815</v>
      </c>
      <c r="C367" s="1551" t="s">
        <v>4</v>
      </c>
      <c r="D367" s="1552">
        <v>2</v>
      </c>
      <c r="E367" s="1873">
        <v>0</v>
      </c>
      <c r="F367" s="1579">
        <f t="shared" ref="F367" si="48">E367*D367</f>
        <v>0</v>
      </c>
    </row>
    <row r="368" spans="1:6" ht="13.2">
      <c r="A368" s="1559"/>
      <c r="B368" s="249"/>
      <c r="C368" s="1551"/>
      <c r="D368" s="1552"/>
      <c r="E368" s="1579"/>
      <c r="F368" s="1579"/>
    </row>
    <row r="369" spans="1:6" ht="71.400000000000006">
      <c r="A369" s="1559" t="s">
        <v>3705</v>
      </c>
      <c r="B369" s="249" t="s">
        <v>6816</v>
      </c>
      <c r="C369" s="1551" t="s">
        <v>4</v>
      </c>
      <c r="D369" s="1552">
        <v>4</v>
      </c>
      <c r="E369" s="1873">
        <v>0</v>
      </c>
      <c r="F369" s="1579">
        <f t="shared" ref="F369" si="49">E369*D369</f>
        <v>0</v>
      </c>
    </row>
    <row r="370" spans="1:6" ht="13.2">
      <c r="A370" s="1559"/>
      <c r="B370" s="249"/>
      <c r="C370" s="1551"/>
      <c r="D370" s="1552"/>
      <c r="E370" s="1579"/>
      <c r="F370" s="1579"/>
    </row>
    <row r="371" spans="1:6" ht="71.400000000000006">
      <c r="A371" s="1559" t="s">
        <v>3707</v>
      </c>
      <c r="B371" s="249" t="s">
        <v>5648</v>
      </c>
      <c r="C371" s="1551" t="s">
        <v>6817</v>
      </c>
      <c r="D371" s="1552">
        <v>1</v>
      </c>
      <c r="E371" s="1873">
        <v>0</v>
      </c>
      <c r="F371" s="1579">
        <f t="shared" ref="F371" si="50">E371*D371</f>
        <v>0</v>
      </c>
    </row>
    <row r="372" spans="1:6" ht="13.2">
      <c r="A372" s="1559"/>
      <c r="B372" s="249"/>
      <c r="C372" s="1551"/>
      <c r="D372" s="1552"/>
      <c r="E372" s="1579"/>
      <c r="F372" s="1579"/>
    </row>
    <row r="373" spans="1:6" ht="61.2">
      <c r="A373" s="1559" t="s">
        <v>3709</v>
      </c>
      <c r="B373" s="249" t="s">
        <v>6818</v>
      </c>
      <c r="C373" s="1551" t="s">
        <v>4</v>
      </c>
      <c r="D373" s="1552">
        <v>19</v>
      </c>
      <c r="E373" s="1873">
        <v>0</v>
      </c>
      <c r="F373" s="1579">
        <f t="shared" ref="F373" si="51">E373*D373</f>
        <v>0</v>
      </c>
    </row>
    <row r="374" spans="1:6" ht="13.2">
      <c r="A374" s="1559"/>
      <c r="B374" s="249"/>
      <c r="C374" s="1551"/>
      <c r="D374" s="1552"/>
      <c r="E374" s="1579"/>
      <c r="F374" s="1579"/>
    </row>
    <row r="375" spans="1:6" ht="61.2">
      <c r="A375" s="1559" t="s">
        <v>3711</v>
      </c>
      <c r="B375" s="249" t="s">
        <v>6819</v>
      </c>
      <c r="C375" s="1551" t="s">
        <v>4</v>
      </c>
      <c r="D375" s="1552">
        <v>37</v>
      </c>
      <c r="E375" s="1873">
        <v>0</v>
      </c>
      <c r="F375" s="1579">
        <f t="shared" ref="F375" si="52">E375*D375</f>
        <v>0</v>
      </c>
    </row>
    <row r="376" spans="1:6" ht="13.2">
      <c r="A376" s="1559"/>
      <c r="B376" s="249"/>
      <c r="C376" s="1551"/>
      <c r="D376" s="1552"/>
      <c r="E376" s="1579"/>
      <c r="F376" s="1579"/>
    </row>
    <row r="377" spans="1:6" ht="71.400000000000006">
      <c r="A377" s="1559" t="s">
        <v>5723</v>
      </c>
      <c r="B377" s="249" t="s">
        <v>6820</v>
      </c>
      <c r="C377" s="1551" t="s">
        <v>4</v>
      </c>
      <c r="D377" s="1552">
        <v>9</v>
      </c>
      <c r="E377" s="1873">
        <v>0</v>
      </c>
      <c r="F377" s="1579">
        <f t="shared" ref="F377" si="53">E377*D377</f>
        <v>0</v>
      </c>
    </row>
    <row r="378" spans="1:6" ht="13.2">
      <c r="A378" s="1559"/>
      <c r="B378" s="249"/>
      <c r="C378" s="1551"/>
      <c r="D378" s="1552"/>
      <c r="E378" s="1579"/>
      <c r="F378" s="1579"/>
    </row>
    <row r="379" spans="1:6" ht="71.400000000000006">
      <c r="A379" s="1559" t="s">
        <v>5724</v>
      </c>
      <c r="B379" s="249" t="s">
        <v>6821</v>
      </c>
      <c r="C379" s="1551" t="s">
        <v>4</v>
      </c>
      <c r="D379" s="1552">
        <v>1</v>
      </c>
      <c r="E379" s="1873">
        <v>0</v>
      </c>
      <c r="F379" s="1579">
        <f t="shared" ref="F379:F381" si="54">E379*D379</f>
        <v>0</v>
      </c>
    </row>
    <row r="380" spans="1:6" ht="13.2">
      <c r="A380" s="1559"/>
      <c r="B380" s="249"/>
      <c r="C380" s="1551"/>
      <c r="D380" s="1552"/>
      <c r="E380" s="1579"/>
      <c r="F380" s="1579"/>
    </row>
    <row r="381" spans="1:6" ht="71.400000000000006">
      <c r="A381" s="1559" t="s">
        <v>5725</v>
      </c>
      <c r="B381" s="249" t="s">
        <v>6822</v>
      </c>
      <c r="C381" s="1551" t="s">
        <v>4</v>
      </c>
      <c r="D381" s="1552">
        <v>7</v>
      </c>
      <c r="E381" s="1873">
        <v>0</v>
      </c>
      <c r="F381" s="1579">
        <f t="shared" si="54"/>
        <v>0</v>
      </c>
    </row>
    <row r="382" spans="1:6" ht="13.2">
      <c r="A382" s="1519"/>
      <c r="B382" s="1565"/>
      <c r="C382" s="1542"/>
      <c r="D382" s="1536"/>
      <c r="E382" s="1593"/>
      <c r="F382" s="1593"/>
    </row>
    <row r="383" spans="1:6" ht="31.2">
      <c r="A383" s="1519" t="s">
        <v>5727</v>
      </c>
      <c r="B383" s="1565" t="s">
        <v>6412</v>
      </c>
      <c r="C383" s="1542" t="s">
        <v>4</v>
      </c>
      <c r="D383" s="1536">
        <v>59</v>
      </c>
      <c r="E383" s="1874">
        <v>0</v>
      </c>
      <c r="F383" s="1593">
        <f t="shared" ref="F383" si="55">E383*D383</f>
        <v>0</v>
      </c>
    </row>
    <row r="384" spans="1:6" ht="13.2">
      <c r="A384" s="1519"/>
      <c r="B384" s="1565"/>
      <c r="C384" s="1542"/>
      <c r="D384" s="1536"/>
      <c r="E384" s="1593"/>
      <c r="F384" s="1593"/>
    </row>
    <row r="385" spans="1:6" ht="31.2">
      <c r="A385" s="1519" t="s">
        <v>5728</v>
      </c>
      <c r="B385" s="1565" t="s">
        <v>6413</v>
      </c>
      <c r="C385" s="1542" t="s">
        <v>4</v>
      </c>
      <c r="D385" s="1536">
        <v>5</v>
      </c>
      <c r="E385" s="1874">
        <v>0</v>
      </c>
      <c r="F385" s="1593">
        <f t="shared" ref="F385" si="56">E385*D385</f>
        <v>0</v>
      </c>
    </row>
    <row r="386" spans="1:6" ht="13.2">
      <c r="A386" s="1519"/>
      <c r="B386" s="1565"/>
      <c r="C386" s="1542"/>
      <c r="D386" s="1536"/>
      <c r="E386" s="1593"/>
      <c r="F386" s="1593"/>
    </row>
    <row r="387" spans="1:6" ht="31.2">
      <c r="A387" s="1519" t="s">
        <v>5733</v>
      </c>
      <c r="B387" s="1825" t="s">
        <v>5650</v>
      </c>
      <c r="C387" s="1542"/>
      <c r="D387" s="1536"/>
      <c r="E387" s="1593"/>
      <c r="F387" s="1593"/>
    </row>
    <row r="388" spans="1:6" ht="21">
      <c r="A388" s="1519"/>
      <c r="B388" s="1530" t="s">
        <v>6414</v>
      </c>
      <c r="C388" s="240" t="s">
        <v>4</v>
      </c>
      <c r="D388" s="1536">
        <v>2</v>
      </c>
      <c r="E388" s="1593"/>
      <c r="F388" s="1593"/>
    </row>
    <row r="389" spans="1:6" ht="21">
      <c r="A389" s="1519"/>
      <c r="B389" s="1601" t="s">
        <v>6415</v>
      </c>
      <c r="C389" s="240" t="s">
        <v>4</v>
      </c>
      <c r="D389" s="1536">
        <v>2</v>
      </c>
      <c r="E389" s="1593"/>
      <c r="F389" s="1593"/>
    </row>
    <row r="390" spans="1:6" ht="13.2">
      <c r="A390" s="1519"/>
      <c r="B390" s="1601" t="s">
        <v>5653</v>
      </c>
      <c r="C390" s="240" t="s">
        <v>377</v>
      </c>
      <c r="D390" s="1536">
        <v>150</v>
      </c>
      <c r="E390" s="1593"/>
      <c r="F390" s="1593"/>
    </row>
    <row r="391" spans="1:6" ht="13.2">
      <c r="A391" s="1519"/>
      <c r="B391" s="1601" t="s">
        <v>5654</v>
      </c>
      <c r="C391" s="240" t="s">
        <v>4</v>
      </c>
      <c r="D391" s="1536">
        <v>8</v>
      </c>
      <c r="E391" s="1593"/>
      <c r="F391" s="1593"/>
    </row>
    <row r="392" spans="1:6" ht="13.2">
      <c r="A392" s="1519"/>
      <c r="B392" s="1601" t="s">
        <v>5655</v>
      </c>
      <c r="C392" s="240" t="s">
        <v>4</v>
      </c>
      <c r="D392" s="1536">
        <v>8</v>
      </c>
      <c r="E392" s="1593"/>
      <c r="F392" s="1593"/>
    </row>
    <row r="393" spans="1:6" ht="13.2">
      <c r="A393" s="1519"/>
      <c r="B393" s="1902" t="s">
        <v>5656</v>
      </c>
      <c r="C393" s="1545" t="s">
        <v>4</v>
      </c>
      <c r="D393" s="1801">
        <v>1</v>
      </c>
      <c r="E393" s="1876">
        <v>0</v>
      </c>
      <c r="F393" s="1604">
        <f>E393*D393</f>
        <v>0</v>
      </c>
    </row>
    <row r="394" spans="1:6" ht="13.2">
      <c r="A394" s="1519"/>
      <c r="B394" s="1541"/>
      <c r="C394" s="240"/>
      <c r="D394" s="1536"/>
      <c r="E394" s="1593"/>
      <c r="F394" s="1593"/>
    </row>
    <row r="395" spans="1:6" ht="13.2">
      <c r="A395" s="1519">
        <v>48</v>
      </c>
      <c r="B395" s="1903" t="s">
        <v>6416</v>
      </c>
      <c r="C395" s="240"/>
      <c r="D395" s="1536"/>
      <c r="E395" s="1593"/>
      <c r="F395" s="1593"/>
    </row>
    <row r="396" spans="1:6" ht="13.2">
      <c r="A396" s="1519"/>
      <c r="B396" s="1903" t="s">
        <v>6417</v>
      </c>
      <c r="C396" s="240" t="s">
        <v>4</v>
      </c>
      <c r="D396" s="1536">
        <f>3*6+9</f>
        <v>27</v>
      </c>
      <c r="E396" s="1874">
        <v>0</v>
      </c>
      <c r="F396" s="1593">
        <f t="shared" ref="F396" si="57">E396*D396</f>
        <v>0</v>
      </c>
    </row>
    <row r="397" spans="1:6" ht="13.2">
      <c r="A397" s="1519"/>
      <c r="B397" s="1903"/>
      <c r="C397" s="240"/>
      <c r="D397" s="1536"/>
      <c r="E397" s="1593"/>
      <c r="F397" s="1593"/>
    </row>
    <row r="398" spans="1:6" ht="13.2">
      <c r="A398" s="1519" t="s">
        <v>5737</v>
      </c>
      <c r="B398" s="1903" t="s">
        <v>6418</v>
      </c>
      <c r="C398" s="240"/>
      <c r="D398" s="1536"/>
      <c r="E398" s="1593"/>
      <c r="F398" s="1593"/>
    </row>
    <row r="399" spans="1:6" ht="13.2">
      <c r="A399" s="1519"/>
      <c r="B399" s="1903" t="s">
        <v>6419</v>
      </c>
      <c r="C399" s="240" t="s">
        <v>4</v>
      </c>
      <c r="D399" s="1536">
        <v>6</v>
      </c>
      <c r="E399" s="1874">
        <v>0</v>
      </c>
      <c r="F399" s="1593">
        <f t="shared" ref="F399" si="58">E399*D399</f>
        <v>0</v>
      </c>
    </row>
    <row r="400" spans="1:6" ht="13.2">
      <c r="A400" s="1519"/>
      <c r="B400" s="1541"/>
      <c r="C400" s="240"/>
      <c r="D400" s="1536"/>
      <c r="E400" s="1593"/>
      <c r="F400" s="1593"/>
    </row>
    <row r="401" spans="1:6">
      <c r="A401" s="1519" t="s">
        <v>5739</v>
      </c>
      <c r="B401" s="1524" t="s">
        <v>2348</v>
      </c>
      <c r="C401" s="240"/>
      <c r="D401" s="1536"/>
      <c r="E401" s="1900"/>
      <c r="F401" s="1900"/>
    </row>
    <row r="402" spans="1:6" ht="13.2">
      <c r="A402" s="1519"/>
      <c r="B402" s="1524" t="s">
        <v>2349</v>
      </c>
      <c r="C402" s="240" t="s">
        <v>4</v>
      </c>
      <c r="D402" s="1536">
        <v>29</v>
      </c>
      <c r="E402" s="1874">
        <v>0</v>
      </c>
      <c r="F402" s="1593">
        <f t="shared" ref="F402:F407" si="59">E402*D402</f>
        <v>0</v>
      </c>
    </row>
    <row r="403" spans="1:6" ht="13.2">
      <c r="A403" s="1519"/>
      <c r="B403" s="254" t="s">
        <v>5657</v>
      </c>
      <c r="C403" s="240" t="s">
        <v>4</v>
      </c>
      <c r="D403" s="1523">
        <v>96</v>
      </c>
      <c r="E403" s="1869">
        <v>0</v>
      </c>
      <c r="F403" s="241">
        <f t="shared" si="59"/>
        <v>0</v>
      </c>
    </row>
    <row r="404" spans="1:6" ht="13.2">
      <c r="A404" s="1519"/>
      <c r="B404" s="1524" t="s">
        <v>5658</v>
      </c>
      <c r="C404" s="240" t="s">
        <v>4</v>
      </c>
      <c r="D404" s="1536">
        <v>1</v>
      </c>
      <c r="E404" s="1874">
        <v>0</v>
      </c>
      <c r="F404" s="1593">
        <f t="shared" si="59"/>
        <v>0</v>
      </c>
    </row>
    <row r="405" spans="1:6" ht="13.2">
      <c r="A405" s="1519"/>
      <c r="B405" s="1524" t="s">
        <v>5659</v>
      </c>
      <c r="C405" s="240" t="s">
        <v>4</v>
      </c>
      <c r="D405" s="1536">
        <v>1</v>
      </c>
      <c r="E405" s="1874">
        <v>0</v>
      </c>
      <c r="F405" s="1593">
        <f t="shared" si="59"/>
        <v>0</v>
      </c>
    </row>
    <row r="406" spans="1:6" ht="13.2">
      <c r="A406" s="1519"/>
      <c r="B406" s="1524" t="s">
        <v>6420</v>
      </c>
      <c r="C406" s="240" t="s">
        <v>4</v>
      </c>
      <c r="D406" s="1536">
        <v>1</v>
      </c>
      <c r="E406" s="1874">
        <v>0</v>
      </c>
      <c r="F406" s="1593">
        <f t="shared" si="59"/>
        <v>0</v>
      </c>
    </row>
    <row r="407" spans="1:6" ht="13.2">
      <c r="A407" s="1519"/>
      <c r="B407" s="1524" t="s">
        <v>5660</v>
      </c>
      <c r="C407" s="240" t="s">
        <v>4</v>
      </c>
      <c r="D407" s="1536">
        <v>2</v>
      </c>
      <c r="E407" s="1874">
        <v>0</v>
      </c>
      <c r="F407" s="1593">
        <f t="shared" si="59"/>
        <v>0</v>
      </c>
    </row>
    <row r="408" spans="1:6">
      <c r="A408" s="1519"/>
      <c r="B408" s="1524"/>
      <c r="C408" s="240"/>
      <c r="D408" s="1536"/>
      <c r="E408" s="1900"/>
      <c r="F408" s="1900"/>
    </row>
    <row r="409" spans="1:6">
      <c r="A409" s="1519" t="s">
        <v>5741</v>
      </c>
      <c r="B409" s="1524" t="s">
        <v>5661</v>
      </c>
      <c r="C409" s="240"/>
      <c r="D409" s="1536"/>
      <c r="E409" s="1900"/>
      <c r="F409" s="1900"/>
    </row>
    <row r="410" spans="1:6" ht="13.2">
      <c r="A410" s="1519"/>
      <c r="B410" s="1809" t="s">
        <v>6421</v>
      </c>
      <c r="C410" s="240" t="s">
        <v>4</v>
      </c>
      <c r="D410" s="1536">
        <v>3</v>
      </c>
      <c r="E410" s="1874">
        <v>0</v>
      </c>
      <c r="F410" s="1593">
        <f t="shared" ref="F410:F436" si="60">E410*D410</f>
        <v>0</v>
      </c>
    </row>
    <row r="411" spans="1:6" ht="13.2">
      <c r="A411" s="1519"/>
      <c r="B411" s="1809" t="s">
        <v>5665</v>
      </c>
      <c r="C411" s="240" t="s">
        <v>4</v>
      </c>
      <c r="D411" s="1536">
        <v>4</v>
      </c>
      <c r="E411" s="1874">
        <v>0</v>
      </c>
      <c r="F411" s="1593">
        <f t="shared" si="60"/>
        <v>0</v>
      </c>
    </row>
    <row r="412" spans="1:6" ht="13.2">
      <c r="A412" s="1519"/>
      <c r="B412" s="1809" t="s">
        <v>5666</v>
      </c>
      <c r="C412" s="240" t="s">
        <v>4</v>
      </c>
      <c r="D412" s="1536">
        <v>2</v>
      </c>
      <c r="E412" s="1874">
        <v>0</v>
      </c>
      <c r="F412" s="1593">
        <f t="shared" si="60"/>
        <v>0</v>
      </c>
    </row>
    <row r="413" spans="1:6" ht="13.2">
      <c r="A413" s="1519"/>
      <c r="B413" s="1809" t="s">
        <v>6422</v>
      </c>
      <c r="C413" s="240" t="s">
        <v>4</v>
      </c>
      <c r="D413" s="1536">
        <v>3</v>
      </c>
      <c r="E413" s="1874">
        <v>0</v>
      </c>
      <c r="F413" s="1593">
        <f t="shared" si="60"/>
        <v>0</v>
      </c>
    </row>
    <row r="414" spans="1:6" ht="13.2">
      <c r="A414" s="1519"/>
      <c r="B414" s="1809" t="s">
        <v>6423</v>
      </c>
      <c r="C414" s="240" t="s">
        <v>4</v>
      </c>
      <c r="D414" s="1536">
        <v>1</v>
      </c>
      <c r="E414" s="1874">
        <v>0</v>
      </c>
      <c r="F414" s="1593">
        <f t="shared" si="60"/>
        <v>0</v>
      </c>
    </row>
    <row r="415" spans="1:6" ht="13.2">
      <c r="A415" s="1519"/>
      <c r="B415" s="1809" t="s">
        <v>6424</v>
      </c>
      <c r="C415" s="240" t="s">
        <v>4</v>
      </c>
      <c r="D415" s="1536">
        <v>1</v>
      </c>
      <c r="E415" s="1874">
        <v>0</v>
      </c>
      <c r="F415" s="1593">
        <f t="shared" si="60"/>
        <v>0</v>
      </c>
    </row>
    <row r="416" spans="1:6" ht="13.2">
      <c r="A416" s="1519"/>
      <c r="B416" s="1809" t="s">
        <v>6425</v>
      </c>
      <c r="C416" s="240" t="s">
        <v>4</v>
      </c>
      <c r="D416" s="1536">
        <v>3</v>
      </c>
      <c r="E416" s="1874">
        <v>0</v>
      </c>
      <c r="F416" s="1593">
        <f t="shared" si="60"/>
        <v>0</v>
      </c>
    </row>
    <row r="417" spans="1:6" ht="13.2">
      <c r="A417" s="1519"/>
      <c r="B417" s="1809" t="s">
        <v>6426</v>
      </c>
      <c r="C417" s="240" t="s">
        <v>4</v>
      </c>
      <c r="D417" s="1536">
        <v>30</v>
      </c>
      <c r="E417" s="1874">
        <v>0</v>
      </c>
      <c r="F417" s="1593">
        <f t="shared" si="60"/>
        <v>0</v>
      </c>
    </row>
    <row r="418" spans="1:6" ht="13.2">
      <c r="A418" s="1519"/>
      <c r="B418" s="1809" t="s">
        <v>6427</v>
      </c>
      <c r="C418" s="240" t="s">
        <v>4</v>
      </c>
      <c r="D418" s="1536">
        <v>3</v>
      </c>
      <c r="E418" s="1874">
        <v>0</v>
      </c>
      <c r="F418" s="1593">
        <f t="shared" si="60"/>
        <v>0</v>
      </c>
    </row>
    <row r="419" spans="1:6" ht="13.2">
      <c r="A419" s="1519"/>
      <c r="B419" s="1809" t="s">
        <v>6428</v>
      </c>
      <c r="C419" s="240" t="s">
        <v>4</v>
      </c>
      <c r="D419" s="1536">
        <v>9</v>
      </c>
      <c r="E419" s="1874">
        <v>0</v>
      </c>
      <c r="F419" s="1593">
        <f t="shared" si="60"/>
        <v>0</v>
      </c>
    </row>
    <row r="420" spans="1:6" ht="13.2">
      <c r="A420" s="1519"/>
      <c r="B420" s="1809" t="s">
        <v>6429</v>
      </c>
      <c r="C420" s="240" t="s">
        <v>4</v>
      </c>
      <c r="D420" s="1536">
        <v>2</v>
      </c>
      <c r="E420" s="1874">
        <v>0</v>
      </c>
      <c r="F420" s="1593">
        <f t="shared" si="60"/>
        <v>0</v>
      </c>
    </row>
    <row r="421" spans="1:6" ht="13.2">
      <c r="A421" s="1519"/>
      <c r="B421" s="1809" t="s">
        <v>6430</v>
      </c>
      <c r="C421" s="240" t="s">
        <v>4</v>
      </c>
      <c r="D421" s="1536">
        <v>4</v>
      </c>
      <c r="E421" s="1874">
        <v>0</v>
      </c>
      <c r="F421" s="1593">
        <f t="shared" si="60"/>
        <v>0</v>
      </c>
    </row>
    <row r="422" spans="1:6" ht="13.2">
      <c r="A422" s="1519"/>
      <c r="B422" s="1809" t="s">
        <v>6431</v>
      </c>
      <c r="C422" s="240" t="s">
        <v>4</v>
      </c>
      <c r="D422" s="1536">
        <v>2</v>
      </c>
      <c r="E422" s="1874">
        <v>0</v>
      </c>
      <c r="F422" s="1593">
        <f t="shared" si="60"/>
        <v>0</v>
      </c>
    </row>
    <row r="423" spans="1:6" ht="13.2">
      <c r="A423" s="1519"/>
      <c r="B423" s="1809" t="s">
        <v>6432</v>
      </c>
      <c r="C423" s="240" t="s">
        <v>4</v>
      </c>
      <c r="D423" s="1536">
        <v>7</v>
      </c>
      <c r="E423" s="1874">
        <v>0</v>
      </c>
      <c r="F423" s="1593">
        <f t="shared" si="60"/>
        <v>0</v>
      </c>
    </row>
    <row r="424" spans="1:6" ht="13.2">
      <c r="A424" s="1519"/>
      <c r="B424" s="1809" t="s">
        <v>6433</v>
      </c>
      <c r="C424" s="240" t="s">
        <v>4</v>
      </c>
      <c r="D424" s="1536">
        <v>1</v>
      </c>
      <c r="E424" s="1874">
        <v>0</v>
      </c>
      <c r="F424" s="1593">
        <f t="shared" si="60"/>
        <v>0</v>
      </c>
    </row>
    <row r="425" spans="1:6" ht="13.2">
      <c r="A425" s="1519"/>
      <c r="B425" s="1809" t="s">
        <v>6434</v>
      </c>
      <c r="C425" s="240" t="s">
        <v>4</v>
      </c>
      <c r="D425" s="1536">
        <v>1</v>
      </c>
      <c r="E425" s="1874">
        <v>0</v>
      </c>
      <c r="F425" s="1593">
        <f t="shared" si="60"/>
        <v>0</v>
      </c>
    </row>
    <row r="426" spans="1:6" ht="13.2">
      <c r="A426" s="1519"/>
      <c r="B426" s="1809" t="s">
        <v>5672</v>
      </c>
      <c r="C426" s="240" t="s">
        <v>4</v>
      </c>
      <c r="D426" s="1536">
        <v>10</v>
      </c>
      <c r="E426" s="1874">
        <v>0</v>
      </c>
      <c r="F426" s="1593">
        <f t="shared" si="60"/>
        <v>0</v>
      </c>
    </row>
    <row r="427" spans="1:6" ht="13.2">
      <c r="A427" s="1519"/>
      <c r="B427" s="1809" t="s">
        <v>6435</v>
      </c>
      <c r="C427" s="240" t="s">
        <v>4</v>
      </c>
      <c r="D427" s="1536">
        <v>2</v>
      </c>
      <c r="E427" s="1874">
        <v>0</v>
      </c>
      <c r="F427" s="1593">
        <f t="shared" si="60"/>
        <v>0</v>
      </c>
    </row>
    <row r="428" spans="1:6" ht="13.2">
      <c r="A428" s="1519"/>
      <c r="B428" s="1809" t="s">
        <v>6436</v>
      </c>
      <c r="C428" s="240" t="s">
        <v>4</v>
      </c>
      <c r="D428" s="1536">
        <v>24</v>
      </c>
      <c r="E428" s="1874">
        <v>0</v>
      </c>
      <c r="F428" s="1593">
        <f t="shared" si="60"/>
        <v>0</v>
      </c>
    </row>
    <row r="429" spans="1:6" ht="13.2">
      <c r="A429" s="1519"/>
      <c r="B429" s="1809" t="s">
        <v>6437</v>
      </c>
      <c r="C429" s="240" t="s">
        <v>4</v>
      </c>
      <c r="D429" s="1536">
        <v>15</v>
      </c>
      <c r="E429" s="1874">
        <v>0</v>
      </c>
      <c r="F429" s="1593">
        <f t="shared" si="60"/>
        <v>0</v>
      </c>
    </row>
    <row r="430" spans="1:6" ht="13.2">
      <c r="A430" s="1519"/>
      <c r="B430" s="1809" t="s">
        <v>6438</v>
      </c>
      <c r="C430" s="240" t="s">
        <v>4</v>
      </c>
      <c r="D430" s="1536">
        <v>3</v>
      </c>
      <c r="E430" s="1874">
        <v>0</v>
      </c>
      <c r="F430" s="1593">
        <f t="shared" si="60"/>
        <v>0</v>
      </c>
    </row>
    <row r="431" spans="1:6" ht="13.2">
      <c r="A431" s="1519"/>
      <c r="B431" s="1809" t="s">
        <v>6439</v>
      </c>
      <c r="C431" s="240" t="s">
        <v>4</v>
      </c>
      <c r="D431" s="1536">
        <v>4</v>
      </c>
      <c r="E431" s="1874">
        <v>0</v>
      </c>
      <c r="F431" s="1593">
        <f t="shared" si="60"/>
        <v>0</v>
      </c>
    </row>
    <row r="432" spans="1:6" ht="13.2">
      <c r="A432" s="1519"/>
      <c r="B432" s="1809" t="s">
        <v>6440</v>
      </c>
      <c r="C432" s="240" t="s">
        <v>4</v>
      </c>
      <c r="D432" s="1536">
        <v>6</v>
      </c>
      <c r="E432" s="1874">
        <v>0</v>
      </c>
      <c r="F432" s="1593">
        <f t="shared" si="60"/>
        <v>0</v>
      </c>
    </row>
    <row r="433" spans="1:6" ht="13.2">
      <c r="A433" s="1519"/>
      <c r="B433" s="1809" t="s">
        <v>6441</v>
      </c>
      <c r="C433" s="240" t="s">
        <v>4</v>
      </c>
      <c r="D433" s="1536">
        <v>103</v>
      </c>
      <c r="E433" s="1874">
        <v>0</v>
      </c>
      <c r="F433" s="1593">
        <f t="shared" si="60"/>
        <v>0</v>
      </c>
    </row>
    <row r="434" spans="1:6" ht="13.2">
      <c r="A434" s="1519"/>
      <c r="B434" s="1809" t="s">
        <v>6442</v>
      </c>
      <c r="C434" s="240" t="s">
        <v>4</v>
      </c>
      <c r="D434" s="1536">
        <v>55</v>
      </c>
      <c r="E434" s="1874">
        <v>0</v>
      </c>
      <c r="F434" s="1593">
        <f t="shared" si="60"/>
        <v>0</v>
      </c>
    </row>
    <row r="435" spans="1:6" ht="13.2">
      <c r="A435" s="1519"/>
      <c r="B435" s="1809" t="s">
        <v>6443</v>
      </c>
      <c r="C435" s="240" t="s">
        <v>4</v>
      </c>
      <c r="D435" s="1536">
        <v>1</v>
      </c>
      <c r="E435" s="1874">
        <v>0</v>
      </c>
      <c r="F435" s="1593">
        <f t="shared" si="60"/>
        <v>0</v>
      </c>
    </row>
    <row r="436" spans="1:6" ht="13.2">
      <c r="A436" s="1519"/>
      <c r="B436" s="1809" t="s">
        <v>6444</v>
      </c>
      <c r="C436" s="240" t="s">
        <v>4</v>
      </c>
      <c r="D436" s="1536">
        <v>1</v>
      </c>
      <c r="E436" s="1874">
        <v>0</v>
      </c>
      <c r="F436" s="1593">
        <f t="shared" si="60"/>
        <v>0</v>
      </c>
    </row>
    <row r="437" spans="1:6">
      <c r="A437" s="1519"/>
      <c r="B437" s="1524"/>
      <c r="C437" s="240"/>
      <c r="D437" s="1536"/>
      <c r="E437" s="1900"/>
      <c r="F437" s="1900"/>
    </row>
    <row r="438" spans="1:6">
      <c r="A438" s="1519" t="s">
        <v>5743</v>
      </c>
      <c r="B438" s="1524" t="s">
        <v>6445</v>
      </c>
      <c r="C438" s="240"/>
      <c r="D438" s="1536"/>
      <c r="E438" s="1900"/>
      <c r="F438" s="1900"/>
    </row>
    <row r="439" spans="1:6" ht="13.2">
      <c r="A439" s="1519"/>
      <c r="B439" s="1809" t="s">
        <v>5666</v>
      </c>
      <c r="C439" s="240" t="s">
        <v>4</v>
      </c>
      <c r="D439" s="1536">
        <v>3</v>
      </c>
      <c r="E439" s="1874">
        <v>0</v>
      </c>
      <c r="F439" s="1593">
        <f t="shared" ref="F439:F444" si="61">E439*D439</f>
        <v>0</v>
      </c>
    </row>
    <row r="440" spans="1:6" ht="13.2">
      <c r="A440" s="1519"/>
      <c r="B440" s="1809" t="s">
        <v>6446</v>
      </c>
      <c r="C440" s="240" t="s">
        <v>4</v>
      </c>
      <c r="D440" s="1536">
        <v>2</v>
      </c>
      <c r="E440" s="1874">
        <v>0</v>
      </c>
      <c r="F440" s="1593">
        <f t="shared" si="61"/>
        <v>0</v>
      </c>
    </row>
    <row r="441" spans="1:6" ht="13.2">
      <c r="A441" s="1519"/>
      <c r="B441" s="1809" t="s">
        <v>6447</v>
      </c>
      <c r="C441" s="240" t="s">
        <v>4</v>
      </c>
      <c r="D441" s="1536">
        <v>2</v>
      </c>
      <c r="E441" s="1874">
        <v>0</v>
      </c>
      <c r="F441" s="1593">
        <f t="shared" si="61"/>
        <v>0</v>
      </c>
    </row>
    <row r="442" spans="1:6" ht="13.2">
      <c r="A442" s="1519"/>
      <c r="B442" s="1809" t="s">
        <v>6448</v>
      </c>
      <c r="C442" s="240" t="s">
        <v>4</v>
      </c>
      <c r="D442" s="1536">
        <v>2</v>
      </c>
      <c r="E442" s="1874">
        <v>0</v>
      </c>
      <c r="F442" s="1593">
        <f t="shared" si="61"/>
        <v>0</v>
      </c>
    </row>
    <row r="443" spans="1:6" ht="13.2">
      <c r="A443" s="1519"/>
      <c r="B443" s="1809" t="s">
        <v>6449</v>
      </c>
      <c r="C443" s="240" t="s">
        <v>4</v>
      </c>
      <c r="D443" s="1536">
        <v>2</v>
      </c>
      <c r="E443" s="1874">
        <v>0</v>
      </c>
      <c r="F443" s="1593">
        <f t="shared" si="61"/>
        <v>0</v>
      </c>
    </row>
    <row r="444" spans="1:6" ht="13.2">
      <c r="A444" s="1519"/>
      <c r="B444" s="1809" t="s">
        <v>6450</v>
      </c>
      <c r="C444" s="240" t="s">
        <v>4</v>
      </c>
      <c r="D444" s="1536">
        <v>1</v>
      </c>
      <c r="E444" s="1874">
        <v>0</v>
      </c>
      <c r="F444" s="1593">
        <f t="shared" si="61"/>
        <v>0</v>
      </c>
    </row>
    <row r="445" spans="1:6" ht="13.2">
      <c r="A445" s="1519"/>
      <c r="B445" s="1809"/>
      <c r="C445" s="240"/>
      <c r="D445" s="1536"/>
      <c r="E445" s="1593"/>
      <c r="F445" s="1593"/>
    </row>
    <row r="446" spans="1:6" ht="21.6">
      <c r="A446" s="1519" t="s">
        <v>5747</v>
      </c>
      <c r="B446" s="1530" t="s">
        <v>6451</v>
      </c>
      <c r="C446" s="240"/>
      <c r="D446" s="1536"/>
      <c r="E446" s="1900"/>
      <c r="F446" s="1900"/>
    </row>
    <row r="447" spans="1:6" ht="13.2">
      <c r="A447" s="1519"/>
      <c r="B447" s="1809" t="s">
        <v>6449</v>
      </c>
      <c r="C447" s="240" t="s">
        <v>4</v>
      </c>
      <c r="D447" s="1536">
        <v>8</v>
      </c>
      <c r="E447" s="1874">
        <v>0</v>
      </c>
      <c r="F447" s="1593">
        <f t="shared" ref="F447" si="62">E447*D447</f>
        <v>0</v>
      </c>
    </row>
    <row r="448" spans="1:6" ht="13.2">
      <c r="A448" s="1519"/>
      <c r="B448" s="1524"/>
      <c r="C448" s="240"/>
      <c r="D448" s="1536"/>
      <c r="E448" s="1593"/>
      <c r="F448" s="1593"/>
    </row>
    <row r="449" spans="1:6">
      <c r="A449" s="1519" t="s">
        <v>5749</v>
      </c>
      <c r="B449" s="1524" t="s">
        <v>2350</v>
      </c>
      <c r="C449" s="240"/>
      <c r="D449" s="1536"/>
      <c r="E449" s="1900"/>
      <c r="F449" s="1900"/>
    </row>
    <row r="450" spans="1:6" ht="13.2">
      <c r="A450" s="1519"/>
      <c r="B450" s="1809" t="s">
        <v>6452</v>
      </c>
      <c r="C450" s="240" t="s">
        <v>4</v>
      </c>
      <c r="D450" s="1536">
        <v>3</v>
      </c>
      <c r="E450" s="1874">
        <v>0</v>
      </c>
      <c r="F450" s="1593">
        <f t="shared" ref="F450:F466" si="63">E450*D450</f>
        <v>0</v>
      </c>
    </row>
    <row r="451" spans="1:6" ht="13.2">
      <c r="A451" s="1519"/>
      <c r="B451" s="1809" t="s">
        <v>5682</v>
      </c>
      <c r="C451" s="240" t="s">
        <v>4</v>
      </c>
      <c r="D451" s="1536">
        <v>15</v>
      </c>
      <c r="E451" s="1874">
        <v>0</v>
      </c>
      <c r="F451" s="1593">
        <f t="shared" si="63"/>
        <v>0</v>
      </c>
    </row>
    <row r="452" spans="1:6" ht="13.2">
      <c r="A452" s="1519"/>
      <c r="B452" s="1809" t="s">
        <v>6453</v>
      </c>
      <c r="C452" s="240" t="s">
        <v>4</v>
      </c>
      <c r="D452" s="1536">
        <v>47</v>
      </c>
      <c r="E452" s="1874">
        <v>0</v>
      </c>
      <c r="F452" s="1593">
        <f t="shared" si="63"/>
        <v>0</v>
      </c>
    </row>
    <row r="453" spans="1:6" ht="13.2">
      <c r="A453" s="1519"/>
      <c r="B453" s="1809" t="s">
        <v>6454</v>
      </c>
      <c r="C453" s="240" t="s">
        <v>4</v>
      </c>
      <c r="D453" s="1536">
        <v>1</v>
      </c>
      <c r="E453" s="1874">
        <v>0</v>
      </c>
      <c r="F453" s="1593">
        <f t="shared" si="63"/>
        <v>0</v>
      </c>
    </row>
    <row r="454" spans="1:6" ht="13.2">
      <c r="A454" s="1519"/>
      <c r="B454" s="1809" t="s">
        <v>6455</v>
      </c>
      <c r="C454" s="240" t="s">
        <v>4</v>
      </c>
      <c r="D454" s="1536">
        <v>1</v>
      </c>
      <c r="E454" s="1874">
        <v>0</v>
      </c>
      <c r="F454" s="1593">
        <f t="shared" si="63"/>
        <v>0</v>
      </c>
    </row>
    <row r="455" spans="1:6" ht="13.2">
      <c r="A455" s="1519"/>
      <c r="B455" s="1809" t="s">
        <v>5680</v>
      </c>
      <c r="C455" s="240" t="s">
        <v>4</v>
      </c>
      <c r="D455" s="1536">
        <v>20</v>
      </c>
      <c r="E455" s="1874">
        <v>0</v>
      </c>
      <c r="F455" s="1593">
        <f t="shared" si="63"/>
        <v>0</v>
      </c>
    </row>
    <row r="456" spans="1:6" ht="13.2">
      <c r="A456" s="1519"/>
      <c r="B456" s="1809" t="s">
        <v>6456</v>
      </c>
      <c r="C456" s="240" t="s">
        <v>4</v>
      </c>
      <c r="D456" s="1842">
        <v>188</v>
      </c>
      <c r="E456" s="1874">
        <v>0</v>
      </c>
      <c r="F456" s="1593">
        <f t="shared" si="63"/>
        <v>0</v>
      </c>
    </row>
    <row r="457" spans="1:6" ht="13.2">
      <c r="A457" s="1519"/>
      <c r="B457" s="1809" t="s">
        <v>6457</v>
      </c>
      <c r="C457" s="240" t="s">
        <v>4</v>
      </c>
      <c r="D457" s="1536">
        <v>15</v>
      </c>
      <c r="E457" s="1874">
        <v>0</v>
      </c>
      <c r="F457" s="1593">
        <f t="shared" si="63"/>
        <v>0</v>
      </c>
    </row>
    <row r="458" spans="1:6" ht="13.2">
      <c r="A458" s="1519"/>
      <c r="B458" s="1809" t="s">
        <v>6458</v>
      </c>
      <c r="C458" s="240" t="s">
        <v>4</v>
      </c>
      <c r="D458" s="1536">
        <v>95</v>
      </c>
      <c r="E458" s="1874">
        <v>0</v>
      </c>
      <c r="F458" s="1593">
        <f t="shared" si="63"/>
        <v>0</v>
      </c>
    </row>
    <row r="459" spans="1:6" ht="13.2">
      <c r="A459" s="1519"/>
      <c r="B459" s="1809" t="s">
        <v>6459</v>
      </c>
      <c r="C459" s="240" t="s">
        <v>4</v>
      </c>
      <c r="D459" s="1536">
        <v>95</v>
      </c>
      <c r="E459" s="1874">
        <v>0</v>
      </c>
      <c r="F459" s="1593">
        <f t="shared" si="63"/>
        <v>0</v>
      </c>
    </row>
    <row r="460" spans="1:6" ht="13.2">
      <c r="A460" s="1519"/>
      <c r="B460" s="1809" t="s">
        <v>6460</v>
      </c>
      <c r="C460" s="240" t="s">
        <v>4</v>
      </c>
      <c r="D460" s="1536">
        <v>1</v>
      </c>
      <c r="E460" s="1874">
        <v>0</v>
      </c>
      <c r="F460" s="1593">
        <f t="shared" si="63"/>
        <v>0</v>
      </c>
    </row>
    <row r="461" spans="1:6" ht="13.2">
      <c r="A461" s="1519"/>
      <c r="B461" s="1809" t="s">
        <v>6461</v>
      </c>
      <c r="C461" s="240" t="s">
        <v>4</v>
      </c>
      <c r="D461" s="1536">
        <v>2</v>
      </c>
      <c r="E461" s="1874">
        <v>0</v>
      </c>
      <c r="F461" s="1593">
        <f t="shared" si="63"/>
        <v>0</v>
      </c>
    </row>
    <row r="462" spans="1:6" ht="13.2">
      <c r="A462" s="1519"/>
      <c r="B462" s="1809" t="s">
        <v>5689</v>
      </c>
      <c r="C462" s="240" t="s">
        <v>4</v>
      </c>
      <c r="D462" s="1536">
        <v>3</v>
      </c>
      <c r="E462" s="1874">
        <v>0</v>
      </c>
      <c r="F462" s="1593">
        <f t="shared" si="63"/>
        <v>0</v>
      </c>
    </row>
    <row r="463" spans="1:6" ht="13.2">
      <c r="A463" s="1519"/>
      <c r="B463" s="1809" t="s">
        <v>6462</v>
      </c>
      <c r="C463" s="240" t="s">
        <v>4</v>
      </c>
      <c r="D463" s="1536">
        <v>4</v>
      </c>
      <c r="E463" s="1874">
        <v>0</v>
      </c>
      <c r="F463" s="1593">
        <f t="shared" si="63"/>
        <v>0</v>
      </c>
    </row>
    <row r="464" spans="1:6" ht="13.2">
      <c r="A464" s="1519"/>
      <c r="B464" s="1809" t="s">
        <v>5687</v>
      </c>
      <c r="C464" s="240" t="s">
        <v>4</v>
      </c>
      <c r="D464" s="1536">
        <v>4</v>
      </c>
      <c r="E464" s="1874">
        <v>0</v>
      </c>
      <c r="F464" s="1593">
        <f t="shared" si="63"/>
        <v>0</v>
      </c>
    </row>
    <row r="465" spans="1:6" ht="13.2">
      <c r="A465" s="1519"/>
      <c r="B465" s="1809" t="s">
        <v>6463</v>
      </c>
      <c r="C465" s="240" t="s">
        <v>4</v>
      </c>
      <c r="D465" s="1536">
        <v>9</v>
      </c>
      <c r="E465" s="1874">
        <v>0</v>
      </c>
      <c r="F465" s="1593">
        <f t="shared" si="63"/>
        <v>0</v>
      </c>
    </row>
    <row r="466" spans="1:6" ht="13.2">
      <c r="A466" s="1519"/>
      <c r="B466" s="1809" t="s">
        <v>5691</v>
      </c>
      <c r="C466" s="240" t="s">
        <v>4</v>
      </c>
      <c r="D466" s="1536">
        <f>4+4+1+6+6+4</f>
        <v>25</v>
      </c>
      <c r="E466" s="1874">
        <v>0</v>
      </c>
      <c r="F466" s="1593">
        <f t="shared" si="63"/>
        <v>0</v>
      </c>
    </row>
    <row r="467" spans="1:6" ht="13.2">
      <c r="A467" s="1519"/>
      <c r="B467" s="1524"/>
      <c r="C467" s="240"/>
      <c r="D467" s="1536"/>
      <c r="E467" s="1593"/>
      <c r="F467" s="1593"/>
    </row>
    <row r="468" spans="1:6">
      <c r="A468" s="1519" t="s">
        <v>5751</v>
      </c>
      <c r="B468" s="1524" t="s">
        <v>6464</v>
      </c>
      <c r="C468" s="240"/>
      <c r="D468" s="1536"/>
      <c r="E468" s="1900"/>
      <c r="F468" s="1900"/>
    </row>
    <row r="469" spans="1:6" ht="13.2">
      <c r="A469" s="1519"/>
      <c r="B469" s="1524" t="s">
        <v>6465</v>
      </c>
      <c r="C469" s="240" t="s">
        <v>4</v>
      </c>
      <c r="D469" s="1536">
        <v>1</v>
      </c>
      <c r="E469" s="1874">
        <v>0</v>
      </c>
      <c r="F469" s="1593">
        <f t="shared" ref="F469:F474" si="64">E469*D469</f>
        <v>0</v>
      </c>
    </row>
    <row r="470" spans="1:6" ht="13.2">
      <c r="A470" s="1519"/>
      <c r="B470" s="1809" t="s">
        <v>6466</v>
      </c>
      <c r="C470" s="240" t="s">
        <v>4</v>
      </c>
      <c r="D470" s="1536">
        <v>1</v>
      </c>
      <c r="E470" s="1874">
        <v>0</v>
      </c>
      <c r="F470" s="1593">
        <f t="shared" si="64"/>
        <v>0</v>
      </c>
    </row>
    <row r="471" spans="1:6" ht="13.2">
      <c r="A471" s="1519"/>
      <c r="B471" s="1524" t="s">
        <v>6467</v>
      </c>
      <c r="C471" s="240" t="s">
        <v>4</v>
      </c>
      <c r="D471" s="1536">
        <v>2</v>
      </c>
      <c r="E471" s="1874">
        <v>0</v>
      </c>
      <c r="F471" s="1593">
        <f t="shared" si="64"/>
        <v>0</v>
      </c>
    </row>
    <row r="472" spans="1:6" ht="13.2">
      <c r="A472" s="1519"/>
      <c r="B472" s="1524" t="s">
        <v>6468</v>
      </c>
      <c r="C472" s="240" t="s">
        <v>4</v>
      </c>
      <c r="D472" s="1536">
        <v>1</v>
      </c>
      <c r="E472" s="1874">
        <v>0</v>
      </c>
      <c r="F472" s="1593">
        <f t="shared" si="64"/>
        <v>0</v>
      </c>
    </row>
    <row r="473" spans="1:6" ht="13.2">
      <c r="A473" s="1519"/>
      <c r="B473" s="1524" t="s">
        <v>6469</v>
      </c>
      <c r="C473" s="240" t="s">
        <v>4</v>
      </c>
      <c r="D473" s="1536">
        <v>1</v>
      </c>
      <c r="E473" s="1874">
        <v>0</v>
      </c>
      <c r="F473" s="1593">
        <f t="shared" si="64"/>
        <v>0</v>
      </c>
    </row>
    <row r="474" spans="1:6" ht="13.2">
      <c r="A474" s="1519"/>
      <c r="B474" s="1524" t="s">
        <v>6470</v>
      </c>
      <c r="C474" s="240" t="s">
        <v>4</v>
      </c>
      <c r="D474" s="1536">
        <v>2</v>
      </c>
      <c r="E474" s="1874">
        <v>0</v>
      </c>
      <c r="F474" s="1593">
        <f t="shared" si="64"/>
        <v>0</v>
      </c>
    </row>
    <row r="475" spans="1:6" ht="13.2">
      <c r="A475" s="1519"/>
      <c r="B475" s="1524"/>
      <c r="C475" s="240"/>
      <c r="D475" s="1536"/>
      <c r="E475" s="1593"/>
      <c r="F475" s="1593"/>
    </row>
    <row r="476" spans="1:6" ht="21">
      <c r="A476" s="1519" t="s">
        <v>5753</v>
      </c>
      <c r="B476" s="1530" t="s">
        <v>6471</v>
      </c>
      <c r="C476" s="240"/>
      <c r="D476" s="1536"/>
      <c r="E476" s="1593"/>
      <c r="F476" s="1593"/>
    </row>
    <row r="477" spans="1:6" ht="13.2">
      <c r="A477" s="1519"/>
      <c r="B477" s="1524" t="s">
        <v>6470</v>
      </c>
      <c r="C477" s="240" t="s">
        <v>4</v>
      </c>
      <c r="D477" s="1536">
        <v>2</v>
      </c>
      <c r="E477" s="1874">
        <v>0</v>
      </c>
      <c r="F477" s="1593">
        <f t="shared" ref="F477:F479" si="65">E477*D477</f>
        <v>0</v>
      </c>
    </row>
    <row r="478" spans="1:6" ht="13.2">
      <c r="A478" s="1519"/>
      <c r="B478" s="1524" t="s">
        <v>6472</v>
      </c>
      <c r="C478" s="240" t="s">
        <v>4</v>
      </c>
      <c r="D478" s="1536">
        <v>1</v>
      </c>
      <c r="E478" s="1874">
        <v>0</v>
      </c>
      <c r="F478" s="1593">
        <f t="shared" si="65"/>
        <v>0</v>
      </c>
    </row>
    <row r="479" spans="1:6" ht="13.2">
      <c r="A479" s="1519"/>
      <c r="B479" s="1524" t="s">
        <v>6473</v>
      </c>
      <c r="C479" s="240" t="s">
        <v>4</v>
      </c>
      <c r="D479" s="1536">
        <v>4</v>
      </c>
      <c r="E479" s="1874">
        <v>0</v>
      </c>
      <c r="F479" s="1593">
        <f t="shared" si="65"/>
        <v>0</v>
      </c>
    </row>
    <row r="480" spans="1:6" ht="13.2">
      <c r="A480" s="1519"/>
      <c r="B480" s="1524"/>
      <c r="C480" s="240"/>
      <c r="D480" s="1536"/>
      <c r="E480" s="1593"/>
      <c r="F480" s="1593"/>
    </row>
    <row r="481" spans="1:6">
      <c r="A481" s="1519" t="s">
        <v>5761</v>
      </c>
      <c r="B481" s="1524" t="s">
        <v>5694</v>
      </c>
      <c r="C481" s="240"/>
      <c r="D481" s="1536"/>
      <c r="E481" s="1900"/>
      <c r="F481" s="1900"/>
    </row>
    <row r="482" spans="1:6" ht="13.2">
      <c r="A482" s="1519"/>
      <c r="B482" s="1524" t="s">
        <v>6474</v>
      </c>
      <c r="C482" s="240" t="s">
        <v>4</v>
      </c>
      <c r="D482" s="1536">
        <v>2</v>
      </c>
      <c r="E482" s="1874">
        <v>0</v>
      </c>
      <c r="F482" s="1593">
        <f t="shared" ref="F482:F484" si="66">E482*D482</f>
        <v>0</v>
      </c>
    </row>
    <row r="483" spans="1:6" ht="13.2">
      <c r="A483" s="1519"/>
      <c r="B483" s="1809" t="s">
        <v>6475</v>
      </c>
      <c r="C483" s="240" t="s">
        <v>4</v>
      </c>
      <c r="D483" s="1536">
        <v>1</v>
      </c>
      <c r="E483" s="1874">
        <v>0</v>
      </c>
      <c r="F483" s="1593">
        <f t="shared" si="66"/>
        <v>0</v>
      </c>
    </row>
    <row r="484" spans="1:6" ht="13.2">
      <c r="A484" s="1519"/>
      <c r="B484" s="1809" t="s">
        <v>6433</v>
      </c>
      <c r="C484" s="240" t="s">
        <v>4</v>
      </c>
      <c r="D484" s="1536">
        <v>1</v>
      </c>
      <c r="E484" s="1874">
        <v>0</v>
      </c>
      <c r="F484" s="1593">
        <f t="shared" si="66"/>
        <v>0</v>
      </c>
    </row>
    <row r="485" spans="1:6" ht="13.2">
      <c r="A485" s="1519"/>
      <c r="B485" s="1524"/>
      <c r="C485" s="240"/>
      <c r="D485" s="1536"/>
      <c r="E485" s="1593"/>
      <c r="F485" s="1593"/>
    </row>
    <row r="486" spans="1:6">
      <c r="A486" s="1519" t="s">
        <v>5767</v>
      </c>
      <c r="B486" s="1524" t="s">
        <v>5701</v>
      </c>
      <c r="C486" s="240"/>
      <c r="D486" s="1536"/>
      <c r="E486" s="1900"/>
      <c r="F486" s="1900"/>
    </row>
    <row r="487" spans="1:6" ht="13.2">
      <c r="A487" s="1519"/>
      <c r="B487" s="1524" t="s">
        <v>6476</v>
      </c>
      <c r="C487" s="240" t="s">
        <v>4</v>
      </c>
      <c r="D487" s="1536">
        <v>2</v>
      </c>
      <c r="E487" s="1874">
        <v>0</v>
      </c>
      <c r="F487" s="1593">
        <f t="shared" ref="F487:F492" si="67">E487*D487</f>
        <v>0</v>
      </c>
    </row>
    <row r="488" spans="1:6" ht="13.2">
      <c r="A488" s="1519"/>
      <c r="B488" s="1524" t="s">
        <v>6477</v>
      </c>
      <c r="C488" s="240" t="s">
        <v>4</v>
      </c>
      <c r="D488" s="1536">
        <v>1</v>
      </c>
      <c r="E488" s="1874">
        <v>0</v>
      </c>
      <c r="F488" s="1593">
        <f t="shared" si="67"/>
        <v>0</v>
      </c>
    </row>
    <row r="489" spans="1:6" ht="13.2">
      <c r="A489" s="1519"/>
      <c r="B489" s="1524" t="s">
        <v>6478</v>
      </c>
      <c r="C489" s="240" t="s">
        <v>4</v>
      </c>
      <c r="D489" s="1536">
        <v>2</v>
      </c>
      <c r="E489" s="1874">
        <v>0</v>
      </c>
      <c r="F489" s="1593">
        <f t="shared" si="67"/>
        <v>0</v>
      </c>
    </row>
    <row r="490" spans="1:6" ht="13.2">
      <c r="A490" s="1519"/>
      <c r="B490" s="1524" t="s">
        <v>6479</v>
      </c>
      <c r="C490" s="240" t="s">
        <v>4</v>
      </c>
      <c r="D490" s="1536">
        <v>1</v>
      </c>
      <c r="E490" s="1874">
        <v>0</v>
      </c>
      <c r="F490" s="1593">
        <f t="shared" si="67"/>
        <v>0</v>
      </c>
    </row>
    <row r="491" spans="1:6" ht="13.2">
      <c r="A491" s="1519"/>
      <c r="B491" s="1524" t="s">
        <v>6480</v>
      </c>
      <c r="C491" s="240" t="s">
        <v>4</v>
      </c>
      <c r="D491" s="1536">
        <v>1</v>
      </c>
      <c r="E491" s="1874">
        <v>0</v>
      </c>
      <c r="F491" s="1593">
        <f t="shared" si="67"/>
        <v>0</v>
      </c>
    </row>
    <row r="492" spans="1:6" ht="13.2">
      <c r="A492" s="1519"/>
      <c r="B492" s="1524" t="s">
        <v>6481</v>
      </c>
      <c r="C492" s="240" t="s">
        <v>4</v>
      </c>
      <c r="D492" s="1536">
        <v>1</v>
      </c>
      <c r="E492" s="1874">
        <v>0</v>
      </c>
      <c r="F492" s="1593">
        <f t="shared" si="67"/>
        <v>0</v>
      </c>
    </row>
    <row r="493" spans="1:6">
      <c r="A493" s="1519"/>
      <c r="B493" s="1524"/>
      <c r="C493" s="240"/>
      <c r="D493" s="1536"/>
      <c r="E493" s="1900"/>
      <c r="F493" s="1900"/>
    </row>
    <row r="494" spans="1:6" ht="21">
      <c r="A494" s="1519" t="s">
        <v>6482</v>
      </c>
      <c r="B494" s="1904" t="s">
        <v>2352</v>
      </c>
      <c r="C494" s="240" t="s">
        <v>32</v>
      </c>
      <c r="D494" s="1536">
        <v>20</v>
      </c>
      <c r="E494" s="1874">
        <v>0</v>
      </c>
      <c r="F494" s="1593">
        <f t="shared" ref="F494" si="68">E494*D494</f>
        <v>0</v>
      </c>
    </row>
    <row r="495" spans="1:6">
      <c r="A495" s="1519"/>
      <c r="B495" s="1524"/>
      <c r="C495" s="240"/>
      <c r="D495" s="1536"/>
      <c r="E495" s="1900"/>
      <c r="F495" s="1900"/>
    </row>
    <row r="496" spans="1:6" ht="21">
      <c r="A496" s="1519" t="s">
        <v>6483</v>
      </c>
      <c r="B496" s="1904" t="s">
        <v>2353</v>
      </c>
      <c r="C496" s="240" t="s">
        <v>32</v>
      </c>
      <c r="D496" s="1536">
        <v>16</v>
      </c>
      <c r="E496" s="1874">
        <v>0</v>
      </c>
      <c r="F496" s="1593">
        <f t="shared" ref="F496" si="69">E496*D496</f>
        <v>0</v>
      </c>
    </row>
    <row r="497" spans="1:6">
      <c r="A497" s="1519"/>
      <c r="B497" s="1524"/>
      <c r="C497" s="240"/>
      <c r="D497" s="1536"/>
      <c r="E497" s="1900"/>
      <c r="F497" s="1900"/>
    </row>
    <row r="498" spans="1:6" ht="21">
      <c r="A498" s="1519" t="s">
        <v>6484</v>
      </c>
      <c r="B498" s="1565" t="s">
        <v>5726</v>
      </c>
      <c r="C498" s="240" t="s">
        <v>32</v>
      </c>
      <c r="D498" s="1536">
        <v>20</v>
      </c>
      <c r="E498" s="1874">
        <v>0</v>
      </c>
      <c r="F498" s="1593">
        <f t="shared" ref="F498" si="70">E498*D498</f>
        <v>0</v>
      </c>
    </row>
    <row r="499" spans="1:6">
      <c r="A499" s="1519"/>
      <c r="B499" s="1565"/>
      <c r="C499" s="240"/>
      <c r="D499" s="1536"/>
      <c r="E499" s="1900"/>
      <c r="F499" s="1900"/>
    </row>
    <row r="500" spans="1:6" ht="13.2">
      <c r="A500" s="1519" t="s">
        <v>6485</v>
      </c>
      <c r="B500" s="1904" t="s">
        <v>2354</v>
      </c>
      <c r="C500" s="240" t="s">
        <v>32</v>
      </c>
      <c r="D500" s="1536">
        <v>36</v>
      </c>
      <c r="E500" s="1874">
        <v>0</v>
      </c>
      <c r="F500" s="1593">
        <f t="shared" ref="F500" si="71">E500*D500</f>
        <v>0</v>
      </c>
    </row>
    <row r="501" spans="1:6" ht="13.2">
      <c r="A501" s="1519"/>
      <c r="B501" s="1904"/>
      <c r="C501" s="240"/>
      <c r="D501" s="1536"/>
      <c r="E501" s="1593"/>
      <c r="F501" s="1593"/>
    </row>
    <row r="502" spans="1:6" ht="30.6">
      <c r="A502" s="1519" t="s">
        <v>6486</v>
      </c>
      <c r="B502" s="1541" t="s">
        <v>5729</v>
      </c>
      <c r="C502" s="240"/>
      <c r="D502" s="1536"/>
      <c r="E502" s="1900"/>
      <c r="F502" s="1900"/>
    </row>
    <row r="503" spans="1:6" ht="13.2">
      <c r="A503" s="1519"/>
      <c r="B503" s="1541" t="s">
        <v>2357</v>
      </c>
      <c r="C503" s="240" t="s">
        <v>377</v>
      </c>
      <c r="D503" s="1536">
        <f>100+8</f>
        <v>108</v>
      </c>
      <c r="E503" s="1874">
        <v>0</v>
      </c>
      <c r="F503" s="1593">
        <f>PRODUCT(D503,E503)</f>
        <v>0</v>
      </c>
    </row>
    <row r="504" spans="1:6" ht="13.2">
      <c r="A504" s="1519"/>
      <c r="B504" s="1541" t="s">
        <v>5731</v>
      </c>
      <c r="C504" s="240" t="s">
        <v>377</v>
      </c>
      <c r="D504" s="1536">
        <v>62</v>
      </c>
      <c r="E504" s="1874">
        <v>0</v>
      </c>
      <c r="F504" s="1593">
        <f>PRODUCT(D504,E504)</f>
        <v>0</v>
      </c>
    </row>
    <row r="505" spans="1:6" ht="13.2">
      <c r="A505" s="1519"/>
      <c r="B505" s="1541" t="s">
        <v>5732</v>
      </c>
      <c r="C505" s="240" t="s">
        <v>377</v>
      </c>
      <c r="D505" s="1536">
        <v>306</v>
      </c>
      <c r="E505" s="1874">
        <v>0</v>
      </c>
      <c r="F505" s="1593">
        <f>PRODUCT(D505,E505)</f>
        <v>0</v>
      </c>
    </row>
    <row r="506" spans="1:6">
      <c r="A506" s="1519"/>
      <c r="B506" s="1541"/>
      <c r="C506" s="240"/>
      <c r="D506" s="1536"/>
      <c r="E506" s="1900"/>
      <c r="F506" s="1900"/>
    </row>
    <row r="507" spans="1:6" ht="20.399999999999999">
      <c r="A507" s="1905" t="s">
        <v>6487</v>
      </c>
      <c r="B507" s="1541" t="s">
        <v>5734</v>
      </c>
      <c r="C507" s="1906" t="s">
        <v>4</v>
      </c>
      <c r="D507" s="1907">
        <v>1</v>
      </c>
      <c r="E507" s="1870">
        <v>0</v>
      </c>
      <c r="F507" s="1593">
        <f>PRODUCT(D507,E507)</f>
        <v>0</v>
      </c>
    </row>
    <row r="508" spans="1:6" ht="13.2">
      <c r="A508" s="1905"/>
      <c r="B508" s="1541"/>
      <c r="C508" s="1906"/>
      <c r="D508" s="1907"/>
      <c r="E508" s="1535"/>
      <c r="F508" s="1535"/>
    </row>
    <row r="509" spans="1:6" ht="20.399999999999999">
      <c r="A509" s="1905" t="s">
        <v>6488</v>
      </c>
      <c r="B509" s="1541" t="s">
        <v>5736</v>
      </c>
      <c r="C509" s="1906" t="s">
        <v>4</v>
      </c>
      <c r="D509" s="1907">
        <v>6</v>
      </c>
      <c r="E509" s="1870">
        <v>0</v>
      </c>
      <c r="F509" s="1593">
        <f>PRODUCT(D509,E509)</f>
        <v>0</v>
      </c>
    </row>
    <row r="510" spans="1:6" ht="13.2">
      <c r="A510" s="1905"/>
      <c r="B510" s="1541"/>
      <c r="C510" s="1906"/>
      <c r="D510" s="1907"/>
      <c r="E510" s="1535"/>
      <c r="F510" s="1535"/>
    </row>
    <row r="511" spans="1:6" ht="20.399999999999999">
      <c r="A511" s="1905" t="s">
        <v>6489</v>
      </c>
      <c r="B511" s="1541" t="s">
        <v>5738</v>
      </c>
      <c r="C511" s="1906" t="s">
        <v>4</v>
      </c>
      <c r="D511" s="1907">
        <v>30</v>
      </c>
      <c r="E511" s="1870">
        <v>0</v>
      </c>
      <c r="F511" s="1593">
        <f>PRODUCT(D511,E511)</f>
        <v>0</v>
      </c>
    </row>
    <row r="512" spans="1:6" ht="13.2">
      <c r="A512" s="1905"/>
      <c r="B512" s="1541"/>
      <c r="C512" s="1906"/>
      <c r="D512" s="1907"/>
      <c r="E512" s="1535"/>
      <c r="F512" s="1535"/>
    </row>
    <row r="513" spans="1:6" ht="20.399999999999999">
      <c r="A513" s="1905" t="s">
        <v>6490</v>
      </c>
      <c r="B513" s="1541" t="s">
        <v>5740</v>
      </c>
      <c r="C513" s="1906" t="s">
        <v>4</v>
      </c>
      <c r="D513" s="1907">
        <v>33</v>
      </c>
      <c r="E513" s="1870">
        <v>0</v>
      </c>
      <c r="F513" s="1593">
        <f>PRODUCT(D513,E513)</f>
        <v>0</v>
      </c>
    </row>
    <row r="514" spans="1:6" ht="13.2">
      <c r="A514" s="1519"/>
      <c r="B514" s="1541"/>
      <c r="C514" s="240"/>
      <c r="D514" s="1536"/>
      <c r="E514" s="1593"/>
      <c r="F514" s="1593"/>
    </row>
    <row r="515" spans="1:6">
      <c r="A515" s="1519" t="s">
        <v>6491</v>
      </c>
      <c r="B515" s="1524" t="s">
        <v>2311</v>
      </c>
      <c r="C515" s="240"/>
      <c r="D515" s="1536"/>
      <c r="E515" s="1908"/>
      <c r="F515" s="1908"/>
    </row>
    <row r="516" spans="1:6" ht="13.2">
      <c r="A516" s="1519"/>
      <c r="B516" s="1524" t="s">
        <v>5495</v>
      </c>
      <c r="C516" s="240" t="s">
        <v>4</v>
      </c>
      <c r="D516" s="1536">
        <f>9+3+2+7+5+2+8</f>
        <v>36</v>
      </c>
      <c r="E516" s="1877">
        <v>0</v>
      </c>
      <c r="F516" s="1599">
        <f t="shared" ref="F516:F517" si="72">E516*D516</f>
        <v>0</v>
      </c>
    </row>
    <row r="517" spans="1:6" ht="13.2">
      <c r="A517" s="1519"/>
      <c r="B517" s="1524" t="s">
        <v>5496</v>
      </c>
      <c r="C517" s="240" t="s">
        <v>4</v>
      </c>
      <c r="D517" s="1536">
        <v>5</v>
      </c>
      <c r="E517" s="1877">
        <v>0</v>
      </c>
      <c r="F517" s="1599">
        <f t="shared" si="72"/>
        <v>0</v>
      </c>
    </row>
    <row r="518" spans="1:6" ht="13.2">
      <c r="A518" s="1519"/>
      <c r="B518" s="1607"/>
      <c r="C518" s="240"/>
      <c r="D518" s="1536"/>
      <c r="E518" s="1593"/>
      <c r="F518" s="1593"/>
    </row>
    <row r="519" spans="1:6" ht="40.799999999999997">
      <c r="A519" s="1519" t="s">
        <v>6492</v>
      </c>
      <c r="B519" s="1533" t="s">
        <v>6493</v>
      </c>
      <c r="C519" s="240"/>
      <c r="D519" s="1536"/>
      <c r="E519" s="1535"/>
      <c r="F519" s="1535"/>
    </row>
    <row r="520" spans="1:6" ht="13.2">
      <c r="A520" s="1519"/>
      <c r="B520" s="1607" t="s">
        <v>5745</v>
      </c>
      <c r="C520" s="240" t="s">
        <v>377</v>
      </c>
      <c r="D520" s="1536">
        <v>4985</v>
      </c>
      <c r="E520" s="1870">
        <v>0</v>
      </c>
      <c r="F520" s="1535">
        <f t="shared" ref="F520:F522" si="73">E520*D520</f>
        <v>0</v>
      </c>
    </row>
    <row r="521" spans="1:6" ht="13.2">
      <c r="A521" s="1519"/>
      <c r="B521" s="1607" t="s">
        <v>2363</v>
      </c>
      <c r="C521" s="240" t="s">
        <v>377</v>
      </c>
      <c r="D521" s="1536">
        <v>320</v>
      </c>
      <c r="E521" s="1870">
        <v>0</v>
      </c>
      <c r="F521" s="1535">
        <f t="shared" si="73"/>
        <v>0</v>
      </c>
    </row>
    <row r="522" spans="1:6" ht="13.2">
      <c r="A522" s="1519"/>
      <c r="B522" s="1607" t="s">
        <v>2364</v>
      </c>
      <c r="C522" s="240" t="s">
        <v>377</v>
      </c>
      <c r="D522" s="1536">
        <v>2756</v>
      </c>
      <c r="E522" s="1870">
        <v>0</v>
      </c>
      <c r="F522" s="1535">
        <f t="shared" si="73"/>
        <v>0</v>
      </c>
    </row>
    <row r="523" spans="1:6" ht="13.2">
      <c r="A523" s="1519"/>
      <c r="B523" s="1607" t="s">
        <v>5746</v>
      </c>
      <c r="C523" s="240" t="s">
        <v>377</v>
      </c>
      <c r="D523" s="1536">
        <v>215</v>
      </c>
      <c r="E523" s="1870">
        <v>0</v>
      </c>
      <c r="F523" s="1535">
        <f>E523*D523</f>
        <v>0</v>
      </c>
    </row>
    <row r="524" spans="1:6" ht="13.2">
      <c r="A524" s="1519"/>
      <c r="B524" s="1607" t="s">
        <v>6494</v>
      </c>
      <c r="C524" s="240" t="s">
        <v>377</v>
      </c>
      <c r="D524" s="1536">
        <v>80</v>
      </c>
      <c r="E524" s="1870">
        <v>0</v>
      </c>
      <c r="F524" s="1535">
        <f>E524*D524</f>
        <v>0</v>
      </c>
    </row>
    <row r="525" spans="1:6">
      <c r="A525" s="1519"/>
      <c r="B525" s="1607"/>
      <c r="C525" s="240"/>
      <c r="D525" s="1536"/>
      <c r="E525" s="1900"/>
      <c r="F525" s="1900"/>
    </row>
    <row r="526" spans="1:6" ht="30.6">
      <c r="A526" s="1519" t="s">
        <v>6495</v>
      </c>
      <c r="B526" s="1607" t="s">
        <v>2366</v>
      </c>
      <c r="C526" s="240"/>
      <c r="D526" s="1536"/>
      <c r="E526" s="1900"/>
      <c r="F526" s="1900"/>
    </row>
    <row r="527" spans="1:6" ht="13.2">
      <c r="A527" s="1519"/>
      <c r="B527" s="1607" t="s">
        <v>6496</v>
      </c>
      <c r="C527" s="240" t="s">
        <v>4</v>
      </c>
      <c r="D527" s="1536">
        <v>523</v>
      </c>
      <c r="E527" s="1874">
        <v>0</v>
      </c>
      <c r="F527" s="1593">
        <f t="shared" ref="F527" si="74">E527*D527</f>
        <v>0</v>
      </c>
    </row>
    <row r="528" spans="1:6">
      <c r="A528" s="1519"/>
      <c r="B528" s="1607"/>
      <c r="C528" s="240"/>
      <c r="D528" s="1536"/>
      <c r="E528" s="1900"/>
      <c r="F528" s="1900"/>
    </row>
    <row r="529" spans="1:6" ht="13.2">
      <c r="A529" s="1519" t="s">
        <v>6497</v>
      </c>
      <c r="B529" s="1607" t="s">
        <v>5750</v>
      </c>
      <c r="C529" s="240" t="s">
        <v>4</v>
      </c>
      <c r="D529" s="1536">
        <v>35</v>
      </c>
      <c r="E529" s="1874">
        <v>0</v>
      </c>
      <c r="F529" s="1593">
        <f t="shared" ref="F529" si="75">E529*D529</f>
        <v>0</v>
      </c>
    </row>
    <row r="530" spans="1:6">
      <c r="A530" s="1519"/>
      <c r="B530" s="1607"/>
      <c r="C530" s="240"/>
      <c r="D530" s="1536"/>
      <c r="E530" s="1900"/>
      <c r="F530" s="1900"/>
    </row>
    <row r="531" spans="1:6" ht="13.2">
      <c r="A531" s="1519" t="s">
        <v>6498</v>
      </c>
      <c r="B531" s="1524" t="s">
        <v>5752</v>
      </c>
      <c r="C531" s="240" t="s">
        <v>4</v>
      </c>
      <c r="D531" s="1536">
        <v>6</v>
      </c>
      <c r="E531" s="1874">
        <v>0</v>
      </c>
      <c r="F531" s="1593">
        <f t="shared" ref="F531" si="76">E531*D531</f>
        <v>0</v>
      </c>
    </row>
    <row r="532" spans="1:6" ht="13.2">
      <c r="A532" s="1519"/>
      <c r="B532" s="1568"/>
      <c r="C532" s="240"/>
      <c r="D532" s="1536"/>
      <c r="E532" s="1593"/>
      <c r="F532" s="1593"/>
    </row>
    <row r="533" spans="1:6" ht="13.2">
      <c r="A533" s="1519" t="s">
        <v>6499</v>
      </c>
      <c r="B533" s="1541" t="s">
        <v>2430</v>
      </c>
      <c r="C533" s="240"/>
      <c r="D533" s="1536"/>
      <c r="E533" s="1593"/>
      <c r="F533" s="1593"/>
    </row>
    <row r="534" spans="1:6" ht="13.2">
      <c r="A534" s="1519"/>
      <c r="B534" s="1568" t="s">
        <v>2431</v>
      </c>
      <c r="C534" s="240" t="s">
        <v>4</v>
      </c>
      <c r="D534" s="1536">
        <v>2</v>
      </c>
      <c r="E534" s="1874">
        <v>0</v>
      </c>
      <c r="F534" s="1593">
        <f t="shared" ref="F534:F543" si="77">E534*D534</f>
        <v>0</v>
      </c>
    </row>
    <row r="535" spans="1:6" ht="13.2">
      <c r="A535" s="1519"/>
      <c r="B535" s="1568" t="s">
        <v>6500</v>
      </c>
      <c r="C535" s="240" t="s">
        <v>4</v>
      </c>
      <c r="D535" s="1536">
        <v>1</v>
      </c>
      <c r="E535" s="1874">
        <v>0</v>
      </c>
      <c r="F535" s="1593">
        <f t="shared" si="77"/>
        <v>0</v>
      </c>
    </row>
    <row r="536" spans="1:6" ht="13.2">
      <c r="A536" s="1519"/>
      <c r="B536" s="1568" t="s">
        <v>5756</v>
      </c>
      <c r="C536" s="240" t="s">
        <v>4</v>
      </c>
      <c r="D536" s="1536">
        <v>10</v>
      </c>
      <c r="E536" s="1874">
        <v>0</v>
      </c>
      <c r="F536" s="1593">
        <f t="shared" si="77"/>
        <v>0</v>
      </c>
    </row>
    <row r="537" spans="1:6" ht="13.2">
      <c r="A537" s="1519"/>
      <c r="B537" s="1568" t="s">
        <v>6501</v>
      </c>
      <c r="C537" s="240" t="s">
        <v>4</v>
      </c>
      <c r="D537" s="1536">
        <v>1</v>
      </c>
      <c r="E537" s="1874">
        <v>0</v>
      </c>
      <c r="F537" s="1593">
        <f t="shared" si="77"/>
        <v>0</v>
      </c>
    </row>
    <row r="538" spans="1:6" ht="13.2">
      <c r="A538" s="1519"/>
      <c r="B538" s="1568" t="s">
        <v>5757</v>
      </c>
      <c r="C538" s="240" t="s">
        <v>4</v>
      </c>
      <c r="D538" s="1536">
        <v>2</v>
      </c>
      <c r="E538" s="1874">
        <v>0</v>
      </c>
      <c r="F538" s="1593">
        <f t="shared" si="77"/>
        <v>0</v>
      </c>
    </row>
    <row r="539" spans="1:6" ht="13.2">
      <c r="A539" s="1519"/>
      <c r="B539" s="1568" t="s">
        <v>5758</v>
      </c>
      <c r="C539" s="240" t="s">
        <v>4</v>
      </c>
      <c r="D539" s="1536">
        <v>2</v>
      </c>
      <c r="E539" s="1874">
        <v>0</v>
      </c>
      <c r="F539" s="1593">
        <f t="shared" si="77"/>
        <v>0</v>
      </c>
    </row>
    <row r="540" spans="1:6" ht="13.2">
      <c r="A540" s="1519"/>
      <c r="B540" s="1568" t="s">
        <v>6502</v>
      </c>
      <c r="C540" s="240" t="s">
        <v>4</v>
      </c>
      <c r="D540" s="1536">
        <v>5</v>
      </c>
      <c r="E540" s="1874">
        <v>0</v>
      </c>
      <c r="F540" s="1593">
        <f t="shared" si="77"/>
        <v>0</v>
      </c>
    </row>
    <row r="541" spans="1:6" ht="13.2">
      <c r="A541" s="1519"/>
      <c r="B541" s="1568" t="s">
        <v>5390</v>
      </c>
      <c r="C541" s="240" t="s">
        <v>4</v>
      </c>
      <c r="D541" s="1536">
        <v>6</v>
      </c>
      <c r="E541" s="1874">
        <v>0</v>
      </c>
      <c r="F541" s="1593">
        <f t="shared" si="77"/>
        <v>0</v>
      </c>
    </row>
    <row r="542" spans="1:6" ht="13.2">
      <c r="A542" s="1519"/>
      <c r="B542" s="1568" t="s">
        <v>5759</v>
      </c>
      <c r="C542" s="240" t="s">
        <v>4</v>
      </c>
      <c r="D542" s="1536">
        <v>5</v>
      </c>
      <c r="E542" s="1874">
        <v>0</v>
      </c>
      <c r="F542" s="1593">
        <f t="shared" si="77"/>
        <v>0</v>
      </c>
    </row>
    <row r="543" spans="1:6" ht="13.2">
      <c r="A543" s="1519"/>
      <c r="B543" s="1568" t="s">
        <v>5760</v>
      </c>
      <c r="C543" s="240" t="s">
        <v>4</v>
      </c>
      <c r="D543" s="1536">
        <v>2</v>
      </c>
      <c r="E543" s="1874">
        <v>0</v>
      </c>
      <c r="F543" s="1593">
        <f t="shared" si="77"/>
        <v>0</v>
      </c>
    </row>
    <row r="544" spans="1:6" ht="13.2">
      <c r="A544" s="1519"/>
      <c r="B544" s="1568"/>
      <c r="C544" s="240"/>
      <c r="D544" s="1536"/>
      <c r="E544" s="1593"/>
      <c r="F544" s="1593"/>
    </row>
    <row r="545" spans="1:6">
      <c r="A545" s="1519" t="s">
        <v>6503</v>
      </c>
      <c r="B545" s="1524" t="s">
        <v>5762</v>
      </c>
      <c r="C545" s="240"/>
      <c r="D545" s="1536"/>
    </row>
    <row r="546" spans="1:6" ht="13.2">
      <c r="A546" s="1519"/>
      <c r="B546" s="1568" t="s">
        <v>6504</v>
      </c>
      <c r="C546" s="240" t="s">
        <v>4</v>
      </c>
      <c r="D546" s="1536">
        <v>3</v>
      </c>
      <c r="E546" s="1873">
        <v>0</v>
      </c>
      <c r="F546" s="1593">
        <f t="shared" ref="F546:F551" si="78">E546*D546</f>
        <v>0</v>
      </c>
    </row>
    <row r="547" spans="1:6" ht="13.2">
      <c r="A547" s="1519"/>
      <c r="B547" s="1568" t="s">
        <v>6505</v>
      </c>
      <c r="C547" s="240" t="s">
        <v>4</v>
      </c>
      <c r="D547" s="1536">
        <v>5</v>
      </c>
      <c r="E547" s="1873">
        <v>0</v>
      </c>
      <c r="F547" s="1579">
        <f t="shared" si="78"/>
        <v>0</v>
      </c>
    </row>
    <row r="548" spans="1:6" ht="13.2">
      <c r="A548" s="1519"/>
      <c r="B548" s="1568" t="s">
        <v>5764</v>
      </c>
      <c r="C548" s="240" t="s">
        <v>4</v>
      </c>
      <c r="D548" s="1536">
        <v>1</v>
      </c>
      <c r="E548" s="1873">
        <v>0</v>
      </c>
      <c r="F548" s="1579">
        <f t="shared" si="78"/>
        <v>0</v>
      </c>
    </row>
    <row r="549" spans="1:6" ht="13.2">
      <c r="A549" s="1519"/>
      <c r="B549" s="1568" t="s">
        <v>6506</v>
      </c>
      <c r="C549" s="240" t="s">
        <v>4</v>
      </c>
      <c r="D549" s="1536">
        <v>5</v>
      </c>
      <c r="E549" s="1873">
        <v>0</v>
      </c>
      <c r="F549" s="1579">
        <f t="shared" si="78"/>
        <v>0</v>
      </c>
    </row>
    <row r="550" spans="1:6" ht="13.2">
      <c r="A550" s="1519"/>
      <c r="B550" s="1568" t="s">
        <v>6507</v>
      </c>
      <c r="C550" s="240" t="s">
        <v>4</v>
      </c>
      <c r="D550" s="1536">
        <v>4</v>
      </c>
      <c r="E550" s="1873">
        <v>0</v>
      </c>
      <c r="F550" s="1579">
        <f t="shared" si="78"/>
        <v>0</v>
      </c>
    </row>
    <row r="551" spans="1:6" ht="13.2">
      <c r="A551" s="1519"/>
      <c r="B551" s="1568" t="s">
        <v>5765</v>
      </c>
      <c r="C551" s="240" t="s">
        <v>4</v>
      </c>
      <c r="D551" s="1536">
        <v>5</v>
      </c>
      <c r="E551" s="1873">
        <v>0</v>
      </c>
      <c r="F551" s="1579">
        <f t="shared" si="78"/>
        <v>0</v>
      </c>
    </row>
    <row r="552" spans="1:6" ht="13.2">
      <c r="A552" s="1559"/>
      <c r="B552" s="249"/>
      <c r="C552" s="1551"/>
      <c r="D552" s="1552"/>
      <c r="E552" s="1909"/>
      <c r="F552" s="1909"/>
    </row>
    <row r="553" spans="1:6" ht="20.399999999999999">
      <c r="A553" s="1559" t="s">
        <v>6508</v>
      </c>
      <c r="B553" s="1628" t="s">
        <v>6509</v>
      </c>
      <c r="C553" s="1551"/>
      <c r="D553" s="1552"/>
      <c r="E553" s="1909"/>
      <c r="F553" s="1909"/>
    </row>
    <row r="554" spans="1:6">
      <c r="A554" s="260"/>
      <c r="B554" s="1608" t="s">
        <v>6510</v>
      </c>
      <c r="C554" s="1551" t="s">
        <v>4</v>
      </c>
      <c r="D554" s="1552">
        <v>6</v>
      </c>
      <c r="E554" s="1879">
        <v>0</v>
      </c>
      <c r="F554" s="1609">
        <f>PRODUCT(D554,E554)</f>
        <v>0</v>
      </c>
    </row>
    <row r="555" spans="1:6">
      <c r="A555" s="260"/>
      <c r="B555" s="1608"/>
      <c r="C555" s="1551"/>
      <c r="D555" s="1552"/>
      <c r="E555" s="1609"/>
      <c r="F555" s="1609"/>
    </row>
    <row r="556" spans="1:6" ht="13.2">
      <c r="A556" s="1519" t="s">
        <v>6511</v>
      </c>
      <c r="B556" s="1654" t="s">
        <v>6512</v>
      </c>
      <c r="C556" s="240"/>
      <c r="D556" s="1523"/>
      <c r="E556" s="241"/>
      <c r="F556" s="241"/>
    </row>
    <row r="557" spans="1:6">
      <c r="A557" s="260"/>
      <c r="B557" s="1654" t="s">
        <v>6513</v>
      </c>
      <c r="C557" s="240" t="s">
        <v>31</v>
      </c>
      <c r="D557" s="1523">
        <v>6</v>
      </c>
      <c r="E557" s="1869">
        <v>0</v>
      </c>
      <c r="F557" s="241">
        <f>E557*D557</f>
        <v>0</v>
      </c>
    </row>
    <row r="558" spans="1:6">
      <c r="A558" s="260"/>
      <c r="B558" s="1654"/>
      <c r="C558" s="240"/>
      <c r="D558" s="1523"/>
      <c r="E558" s="241"/>
      <c r="F558" s="241"/>
    </row>
    <row r="559" spans="1:6" ht="20.399999999999999">
      <c r="A559" s="1910" t="s">
        <v>6514</v>
      </c>
      <c r="B559" s="474" t="s">
        <v>6515</v>
      </c>
      <c r="C559" s="1610" t="s">
        <v>405</v>
      </c>
      <c r="D559" s="493">
        <v>3.96</v>
      </c>
      <c r="E559" s="1878">
        <v>0</v>
      </c>
      <c r="F559" s="469">
        <f>D559*E559</f>
        <v>0</v>
      </c>
    </row>
    <row r="560" spans="1:6">
      <c r="A560" s="260"/>
      <c r="B560" s="1608"/>
      <c r="C560" s="1551"/>
      <c r="D560" s="1552"/>
      <c r="E560" s="1609"/>
      <c r="F560" s="1609"/>
    </row>
    <row r="561" spans="1:6" ht="20.399999999999999">
      <c r="A561" s="1910" t="s">
        <v>6516</v>
      </c>
      <c r="B561" s="474" t="s">
        <v>5768</v>
      </c>
      <c r="C561" s="1610" t="s">
        <v>31</v>
      </c>
      <c r="D561" s="493">
        <v>31</v>
      </c>
      <c r="E561" s="1878">
        <v>0</v>
      </c>
      <c r="F561" s="469">
        <f>D561*E561</f>
        <v>0</v>
      </c>
    </row>
    <row r="562" spans="1:6">
      <c r="A562" s="1705"/>
      <c r="B562" s="1786"/>
      <c r="C562" s="1707"/>
      <c r="D562" s="1536"/>
      <c r="E562" s="1808"/>
      <c r="F562" s="1808"/>
    </row>
    <row r="563" spans="1:6">
      <c r="A563" s="1519"/>
      <c r="B563" s="1522" t="s">
        <v>2369</v>
      </c>
      <c r="C563" s="240"/>
      <c r="D563" s="1801"/>
      <c r="E563" s="1911"/>
      <c r="F563" s="1912">
        <f>SUM(F226:F342)+F349+F361+SUM(F363:F385)+F393+SUM(F396:F561)</f>
        <v>0</v>
      </c>
    </row>
    <row r="566" spans="1:6" ht="13.2">
      <c r="A566" s="1521" t="s">
        <v>2288</v>
      </c>
      <c r="B566" s="248" t="s">
        <v>2370</v>
      </c>
      <c r="C566" s="240"/>
      <c r="D566" s="1616"/>
      <c r="E566" s="241"/>
      <c r="F566" s="241"/>
    </row>
    <row r="567" spans="1:6" ht="13.2">
      <c r="A567" s="1519"/>
      <c r="B567" s="1533"/>
      <c r="C567" s="244"/>
      <c r="D567" s="630"/>
      <c r="E567" s="241"/>
      <c r="F567" s="241"/>
    </row>
    <row r="568" spans="1:6" ht="13.2">
      <c r="A568" s="1519"/>
      <c r="B568" s="1533"/>
      <c r="C568" s="625"/>
      <c r="D568" s="630"/>
      <c r="E568" s="1617"/>
      <c r="F568" s="1617"/>
    </row>
    <row r="569" spans="1:6" ht="71.400000000000006">
      <c r="A569" s="1559" t="s">
        <v>9</v>
      </c>
      <c r="B569" s="243" t="s">
        <v>6517</v>
      </c>
      <c r="C569" s="623"/>
      <c r="D569" s="646"/>
      <c r="E569" s="1609"/>
      <c r="F569" s="1609" t="s">
        <v>2372</v>
      </c>
    </row>
    <row r="570" spans="1:6" ht="13.2">
      <c r="A570" s="1559"/>
      <c r="B570" s="1618" t="s">
        <v>2373</v>
      </c>
      <c r="C570" s="1619" t="s">
        <v>31</v>
      </c>
      <c r="D570" s="1620">
        <v>1</v>
      </c>
      <c r="E570" s="1609"/>
      <c r="F570" s="1609"/>
    </row>
    <row r="571" spans="1:6" ht="13.2">
      <c r="A571" s="1559"/>
      <c r="B571" s="1621" t="s">
        <v>5769</v>
      </c>
      <c r="C571" s="1619"/>
      <c r="D571" s="1620"/>
      <c r="E571" s="1609"/>
      <c r="F571" s="1609"/>
    </row>
    <row r="572" spans="1:6" ht="20.399999999999999">
      <c r="A572" s="1559"/>
      <c r="B572" s="254" t="s">
        <v>6518</v>
      </c>
      <c r="C572" s="623" t="s">
        <v>4</v>
      </c>
      <c r="D572" s="646">
        <v>1</v>
      </c>
      <c r="E572" s="1609"/>
      <c r="F572" s="1609"/>
    </row>
    <row r="573" spans="1:6" ht="13.2">
      <c r="A573" s="1559"/>
      <c r="B573" s="1622" t="s">
        <v>5803</v>
      </c>
      <c r="C573" s="1619" t="s">
        <v>4</v>
      </c>
      <c r="D573" s="1620">
        <v>1</v>
      </c>
      <c r="E573" s="1609"/>
      <c r="F573" s="1609"/>
    </row>
    <row r="574" spans="1:6" ht="20.399999999999999">
      <c r="A574" s="1559"/>
      <c r="B574" s="249" t="s">
        <v>5774</v>
      </c>
      <c r="C574" s="623" t="s">
        <v>4</v>
      </c>
      <c r="D574" s="646">
        <v>2</v>
      </c>
      <c r="E574" s="1623"/>
      <c r="F574" s="1623"/>
    </row>
    <row r="575" spans="1:6" ht="20.399999999999999">
      <c r="A575" s="1559"/>
      <c r="B575" s="249" t="s">
        <v>5775</v>
      </c>
      <c r="C575" s="623" t="s">
        <v>4</v>
      </c>
      <c r="D575" s="646">
        <v>4</v>
      </c>
      <c r="E575" s="1623"/>
      <c r="F575" s="1623"/>
    </row>
    <row r="576" spans="1:6" ht="20.399999999999999">
      <c r="A576" s="1559"/>
      <c r="B576" s="249" t="s">
        <v>5777</v>
      </c>
      <c r="C576" s="623" t="s">
        <v>4</v>
      </c>
      <c r="D576" s="646">
        <v>1</v>
      </c>
      <c r="E576" s="1623"/>
      <c r="F576" s="1623"/>
    </row>
    <row r="577" spans="1:6" ht="20.399999999999999">
      <c r="A577" s="1559"/>
      <c r="B577" s="249" t="s">
        <v>6519</v>
      </c>
      <c r="C577" s="623" t="s">
        <v>4</v>
      </c>
      <c r="D577" s="646">
        <v>2</v>
      </c>
      <c r="E577" s="1623"/>
      <c r="F577" s="1623"/>
    </row>
    <row r="578" spans="1:6" ht="20.399999999999999">
      <c r="A578" s="1559"/>
      <c r="B578" s="243" t="s">
        <v>5778</v>
      </c>
      <c r="C578" s="623" t="s">
        <v>4</v>
      </c>
      <c r="D578" s="646">
        <v>1</v>
      </c>
      <c r="E578" s="1623"/>
      <c r="F578" s="1623"/>
    </row>
    <row r="579" spans="1:6" ht="20.399999999999999">
      <c r="A579" s="1559"/>
      <c r="B579" s="249" t="s">
        <v>5779</v>
      </c>
      <c r="C579" s="623" t="s">
        <v>4</v>
      </c>
      <c r="D579" s="646">
        <v>2</v>
      </c>
      <c r="E579" s="1623"/>
      <c r="F579" s="1623"/>
    </row>
    <row r="580" spans="1:6" ht="20.399999999999999">
      <c r="A580" s="1559"/>
      <c r="B580" s="249" t="s">
        <v>6520</v>
      </c>
      <c r="C580" s="623" t="s">
        <v>4</v>
      </c>
      <c r="D580" s="646">
        <v>2</v>
      </c>
      <c r="E580" s="1623"/>
      <c r="F580" s="1623"/>
    </row>
    <row r="581" spans="1:6" ht="20.399999999999999">
      <c r="A581" s="1559"/>
      <c r="B581" s="249" t="s">
        <v>5780</v>
      </c>
      <c r="C581" s="623" t="s">
        <v>4</v>
      </c>
      <c r="D581" s="646">
        <v>1</v>
      </c>
      <c r="E581" s="1623"/>
      <c r="F581" s="1623"/>
    </row>
    <row r="582" spans="1:6" ht="20.399999999999999">
      <c r="A582" s="1559"/>
      <c r="B582" s="249" t="s">
        <v>6521</v>
      </c>
      <c r="C582" s="623" t="s">
        <v>4</v>
      </c>
      <c r="D582" s="646">
        <v>1</v>
      </c>
      <c r="E582" s="1623"/>
      <c r="F582" s="1623"/>
    </row>
    <row r="583" spans="1:6" ht="20.399999999999999">
      <c r="A583" s="1559"/>
      <c r="B583" s="1618" t="s">
        <v>5784</v>
      </c>
      <c r="C583" s="1619" t="s">
        <v>4</v>
      </c>
      <c r="D583" s="1620">
        <v>2</v>
      </c>
      <c r="E583" s="1609"/>
      <c r="F583" s="1609"/>
    </row>
    <row r="584" spans="1:6" ht="20.399999999999999">
      <c r="A584" s="1559"/>
      <c r="B584" s="1618" t="s">
        <v>5785</v>
      </c>
      <c r="C584" s="1619" t="s">
        <v>4</v>
      </c>
      <c r="D584" s="1620">
        <v>3</v>
      </c>
      <c r="E584" s="1609"/>
      <c r="F584" s="1609"/>
    </row>
    <row r="585" spans="1:6" ht="13.2">
      <c r="A585" s="1519"/>
      <c r="B585" s="243" t="s">
        <v>6522</v>
      </c>
      <c r="C585" s="244" t="s">
        <v>4</v>
      </c>
      <c r="D585" s="255">
        <v>4</v>
      </c>
      <c r="E585" s="1609"/>
      <c r="F585" s="1609"/>
    </row>
    <row r="586" spans="1:6" ht="30.6">
      <c r="A586" s="1519"/>
      <c r="B586" s="1541" t="s">
        <v>5795</v>
      </c>
      <c r="C586" s="244" t="s">
        <v>4</v>
      </c>
      <c r="D586" s="255">
        <v>1</v>
      </c>
      <c r="E586" s="1609"/>
      <c r="F586" s="1609"/>
    </row>
    <row r="587" spans="1:6" ht="20.399999999999999">
      <c r="A587" s="1519"/>
      <c r="B587" s="243" t="s">
        <v>5796</v>
      </c>
      <c r="C587" s="244" t="s">
        <v>4</v>
      </c>
      <c r="D587" s="627">
        <v>1</v>
      </c>
      <c r="E587" s="241"/>
      <c r="F587" s="241"/>
    </row>
    <row r="588" spans="1:6" ht="20.399999999999999">
      <c r="A588" s="1519"/>
      <c r="B588" s="243" t="s">
        <v>5797</v>
      </c>
      <c r="C588" s="244" t="s">
        <v>4</v>
      </c>
      <c r="D588" s="630">
        <v>8</v>
      </c>
      <c r="E588" s="241"/>
      <c r="F588" s="241"/>
    </row>
    <row r="589" spans="1:6" ht="20.399999999999999">
      <c r="A589" s="1519"/>
      <c r="B589" s="243" t="s">
        <v>5798</v>
      </c>
      <c r="C589" s="244" t="s">
        <v>4</v>
      </c>
      <c r="D589" s="630">
        <v>4</v>
      </c>
      <c r="E589" s="241"/>
      <c r="F589" s="241"/>
    </row>
    <row r="590" spans="1:6" ht="13.2">
      <c r="A590" s="1559"/>
      <c r="B590" s="249" t="s">
        <v>2388</v>
      </c>
      <c r="C590" s="623"/>
      <c r="D590" s="646"/>
      <c r="E590" s="1609"/>
      <c r="F590" s="1609"/>
    </row>
    <row r="591" spans="1:6" ht="13.2">
      <c r="A591" s="1559"/>
      <c r="B591" s="249" t="s">
        <v>2389</v>
      </c>
      <c r="C591" s="623" t="s">
        <v>31</v>
      </c>
      <c r="D591" s="646">
        <v>1</v>
      </c>
      <c r="E591" s="1609"/>
      <c r="F591" s="1609"/>
    </row>
    <row r="592" spans="1:6" ht="13.2">
      <c r="A592" s="1559"/>
      <c r="B592" s="249" t="s">
        <v>2390</v>
      </c>
      <c r="C592" s="623" t="s">
        <v>4</v>
      </c>
      <c r="D592" s="646">
        <v>1</v>
      </c>
      <c r="E592" s="1609"/>
      <c r="F592" s="1609"/>
    </row>
    <row r="593" spans="1:6" ht="13.2">
      <c r="A593" s="1559"/>
      <c r="B593" s="249" t="s">
        <v>2391</v>
      </c>
      <c r="C593" s="623" t="s">
        <v>4</v>
      </c>
      <c r="D593" s="646">
        <v>2</v>
      </c>
      <c r="E593" s="1609"/>
      <c r="F593" s="1609"/>
    </row>
    <row r="594" spans="1:6" ht="13.2">
      <c r="A594" s="1559"/>
      <c r="B594" s="249" t="s">
        <v>2392</v>
      </c>
      <c r="C594" s="623" t="s">
        <v>31</v>
      </c>
      <c r="D594" s="646">
        <v>1</v>
      </c>
      <c r="E594" s="1609"/>
      <c r="F594" s="1609"/>
    </row>
    <row r="595" spans="1:6" ht="13.2">
      <c r="A595" s="1559"/>
      <c r="B595" s="249" t="s">
        <v>2393</v>
      </c>
      <c r="C595" s="623" t="s">
        <v>31</v>
      </c>
      <c r="D595" s="646">
        <v>1</v>
      </c>
      <c r="E595" s="1609"/>
      <c r="F595" s="1609"/>
    </row>
    <row r="596" spans="1:6" ht="13.2">
      <c r="A596" s="1559"/>
      <c r="B596" s="249" t="s">
        <v>2394</v>
      </c>
      <c r="C596" s="654" t="s">
        <v>31</v>
      </c>
      <c r="D596" s="655">
        <v>1</v>
      </c>
      <c r="E596" s="1624"/>
      <c r="F596" s="1624"/>
    </row>
    <row r="597" spans="1:6" ht="13.2">
      <c r="A597" s="1559"/>
      <c r="B597" s="1625" t="s">
        <v>6523</v>
      </c>
      <c r="C597" s="623" t="s">
        <v>31</v>
      </c>
      <c r="D597" s="646">
        <v>1</v>
      </c>
      <c r="E597" s="1879">
        <v>0</v>
      </c>
      <c r="F597" s="1609">
        <f t="shared" ref="F597" si="79">PRODUCT(D597,E597)</f>
        <v>0</v>
      </c>
    </row>
    <row r="598" spans="1:6" ht="13.2">
      <c r="A598" s="1519"/>
      <c r="B598" s="1533"/>
      <c r="C598" s="625"/>
      <c r="D598" s="630"/>
      <c r="E598" s="1617"/>
      <c r="F598" s="1617"/>
    </row>
    <row r="599" spans="1:6" ht="71.400000000000006">
      <c r="A599" s="1559" t="s">
        <v>10</v>
      </c>
      <c r="B599" s="243" t="s">
        <v>6524</v>
      </c>
      <c r="C599" s="623"/>
      <c r="D599" s="646"/>
      <c r="E599" s="1609"/>
      <c r="F599" s="1609" t="s">
        <v>2372</v>
      </c>
    </row>
    <row r="600" spans="1:6" ht="13.2">
      <c r="A600" s="1559"/>
      <c r="B600" s="1618" t="s">
        <v>2373</v>
      </c>
      <c r="C600" s="1619" t="s">
        <v>31</v>
      </c>
      <c r="D600" s="1620">
        <v>1</v>
      </c>
      <c r="E600" s="1609"/>
      <c r="F600" s="1609"/>
    </row>
    <row r="601" spans="1:6" ht="13.2">
      <c r="A601" s="1519"/>
      <c r="B601" s="242" t="s">
        <v>5800</v>
      </c>
      <c r="C601" s="244"/>
      <c r="D601" s="630"/>
      <c r="E601" s="241"/>
      <c r="F601" s="241"/>
    </row>
    <row r="602" spans="1:6" ht="13.2">
      <c r="A602" s="1519"/>
      <c r="B602" s="254" t="s">
        <v>5801</v>
      </c>
      <c r="C602" s="244" t="s">
        <v>31</v>
      </c>
      <c r="D602" s="624">
        <v>1</v>
      </c>
      <c r="E602" s="241"/>
      <c r="F602" s="241"/>
    </row>
    <row r="603" spans="1:6" ht="13.2">
      <c r="A603" s="1559"/>
      <c r="B603" s="1622" t="s">
        <v>5811</v>
      </c>
      <c r="C603" s="1619" t="s">
        <v>4</v>
      </c>
      <c r="D603" s="1620">
        <v>1</v>
      </c>
      <c r="E603" s="1609"/>
      <c r="F603" s="1609"/>
    </row>
    <row r="604" spans="1:6" ht="20.399999999999999">
      <c r="A604" s="1559"/>
      <c r="B604" s="249" t="s">
        <v>6525</v>
      </c>
      <c r="C604" s="623" t="s">
        <v>4</v>
      </c>
      <c r="D604" s="646">
        <v>1</v>
      </c>
      <c r="E604" s="1623"/>
      <c r="F604" s="1623"/>
    </row>
    <row r="605" spans="1:6" ht="13.2">
      <c r="A605" s="1519"/>
      <c r="B605" s="254" t="s">
        <v>5836</v>
      </c>
      <c r="C605" s="244" t="s">
        <v>4</v>
      </c>
      <c r="D605" s="646">
        <v>1</v>
      </c>
      <c r="E605" s="241"/>
      <c r="F605" s="241"/>
    </row>
    <row r="606" spans="1:6" ht="20.399999999999999">
      <c r="A606" s="1559"/>
      <c r="B606" s="249" t="s">
        <v>6526</v>
      </c>
      <c r="C606" s="623" t="s">
        <v>4</v>
      </c>
      <c r="D606" s="646">
        <v>2</v>
      </c>
      <c r="E606" s="1623"/>
      <c r="F606" s="1623"/>
    </row>
    <row r="607" spans="1:6" ht="20.399999999999999">
      <c r="A607" s="1559"/>
      <c r="B607" s="249" t="s">
        <v>6527</v>
      </c>
      <c r="C607" s="623" t="s">
        <v>4</v>
      </c>
      <c r="D607" s="646">
        <v>1</v>
      </c>
      <c r="E607" s="1623"/>
      <c r="F607" s="1623"/>
    </row>
    <row r="608" spans="1:6" ht="20.399999999999999">
      <c r="A608" s="1559"/>
      <c r="B608" s="249" t="s">
        <v>5775</v>
      </c>
      <c r="C608" s="623" t="s">
        <v>4</v>
      </c>
      <c r="D608" s="646">
        <v>6</v>
      </c>
      <c r="E608" s="1623"/>
      <c r="F608" s="1623"/>
    </row>
    <row r="609" spans="1:6" ht="20.399999999999999">
      <c r="A609" s="1559"/>
      <c r="B609" s="249" t="s">
        <v>6519</v>
      </c>
      <c r="C609" s="623" t="s">
        <v>4</v>
      </c>
      <c r="D609" s="646">
        <v>1</v>
      </c>
      <c r="E609" s="1623"/>
      <c r="F609" s="1623"/>
    </row>
    <row r="610" spans="1:6" ht="20.399999999999999">
      <c r="A610" s="1559"/>
      <c r="B610" s="249" t="s">
        <v>5778</v>
      </c>
      <c r="C610" s="623" t="s">
        <v>4</v>
      </c>
      <c r="D610" s="646">
        <v>1</v>
      </c>
      <c r="E610" s="1623"/>
      <c r="F610" s="1623"/>
    </row>
    <row r="611" spans="1:6" ht="20.399999999999999">
      <c r="A611" s="1559"/>
      <c r="B611" s="1618" t="s">
        <v>5807</v>
      </c>
      <c r="C611" s="1619" t="s">
        <v>4</v>
      </c>
      <c r="D611" s="1620">
        <v>2</v>
      </c>
      <c r="E611" s="1609"/>
      <c r="F611" s="1609"/>
    </row>
    <row r="612" spans="1:6" ht="20.399999999999999">
      <c r="A612" s="1519"/>
      <c r="B612" s="243" t="s">
        <v>5797</v>
      </c>
      <c r="C612" s="244" t="s">
        <v>4</v>
      </c>
      <c r="D612" s="630">
        <v>2</v>
      </c>
      <c r="E612" s="241"/>
      <c r="F612" s="241"/>
    </row>
    <row r="613" spans="1:6" ht="13.2">
      <c r="A613" s="1519"/>
      <c r="B613" s="242" t="s">
        <v>5808</v>
      </c>
      <c r="C613" s="244"/>
      <c r="D613" s="630"/>
      <c r="E613" s="241"/>
      <c r="F613" s="241"/>
    </row>
    <row r="614" spans="1:6" ht="40.799999999999997">
      <c r="A614" s="1519"/>
      <c r="B614" s="1628" t="s">
        <v>6528</v>
      </c>
      <c r="C614" s="240" t="s">
        <v>4</v>
      </c>
      <c r="D614" s="1629">
        <v>1</v>
      </c>
      <c r="E614" s="241"/>
      <c r="F614" s="241"/>
    </row>
    <row r="615" spans="1:6" ht="13.2">
      <c r="A615" s="1519"/>
      <c r="B615" s="1628" t="s">
        <v>6529</v>
      </c>
      <c r="C615" s="240" t="s">
        <v>4</v>
      </c>
      <c r="D615" s="1629">
        <v>1</v>
      </c>
      <c r="E615" s="241"/>
      <c r="F615" s="241"/>
    </row>
    <row r="616" spans="1:6" ht="13.2">
      <c r="A616" s="1559"/>
      <c r="B616" s="1622" t="s">
        <v>5811</v>
      </c>
      <c r="C616" s="1619" t="s">
        <v>4</v>
      </c>
      <c r="D616" s="1620">
        <v>1</v>
      </c>
      <c r="E616" s="1609"/>
      <c r="F616" s="1609"/>
    </row>
    <row r="617" spans="1:6" ht="20.399999999999999">
      <c r="A617" s="1519"/>
      <c r="B617" s="243" t="s">
        <v>6530</v>
      </c>
      <c r="C617" s="1626" t="s">
        <v>4</v>
      </c>
      <c r="D617" s="630">
        <v>3</v>
      </c>
      <c r="E617" s="241"/>
      <c r="F617" s="241"/>
    </row>
    <row r="618" spans="1:6" ht="20.399999999999999">
      <c r="A618" s="1519"/>
      <c r="B618" s="243" t="s">
        <v>5773</v>
      </c>
      <c r="C618" s="1626" t="s">
        <v>4</v>
      </c>
      <c r="D618" s="630">
        <v>1</v>
      </c>
      <c r="E618" s="241"/>
      <c r="F618" s="241"/>
    </row>
    <row r="619" spans="1:6" ht="13.2">
      <c r="A619" s="1559"/>
      <c r="B619" s="249" t="s">
        <v>2388</v>
      </c>
      <c r="C619" s="623"/>
      <c r="D619" s="646"/>
      <c r="E619" s="1609"/>
      <c r="F619" s="1609"/>
    </row>
    <row r="620" spans="1:6" ht="13.2">
      <c r="A620" s="1559"/>
      <c r="B620" s="249" t="s">
        <v>2389</v>
      </c>
      <c r="C620" s="623" t="s">
        <v>31</v>
      </c>
      <c r="D620" s="646">
        <v>1</v>
      </c>
      <c r="E620" s="1609"/>
      <c r="F620" s="1609"/>
    </row>
    <row r="621" spans="1:6" ht="13.2">
      <c r="A621" s="1559"/>
      <c r="B621" s="249" t="s">
        <v>2390</v>
      </c>
      <c r="C621" s="623" t="s">
        <v>4</v>
      </c>
      <c r="D621" s="646">
        <v>2</v>
      </c>
      <c r="E621" s="1609"/>
      <c r="F621" s="1609"/>
    </row>
    <row r="622" spans="1:6" ht="13.2">
      <c r="A622" s="1559"/>
      <c r="B622" s="249" t="s">
        <v>2391</v>
      </c>
      <c r="C622" s="623" t="s">
        <v>4</v>
      </c>
      <c r="D622" s="646">
        <v>1</v>
      </c>
      <c r="E622" s="1609"/>
      <c r="F622" s="1609"/>
    </row>
    <row r="623" spans="1:6" ht="13.2">
      <c r="A623" s="1559"/>
      <c r="B623" s="249" t="s">
        <v>2392</v>
      </c>
      <c r="C623" s="623" t="s">
        <v>31</v>
      </c>
      <c r="D623" s="646">
        <v>1</v>
      </c>
      <c r="E623" s="1609"/>
      <c r="F623" s="1609"/>
    </row>
    <row r="624" spans="1:6" ht="13.2">
      <c r="A624" s="1559"/>
      <c r="B624" s="249" t="s">
        <v>2393</v>
      </c>
      <c r="C624" s="623" t="s">
        <v>31</v>
      </c>
      <c r="D624" s="646">
        <v>1</v>
      </c>
      <c r="E624" s="1609"/>
      <c r="F624" s="1609"/>
    </row>
    <row r="625" spans="1:6" ht="13.2">
      <c r="A625" s="1559"/>
      <c r="B625" s="249" t="s">
        <v>2394</v>
      </c>
      <c r="C625" s="654" t="s">
        <v>31</v>
      </c>
      <c r="D625" s="655">
        <v>1</v>
      </c>
      <c r="E625" s="1624"/>
      <c r="F625" s="1624"/>
    </row>
    <row r="626" spans="1:6" ht="13.2">
      <c r="A626" s="1559"/>
      <c r="B626" s="1625" t="s">
        <v>6531</v>
      </c>
      <c r="C626" s="623" t="s">
        <v>31</v>
      </c>
      <c r="D626" s="646">
        <v>1</v>
      </c>
      <c r="E626" s="1879">
        <v>0</v>
      </c>
      <c r="F626" s="1609">
        <f t="shared" ref="F626" si="80">PRODUCT(D626,E626)</f>
        <v>0</v>
      </c>
    </row>
    <row r="627" spans="1:6" ht="13.2">
      <c r="A627" s="1559"/>
      <c r="B627" s="1533"/>
      <c r="C627" s="623"/>
      <c r="D627" s="646"/>
      <c r="E627" s="1609"/>
      <c r="F627" s="1609"/>
    </row>
    <row r="628" spans="1:6" ht="71.400000000000006">
      <c r="A628" s="1519" t="s">
        <v>51</v>
      </c>
      <c r="B628" s="1630" t="s">
        <v>6532</v>
      </c>
      <c r="C628" s="1626"/>
      <c r="D628" s="1616"/>
      <c r="E628" s="241"/>
      <c r="F628" s="241" t="s">
        <v>2372</v>
      </c>
    </row>
    <row r="629" spans="1:6" ht="13.2">
      <c r="A629" s="1519"/>
      <c r="B629" s="1630" t="s">
        <v>2373</v>
      </c>
      <c r="C629" s="1626" t="s">
        <v>31</v>
      </c>
      <c r="D629" s="1616">
        <v>1</v>
      </c>
      <c r="E629" s="241"/>
      <c r="F629" s="241"/>
    </row>
    <row r="630" spans="1:6" ht="13.2">
      <c r="A630" s="1519"/>
      <c r="B630" s="1632" t="s">
        <v>5769</v>
      </c>
      <c r="C630" s="1626"/>
      <c r="D630" s="1616"/>
      <c r="E630" s="241"/>
      <c r="F630" s="241"/>
    </row>
    <row r="631" spans="1:6" ht="13.2">
      <c r="A631" s="1519"/>
      <c r="B631" s="254" t="s">
        <v>5801</v>
      </c>
      <c r="C631" s="244" t="s">
        <v>31</v>
      </c>
      <c r="D631" s="624">
        <v>1</v>
      </c>
      <c r="E631" s="241"/>
      <c r="F631" s="241"/>
    </row>
    <row r="632" spans="1:6" ht="13.2">
      <c r="A632" s="1519"/>
      <c r="B632" s="254" t="s">
        <v>6533</v>
      </c>
      <c r="C632" s="244" t="s">
        <v>4</v>
      </c>
      <c r="D632" s="630">
        <v>1</v>
      </c>
      <c r="E632" s="241"/>
      <c r="F632" s="241"/>
    </row>
    <row r="633" spans="1:6" ht="20.399999999999999">
      <c r="A633" s="1519"/>
      <c r="B633" s="1630" t="s">
        <v>5817</v>
      </c>
      <c r="C633" s="1626" t="s">
        <v>4</v>
      </c>
      <c r="D633" s="1616">
        <v>1</v>
      </c>
      <c r="E633" s="241"/>
      <c r="F633" s="241"/>
    </row>
    <row r="634" spans="1:6" ht="20.399999999999999">
      <c r="A634" s="1519"/>
      <c r="B634" s="243" t="s">
        <v>5813</v>
      </c>
      <c r="C634" s="244" t="s">
        <v>4</v>
      </c>
      <c r="D634" s="630">
        <v>6</v>
      </c>
      <c r="E634" s="241"/>
      <c r="F634" s="241"/>
    </row>
    <row r="635" spans="1:6" ht="20.399999999999999">
      <c r="A635" s="1519"/>
      <c r="B635" s="243" t="s">
        <v>6534</v>
      </c>
      <c r="C635" s="1626" t="s">
        <v>4</v>
      </c>
      <c r="D635" s="630">
        <v>3</v>
      </c>
      <c r="E635" s="241"/>
      <c r="F635" s="241"/>
    </row>
    <row r="636" spans="1:6" ht="20.399999999999999">
      <c r="A636" s="1519"/>
      <c r="B636" s="243" t="s">
        <v>5837</v>
      </c>
      <c r="C636" s="1626" t="s">
        <v>4</v>
      </c>
      <c r="D636" s="630">
        <v>2</v>
      </c>
      <c r="E636" s="241"/>
      <c r="F636" s="241"/>
    </row>
    <row r="637" spans="1:6" ht="20.399999999999999">
      <c r="A637" s="1519"/>
      <c r="B637" s="1630" t="s">
        <v>5818</v>
      </c>
      <c r="C637" s="1626" t="s">
        <v>4</v>
      </c>
      <c r="D637" s="1616">
        <v>5</v>
      </c>
      <c r="E637" s="241"/>
      <c r="F637" s="241"/>
    </row>
    <row r="638" spans="1:6" ht="20.399999999999999">
      <c r="A638" s="1519"/>
      <c r="B638" s="1630" t="s">
        <v>5826</v>
      </c>
      <c r="C638" s="1626" t="s">
        <v>4</v>
      </c>
      <c r="D638" s="1616">
        <v>1</v>
      </c>
      <c r="E638" s="241"/>
      <c r="F638" s="241"/>
    </row>
    <row r="639" spans="1:6" ht="20.399999999999999">
      <c r="A639" s="1519"/>
      <c r="B639" s="1630" t="s">
        <v>5819</v>
      </c>
      <c r="C639" s="1626" t="s">
        <v>4</v>
      </c>
      <c r="D639" s="1616">
        <f>17+11+5</f>
        <v>33</v>
      </c>
      <c r="E639" s="241"/>
      <c r="F639" s="241"/>
    </row>
    <row r="640" spans="1:6" ht="20.399999999999999">
      <c r="A640" s="1519"/>
      <c r="B640" s="1630" t="s">
        <v>6535</v>
      </c>
      <c r="C640" s="1626" t="s">
        <v>4</v>
      </c>
      <c r="D640" s="1616">
        <v>1</v>
      </c>
      <c r="E640" s="241"/>
      <c r="F640" s="241"/>
    </row>
    <row r="641" spans="1:6" ht="20.399999999999999">
      <c r="A641" s="1519"/>
      <c r="B641" s="1630" t="s">
        <v>5820</v>
      </c>
      <c r="C641" s="1626" t="s">
        <v>4</v>
      </c>
      <c r="D641" s="1616">
        <f>1+9*3+8+6</f>
        <v>42</v>
      </c>
      <c r="E641" s="241"/>
      <c r="F641" s="241"/>
    </row>
    <row r="642" spans="1:6" ht="20.399999999999999">
      <c r="A642" s="1519"/>
      <c r="B642" s="1630" t="s">
        <v>5831</v>
      </c>
      <c r="C642" s="1626" t="s">
        <v>4</v>
      </c>
      <c r="D642" s="1616">
        <v>2</v>
      </c>
      <c r="E642" s="241"/>
      <c r="F642" s="241"/>
    </row>
    <row r="643" spans="1:6" ht="20.399999999999999">
      <c r="A643" s="1519"/>
      <c r="B643" s="1630" t="s">
        <v>5832</v>
      </c>
      <c r="C643" s="1626" t="s">
        <v>4</v>
      </c>
      <c r="D643" s="1616">
        <v>1</v>
      </c>
      <c r="E643" s="241"/>
      <c r="F643" s="241"/>
    </row>
    <row r="644" spans="1:6" ht="20.399999999999999">
      <c r="A644" s="1519"/>
      <c r="B644" s="1630" t="s">
        <v>5827</v>
      </c>
      <c r="C644" s="1626" t="s">
        <v>4</v>
      </c>
      <c r="D644" s="1616">
        <v>2</v>
      </c>
      <c r="E644" s="241"/>
      <c r="F644" s="241"/>
    </row>
    <row r="645" spans="1:6" ht="13.2">
      <c r="A645" s="1519"/>
      <c r="B645" s="243" t="s">
        <v>5792</v>
      </c>
      <c r="C645" s="244" t="s">
        <v>4</v>
      </c>
      <c r="D645" s="630">
        <v>2</v>
      </c>
      <c r="E645" s="241"/>
      <c r="F645" s="241"/>
    </row>
    <row r="646" spans="1:6" ht="13.2">
      <c r="A646" s="1519"/>
      <c r="B646" s="243" t="s">
        <v>5834</v>
      </c>
      <c r="C646" s="244" t="s">
        <v>4</v>
      </c>
      <c r="D646" s="630">
        <v>4</v>
      </c>
      <c r="E646" s="241"/>
      <c r="F646" s="241"/>
    </row>
    <row r="647" spans="1:6" ht="20.399999999999999">
      <c r="A647" s="1519"/>
      <c r="B647" s="243" t="s">
        <v>6536</v>
      </c>
      <c r="C647" s="244" t="s">
        <v>4</v>
      </c>
      <c r="D647" s="647">
        <v>1</v>
      </c>
      <c r="E647" s="1609"/>
      <c r="F647" s="1609"/>
    </row>
    <row r="648" spans="1:6" ht="13.2">
      <c r="A648" s="1519"/>
      <c r="B648" s="243" t="s">
        <v>6537</v>
      </c>
      <c r="C648" s="244" t="s">
        <v>4</v>
      </c>
      <c r="D648" s="630">
        <v>1</v>
      </c>
      <c r="E648" s="241"/>
      <c r="F648" s="241"/>
    </row>
    <row r="649" spans="1:6" ht="20.399999999999999">
      <c r="A649" s="1519"/>
      <c r="B649" s="243" t="s">
        <v>5794</v>
      </c>
      <c r="C649" s="244" t="s">
        <v>4</v>
      </c>
      <c r="D649" s="630">
        <v>5</v>
      </c>
      <c r="E649" s="241"/>
      <c r="F649" s="241"/>
    </row>
    <row r="650" spans="1:6" ht="30.6">
      <c r="A650" s="1519"/>
      <c r="B650" s="1541" t="s">
        <v>5795</v>
      </c>
      <c r="C650" s="244" t="s">
        <v>4</v>
      </c>
      <c r="D650" s="253">
        <v>1</v>
      </c>
      <c r="E650" s="1609"/>
      <c r="F650" s="1609"/>
    </row>
    <row r="651" spans="1:6" ht="13.2">
      <c r="A651" s="1519"/>
      <c r="B651" s="242" t="s">
        <v>5800</v>
      </c>
      <c r="C651" s="244"/>
      <c r="D651" s="630"/>
      <c r="E651" s="241"/>
      <c r="F651" s="241"/>
    </row>
    <row r="652" spans="1:6" ht="20.399999999999999">
      <c r="A652" s="1519"/>
      <c r="B652" s="1622" t="s">
        <v>5828</v>
      </c>
      <c r="C652" s="1626" t="s">
        <v>4</v>
      </c>
      <c r="D652" s="1627">
        <v>1</v>
      </c>
      <c r="E652" s="1557"/>
      <c r="F652" s="1557"/>
    </row>
    <row r="653" spans="1:6" ht="20.399999999999999">
      <c r="A653" s="1519"/>
      <c r="B653" s="1630" t="s">
        <v>5817</v>
      </c>
      <c r="C653" s="1626" t="s">
        <v>4</v>
      </c>
      <c r="D653" s="1616">
        <v>1</v>
      </c>
      <c r="E653" s="241"/>
      <c r="F653" s="241"/>
    </row>
    <row r="654" spans="1:6" ht="20.399999999999999">
      <c r="A654" s="1519"/>
      <c r="B654" s="243" t="s">
        <v>5783</v>
      </c>
      <c r="C654" s="244" t="s">
        <v>4</v>
      </c>
      <c r="D654" s="630">
        <v>1</v>
      </c>
      <c r="E654" s="241"/>
      <c r="F654" s="241"/>
    </row>
    <row r="655" spans="1:6" ht="20.399999999999999">
      <c r="A655" s="1519"/>
      <c r="B655" s="243" t="s">
        <v>6534</v>
      </c>
      <c r="C655" s="1626" t="s">
        <v>4</v>
      </c>
      <c r="D655" s="630">
        <v>2</v>
      </c>
      <c r="E655" s="241"/>
      <c r="F655" s="241"/>
    </row>
    <row r="656" spans="1:6" ht="20.399999999999999">
      <c r="A656" s="1519"/>
      <c r="B656" s="1630" t="s">
        <v>5818</v>
      </c>
      <c r="C656" s="1626" t="s">
        <v>4</v>
      </c>
      <c r="D656" s="1616">
        <v>1</v>
      </c>
      <c r="E656" s="241"/>
      <c r="F656" s="241"/>
    </row>
    <row r="657" spans="1:6" ht="20.399999999999999">
      <c r="A657" s="1519"/>
      <c r="B657" s="1630" t="s">
        <v>5819</v>
      </c>
      <c r="C657" s="1626" t="s">
        <v>4</v>
      </c>
      <c r="D657" s="1616">
        <v>16</v>
      </c>
      <c r="E657" s="241"/>
      <c r="F657" s="241"/>
    </row>
    <row r="658" spans="1:6" ht="20.399999999999999">
      <c r="A658" s="1519"/>
      <c r="B658" s="1630" t="s">
        <v>5821</v>
      </c>
      <c r="C658" s="1626" t="s">
        <v>4</v>
      </c>
      <c r="D658" s="1616">
        <v>2</v>
      </c>
      <c r="E658" s="241"/>
      <c r="F658" s="241"/>
    </row>
    <row r="659" spans="1:6" ht="13.2">
      <c r="A659" s="1519"/>
      <c r="B659" s="243" t="s">
        <v>5792</v>
      </c>
      <c r="C659" s="244" t="s">
        <v>4</v>
      </c>
      <c r="D659" s="630">
        <v>4</v>
      </c>
      <c r="E659" s="241"/>
      <c r="F659" s="241"/>
    </row>
    <row r="660" spans="1:6" ht="13.2">
      <c r="A660" s="1519"/>
      <c r="B660" s="243" t="s">
        <v>5793</v>
      </c>
      <c r="C660" s="244" t="s">
        <v>4</v>
      </c>
      <c r="D660" s="630">
        <v>4</v>
      </c>
      <c r="E660" s="241"/>
      <c r="F660" s="241"/>
    </row>
    <row r="661" spans="1:6" ht="13.2">
      <c r="A661" s="1519"/>
      <c r="B661" s="242" t="s">
        <v>5808</v>
      </c>
      <c r="C661" s="244"/>
      <c r="D661" s="630"/>
      <c r="E661" s="241"/>
      <c r="F661" s="241"/>
    </row>
    <row r="662" spans="1:6" ht="20.399999999999999">
      <c r="A662" s="1519"/>
      <c r="B662" s="1630" t="s">
        <v>5817</v>
      </c>
      <c r="C662" s="1626" t="s">
        <v>4</v>
      </c>
      <c r="D662" s="1616">
        <v>1</v>
      </c>
      <c r="E662" s="241"/>
      <c r="F662" s="241"/>
    </row>
    <row r="663" spans="1:6" ht="20.399999999999999">
      <c r="A663" s="1519"/>
      <c r="B663" s="243" t="s">
        <v>5783</v>
      </c>
      <c r="C663" s="244" t="s">
        <v>4</v>
      </c>
      <c r="D663" s="630">
        <v>1</v>
      </c>
      <c r="E663" s="241"/>
      <c r="F663" s="241"/>
    </row>
    <row r="664" spans="1:6" ht="20.399999999999999">
      <c r="A664" s="1519"/>
      <c r="B664" s="1630" t="s">
        <v>5819</v>
      </c>
      <c r="C664" s="1626" t="s">
        <v>4</v>
      </c>
      <c r="D664" s="1616">
        <v>8</v>
      </c>
      <c r="E664" s="241"/>
      <c r="F664" s="241"/>
    </row>
    <row r="665" spans="1:6" ht="20.399999999999999">
      <c r="A665" s="1519"/>
      <c r="B665" s="1630" t="s">
        <v>5820</v>
      </c>
      <c r="C665" s="1626" t="s">
        <v>4</v>
      </c>
      <c r="D665" s="1616">
        <v>5</v>
      </c>
      <c r="E665" s="241"/>
      <c r="F665" s="241"/>
    </row>
    <row r="666" spans="1:6" ht="13.2">
      <c r="A666" s="1519"/>
      <c r="B666" s="243" t="s">
        <v>2388</v>
      </c>
      <c r="C666" s="244"/>
      <c r="D666" s="630"/>
      <c r="E666" s="241"/>
      <c r="F666" s="241"/>
    </row>
    <row r="667" spans="1:6" ht="13.2">
      <c r="A667" s="1519"/>
      <c r="B667" s="243" t="s">
        <v>2389</v>
      </c>
      <c r="C667" s="244" t="s">
        <v>31</v>
      </c>
      <c r="D667" s="630">
        <v>1</v>
      </c>
      <c r="E667" s="241"/>
      <c r="F667" s="241"/>
    </row>
    <row r="668" spans="1:6" ht="13.2">
      <c r="A668" s="1519"/>
      <c r="B668" s="243" t="s">
        <v>2390</v>
      </c>
      <c r="C668" s="244" t="s">
        <v>4</v>
      </c>
      <c r="D668" s="630">
        <v>11</v>
      </c>
      <c r="E668" s="241"/>
      <c r="F668" s="241"/>
    </row>
    <row r="669" spans="1:6" ht="13.2">
      <c r="A669" s="1519"/>
      <c r="B669" s="243" t="s">
        <v>2391</v>
      </c>
      <c r="C669" s="244" t="s">
        <v>4</v>
      </c>
      <c r="D669" s="630">
        <v>1</v>
      </c>
      <c r="E669" s="241"/>
      <c r="F669" s="241"/>
    </row>
    <row r="670" spans="1:6" ht="13.2">
      <c r="A670" s="1519"/>
      <c r="B670" s="243" t="s">
        <v>2392</v>
      </c>
      <c r="C670" s="244" t="s">
        <v>31</v>
      </c>
      <c r="D670" s="630">
        <v>1</v>
      </c>
      <c r="E670" s="241"/>
      <c r="F670" s="241"/>
    </row>
    <row r="671" spans="1:6" ht="13.2">
      <c r="A671" s="1519"/>
      <c r="B671" s="243" t="s">
        <v>2393</v>
      </c>
      <c r="C671" s="244" t="s">
        <v>31</v>
      </c>
      <c r="D671" s="630">
        <v>1</v>
      </c>
      <c r="E671" s="241"/>
      <c r="F671" s="241"/>
    </row>
    <row r="672" spans="1:6" ht="13.2">
      <c r="A672" s="1519"/>
      <c r="B672" s="651" t="s">
        <v>2394</v>
      </c>
      <c r="C672" s="652" t="s">
        <v>31</v>
      </c>
      <c r="D672" s="656">
        <v>1</v>
      </c>
      <c r="E672" s="1633"/>
      <c r="F672" s="1633"/>
    </row>
    <row r="673" spans="1:6" ht="13.2">
      <c r="A673" s="1519"/>
      <c r="B673" s="1533" t="s">
        <v>6538</v>
      </c>
      <c r="C673" s="244" t="s">
        <v>31</v>
      </c>
      <c r="D673" s="630">
        <v>1</v>
      </c>
      <c r="E673" s="1869">
        <v>0</v>
      </c>
      <c r="F673" s="241">
        <f t="shared" ref="F673" si="81">PRODUCT(D673,E673)</f>
        <v>0</v>
      </c>
    </row>
    <row r="674" spans="1:6" ht="13.2">
      <c r="A674" s="1519"/>
      <c r="B674" s="1533"/>
      <c r="C674" s="244"/>
      <c r="D674" s="630"/>
      <c r="E674" s="241"/>
      <c r="F674" s="241"/>
    </row>
    <row r="675" spans="1:6" ht="71.400000000000006">
      <c r="A675" s="1519" t="s">
        <v>11</v>
      </c>
      <c r="B675" s="1630" t="s">
        <v>6539</v>
      </c>
      <c r="C675" s="1626"/>
      <c r="D675" s="1616"/>
      <c r="E675" s="241"/>
      <c r="F675" s="241" t="s">
        <v>2372</v>
      </c>
    </row>
    <row r="676" spans="1:6" ht="13.2">
      <c r="A676" s="1519"/>
      <c r="B676" s="1630" t="s">
        <v>2373</v>
      </c>
      <c r="C676" s="1626" t="s">
        <v>31</v>
      </c>
      <c r="D676" s="1616">
        <v>1</v>
      </c>
      <c r="E676" s="241"/>
      <c r="F676" s="241"/>
    </row>
    <row r="677" spans="1:6" ht="13.2">
      <c r="A677" s="1519"/>
      <c r="B677" s="1632" t="s">
        <v>5769</v>
      </c>
      <c r="C677" s="1626"/>
      <c r="D677" s="1616"/>
      <c r="E677" s="241"/>
      <c r="F677" s="241"/>
    </row>
    <row r="678" spans="1:6" ht="13.2">
      <c r="A678" s="1519"/>
      <c r="B678" s="254" t="s">
        <v>5801</v>
      </c>
      <c r="C678" s="244" t="s">
        <v>31</v>
      </c>
      <c r="D678" s="624">
        <v>1</v>
      </c>
      <c r="E678" s="241"/>
      <c r="F678" s="241"/>
    </row>
    <row r="679" spans="1:6" ht="13.2">
      <c r="A679" s="1519"/>
      <c r="B679" s="254" t="s">
        <v>6533</v>
      </c>
      <c r="C679" s="244" t="s">
        <v>4</v>
      </c>
      <c r="D679" s="630">
        <v>1</v>
      </c>
      <c r="E679" s="241"/>
      <c r="F679" s="241"/>
    </row>
    <row r="680" spans="1:6" ht="20.399999999999999">
      <c r="A680" s="1519"/>
      <c r="B680" s="1630" t="s">
        <v>5825</v>
      </c>
      <c r="C680" s="1626" t="s">
        <v>4</v>
      </c>
      <c r="D680" s="1616">
        <v>1</v>
      </c>
      <c r="E680" s="241"/>
      <c r="F680" s="241"/>
    </row>
    <row r="681" spans="1:6" ht="20.399999999999999">
      <c r="A681" s="1519"/>
      <c r="B681" s="243" t="s">
        <v>5813</v>
      </c>
      <c r="C681" s="244" t="s">
        <v>4</v>
      </c>
      <c r="D681" s="630">
        <v>5</v>
      </c>
      <c r="E681" s="241"/>
      <c r="F681" s="241"/>
    </row>
    <row r="682" spans="1:6" ht="20.399999999999999">
      <c r="A682" s="1519"/>
      <c r="B682" s="243" t="s">
        <v>6540</v>
      </c>
      <c r="C682" s="244" t="s">
        <v>4</v>
      </c>
      <c r="D682" s="630">
        <v>2</v>
      </c>
      <c r="E682" s="241"/>
      <c r="F682" s="241"/>
    </row>
    <row r="683" spans="1:6" ht="20.399999999999999">
      <c r="A683" s="1519"/>
      <c r="B683" s="243" t="s">
        <v>6541</v>
      </c>
      <c r="C683" s="244" t="s">
        <v>4</v>
      </c>
      <c r="D683" s="630">
        <v>1</v>
      </c>
      <c r="E683" s="241"/>
      <c r="F683" s="241"/>
    </row>
    <row r="684" spans="1:6" ht="20.399999999999999">
      <c r="A684" s="1519"/>
      <c r="B684" s="243" t="s">
        <v>5837</v>
      </c>
      <c r="C684" s="1626" t="s">
        <v>4</v>
      </c>
      <c r="D684" s="630">
        <v>2</v>
      </c>
      <c r="E684" s="241"/>
      <c r="F684" s="241"/>
    </row>
    <row r="685" spans="1:6" ht="20.399999999999999">
      <c r="A685" s="1519"/>
      <c r="B685" s="1630" t="s">
        <v>6542</v>
      </c>
      <c r="C685" s="1626" t="s">
        <v>31</v>
      </c>
      <c r="D685" s="1616">
        <v>2</v>
      </c>
      <c r="E685" s="241"/>
      <c r="F685" s="241"/>
    </row>
    <row r="686" spans="1:6" ht="20.399999999999999">
      <c r="A686" s="1519"/>
      <c r="B686" s="1630" t="s">
        <v>5818</v>
      </c>
      <c r="C686" s="1626" t="s">
        <v>4</v>
      </c>
      <c r="D686" s="1616">
        <v>3</v>
      </c>
      <c r="E686" s="241"/>
      <c r="F686" s="241"/>
    </row>
    <row r="687" spans="1:6" ht="20.399999999999999">
      <c r="A687" s="1519"/>
      <c r="B687" s="1630" t="s">
        <v>5826</v>
      </c>
      <c r="C687" s="1626" t="s">
        <v>4</v>
      </c>
      <c r="D687" s="1616">
        <v>1</v>
      </c>
      <c r="E687" s="241"/>
      <c r="F687" s="241"/>
    </row>
    <row r="688" spans="1:6" ht="20.399999999999999">
      <c r="A688" s="1519"/>
      <c r="B688" s="1630" t="s">
        <v>5819</v>
      </c>
      <c r="C688" s="1626" t="s">
        <v>4</v>
      </c>
      <c r="D688" s="1616">
        <f>16+11</f>
        <v>27</v>
      </c>
      <c r="E688" s="241"/>
      <c r="F688" s="241"/>
    </row>
    <row r="689" spans="1:6" ht="20.399999999999999">
      <c r="A689" s="1519"/>
      <c r="B689" s="1630" t="s">
        <v>5820</v>
      </c>
      <c r="C689" s="1626" t="s">
        <v>4</v>
      </c>
      <c r="D689" s="1616">
        <f>12*4+6</f>
        <v>54</v>
      </c>
      <c r="E689" s="241"/>
      <c r="F689" s="241"/>
    </row>
    <row r="690" spans="1:6" ht="20.399999999999999">
      <c r="A690" s="1519"/>
      <c r="B690" s="1630" t="s">
        <v>5827</v>
      </c>
      <c r="C690" s="1626" t="s">
        <v>4</v>
      </c>
      <c r="D690" s="1616">
        <v>4</v>
      </c>
      <c r="E690" s="241"/>
      <c r="F690" s="241"/>
    </row>
    <row r="691" spans="1:6" ht="13.2">
      <c r="A691" s="1519"/>
      <c r="B691" s="243" t="s">
        <v>5792</v>
      </c>
      <c r="C691" s="244" t="s">
        <v>4</v>
      </c>
      <c r="D691" s="630">
        <v>4</v>
      </c>
      <c r="E691" s="241"/>
      <c r="F691" s="241"/>
    </row>
    <row r="692" spans="1:6" ht="13.2">
      <c r="A692" s="1519"/>
      <c r="B692" s="243" t="s">
        <v>5834</v>
      </c>
      <c r="C692" s="244" t="s">
        <v>4</v>
      </c>
      <c r="D692" s="630">
        <v>2</v>
      </c>
      <c r="E692" s="241"/>
      <c r="F692" s="241"/>
    </row>
    <row r="693" spans="1:6" ht="20.399999999999999">
      <c r="A693" s="1519"/>
      <c r="B693" s="243" t="s">
        <v>6536</v>
      </c>
      <c r="C693" s="244" t="s">
        <v>4</v>
      </c>
      <c r="D693" s="647">
        <v>2</v>
      </c>
      <c r="E693" s="1609"/>
      <c r="F693" s="1609"/>
    </row>
    <row r="694" spans="1:6" ht="20.399999999999999">
      <c r="A694" s="1519"/>
      <c r="B694" s="243" t="s">
        <v>5794</v>
      </c>
      <c r="C694" s="244" t="s">
        <v>4</v>
      </c>
      <c r="D694" s="630">
        <v>4</v>
      </c>
      <c r="E694" s="241"/>
      <c r="F694" s="241"/>
    </row>
    <row r="695" spans="1:6" ht="30.6">
      <c r="A695" s="1519"/>
      <c r="B695" s="1541" t="s">
        <v>5795</v>
      </c>
      <c r="C695" s="244" t="s">
        <v>4</v>
      </c>
      <c r="D695" s="253">
        <v>1</v>
      </c>
      <c r="E695" s="1609"/>
      <c r="F695" s="1609"/>
    </row>
    <row r="696" spans="1:6" ht="13.2">
      <c r="A696" s="1519"/>
      <c r="B696" s="242" t="s">
        <v>5800</v>
      </c>
      <c r="C696" s="244"/>
      <c r="D696" s="630"/>
      <c r="E696" s="241"/>
      <c r="F696" s="241"/>
    </row>
    <row r="697" spans="1:6" ht="20.399999999999999">
      <c r="A697" s="1519"/>
      <c r="B697" s="1622" t="s">
        <v>5828</v>
      </c>
      <c r="C697" s="1626" t="s">
        <v>4</v>
      </c>
      <c r="D697" s="1627">
        <v>1</v>
      </c>
      <c r="E697" s="1557"/>
      <c r="F697" s="1557"/>
    </row>
    <row r="698" spans="1:6" ht="20.399999999999999">
      <c r="A698" s="1519"/>
      <c r="B698" s="1630" t="s">
        <v>6543</v>
      </c>
      <c r="C698" s="1626" t="s">
        <v>4</v>
      </c>
      <c r="D698" s="1616">
        <v>1</v>
      </c>
      <c r="E698" s="241"/>
      <c r="F698" s="241"/>
    </row>
    <row r="699" spans="1:6" ht="20.399999999999999">
      <c r="A699" s="1519"/>
      <c r="B699" s="243" t="s">
        <v>6544</v>
      </c>
      <c r="C699" s="244" t="s">
        <v>4</v>
      </c>
      <c r="D699" s="630">
        <v>1</v>
      </c>
      <c r="E699" s="241"/>
      <c r="F699" s="241"/>
    </row>
    <row r="700" spans="1:6" ht="20.399999999999999">
      <c r="A700" s="1519"/>
      <c r="B700" s="243" t="s">
        <v>5772</v>
      </c>
      <c r="C700" s="1626" t="s">
        <v>4</v>
      </c>
      <c r="D700" s="630">
        <v>2</v>
      </c>
      <c r="E700" s="241"/>
      <c r="F700" s="241"/>
    </row>
    <row r="701" spans="1:6" ht="20.399999999999999">
      <c r="A701" s="1519"/>
      <c r="B701" s="1630" t="s">
        <v>5818</v>
      </c>
      <c r="C701" s="1626" t="s">
        <v>4</v>
      </c>
      <c r="D701" s="1616">
        <v>1</v>
      </c>
      <c r="E701" s="241"/>
      <c r="F701" s="241"/>
    </row>
    <row r="702" spans="1:6" ht="20.399999999999999">
      <c r="A702" s="1519"/>
      <c r="B702" s="1630" t="s">
        <v>5819</v>
      </c>
      <c r="C702" s="1626" t="s">
        <v>4</v>
      </c>
      <c r="D702" s="1616">
        <v>6</v>
      </c>
      <c r="E702" s="241"/>
      <c r="F702" s="241"/>
    </row>
    <row r="703" spans="1:6" ht="20.399999999999999">
      <c r="A703" s="1519"/>
      <c r="B703" s="1630" t="s">
        <v>5820</v>
      </c>
      <c r="C703" s="1626" t="s">
        <v>4</v>
      </c>
      <c r="D703" s="1616">
        <v>2</v>
      </c>
      <c r="E703" s="241"/>
      <c r="F703" s="241"/>
    </row>
    <row r="704" spans="1:6" ht="13.2">
      <c r="A704" s="1519"/>
      <c r="B704" s="243" t="s">
        <v>5792</v>
      </c>
      <c r="C704" s="244" t="s">
        <v>4</v>
      </c>
      <c r="D704" s="630">
        <v>1</v>
      </c>
      <c r="E704" s="241"/>
      <c r="F704" s="241"/>
    </row>
    <row r="705" spans="1:6" ht="13.2">
      <c r="A705" s="1519"/>
      <c r="B705" s="243" t="s">
        <v>5793</v>
      </c>
      <c r="C705" s="244" t="s">
        <v>4</v>
      </c>
      <c r="D705" s="630">
        <v>2</v>
      </c>
      <c r="E705" s="241"/>
      <c r="F705" s="241"/>
    </row>
    <row r="706" spans="1:6" ht="13.2">
      <c r="A706" s="1519"/>
      <c r="B706" s="242" t="s">
        <v>5808</v>
      </c>
      <c r="C706" s="244"/>
      <c r="D706" s="630"/>
      <c r="E706" s="241"/>
      <c r="F706" s="241"/>
    </row>
    <row r="707" spans="1:6" ht="20.399999999999999">
      <c r="A707" s="1519"/>
      <c r="B707" s="1630" t="s">
        <v>5817</v>
      </c>
      <c r="C707" s="1626" t="s">
        <v>4</v>
      </c>
      <c r="D707" s="1616">
        <v>1</v>
      </c>
      <c r="E707" s="241"/>
      <c r="F707" s="241"/>
    </row>
    <row r="708" spans="1:6" ht="20.399999999999999">
      <c r="A708" s="1519"/>
      <c r="B708" s="243" t="s">
        <v>5783</v>
      </c>
      <c r="C708" s="244" t="s">
        <v>4</v>
      </c>
      <c r="D708" s="630">
        <v>1</v>
      </c>
      <c r="E708" s="241"/>
      <c r="F708" s="241"/>
    </row>
    <row r="709" spans="1:6" ht="20.399999999999999">
      <c r="A709" s="1519"/>
      <c r="B709" s="1630" t="s">
        <v>5819</v>
      </c>
      <c r="C709" s="1626" t="s">
        <v>4</v>
      </c>
      <c r="D709" s="1616">
        <v>4</v>
      </c>
      <c r="E709" s="241"/>
      <c r="F709" s="241"/>
    </row>
    <row r="710" spans="1:6" ht="20.399999999999999">
      <c r="A710" s="1519"/>
      <c r="B710" s="1630" t="s">
        <v>5820</v>
      </c>
      <c r="C710" s="1626" t="s">
        <v>4</v>
      </c>
      <c r="D710" s="1616">
        <v>16</v>
      </c>
      <c r="E710" s="241"/>
      <c r="F710" s="241"/>
    </row>
    <row r="711" spans="1:6" ht="13.2">
      <c r="A711" s="1519"/>
      <c r="B711" s="243" t="s">
        <v>2388</v>
      </c>
      <c r="C711" s="244"/>
      <c r="D711" s="630"/>
      <c r="E711" s="241"/>
      <c r="F711" s="241"/>
    </row>
    <row r="712" spans="1:6" ht="13.2">
      <c r="A712" s="1519"/>
      <c r="B712" s="243" t="s">
        <v>2389</v>
      </c>
      <c r="C712" s="244" t="s">
        <v>31</v>
      </c>
      <c r="D712" s="630">
        <v>1</v>
      </c>
      <c r="E712" s="241"/>
      <c r="F712" s="241"/>
    </row>
    <row r="713" spans="1:6" ht="13.2">
      <c r="A713" s="1519"/>
      <c r="B713" s="243" t="s">
        <v>2390</v>
      </c>
      <c r="C713" s="244" t="s">
        <v>4</v>
      </c>
      <c r="D713" s="630">
        <v>13</v>
      </c>
      <c r="E713" s="241"/>
      <c r="F713" s="241"/>
    </row>
    <row r="714" spans="1:6" ht="13.2">
      <c r="A714" s="1519"/>
      <c r="B714" s="243" t="s">
        <v>2391</v>
      </c>
      <c r="C714" s="244" t="s">
        <v>4</v>
      </c>
      <c r="D714" s="630">
        <v>1</v>
      </c>
      <c r="E714" s="241"/>
      <c r="F714" s="241"/>
    </row>
    <row r="715" spans="1:6" ht="13.2">
      <c r="A715" s="1519"/>
      <c r="B715" s="243" t="s">
        <v>2392</v>
      </c>
      <c r="C715" s="244" t="s">
        <v>31</v>
      </c>
      <c r="D715" s="630">
        <v>1</v>
      </c>
      <c r="E715" s="241"/>
      <c r="F715" s="241"/>
    </row>
    <row r="716" spans="1:6" ht="13.2">
      <c r="A716" s="1519"/>
      <c r="B716" s="243" t="s">
        <v>2393</v>
      </c>
      <c r="C716" s="244" t="s">
        <v>31</v>
      </c>
      <c r="D716" s="630">
        <v>1</v>
      </c>
      <c r="E716" s="241"/>
      <c r="F716" s="241"/>
    </row>
    <row r="717" spans="1:6" ht="13.2">
      <c r="A717" s="1519"/>
      <c r="B717" s="651" t="s">
        <v>2394</v>
      </c>
      <c r="C717" s="652" t="s">
        <v>31</v>
      </c>
      <c r="D717" s="656">
        <v>1</v>
      </c>
      <c r="E717" s="1633"/>
      <c r="F717" s="1633"/>
    </row>
    <row r="718" spans="1:6" ht="13.2">
      <c r="A718" s="1519"/>
      <c r="B718" s="1533" t="s">
        <v>6545</v>
      </c>
      <c r="C718" s="244" t="s">
        <v>31</v>
      </c>
      <c r="D718" s="630">
        <v>1</v>
      </c>
      <c r="E718" s="1869">
        <v>0</v>
      </c>
      <c r="F718" s="241">
        <f t="shared" ref="F718" si="82">PRODUCT(D718,E718)</f>
        <v>0</v>
      </c>
    </row>
    <row r="719" spans="1:6" ht="13.2">
      <c r="A719" s="1559"/>
      <c r="B719" s="1533"/>
      <c r="C719" s="623"/>
      <c r="D719" s="646"/>
      <c r="E719" s="1609"/>
      <c r="F719" s="1609"/>
    </row>
    <row r="720" spans="1:6" ht="71.400000000000006">
      <c r="A720" s="1519" t="s">
        <v>12</v>
      </c>
      <c r="B720" s="1630" t="s">
        <v>6823</v>
      </c>
      <c r="C720" s="1626"/>
      <c r="D720" s="1616"/>
      <c r="E720" s="241"/>
      <c r="F720" s="241" t="s">
        <v>2372</v>
      </c>
    </row>
    <row r="721" spans="1:6" ht="13.2">
      <c r="A721" s="1519"/>
      <c r="B721" s="1630" t="s">
        <v>2373</v>
      </c>
      <c r="C721" s="1626" t="s">
        <v>31</v>
      </c>
      <c r="D721" s="1616">
        <v>1</v>
      </c>
      <c r="E721" s="241"/>
      <c r="F721" s="241"/>
    </row>
    <row r="722" spans="1:6" ht="13.2">
      <c r="A722" s="1519"/>
      <c r="B722" s="1632" t="s">
        <v>5769</v>
      </c>
      <c r="C722" s="1626"/>
      <c r="D722" s="1616"/>
      <c r="E722" s="241"/>
      <c r="F722" s="241"/>
    </row>
    <row r="723" spans="1:6" ht="13.2">
      <c r="A723" s="1519"/>
      <c r="B723" s="254" t="s">
        <v>5801</v>
      </c>
      <c r="C723" s="244" t="s">
        <v>31</v>
      </c>
      <c r="D723" s="624">
        <v>1</v>
      </c>
      <c r="E723" s="241"/>
      <c r="F723" s="241"/>
    </row>
    <row r="724" spans="1:6" ht="13.2">
      <c r="A724" s="1519"/>
      <c r="B724" s="254" t="s">
        <v>5850</v>
      </c>
      <c r="C724" s="244" t="s">
        <v>4</v>
      </c>
      <c r="D724" s="630">
        <v>1</v>
      </c>
      <c r="E724" s="241"/>
      <c r="F724" s="241"/>
    </row>
    <row r="725" spans="1:6" ht="20.399999999999999">
      <c r="A725" s="1519"/>
      <c r="B725" s="1630" t="s">
        <v>5825</v>
      </c>
      <c r="C725" s="1626" t="s">
        <v>4</v>
      </c>
      <c r="D725" s="1616">
        <v>1</v>
      </c>
      <c r="E725" s="241"/>
      <c r="F725" s="241"/>
    </row>
    <row r="726" spans="1:6" ht="20.399999999999999">
      <c r="A726" s="1519"/>
      <c r="B726" s="243" t="s">
        <v>5813</v>
      </c>
      <c r="C726" s="244" t="s">
        <v>4</v>
      </c>
      <c r="D726" s="630">
        <v>3</v>
      </c>
      <c r="E726" s="241"/>
      <c r="F726" s="241"/>
    </row>
    <row r="727" spans="1:6" ht="20.399999999999999">
      <c r="A727" s="1519"/>
      <c r="B727" s="1630" t="s">
        <v>5818</v>
      </c>
      <c r="C727" s="1626" t="s">
        <v>4</v>
      </c>
      <c r="D727" s="1616">
        <v>2</v>
      </c>
      <c r="E727" s="241"/>
      <c r="F727" s="241"/>
    </row>
    <row r="728" spans="1:6" ht="20.399999999999999">
      <c r="A728" s="1519"/>
      <c r="B728" s="1630" t="s">
        <v>5826</v>
      </c>
      <c r="C728" s="1626" t="s">
        <v>4</v>
      </c>
      <c r="D728" s="1616">
        <v>1</v>
      </c>
      <c r="E728" s="241"/>
      <c r="F728" s="241"/>
    </row>
    <row r="729" spans="1:6" ht="20.399999999999999">
      <c r="A729" s="1519"/>
      <c r="B729" s="1630" t="s">
        <v>5819</v>
      </c>
      <c r="C729" s="1626" t="s">
        <v>4</v>
      </c>
      <c r="D729" s="1616">
        <v>28</v>
      </c>
      <c r="E729" s="241"/>
      <c r="F729" s="241"/>
    </row>
    <row r="730" spans="1:6" ht="20.399999999999999">
      <c r="A730" s="1519"/>
      <c r="B730" s="1630" t="s">
        <v>5820</v>
      </c>
      <c r="C730" s="1626" t="s">
        <v>4</v>
      </c>
      <c r="D730" s="1616">
        <v>35</v>
      </c>
      <c r="E730" s="241"/>
      <c r="F730" s="241"/>
    </row>
    <row r="731" spans="1:6" ht="20.399999999999999">
      <c r="A731" s="1519"/>
      <c r="B731" s="1630" t="s">
        <v>5827</v>
      </c>
      <c r="C731" s="1626" t="s">
        <v>4</v>
      </c>
      <c r="D731" s="1616">
        <v>2</v>
      </c>
      <c r="E731" s="241"/>
      <c r="F731" s="241"/>
    </row>
    <row r="732" spans="1:6" ht="13.2">
      <c r="A732" s="1519"/>
      <c r="B732" s="243" t="s">
        <v>5792</v>
      </c>
      <c r="C732" s="244" t="s">
        <v>4</v>
      </c>
      <c r="D732" s="630">
        <v>2</v>
      </c>
      <c r="E732" s="241"/>
      <c r="F732" s="241"/>
    </row>
    <row r="733" spans="1:6" ht="13.2">
      <c r="A733" s="1519"/>
      <c r="B733" s="243" t="s">
        <v>5834</v>
      </c>
      <c r="C733" s="244" t="s">
        <v>4</v>
      </c>
      <c r="D733" s="657">
        <v>1</v>
      </c>
      <c r="E733" s="1913"/>
      <c r="F733" s="241"/>
    </row>
    <row r="734" spans="1:6" ht="20.399999999999999">
      <c r="A734" s="1519"/>
      <c r="B734" s="243" t="s">
        <v>5794</v>
      </c>
      <c r="C734" s="244" t="s">
        <v>4</v>
      </c>
      <c r="D734" s="657">
        <v>3</v>
      </c>
      <c r="E734" s="1913"/>
      <c r="F734" s="241"/>
    </row>
    <row r="735" spans="1:6" ht="30.6">
      <c r="A735" s="1519"/>
      <c r="B735" s="1541" t="s">
        <v>5795</v>
      </c>
      <c r="C735" s="244" t="s">
        <v>4</v>
      </c>
      <c r="D735" s="253">
        <v>1</v>
      </c>
      <c r="E735" s="1609"/>
      <c r="F735" s="1609"/>
    </row>
    <row r="736" spans="1:6" ht="20.399999999999999">
      <c r="A736" s="1519"/>
      <c r="B736" s="1630" t="s">
        <v>6560</v>
      </c>
      <c r="C736" s="623" t="s">
        <v>4</v>
      </c>
      <c r="D736" s="1914">
        <v>1</v>
      </c>
      <c r="E736" s="1915"/>
      <c r="F736" s="1609"/>
    </row>
    <row r="737" spans="1:6" ht="13.2">
      <c r="A737" s="1519"/>
      <c r="B737" s="1630" t="s">
        <v>6561</v>
      </c>
      <c r="C737" s="623" t="s">
        <v>4</v>
      </c>
      <c r="D737" s="1914">
        <v>1</v>
      </c>
      <c r="E737" s="1915"/>
      <c r="F737" s="1609"/>
    </row>
    <row r="738" spans="1:6" ht="13.2">
      <c r="A738" s="1519"/>
      <c r="B738" s="1622" t="s">
        <v>6562</v>
      </c>
      <c r="C738" s="623" t="s">
        <v>4</v>
      </c>
      <c r="D738" s="1914">
        <v>1</v>
      </c>
      <c r="E738" s="1915"/>
      <c r="F738" s="1609"/>
    </row>
    <row r="739" spans="1:6" ht="13.2">
      <c r="A739" s="1519"/>
      <c r="B739" s="242" t="s">
        <v>5800</v>
      </c>
      <c r="C739" s="244"/>
      <c r="D739" s="630"/>
      <c r="E739" s="241"/>
      <c r="F739" s="241"/>
    </row>
    <row r="740" spans="1:6" ht="20.399999999999999">
      <c r="A740" s="1519"/>
      <c r="B740" s="1622" t="s">
        <v>5828</v>
      </c>
      <c r="C740" s="1626" t="s">
        <v>4</v>
      </c>
      <c r="D740" s="1627">
        <v>1</v>
      </c>
      <c r="E740" s="1557"/>
      <c r="F740" s="1557"/>
    </row>
    <row r="741" spans="1:6" ht="20.399999999999999">
      <c r="A741" s="1519"/>
      <c r="B741" s="1630" t="s">
        <v>5817</v>
      </c>
      <c r="C741" s="1626" t="s">
        <v>4</v>
      </c>
      <c r="D741" s="1616">
        <v>1</v>
      </c>
      <c r="E741" s="241"/>
      <c r="F741" s="241"/>
    </row>
    <row r="742" spans="1:6" ht="20.399999999999999">
      <c r="A742" s="1519"/>
      <c r="B742" s="243" t="s">
        <v>5783</v>
      </c>
      <c r="C742" s="244" t="s">
        <v>4</v>
      </c>
      <c r="D742" s="630">
        <v>1</v>
      </c>
      <c r="E742" s="241"/>
      <c r="F742" s="241"/>
    </row>
    <row r="743" spans="1:6" ht="20.399999999999999">
      <c r="A743" s="1519"/>
      <c r="B743" s="1630" t="s">
        <v>5818</v>
      </c>
      <c r="C743" s="1626" t="s">
        <v>4</v>
      </c>
      <c r="D743" s="1616">
        <v>4</v>
      </c>
      <c r="E743" s="241"/>
      <c r="F743" s="241"/>
    </row>
    <row r="744" spans="1:6" ht="20.399999999999999">
      <c r="A744" s="1519"/>
      <c r="B744" s="1630" t="s">
        <v>5819</v>
      </c>
      <c r="C744" s="1626" t="s">
        <v>4</v>
      </c>
      <c r="D744" s="1616">
        <v>14</v>
      </c>
      <c r="E744" s="241"/>
      <c r="F744" s="241"/>
    </row>
    <row r="745" spans="1:6" ht="20.399999999999999">
      <c r="A745" s="1519"/>
      <c r="B745" s="1630" t="s">
        <v>5820</v>
      </c>
      <c r="C745" s="1626" t="s">
        <v>4</v>
      </c>
      <c r="D745" s="1616">
        <v>3</v>
      </c>
      <c r="E745" s="241"/>
      <c r="F745" s="241"/>
    </row>
    <row r="746" spans="1:6" ht="20.399999999999999">
      <c r="A746" s="1519"/>
      <c r="B746" s="1630" t="s">
        <v>5831</v>
      </c>
      <c r="C746" s="1626" t="s">
        <v>4</v>
      </c>
      <c r="D746" s="1616">
        <v>1</v>
      </c>
      <c r="E746" s="241"/>
      <c r="F746" s="241"/>
    </row>
    <row r="747" spans="1:6" ht="13.2">
      <c r="A747" s="1519"/>
      <c r="B747" s="243" t="s">
        <v>6546</v>
      </c>
      <c r="C747" s="244" t="s">
        <v>4</v>
      </c>
      <c r="D747" s="630">
        <v>1</v>
      </c>
      <c r="E747" s="241"/>
      <c r="F747" s="241"/>
    </row>
    <row r="748" spans="1:6" ht="13.2">
      <c r="A748" s="1519"/>
      <c r="B748" s="243" t="s">
        <v>5792</v>
      </c>
      <c r="C748" s="244" t="s">
        <v>4</v>
      </c>
      <c r="D748" s="630">
        <v>4</v>
      </c>
      <c r="E748" s="241"/>
      <c r="F748" s="241"/>
    </row>
    <row r="749" spans="1:6" ht="13.2">
      <c r="A749" s="1519"/>
      <c r="B749" s="243" t="s">
        <v>5793</v>
      </c>
      <c r="C749" s="244" t="s">
        <v>4</v>
      </c>
      <c r="D749" s="630">
        <v>1</v>
      </c>
      <c r="E749" s="241"/>
      <c r="F749" s="241"/>
    </row>
    <row r="750" spans="1:6" ht="20.399999999999999">
      <c r="A750" s="1519"/>
      <c r="B750" s="243" t="s">
        <v>6536</v>
      </c>
      <c r="C750" s="244" t="s">
        <v>4</v>
      </c>
      <c r="D750" s="647">
        <v>1</v>
      </c>
      <c r="E750" s="1609"/>
      <c r="F750" s="1609"/>
    </row>
    <row r="751" spans="1:6" ht="13.2">
      <c r="A751" s="1519"/>
      <c r="B751" s="242" t="s">
        <v>5808</v>
      </c>
      <c r="C751" s="244"/>
      <c r="D751" s="630"/>
      <c r="E751" s="241"/>
      <c r="F751" s="241"/>
    </row>
    <row r="752" spans="1:6" ht="20.399999999999999">
      <c r="A752" s="1519"/>
      <c r="B752" s="1630" t="s">
        <v>6543</v>
      </c>
      <c r="C752" s="1626" t="s">
        <v>4</v>
      </c>
      <c r="D752" s="1616">
        <v>1</v>
      </c>
      <c r="E752" s="241"/>
      <c r="F752" s="241"/>
    </row>
    <row r="753" spans="1:6" ht="20.399999999999999">
      <c r="A753" s="1519"/>
      <c r="B753" s="243" t="s">
        <v>6544</v>
      </c>
      <c r="C753" s="244" t="s">
        <v>4</v>
      </c>
      <c r="D753" s="630">
        <v>1</v>
      </c>
      <c r="E753" s="241"/>
      <c r="F753" s="241"/>
    </row>
    <row r="754" spans="1:6" ht="20.399999999999999">
      <c r="A754" s="1519"/>
      <c r="B754" s="1630" t="s">
        <v>5819</v>
      </c>
      <c r="C754" s="1626" t="s">
        <v>4</v>
      </c>
      <c r="D754" s="1616">
        <v>2</v>
      </c>
      <c r="E754" s="241"/>
      <c r="F754" s="241"/>
    </row>
    <row r="755" spans="1:6" ht="20.399999999999999">
      <c r="A755" s="1519"/>
      <c r="B755" s="1630" t="s">
        <v>5820</v>
      </c>
      <c r="C755" s="1626" t="s">
        <v>4</v>
      </c>
      <c r="D755" s="1616">
        <v>6</v>
      </c>
      <c r="E755" s="241"/>
      <c r="F755" s="241"/>
    </row>
    <row r="756" spans="1:6" ht="13.2">
      <c r="A756" s="1519"/>
      <c r="B756" s="243" t="s">
        <v>2388</v>
      </c>
      <c r="C756" s="244"/>
      <c r="D756" s="630"/>
      <c r="E756" s="241"/>
      <c r="F756" s="241"/>
    </row>
    <row r="757" spans="1:6" ht="13.2">
      <c r="A757" s="1519"/>
      <c r="B757" s="243" t="s">
        <v>2389</v>
      </c>
      <c r="C757" s="244" t="s">
        <v>31</v>
      </c>
      <c r="D757" s="630">
        <v>1</v>
      </c>
      <c r="E757" s="241"/>
      <c r="F757" s="241"/>
    </row>
    <row r="758" spans="1:6" ht="13.2">
      <c r="A758" s="1519"/>
      <c r="B758" s="243" t="s">
        <v>2390</v>
      </c>
      <c r="C758" s="244" t="s">
        <v>4</v>
      </c>
      <c r="D758" s="630">
        <v>8</v>
      </c>
      <c r="E758" s="241"/>
      <c r="F758" s="241"/>
    </row>
    <row r="759" spans="1:6" ht="13.2">
      <c r="A759" s="1519"/>
      <c r="B759" s="243" t="s">
        <v>2391</v>
      </c>
      <c r="C759" s="244" t="s">
        <v>4</v>
      </c>
      <c r="D759" s="630">
        <v>1</v>
      </c>
      <c r="E759" s="241"/>
      <c r="F759" s="241"/>
    </row>
    <row r="760" spans="1:6" ht="13.2">
      <c r="A760" s="1519"/>
      <c r="B760" s="243" t="s">
        <v>2392</v>
      </c>
      <c r="C760" s="244" t="s">
        <v>31</v>
      </c>
      <c r="D760" s="630">
        <v>1</v>
      </c>
      <c r="E760" s="241"/>
      <c r="F760" s="241"/>
    </row>
    <row r="761" spans="1:6" ht="13.2">
      <c r="A761" s="1519"/>
      <c r="B761" s="243" t="s">
        <v>2393</v>
      </c>
      <c r="C761" s="244" t="s">
        <v>31</v>
      </c>
      <c r="D761" s="630">
        <v>1</v>
      </c>
      <c r="E761" s="241"/>
      <c r="F761" s="241"/>
    </row>
    <row r="762" spans="1:6" ht="13.2">
      <c r="A762" s="1519"/>
      <c r="B762" s="651" t="s">
        <v>2394</v>
      </c>
      <c r="C762" s="652" t="s">
        <v>31</v>
      </c>
      <c r="D762" s="656">
        <v>1</v>
      </c>
      <c r="E762" s="1633"/>
      <c r="F762" s="1633"/>
    </row>
    <row r="763" spans="1:6" ht="13.2">
      <c r="A763" s="1519"/>
      <c r="B763" s="1533" t="s">
        <v>6547</v>
      </c>
      <c r="C763" s="244" t="s">
        <v>31</v>
      </c>
      <c r="D763" s="630">
        <v>1</v>
      </c>
      <c r="E763" s="1869">
        <v>0</v>
      </c>
      <c r="F763" s="241">
        <f t="shared" ref="F763" si="83">PRODUCT(D763,E763)</f>
        <v>0</v>
      </c>
    </row>
    <row r="764" spans="1:6" ht="13.2">
      <c r="A764" s="1559"/>
      <c r="B764" s="1533"/>
      <c r="C764" s="623"/>
      <c r="D764" s="646"/>
      <c r="E764" s="1609"/>
      <c r="F764" s="1609"/>
    </row>
    <row r="765" spans="1:6" ht="61.2">
      <c r="A765" s="1519" t="s">
        <v>56</v>
      </c>
      <c r="B765" s="1630" t="s">
        <v>6548</v>
      </c>
      <c r="C765" s="1626"/>
      <c r="D765" s="1616"/>
      <c r="E765" s="241"/>
      <c r="F765" s="241" t="s">
        <v>2372</v>
      </c>
    </row>
    <row r="766" spans="1:6" ht="13.2">
      <c r="A766" s="1519"/>
      <c r="B766" s="1630" t="s">
        <v>2373</v>
      </c>
      <c r="C766" s="1626" t="s">
        <v>31</v>
      </c>
      <c r="D766" s="1616">
        <v>1</v>
      </c>
      <c r="E766" s="241"/>
      <c r="F766" s="241"/>
    </row>
    <row r="767" spans="1:6" ht="13.2">
      <c r="A767" s="1519"/>
      <c r="B767" s="254" t="s">
        <v>5816</v>
      </c>
      <c r="C767" s="244" t="s">
        <v>4</v>
      </c>
      <c r="D767" s="630">
        <v>1</v>
      </c>
      <c r="E767" s="241"/>
      <c r="F767" s="241"/>
    </row>
    <row r="768" spans="1:6" ht="20.399999999999999">
      <c r="A768" s="1519"/>
      <c r="B768" s="1630" t="s">
        <v>5825</v>
      </c>
      <c r="C768" s="1626" t="s">
        <v>4</v>
      </c>
      <c r="D768" s="1616">
        <v>1</v>
      </c>
      <c r="E768" s="241"/>
      <c r="F768" s="241"/>
    </row>
    <row r="769" spans="1:6" ht="20.399999999999999">
      <c r="A769" s="1519"/>
      <c r="B769" s="243" t="s">
        <v>5783</v>
      </c>
      <c r="C769" s="244" t="s">
        <v>4</v>
      </c>
      <c r="D769" s="630">
        <v>1</v>
      </c>
      <c r="E769" s="241"/>
      <c r="F769" s="241"/>
    </row>
    <row r="770" spans="1:6" ht="20.399999999999999">
      <c r="A770" s="1519"/>
      <c r="B770" s="1630" t="s">
        <v>5819</v>
      </c>
      <c r="C770" s="1626" t="s">
        <v>4</v>
      </c>
      <c r="D770" s="1616">
        <v>7</v>
      </c>
      <c r="E770" s="241"/>
      <c r="F770" s="241"/>
    </row>
    <row r="771" spans="1:6" ht="20.399999999999999">
      <c r="A771" s="1519"/>
      <c r="B771" s="1630" t="s">
        <v>5820</v>
      </c>
      <c r="C771" s="1626" t="s">
        <v>4</v>
      </c>
      <c r="D771" s="1616">
        <v>1</v>
      </c>
      <c r="E771" s="241"/>
      <c r="F771" s="241"/>
    </row>
    <row r="772" spans="1:6" ht="20.399999999999999">
      <c r="A772" s="1519"/>
      <c r="B772" s="1630" t="s">
        <v>5821</v>
      </c>
      <c r="C772" s="1626" t="s">
        <v>4</v>
      </c>
      <c r="D772" s="1616">
        <v>7</v>
      </c>
      <c r="E772" s="241"/>
      <c r="F772" s="241"/>
    </row>
    <row r="773" spans="1:6" ht="13.2">
      <c r="A773" s="1519"/>
      <c r="B773" s="243" t="s">
        <v>5846</v>
      </c>
      <c r="C773" s="244" t="s">
        <v>4</v>
      </c>
      <c r="D773" s="630">
        <v>1</v>
      </c>
      <c r="E773" s="241"/>
      <c r="F773" s="241"/>
    </row>
    <row r="774" spans="1:6" ht="13.2">
      <c r="A774" s="1519"/>
      <c r="B774" s="243" t="s">
        <v>2388</v>
      </c>
      <c r="C774" s="244"/>
      <c r="D774" s="630"/>
      <c r="E774" s="241"/>
      <c r="F774" s="241"/>
    </row>
    <row r="775" spans="1:6" ht="13.2">
      <c r="A775" s="1519"/>
      <c r="B775" s="243" t="s">
        <v>2389</v>
      </c>
      <c r="C775" s="244" t="s">
        <v>31</v>
      </c>
      <c r="D775" s="630">
        <v>1</v>
      </c>
      <c r="E775" s="241"/>
      <c r="F775" s="241"/>
    </row>
    <row r="776" spans="1:6" ht="13.2">
      <c r="A776" s="1519"/>
      <c r="B776" s="243" t="s">
        <v>2390</v>
      </c>
      <c r="C776" s="244" t="s">
        <v>4</v>
      </c>
      <c r="D776" s="630">
        <v>3</v>
      </c>
      <c r="E776" s="241"/>
      <c r="F776" s="241"/>
    </row>
    <row r="777" spans="1:6" ht="13.2">
      <c r="A777" s="1519"/>
      <c r="B777" s="243" t="s">
        <v>2391</v>
      </c>
      <c r="C777" s="244" t="s">
        <v>4</v>
      </c>
      <c r="D777" s="630">
        <v>1</v>
      </c>
      <c r="E777" s="241"/>
      <c r="F777" s="241"/>
    </row>
    <row r="778" spans="1:6" ht="13.2">
      <c r="A778" s="1519"/>
      <c r="B778" s="243" t="s">
        <v>2392</v>
      </c>
      <c r="C778" s="244" t="s">
        <v>31</v>
      </c>
      <c r="D778" s="630">
        <v>1</v>
      </c>
      <c r="E778" s="241"/>
      <c r="F778" s="241"/>
    </row>
    <row r="779" spans="1:6" ht="13.2">
      <c r="A779" s="1519"/>
      <c r="B779" s="243" t="s">
        <v>2393</v>
      </c>
      <c r="C779" s="244" t="s">
        <v>31</v>
      </c>
      <c r="D779" s="630">
        <v>1</v>
      </c>
      <c r="E779" s="241"/>
      <c r="F779" s="241"/>
    </row>
    <row r="780" spans="1:6" ht="13.2">
      <c r="A780" s="1519"/>
      <c r="B780" s="651" t="s">
        <v>2394</v>
      </c>
      <c r="C780" s="652" t="s">
        <v>31</v>
      </c>
      <c r="D780" s="656">
        <v>1</v>
      </c>
      <c r="E780" s="1633"/>
      <c r="F780" s="1633"/>
    </row>
    <row r="781" spans="1:6" ht="13.2">
      <c r="A781" s="1519"/>
      <c r="B781" s="1533" t="s">
        <v>6549</v>
      </c>
      <c r="C781" s="244" t="s">
        <v>31</v>
      </c>
      <c r="D781" s="630">
        <v>1</v>
      </c>
      <c r="E781" s="1869">
        <v>0</v>
      </c>
      <c r="F781" s="241">
        <f t="shared" ref="F781" si="84">PRODUCT(D781,E781)</f>
        <v>0</v>
      </c>
    </row>
    <row r="782" spans="1:6" ht="13.2">
      <c r="A782" s="1559"/>
      <c r="B782" s="1533"/>
      <c r="C782" s="623"/>
      <c r="D782" s="646"/>
      <c r="E782" s="1609"/>
      <c r="F782" s="1609"/>
    </row>
    <row r="783" spans="1:6" ht="61.2">
      <c r="A783" s="1519" t="s">
        <v>57</v>
      </c>
      <c r="B783" s="1630" t="s">
        <v>6550</v>
      </c>
      <c r="C783" s="1626"/>
      <c r="D783" s="1616"/>
      <c r="E783" s="241"/>
      <c r="F783" s="241" t="s">
        <v>2372</v>
      </c>
    </row>
    <row r="784" spans="1:6" ht="13.2">
      <c r="A784" s="1519"/>
      <c r="B784" s="1630" t="s">
        <v>2373</v>
      </c>
      <c r="C784" s="1626" t="s">
        <v>31</v>
      </c>
      <c r="D784" s="1616">
        <v>1</v>
      </c>
      <c r="E784" s="241"/>
      <c r="F784" s="241"/>
    </row>
    <row r="785" spans="1:6" ht="13.2">
      <c r="A785" s="1519"/>
      <c r="B785" s="254" t="s">
        <v>5816</v>
      </c>
      <c r="C785" s="244" t="s">
        <v>4</v>
      </c>
      <c r="D785" s="630">
        <v>1</v>
      </c>
      <c r="E785" s="241"/>
      <c r="F785" s="241"/>
    </row>
    <row r="786" spans="1:6" ht="20.399999999999999">
      <c r="A786" s="1519"/>
      <c r="B786" s="1630" t="s">
        <v>5825</v>
      </c>
      <c r="C786" s="1626" t="s">
        <v>4</v>
      </c>
      <c r="D786" s="1616">
        <v>1</v>
      </c>
      <c r="E786" s="241"/>
      <c r="F786" s="241"/>
    </row>
    <row r="787" spans="1:6" ht="20.399999999999999">
      <c r="A787" s="1519"/>
      <c r="B787" s="243" t="s">
        <v>5783</v>
      </c>
      <c r="C787" s="244" t="s">
        <v>4</v>
      </c>
      <c r="D787" s="630">
        <v>2</v>
      </c>
      <c r="E787" s="241"/>
      <c r="F787" s="241"/>
    </row>
    <row r="788" spans="1:6" ht="20.399999999999999">
      <c r="A788" s="1519"/>
      <c r="B788" s="1630" t="s">
        <v>5819</v>
      </c>
      <c r="C788" s="1626" t="s">
        <v>4</v>
      </c>
      <c r="D788" s="1616">
        <v>7</v>
      </c>
      <c r="E788" s="241"/>
      <c r="F788" s="241"/>
    </row>
    <row r="789" spans="1:6" ht="20.399999999999999">
      <c r="A789" s="1519"/>
      <c r="B789" s="1630" t="s">
        <v>5820</v>
      </c>
      <c r="C789" s="1626" t="s">
        <v>4</v>
      </c>
      <c r="D789" s="1616">
        <v>3</v>
      </c>
      <c r="E789" s="241"/>
      <c r="F789" s="241"/>
    </row>
    <row r="790" spans="1:6" ht="20.399999999999999">
      <c r="A790" s="1519"/>
      <c r="B790" s="1630" t="s">
        <v>5821</v>
      </c>
      <c r="C790" s="1626" t="s">
        <v>4</v>
      </c>
      <c r="D790" s="1616">
        <v>9</v>
      </c>
      <c r="E790" s="241"/>
      <c r="F790" s="241"/>
    </row>
    <row r="791" spans="1:6" ht="13.2">
      <c r="A791" s="1519"/>
      <c r="B791" s="243" t="s">
        <v>5846</v>
      </c>
      <c r="C791" s="244" t="s">
        <v>4</v>
      </c>
      <c r="D791" s="630">
        <v>1</v>
      </c>
      <c r="E791" s="241"/>
      <c r="F791" s="241"/>
    </row>
    <row r="792" spans="1:6" ht="13.2">
      <c r="A792" s="1519"/>
      <c r="B792" s="243" t="s">
        <v>2388</v>
      </c>
      <c r="C792" s="244"/>
      <c r="D792" s="630"/>
      <c r="E792" s="241"/>
      <c r="F792" s="241"/>
    </row>
    <row r="793" spans="1:6" ht="13.2">
      <c r="A793" s="1519"/>
      <c r="B793" s="243" t="s">
        <v>2389</v>
      </c>
      <c r="C793" s="244" t="s">
        <v>31</v>
      </c>
      <c r="D793" s="630">
        <v>1</v>
      </c>
      <c r="E793" s="241"/>
      <c r="F793" s="241"/>
    </row>
    <row r="794" spans="1:6" ht="13.2">
      <c r="A794" s="1519"/>
      <c r="B794" s="243" t="s">
        <v>2390</v>
      </c>
      <c r="C794" s="244" t="s">
        <v>4</v>
      </c>
      <c r="D794" s="630">
        <v>3</v>
      </c>
      <c r="E794" s="241"/>
      <c r="F794" s="241"/>
    </row>
    <row r="795" spans="1:6" ht="13.2">
      <c r="A795" s="1519"/>
      <c r="B795" s="243" t="s">
        <v>2391</v>
      </c>
      <c r="C795" s="244" t="s">
        <v>4</v>
      </c>
      <c r="D795" s="630">
        <v>1</v>
      </c>
      <c r="E795" s="241"/>
      <c r="F795" s="241"/>
    </row>
    <row r="796" spans="1:6" ht="13.2">
      <c r="A796" s="1519"/>
      <c r="B796" s="243" t="s">
        <v>2392</v>
      </c>
      <c r="C796" s="244" t="s">
        <v>31</v>
      </c>
      <c r="D796" s="630">
        <v>1</v>
      </c>
      <c r="E796" s="241"/>
      <c r="F796" s="241"/>
    </row>
    <row r="797" spans="1:6" ht="13.2">
      <c r="A797" s="1519"/>
      <c r="B797" s="243" t="s">
        <v>2393</v>
      </c>
      <c r="C797" s="244" t="s">
        <v>31</v>
      </c>
      <c r="D797" s="630">
        <v>1</v>
      </c>
      <c r="E797" s="241"/>
      <c r="F797" s="241"/>
    </row>
    <row r="798" spans="1:6" ht="13.2">
      <c r="A798" s="1519"/>
      <c r="B798" s="651" t="s">
        <v>2394</v>
      </c>
      <c r="C798" s="652" t="s">
        <v>31</v>
      </c>
      <c r="D798" s="656">
        <v>1</v>
      </c>
      <c r="E798" s="1633"/>
      <c r="F798" s="1633"/>
    </row>
    <row r="799" spans="1:6" ht="13.2">
      <c r="A799" s="1519"/>
      <c r="B799" s="1533" t="s">
        <v>6551</v>
      </c>
      <c r="C799" s="244" t="s">
        <v>31</v>
      </c>
      <c r="D799" s="630">
        <v>1</v>
      </c>
      <c r="E799" s="1869">
        <v>0</v>
      </c>
      <c r="F799" s="241">
        <f t="shared" ref="F799" si="85">PRODUCT(D799,E799)</f>
        <v>0</v>
      </c>
    </row>
    <row r="800" spans="1:6" ht="13.2">
      <c r="A800" s="1559"/>
      <c r="B800" s="1533"/>
      <c r="C800" s="623"/>
      <c r="D800" s="646"/>
      <c r="E800" s="1609"/>
      <c r="F800" s="1609"/>
    </row>
    <row r="801" spans="1:6" ht="61.2">
      <c r="A801" s="1519" t="s">
        <v>63</v>
      </c>
      <c r="B801" s="1630" t="s">
        <v>6552</v>
      </c>
      <c r="C801" s="1626"/>
      <c r="D801" s="1616"/>
      <c r="E801" s="241"/>
      <c r="F801" s="241" t="s">
        <v>2372</v>
      </c>
    </row>
    <row r="802" spans="1:6" ht="13.2">
      <c r="A802" s="1519"/>
      <c r="B802" s="1630" t="s">
        <v>2373</v>
      </c>
      <c r="C802" s="1626" t="s">
        <v>31</v>
      </c>
      <c r="D802" s="1616">
        <v>1</v>
      </c>
      <c r="E802" s="241"/>
      <c r="F802" s="241"/>
    </row>
    <row r="803" spans="1:6" ht="13.2">
      <c r="A803" s="1519"/>
      <c r="B803" s="254" t="s">
        <v>5816</v>
      </c>
      <c r="C803" s="244" t="s">
        <v>4</v>
      </c>
      <c r="D803" s="630">
        <v>1</v>
      </c>
      <c r="E803" s="241"/>
      <c r="F803" s="241"/>
    </row>
    <row r="804" spans="1:6" ht="20.399999999999999">
      <c r="A804" s="1519"/>
      <c r="B804" s="1630" t="s">
        <v>5825</v>
      </c>
      <c r="C804" s="1626" t="s">
        <v>4</v>
      </c>
      <c r="D804" s="1616">
        <v>1</v>
      </c>
      <c r="E804" s="241"/>
      <c r="F804" s="241"/>
    </row>
    <row r="805" spans="1:6" ht="20.399999999999999">
      <c r="A805" s="1519"/>
      <c r="B805" s="243" t="s">
        <v>5783</v>
      </c>
      <c r="C805" s="244" t="s">
        <v>4</v>
      </c>
      <c r="D805" s="630">
        <v>2</v>
      </c>
      <c r="E805" s="241"/>
      <c r="F805" s="241"/>
    </row>
    <row r="806" spans="1:6" ht="20.399999999999999">
      <c r="A806" s="1519"/>
      <c r="B806" s="1630" t="s">
        <v>5819</v>
      </c>
      <c r="C806" s="1626" t="s">
        <v>4</v>
      </c>
      <c r="D806" s="1616">
        <v>7</v>
      </c>
      <c r="E806" s="241"/>
      <c r="F806" s="241"/>
    </row>
    <row r="807" spans="1:6" ht="20.399999999999999">
      <c r="A807" s="1519"/>
      <c r="B807" s="1630" t="s">
        <v>5820</v>
      </c>
      <c r="C807" s="1626" t="s">
        <v>4</v>
      </c>
      <c r="D807" s="1616">
        <v>3</v>
      </c>
      <c r="E807" s="241"/>
      <c r="F807" s="241"/>
    </row>
    <row r="808" spans="1:6" ht="20.399999999999999">
      <c r="A808" s="1519"/>
      <c r="B808" s="1630" t="s">
        <v>5821</v>
      </c>
      <c r="C808" s="1626" t="s">
        <v>4</v>
      </c>
      <c r="D808" s="1616">
        <v>8</v>
      </c>
      <c r="E808" s="241"/>
      <c r="F808" s="241"/>
    </row>
    <row r="809" spans="1:6" ht="20.399999999999999">
      <c r="A809" s="1519"/>
      <c r="B809" s="1630" t="s">
        <v>5832</v>
      </c>
      <c r="C809" s="1626" t="s">
        <v>4</v>
      </c>
      <c r="D809" s="1616">
        <v>1</v>
      </c>
      <c r="E809" s="241"/>
      <c r="F809" s="241"/>
    </row>
    <row r="810" spans="1:6" ht="13.2">
      <c r="A810" s="1519"/>
      <c r="B810" s="243" t="s">
        <v>5846</v>
      </c>
      <c r="C810" s="244" t="s">
        <v>4</v>
      </c>
      <c r="D810" s="630">
        <v>1</v>
      </c>
      <c r="E810" s="241"/>
      <c r="F810" s="241"/>
    </row>
    <row r="811" spans="1:6" ht="13.2">
      <c r="A811" s="1519"/>
      <c r="B811" s="243" t="s">
        <v>2388</v>
      </c>
      <c r="C811" s="244"/>
      <c r="D811" s="630"/>
      <c r="E811" s="241"/>
      <c r="F811" s="241"/>
    </row>
    <row r="812" spans="1:6" ht="13.2">
      <c r="A812" s="1519"/>
      <c r="B812" s="243" t="s">
        <v>2389</v>
      </c>
      <c r="C812" s="244" t="s">
        <v>31</v>
      </c>
      <c r="D812" s="630">
        <v>1</v>
      </c>
      <c r="E812" s="241"/>
      <c r="F812" s="241"/>
    </row>
    <row r="813" spans="1:6" ht="13.2">
      <c r="A813" s="1519"/>
      <c r="B813" s="243" t="s">
        <v>2390</v>
      </c>
      <c r="C813" s="244" t="s">
        <v>4</v>
      </c>
      <c r="D813" s="630">
        <v>3</v>
      </c>
      <c r="E813" s="241"/>
      <c r="F813" s="241"/>
    </row>
    <row r="814" spans="1:6" ht="13.2">
      <c r="A814" s="1519"/>
      <c r="B814" s="243" t="s">
        <v>2391</v>
      </c>
      <c r="C814" s="244" t="s">
        <v>4</v>
      </c>
      <c r="D814" s="630">
        <v>1</v>
      </c>
      <c r="E814" s="241"/>
      <c r="F814" s="241"/>
    </row>
    <row r="815" spans="1:6" ht="13.2">
      <c r="A815" s="1519"/>
      <c r="B815" s="243" t="s">
        <v>2392</v>
      </c>
      <c r="C815" s="244" t="s">
        <v>31</v>
      </c>
      <c r="D815" s="630">
        <v>1</v>
      </c>
      <c r="E815" s="241"/>
      <c r="F815" s="241"/>
    </row>
    <row r="816" spans="1:6" ht="13.2">
      <c r="A816" s="1519"/>
      <c r="B816" s="243" t="s">
        <v>2393</v>
      </c>
      <c r="C816" s="244" t="s">
        <v>31</v>
      </c>
      <c r="D816" s="630">
        <v>1</v>
      </c>
      <c r="E816" s="241"/>
      <c r="F816" s="241"/>
    </row>
    <row r="817" spans="1:6" ht="13.2">
      <c r="A817" s="1519"/>
      <c r="B817" s="651" t="s">
        <v>2394</v>
      </c>
      <c r="C817" s="652" t="s">
        <v>31</v>
      </c>
      <c r="D817" s="656">
        <v>1</v>
      </c>
      <c r="E817" s="1633"/>
      <c r="F817" s="1633"/>
    </row>
    <row r="818" spans="1:6" ht="13.2">
      <c r="A818" s="1519"/>
      <c r="B818" s="1533" t="s">
        <v>6553</v>
      </c>
      <c r="C818" s="244" t="s">
        <v>31</v>
      </c>
      <c r="D818" s="630">
        <v>1</v>
      </c>
      <c r="E818" s="1869">
        <v>0</v>
      </c>
      <c r="F818" s="241">
        <f t="shared" ref="F818" si="86">PRODUCT(D818,E818)</f>
        <v>0</v>
      </c>
    </row>
    <row r="819" spans="1:6" ht="13.2">
      <c r="A819" s="1559"/>
      <c r="B819" s="1533"/>
      <c r="C819" s="623"/>
      <c r="D819" s="646"/>
      <c r="E819" s="1609"/>
      <c r="F819" s="1609"/>
    </row>
    <row r="820" spans="1:6" ht="71.400000000000006">
      <c r="A820" s="1519" t="s">
        <v>65</v>
      </c>
      <c r="B820" s="1630" t="s">
        <v>6554</v>
      </c>
      <c r="C820" s="1626"/>
      <c r="D820" s="1616"/>
      <c r="E820" s="241"/>
      <c r="F820" s="241" t="s">
        <v>2372</v>
      </c>
    </row>
    <row r="821" spans="1:6" ht="13.2">
      <c r="A821" s="1519"/>
      <c r="B821" s="1630" t="s">
        <v>2373</v>
      </c>
      <c r="C821" s="1626" t="s">
        <v>31</v>
      </c>
      <c r="D821" s="1616">
        <v>1</v>
      </c>
      <c r="E821" s="241"/>
      <c r="F821" s="241"/>
    </row>
    <row r="822" spans="1:6" ht="13.2">
      <c r="A822" s="1519"/>
      <c r="B822" s="1632" t="s">
        <v>5769</v>
      </c>
      <c r="C822" s="1626"/>
      <c r="D822" s="1616"/>
      <c r="E822" s="241"/>
      <c r="F822" s="241"/>
    </row>
    <row r="823" spans="1:6" ht="13.2">
      <c r="A823" s="1519"/>
      <c r="B823" s="254" t="s">
        <v>5801</v>
      </c>
      <c r="C823" s="244" t="s">
        <v>31</v>
      </c>
      <c r="D823" s="624">
        <v>1</v>
      </c>
      <c r="E823" s="241"/>
      <c r="F823" s="241"/>
    </row>
    <row r="824" spans="1:6" ht="13.2">
      <c r="A824" s="1519"/>
      <c r="B824" s="254" t="s">
        <v>5858</v>
      </c>
      <c r="C824" s="244" t="s">
        <v>4</v>
      </c>
      <c r="D824" s="630">
        <v>1</v>
      </c>
      <c r="E824" s="241"/>
      <c r="F824" s="241"/>
    </row>
    <row r="825" spans="1:6" ht="20.399999999999999">
      <c r="A825" s="1519"/>
      <c r="B825" s="1630" t="s">
        <v>5825</v>
      </c>
      <c r="C825" s="1626" t="s">
        <v>4</v>
      </c>
      <c r="D825" s="1616">
        <v>1</v>
      </c>
      <c r="E825" s="241"/>
      <c r="F825" s="241"/>
    </row>
    <row r="826" spans="1:6" ht="20.399999999999999">
      <c r="A826" s="1559"/>
      <c r="B826" s="249" t="s">
        <v>5837</v>
      </c>
      <c r="C826" s="1619" t="s">
        <v>4</v>
      </c>
      <c r="D826" s="1620">
        <v>2</v>
      </c>
      <c r="E826" s="1609"/>
      <c r="F826" s="1609"/>
    </row>
    <row r="827" spans="1:6" ht="20.399999999999999">
      <c r="A827" s="1519"/>
      <c r="B827" s="243" t="s">
        <v>5813</v>
      </c>
      <c r="C827" s="244" t="s">
        <v>4</v>
      </c>
      <c r="D827" s="630">
        <v>4</v>
      </c>
      <c r="E827" s="241"/>
      <c r="F827" s="241"/>
    </row>
    <row r="828" spans="1:6" ht="20.399999999999999">
      <c r="A828" s="1519"/>
      <c r="B828" s="1630" t="s">
        <v>5818</v>
      </c>
      <c r="C828" s="1626" t="s">
        <v>4</v>
      </c>
      <c r="D828" s="1616">
        <v>2</v>
      </c>
      <c r="E828" s="241"/>
      <c r="F828" s="241"/>
    </row>
    <row r="829" spans="1:6" ht="20.399999999999999">
      <c r="A829" s="1519"/>
      <c r="B829" s="1630" t="s">
        <v>5826</v>
      </c>
      <c r="C829" s="1626" t="s">
        <v>4</v>
      </c>
      <c r="D829" s="1616">
        <v>1</v>
      </c>
      <c r="E829" s="241"/>
      <c r="F829" s="241"/>
    </row>
    <row r="830" spans="1:6" ht="20.399999999999999">
      <c r="A830" s="1519"/>
      <c r="B830" s="1630" t="s">
        <v>5819</v>
      </c>
      <c r="C830" s="1626" t="s">
        <v>4</v>
      </c>
      <c r="D830" s="1616">
        <f>16+17</f>
        <v>33</v>
      </c>
      <c r="E830" s="241"/>
      <c r="F830" s="241"/>
    </row>
    <row r="831" spans="1:6" ht="20.399999999999999">
      <c r="A831" s="1519"/>
      <c r="B831" s="1630" t="s">
        <v>5820</v>
      </c>
      <c r="C831" s="1626" t="s">
        <v>4</v>
      </c>
      <c r="D831" s="1616">
        <f>12*4</f>
        <v>48</v>
      </c>
      <c r="E831" s="241"/>
      <c r="F831" s="241"/>
    </row>
    <row r="832" spans="1:6" ht="20.399999999999999">
      <c r="A832" s="1519"/>
      <c r="B832" s="1630" t="s">
        <v>5827</v>
      </c>
      <c r="C832" s="1626" t="s">
        <v>4</v>
      </c>
      <c r="D832" s="1616">
        <v>2</v>
      </c>
      <c r="E832" s="241"/>
      <c r="F832" s="241"/>
    </row>
    <row r="833" spans="1:6" ht="13.2">
      <c r="A833" s="1519"/>
      <c r="B833" s="243" t="s">
        <v>5792</v>
      </c>
      <c r="C833" s="244" t="s">
        <v>4</v>
      </c>
      <c r="D833" s="630">
        <v>2</v>
      </c>
      <c r="E833" s="241"/>
      <c r="F833" s="241"/>
    </row>
    <row r="834" spans="1:6" ht="20.399999999999999">
      <c r="A834" s="1519"/>
      <c r="B834" s="243" t="s">
        <v>5794</v>
      </c>
      <c r="C834" s="244" t="s">
        <v>4</v>
      </c>
      <c r="D834" s="630">
        <v>2</v>
      </c>
      <c r="E834" s="241"/>
      <c r="F834" s="241"/>
    </row>
    <row r="835" spans="1:6" ht="30.6">
      <c r="A835" s="1519"/>
      <c r="B835" s="1541" t="s">
        <v>5795</v>
      </c>
      <c r="C835" s="244" t="s">
        <v>4</v>
      </c>
      <c r="D835" s="253">
        <v>1</v>
      </c>
      <c r="E835" s="1609"/>
      <c r="F835" s="1609"/>
    </row>
    <row r="836" spans="1:6" ht="13.2">
      <c r="A836" s="1519"/>
      <c r="B836" s="242" t="s">
        <v>5800</v>
      </c>
      <c r="C836" s="244"/>
      <c r="D836" s="630"/>
      <c r="E836" s="241"/>
      <c r="F836" s="241"/>
    </row>
    <row r="837" spans="1:6" ht="20.399999999999999">
      <c r="A837" s="1519"/>
      <c r="B837" s="1622" t="s">
        <v>5828</v>
      </c>
      <c r="C837" s="1626" t="s">
        <v>4</v>
      </c>
      <c r="D837" s="1627">
        <v>1</v>
      </c>
      <c r="E837" s="1557"/>
      <c r="F837" s="1557"/>
    </row>
    <row r="838" spans="1:6" ht="20.399999999999999">
      <c r="A838" s="1519"/>
      <c r="B838" s="1630" t="s">
        <v>6543</v>
      </c>
      <c r="C838" s="1626" t="s">
        <v>4</v>
      </c>
      <c r="D838" s="1616">
        <v>1</v>
      </c>
      <c r="E838" s="241"/>
      <c r="F838" s="241"/>
    </row>
    <row r="839" spans="1:6" ht="20.399999999999999">
      <c r="A839" s="1519"/>
      <c r="B839" s="243" t="s">
        <v>6544</v>
      </c>
      <c r="C839" s="244" t="s">
        <v>4</v>
      </c>
      <c r="D839" s="630">
        <v>1</v>
      </c>
      <c r="E839" s="241"/>
      <c r="F839" s="241"/>
    </row>
    <row r="840" spans="1:6" ht="20.399999999999999">
      <c r="A840" s="1519"/>
      <c r="B840" s="1630" t="s">
        <v>5818</v>
      </c>
      <c r="C840" s="1626" t="s">
        <v>4</v>
      </c>
      <c r="D840" s="1616">
        <v>1</v>
      </c>
      <c r="E840" s="241"/>
      <c r="F840" s="241"/>
    </row>
    <row r="841" spans="1:6" ht="20.399999999999999">
      <c r="A841" s="1519"/>
      <c r="B841" s="1630" t="s">
        <v>5819</v>
      </c>
      <c r="C841" s="1626" t="s">
        <v>4</v>
      </c>
      <c r="D841" s="1616">
        <v>6</v>
      </c>
      <c r="E841" s="241"/>
      <c r="F841" s="241"/>
    </row>
    <row r="842" spans="1:6" ht="20.399999999999999">
      <c r="A842" s="1519"/>
      <c r="B842" s="1630" t="s">
        <v>5820</v>
      </c>
      <c r="C842" s="1626" t="s">
        <v>4</v>
      </c>
      <c r="D842" s="1616">
        <v>2</v>
      </c>
      <c r="E842" s="241"/>
      <c r="F842" s="241"/>
    </row>
    <row r="843" spans="1:6" ht="13.2">
      <c r="A843" s="1519"/>
      <c r="B843" s="243" t="s">
        <v>5792</v>
      </c>
      <c r="C843" s="244" t="s">
        <v>4</v>
      </c>
      <c r="D843" s="630">
        <v>1</v>
      </c>
      <c r="E843" s="241"/>
      <c r="F843" s="241"/>
    </row>
    <row r="844" spans="1:6" ht="13.2">
      <c r="A844" s="1519"/>
      <c r="B844" s="243" t="s">
        <v>5793</v>
      </c>
      <c r="C844" s="244" t="s">
        <v>4</v>
      </c>
      <c r="D844" s="630">
        <v>1</v>
      </c>
      <c r="E844" s="241"/>
      <c r="F844" s="241"/>
    </row>
    <row r="845" spans="1:6" ht="13.2">
      <c r="A845" s="1519"/>
      <c r="B845" s="242" t="s">
        <v>5808</v>
      </c>
      <c r="C845" s="244"/>
      <c r="D845" s="630"/>
      <c r="E845" s="241"/>
      <c r="F845" s="241"/>
    </row>
    <row r="846" spans="1:6" ht="20.399999999999999">
      <c r="A846" s="1519"/>
      <c r="B846" s="1630" t="s">
        <v>6543</v>
      </c>
      <c r="C846" s="1626" t="s">
        <v>4</v>
      </c>
      <c r="D846" s="1616">
        <v>1</v>
      </c>
      <c r="E846" s="241"/>
      <c r="F846" s="241"/>
    </row>
    <row r="847" spans="1:6" ht="20.399999999999999">
      <c r="A847" s="1519"/>
      <c r="B847" s="243" t="s">
        <v>6544</v>
      </c>
      <c r="C847" s="244" t="s">
        <v>4</v>
      </c>
      <c r="D847" s="630">
        <v>1</v>
      </c>
      <c r="E847" s="241"/>
      <c r="F847" s="241"/>
    </row>
    <row r="848" spans="1:6" ht="20.399999999999999">
      <c r="A848" s="1519"/>
      <c r="B848" s="1630" t="s">
        <v>5819</v>
      </c>
      <c r="C848" s="1626" t="s">
        <v>4</v>
      </c>
      <c r="D848" s="1616">
        <v>2</v>
      </c>
      <c r="E848" s="241"/>
      <c r="F848" s="241"/>
    </row>
    <row r="849" spans="1:6" ht="20.399999999999999">
      <c r="A849" s="1519"/>
      <c r="B849" s="1630" t="s">
        <v>5820</v>
      </c>
      <c r="C849" s="1626" t="s">
        <v>4</v>
      </c>
      <c r="D849" s="1616">
        <v>5</v>
      </c>
      <c r="E849" s="241"/>
      <c r="F849" s="241"/>
    </row>
    <row r="850" spans="1:6" ht="13.2">
      <c r="A850" s="1519"/>
      <c r="B850" s="243" t="s">
        <v>2388</v>
      </c>
      <c r="C850" s="244"/>
      <c r="D850" s="630"/>
      <c r="E850" s="241"/>
      <c r="F850" s="241"/>
    </row>
    <row r="851" spans="1:6" ht="13.2">
      <c r="A851" s="1519"/>
      <c r="B851" s="243" t="s">
        <v>2389</v>
      </c>
      <c r="C851" s="244" t="s">
        <v>31</v>
      </c>
      <c r="D851" s="630">
        <v>1</v>
      </c>
      <c r="E851" s="241"/>
      <c r="F851" s="241"/>
    </row>
    <row r="852" spans="1:6" ht="13.2">
      <c r="A852" s="1519"/>
      <c r="B852" s="243" t="s">
        <v>2390</v>
      </c>
      <c r="C852" s="244" t="s">
        <v>4</v>
      </c>
      <c r="D852" s="630">
        <v>9</v>
      </c>
      <c r="E852" s="241"/>
      <c r="F852" s="241"/>
    </row>
    <row r="853" spans="1:6" ht="13.2">
      <c r="A853" s="1519"/>
      <c r="B853" s="243" t="s">
        <v>2391</v>
      </c>
      <c r="C853" s="244" t="s">
        <v>4</v>
      </c>
      <c r="D853" s="630">
        <v>1</v>
      </c>
      <c r="E853" s="241"/>
      <c r="F853" s="241"/>
    </row>
    <row r="854" spans="1:6" ht="13.2">
      <c r="A854" s="1519"/>
      <c r="B854" s="243" t="s">
        <v>2392</v>
      </c>
      <c r="C854" s="244" t="s">
        <v>31</v>
      </c>
      <c r="D854" s="630">
        <v>1</v>
      </c>
      <c r="E854" s="241"/>
      <c r="F854" s="241"/>
    </row>
    <row r="855" spans="1:6" ht="13.2">
      <c r="A855" s="1519"/>
      <c r="B855" s="243" t="s">
        <v>2393</v>
      </c>
      <c r="C855" s="244" t="s">
        <v>31</v>
      </c>
      <c r="D855" s="630">
        <v>1</v>
      </c>
      <c r="E855" s="241"/>
      <c r="F855" s="241"/>
    </row>
    <row r="856" spans="1:6" ht="13.2">
      <c r="A856" s="1519"/>
      <c r="B856" s="651" t="s">
        <v>2394</v>
      </c>
      <c r="C856" s="652" t="s">
        <v>31</v>
      </c>
      <c r="D856" s="656">
        <v>1</v>
      </c>
      <c r="E856" s="1633"/>
      <c r="F856" s="1633"/>
    </row>
    <row r="857" spans="1:6" ht="13.2">
      <c r="A857" s="1519"/>
      <c r="B857" s="1533" t="s">
        <v>6555</v>
      </c>
      <c r="C857" s="244" t="s">
        <v>31</v>
      </c>
      <c r="D857" s="630">
        <v>1</v>
      </c>
      <c r="E857" s="1869">
        <v>0</v>
      </c>
      <c r="F857" s="241">
        <f t="shared" ref="F857" si="87">PRODUCT(D857,E857)</f>
        <v>0</v>
      </c>
    </row>
    <row r="858" spans="1:6" ht="13.2">
      <c r="A858" s="1519"/>
      <c r="B858" s="1533"/>
      <c r="C858" s="244"/>
      <c r="D858" s="630"/>
      <c r="E858" s="241"/>
      <c r="F858" s="241"/>
    </row>
    <row r="859" spans="1:6" ht="61.2">
      <c r="A859" s="1519" t="s">
        <v>73</v>
      </c>
      <c r="B859" s="1630" t="s">
        <v>6556</v>
      </c>
      <c r="C859" s="1626"/>
      <c r="D859" s="1616"/>
      <c r="E859" s="241"/>
      <c r="F859" s="241" t="s">
        <v>2372</v>
      </c>
    </row>
    <row r="860" spans="1:6" ht="13.2">
      <c r="A860" s="1519"/>
      <c r="B860" s="1630" t="s">
        <v>2373</v>
      </c>
      <c r="C860" s="1626" t="s">
        <v>31</v>
      </c>
      <c r="D860" s="1616">
        <v>1</v>
      </c>
      <c r="E860" s="241"/>
      <c r="F860" s="241"/>
    </row>
    <row r="861" spans="1:6" ht="13.2">
      <c r="A861" s="1519"/>
      <c r="B861" s="254" t="s">
        <v>5816</v>
      </c>
      <c r="C861" s="244" t="s">
        <v>4</v>
      </c>
      <c r="D861" s="630">
        <v>1</v>
      </c>
      <c r="E861" s="241"/>
      <c r="F861" s="241"/>
    </row>
    <row r="862" spans="1:6" ht="20.399999999999999">
      <c r="A862" s="1519"/>
      <c r="B862" s="1630" t="s">
        <v>5825</v>
      </c>
      <c r="C862" s="1626" t="s">
        <v>4</v>
      </c>
      <c r="D862" s="1616">
        <v>1</v>
      </c>
      <c r="E862" s="241"/>
      <c r="F862" s="241"/>
    </row>
    <row r="863" spans="1:6" ht="20.399999999999999">
      <c r="A863" s="1519"/>
      <c r="B863" s="243" t="s">
        <v>5783</v>
      </c>
      <c r="C863" s="244" t="s">
        <v>4</v>
      </c>
      <c r="D863" s="630">
        <v>2</v>
      </c>
      <c r="E863" s="241"/>
      <c r="F863" s="241"/>
    </row>
    <row r="864" spans="1:6" ht="20.399999999999999">
      <c r="A864" s="1519"/>
      <c r="B864" s="1630" t="s">
        <v>5819</v>
      </c>
      <c r="C864" s="1626" t="s">
        <v>4</v>
      </c>
      <c r="D864" s="1616">
        <v>5</v>
      </c>
      <c r="E864" s="241"/>
      <c r="F864" s="241"/>
    </row>
    <row r="865" spans="1:6" ht="20.399999999999999">
      <c r="A865" s="1519"/>
      <c r="B865" s="1630" t="s">
        <v>5821</v>
      </c>
      <c r="C865" s="1626" t="s">
        <v>4</v>
      </c>
      <c r="D865" s="1616">
        <v>10</v>
      </c>
      <c r="E865" s="241"/>
      <c r="F865" s="241"/>
    </row>
    <row r="866" spans="1:6" ht="20.399999999999999">
      <c r="A866" s="1519"/>
      <c r="B866" s="1630" t="s">
        <v>5832</v>
      </c>
      <c r="C866" s="1626" t="s">
        <v>4</v>
      </c>
      <c r="D866" s="1616">
        <v>1</v>
      </c>
      <c r="E866" s="241"/>
      <c r="F866" s="241"/>
    </row>
    <row r="867" spans="1:6" ht="13.2">
      <c r="A867" s="1519"/>
      <c r="B867" s="243" t="s">
        <v>5846</v>
      </c>
      <c r="C867" s="244" t="s">
        <v>4</v>
      </c>
      <c r="D867" s="630">
        <v>1</v>
      </c>
      <c r="E867" s="241"/>
      <c r="F867" s="241"/>
    </row>
    <row r="868" spans="1:6" ht="13.2">
      <c r="A868" s="1519"/>
      <c r="B868" s="243" t="s">
        <v>2388</v>
      </c>
      <c r="C868" s="244"/>
      <c r="D868" s="630"/>
      <c r="E868" s="241"/>
      <c r="F868" s="241"/>
    </row>
    <row r="869" spans="1:6" ht="13.2">
      <c r="A869" s="1519"/>
      <c r="B869" s="243" t="s">
        <v>2389</v>
      </c>
      <c r="C869" s="244" t="s">
        <v>31</v>
      </c>
      <c r="D869" s="630">
        <v>1</v>
      </c>
      <c r="E869" s="241"/>
      <c r="F869" s="241"/>
    </row>
    <row r="870" spans="1:6" ht="13.2">
      <c r="A870" s="1519"/>
      <c r="B870" s="243" t="s">
        <v>2390</v>
      </c>
      <c r="C870" s="244" t="s">
        <v>4</v>
      </c>
      <c r="D870" s="630">
        <v>3</v>
      </c>
      <c r="E870" s="241"/>
      <c r="F870" s="241"/>
    </row>
    <row r="871" spans="1:6" ht="13.2">
      <c r="A871" s="1519"/>
      <c r="B871" s="243" t="s">
        <v>2391</v>
      </c>
      <c r="C871" s="244" t="s">
        <v>4</v>
      </c>
      <c r="D871" s="630">
        <v>1</v>
      </c>
      <c r="E871" s="241"/>
      <c r="F871" s="241"/>
    </row>
    <row r="872" spans="1:6" ht="13.2">
      <c r="A872" s="1519"/>
      <c r="B872" s="243" t="s">
        <v>2392</v>
      </c>
      <c r="C872" s="244" t="s">
        <v>31</v>
      </c>
      <c r="D872" s="630">
        <v>1</v>
      </c>
      <c r="E872" s="241"/>
      <c r="F872" s="241"/>
    </row>
    <row r="873" spans="1:6" ht="13.2">
      <c r="A873" s="1519"/>
      <c r="B873" s="243" t="s">
        <v>2393</v>
      </c>
      <c r="C873" s="244" t="s">
        <v>31</v>
      </c>
      <c r="D873" s="630">
        <v>1</v>
      </c>
      <c r="E873" s="241"/>
      <c r="F873" s="241"/>
    </row>
    <row r="874" spans="1:6" ht="13.2">
      <c r="A874" s="1519"/>
      <c r="B874" s="651" t="s">
        <v>2394</v>
      </c>
      <c r="C874" s="652" t="s">
        <v>31</v>
      </c>
      <c r="D874" s="656">
        <v>1</v>
      </c>
      <c r="E874" s="1633"/>
      <c r="F874" s="1633"/>
    </row>
    <row r="875" spans="1:6" ht="13.2">
      <c r="A875" s="1519"/>
      <c r="B875" s="1533" t="s">
        <v>6557</v>
      </c>
      <c r="C875" s="244" t="s">
        <v>31</v>
      </c>
      <c r="D875" s="630">
        <v>1</v>
      </c>
      <c r="E875" s="1869">
        <v>0</v>
      </c>
      <c r="F875" s="241">
        <f t="shared" ref="F875" si="88">PRODUCT(D875,E875)</f>
        <v>0</v>
      </c>
    </row>
    <row r="876" spans="1:6" ht="13.2">
      <c r="A876" s="1559"/>
      <c r="B876" s="1533"/>
      <c r="C876" s="623"/>
      <c r="D876" s="646"/>
      <c r="E876" s="1609"/>
      <c r="F876" s="1609"/>
    </row>
    <row r="877" spans="1:6" ht="71.400000000000006">
      <c r="A877" s="1519" t="s">
        <v>88</v>
      </c>
      <c r="B877" s="1630" t="s">
        <v>6824</v>
      </c>
      <c r="C877" s="1626"/>
      <c r="D877" s="1616"/>
      <c r="E877" s="241"/>
      <c r="F877" s="241" t="s">
        <v>2372</v>
      </c>
    </row>
    <row r="878" spans="1:6" ht="13.2">
      <c r="A878" s="1519"/>
      <c r="B878" s="1630" t="s">
        <v>2373</v>
      </c>
      <c r="C878" s="1626" t="s">
        <v>31</v>
      </c>
      <c r="D878" s="1616">
        <v>1</v>
      </c>
      <c r="E878" s="241"/>
      <c r="F878" s="241"/>
    </row>
    <row r="879" spans="1:6" ht="13.2">
      <c r="A879" s="1519"/>
      <c r="B879" s="1632" t="s">
        <v>5769</v>
      </c>
      <c r="C879" s="1626"/>
      <c r="D879" s="1616"/>
      <c r="E879" s="241"/>
      <c r="F879" s="241"/>
    </row>
    <row r="880" spans="1:6" ht="13.2">
      <c r="A880" s="1519"/>
      <c r="B880" s="254" t="s">
        <v>5801</v>
      </c>
      <c r="C880" s="244" t="s">
        <v>31</v>
      </c>
      <c r="D880" s="624">
        <v>1</v>
      </c>
      <c r="E880" s="241"/>
      <c r="F880" s="241"/>
    </row>
    <row r="881" spans="1:6" ht="13.2">
      <c r="A881" s="1519"/>
      <c r="B881" s="254" t="s">
        <v>5858</v>
      </c>
      <c r="C881" s="244" t="s">
        <v>4</v>
      </c>
      <c r="D881" s="630">
        <v>1</v>
      </c>
      <c r="E881" s="241"/>
      <c r="F881" s="241"/>
    </row>
    <row r="882" spans="1:6" ht="20.399999999999999">
      <c r="A882" s="1519"/>
      <c r="B882" s="1630" t="s">
        <v>5825</v>
      </c>
      <c r="C882" s="1626" t="s">
        <v>4</v>
      </c>
      <c r="D882" s="1616">
        <v>1</v>
      </c>
      <c r="E882" s="241"/>
      <c r="F882" s="241"/>
    </row>
    <row r="883" spans="1:6" ht="20.399999999999999">
      <c r="A883" s="1519"/>
      <c r="B883" s="243" t="s">
        <v>5813</v>
      </c>
      <c r="C883" s="244" t="s">
        <v>4</v>
      </c>
      <c r="D883" s="630">
        <v>5</v>
      </c>
      <c r="E883" s="241"/>
      <c r="F883" s="241"/>
    </row>
    <row r="884" spans="1:6" ht="20.399999999999999">
      <c r="A884" s="1519"/>
      <c r="B884" s="243" t="s">
        <v>5837</v>
      </c>
      <c r="C884" s="1626" t="s">
        <v>4</v>
      </c>
      <c r="D884" s="630">
        <v>2</v>
      </c>
      <c r="E884" s="241"/>
      <c r="F884" s="241"/>
    </row>
    <row r="885" spans="1:6" ht="20.399999999999999">
      <c r="A885" s="1519"/>
      <c r="B885" s="1630" t="s">
        <v>5818</v>
      </c>
      <c r="C885" s="1626" t="s">
        <v>4</v>
      </c>
      <c r="D885" s="1616">
        <v>3</v>
      </c>
      <c r="E885" s="241"/>
      <c r="F885" s="241"/>
    </row>
    <row r="886" spans="1:6" ht="20.399999999999999">
      <c r="A886" s="1519"/>
      <c r="B886" s="1630" t="s">
        <v>5826</v>
      </c>
      <c r="C886" s="1626" t="s">
        <v>4</v>
      </c>
      <c r="D886" s="1616">
        <v>2</v>
      </c>
      <c r="E886" s="241"/>
      <c r="F886" s="241"/>
    </row>
    <row r="887" spans="1:6" ht="20.399999999999999">
      <c r="A887" s="1519"/>
      <c r="B887" s="1630" t="s">
        <v>5819</v>
      </c>
      <c r="C887" s="1626" t="s">
        <v>4</v>
      </c>
      <c r="D887" s="1616">
        <f>16+8+6</f>
        <v>30</v>
      </c>
      <c r="E887" s="241"/>
      <c r="F887" s="241"/>
    </row>
    <row r="888" spans="1:6" ht="20.399999999999999">
      <c r="A888" s="1519"/>
      <c r="B888" s="1630" t="s">
        <v>5820</v>
      </c>
      <c r="C888" s="1626" t="s">
        <v>4</v>
      </c>
      <c r="D888" s="1616">
        <f>11+12+12+9</f>
        <v>44</v>
      </c>
      <c r="E888" s="241"/>
      <c r="F888" s="241"/>
    </row>
    <row r="889" spans="1:6" ht="20.399999999999999">
      <c r="A889" s="1519"/>
      <c r="B889" s="1630" t="s">
        <v>5839</v>
      </c>
      <c r="C889" s="1626" t="s">
        <v>4</v>
      </c>
      <c r="D889" s="1616">
        <v>1</v>
      </c>
      <c r="E889" s="241"/>
      <c r="F889" s="241"/>
    </row>
    <row r="890" spans="1:6" ht="20.399999999999999">
      <c r="A890" s="1519"/>
      <c r="B890" s="1630" t="s">
        <v>5827</v>
      </c>
      <c r="C890" s="1626" t="s">
        <v>4</v>
      </c>
      <c r="D890" s="1616">
        <v>2</v>
      </c>
      <c r="E890" s="241"/>
      <c r="F890" s="241"/>
    </row>
    <row r="891" spans="1:6" ht="13.2">
      <c r="A891" s="1519"/>
      <c r="B891" s="243" t="s">
        <v>5792</v>
      </c>
      <c r="C891" s="244" t="s">
        <v>4</v>
      </c>
      <c r="D891" s="630">
        <v>2</v>
      </c>
      <c r="E891" s="241"/>
      <c r="F891" s="241"/>
    </row>
    <row r="892" spans="1:6" ht="13.2">
      <c r="A892" s="1519"/>
      <c r="B892" s="243" t="s">
        <v>5834</v>
      </c>
      <c r="C892" s="244" t="s">
        <v>4</v>
      </c>
      <c r="D892" s="630">
        <v>5</v>
      </c>
      <c r="E892" s="241"/>
      <c r="F892" s="241"/>
    </row>
    <row r="893" spans="1:6" ht="13.2">
      <c r="A893" s="1519"/>
      <c r="B893" s="243" t="s">
        <v>6558</v>
      </c>
      <c r="C893" s="244" t="s">
        <v>4</v>
      </c>
      <c r="D893" s="630">
        <v>1</v>
      </c>
      <c r="E893" s="241"/>
      <c r="F893" s="241"/>
    </row>
    <row r="894" spans="1:6" ht="20.399999999999999">
      <c r="A894" s="1519"/>
      <c r="B894" s="243" t="s">
        <v>5794</v>
      </c>
      <c r="C894" s="244" t="s">
        <v>4</v>
      </c>
      <c r="D894" s="630">
        <v>8</v>
      </c>
      <c r="E894" s="241"/>
      <c r="F894" s="241"/>
    </row>
    <row r="895" spans="1:6" ht="20.399999999999999">
      <c r="A895" s="1519"/>
      <c r="B895" s="254" t="s">
        <v>6559</v>
      </c>
      <c r="C895" s="244" t="s">
        <v>4</v>
      </c>
      <c r="D895" s="624">
        <v>4</v>
      </c>
      <c r="E895" s="241"/>
      <c r="F895" s="241"/>
    </row>
    <row r="896" spans="1:6" ht="20.399999999999999">
      <c r="A896" s="1519"/>
      <c r="B896" s="1630" t="s">
        <v>6560</v>
      </c>
      <c r="C896" s="623" t="s">
        <v>4</v>
      </c>
      <c r="D896" s="1616">
        <v>1</v>
      </c>
      <c r="E896" s="241"/>
      <c r="F896" s="241"/>
    </row>
    <row r="897" spans="1:6" ht="13.2">
      <c r="A897" s="1519"/>
      <c r="B897" s="1630" t="s">
        <v>6561</v>
      </c>
      <c r="C897" s="623" t="s">
        <v>4</v>
      </c>
      <c r="D897" s="1616">
        <v>1</v>
      </c>
      <c r="E897" s="241"/>
      <c r="F897" s="241"/>
    </row>
    <row r="898" spans="1:6" ht="13.2">
      <c r="A898" s="1519"/>
      <c r="B898" s="1622" t="s">
        <v>6562</v>
      </c>
      <c r="C898" s="623" t="s">
        <v>4</v>
      </c>
      <c r="D898" s="1616">
        <v>1</v>
      </c>
      <c r="E898" s="241"/>
      <c r="F898" s="241"/>
    </row>
    <row r="899" spans="1:6" ht="30.6">
      <c r="A899" s="1519"/>
      <c r="B899" s="1541" t="s">
        <v>5795</v>
      </c>
      <c r="C899" s="244" t="s">
        <v>4</v>
      </c>
      <c r="D899" s="253">
        <v>1</v>
      </c>
      <c r="E899" s="1609"/>
      <c r="F899" s="1609"/>
    </row>
    <row r="900" spans="1:6" ht="13.2">
      <c r="A900" s="1519"/>
      <c r="B900" s="242" t="s">
        <v>5800</v>
      </c>
      <c r="C900" s="244"/>
      <c r="D900" s="630"/>
      <c r="E900" s="241"/>
      <c r="F900" s="241"/>
    </row>
    <row r="901" spans="1:6" ht="20.399999999999999">
      <c r="A901" s="1519"/>
      <c r="B901" s="1622" t="s">
        <v>5828</v>
      </c>
      <c r="C901" s="1626" t="s">
        <v>4</v>
      </c>
      <c r="D901" s="1627">
        <v>1</v>
      </c>
      <c r="E901" s="1557"/>
      <c r="F901" s="1557"/>
    </row>
    <row r="902" spans="1:6" ht="20.399999999999999">
      <c r="A902" s="1519"/>
      <c r="B902" s="1630" t="s">
        <v>5817</v>
      </c>
      <c r="C902" s="1626" t="s">
        <v>4</v>
      </c>
      <c r="D902" s="1616">
        <v>1</v>
      </c>
      <c r="E902" s="241"/>
      <c r="F902" s="241"/>
    </row>
    <row r="903" spans="1:6" ht="20.399999999999999">
      <c r="A903" s="1519"/>
      <c r="B903" s="243" t="s">
        <v>5783</v>
      </c>
      <c r="C903" s="244" t="s">
        <v>4</v>
      </c>
      <c r="D903" s="630">
        <v>1</v>
      </c>
      <c r="E903" s="241"/>
      <c r="F903" s="241"/>
    </row>
    <row r="904" spans="1:6" ht="20.399999999999999">
      <c r="A904" s="1519"/>
      <c r="B904" s="1630" t="s">
        <v>5818</v>
      </c>
      <c r="C904" s="1626" t="s">
        <v>4</v>
      </c>
      <c r="D904" s="1616">
        <v>1</v>
      </c>
      <c r="E904" s="241"/>
      <c r="F904" s="241"/>
    </row>
    <row r="905" spans="1:6" ht="20.399999999999999">
      <c r="A905" s="1519"/>
      <c r="B905" s="1630" t="s">
        <v>5819</v>
      </c>
      <c r="C905" s="1626" t="s">
        <v>4</v>
      </c>
      <c r="D905" s="1616">
        <v>6</v>
      </c>
      <c r="E905" s="241"/>
      <c r="F905" s="241"/>
    </row>
    <row r="906" spans="1:6" ht="20.399999999999999">
      <c r="A906" s="1519"/>
      <c r="B906" s="1630" t="s">
        <v>5839</v>
      </c>
      <c r="C906" s="1626" t="s">
        <v>4</v>
      </c>
      <c r="D906" s="1616">
        <v>1</v>
      </c>
      <c r="E906" s="241"/>
      <c r="F906" s="241"/>
    </row>
    <row r="907" spans="1:6" ht="20.399999999999999">
      <c r="A907" s="1519"/>
      <c r="B907" s="1630" t="s">
        <v>5821</v>
      </c>
      <c r="C907" s="1626" t="s">
        <v>4</v>
      </c>
      <c r="D907" s="1616">
        <v>4</v>
      </c>
      <c r="E907" s="241"/>
      <c r="F907" s="241"/>
    </row>
    <row r="908" spans="1:6" ht="13.2">
      <c r="A908" s="1519"/>
      <c r="B908" s="243" t="s">
        <v>5792</v>
      </c>
      <c r="C908" s="244" t="s">
        <v>4</v>
      </c>
      <c r="D908" s="630">
        <v>1</v>
      </c>
      <c r="E908" s="241"/>
      <c r="F908" s="241"/>
    </row>
    <row r="909" spans="1:6" ht="13.2">
      <c r="A909" s="1519"/>
      <c r="B909" s="243" t="s">
        <v>5833</v>
      </c>
      <c r="C909" s="244" t="s">
        <v>4</v>
      </c>
      <c r="D909" s="630">
        <v>1</v>
      </c>
      <c r="E909" s="241"/>
      <c r="F909" s="241"/>
    </row>
    <row r="910" spans="1:6" ht="13.2">
      <c r="A910" s="1519"/>
      <c r="B910" s="242" t="s">
        <v>5808</v>
      </c>
      <c r="C910" s="244"/>
      <c r="D910" s="630"/>
      <c r="E910" s="241"/>
      <c r="F910" s="241"/>
    </row>
    <row r="911" spans="1:6" ht="20.399999999999999">
      <c r="A911" s="1519"/>
      <c r="B911" s="1630" t="s">
        <v>6543</v>
      </c>
      <c r="C911" s="1626" t="s">
        <v>4</v>
      </c>
      <c r="D911" s="1616">
        <v>1</v>
      </c>
      <c r="E911" s="241"/>
      <c r="F911" s="241"/>
    </row>
    <row r="912" spans="1:6" ht="20.399999999999999">
      <c r="A912" s="1519"/>
      <c r="B912" s="243" t="s">
        <v>6544</v>
      </c>
      <c r="C912" s="244" t="s">
        <v>4</v>
      </c>
      <c r="D912" s="630">
        <v>1</v>
      </c>
      <c r="E912" s="241"/>
      <c r="F912" s="241"/>
    </row>
    <row r="913" spans="1:6" ht="20.399999999999999">
      <c r="A913" s="1519"/>
      <c r="B913" s="1630" t="s">
        <v>5819</v>
      </c>
      <c r="C913" s="1626" t="s">
        <v>4</v>
      </c>
      <c r="D913" s="1616">
        <v>2</v>
      </c>
      <c r="E913" s="241"/>
      <c r="F913" s="241"/>
    </row>
    <row r="914" spans="1:6" ht="20.399999999999999">
      <c r="A914" s="1519"/>
      <c r="B914" s="1630" t="s">
        <v>5820</v>
      </c>
      <c r="C914" s="1626" t="s">
        <v>4</v>
      </c>
      <c r="D914" s="1616">
        <v>5</v>
      </c>
      <c r="E914" s="241"/>
      <c r="F914" s="241"/>
    </row>
    <row r="915" spans="1:6" ht="13.2">
      <c r="A915" s="1519"/>
      <c r="B915" s="243" t="s">
        <v>2388</v>
      </c>
      <c r="C915" s="244"/>
      <c r="D915" s="630"/>
      <c r="E915" s="241"/>
      <c r="F915" s="241"/>
    </row>
    <row r="916" spans="1:6" ht="13.2">
      <c r="A916" s="1519"/>
      <c r="B916" s="243" t="s">
        <v>2389</v>
      </c>
      <c r="C916" s="244" t="s">
        <v>31</v>
      </c>
      <c r="D916" s="630">
        <v>1</v>
      </c>
      <c r="E916" s="241"/>
      <c r="F916" s="241"/>
    </row>
    <row r="917" spans="1:6" ht="13.2">
      <c r="A917" s="1519"/>
      <c r="B917" s="243" t="s">
        <v>2390</v>
      </c>
      <c r="C917" s="244" t="s">
        <v>4</v>
      </c>
      <c r="D917" s="630">
        <v>10</v>
      </c>
      <c r="E917" s="241"/>
      <c r="F917" s="241"/>
    </row>
    <row r="918" spans="1:6" ht="13.2">
      <c r="A918" s="1519"/>
      <c r="B918" s="243" t="s">
        <v>2391</v>
      </c>
      <c r="C918" s="244" t="s">
        <v>4</v>
      </c>
      <c r="D918" s="630">
        <v>1</v>
      </c>
      <c r="E918" s="241"/>
      <c r="F918" s="241"/>
    </row>
    <row r="919" spans="1:6" ht="13.2">
      <c r="A919" s="1519"/>
      <c r="B919" s="243" t="s">
        <v>2392</v>
      </c>
      <c r="C919" s="244" t="s">
        <v>31</v>
      </c>
      <c r="D919" s="630">
        <v>1</v>
      </c>
      <c r="E919" s="241"/>
      <c r="F919" s="241"/>
    </row>
    <row r="920" spans="1:6" ht="13.2">
      <c r="A920" s="1519"/>
      <c r="B920" s="243" t="s">
        <v>2393</v>
      </c>
      <c r="C920" s="244" t="s">
        <v>31</v>
      </c>
      <c r="D920" s="630">
        <v>1</v>
      </c>
      <c r="E920" s="241"/>
      <c r="F920" s="241"/>
    </row>
    <row r="921" spans="1:6" ht="13.2">
      <c r="A921" s="1519"/>
      <c r="B921" s="651" t="s">
        <v>2394</v>
      </c>
      <c r="C921" s="652" t="s">
        <v>31</v>
      </c>
      <c r="D921" s="656">
        <v>1</v>
      </c>
      <c r="E921" s="1633"/>
      <c r="F921" s="1633"/>
    </row>
    <row r="922" spans="1:6" ht="13.2">
      <c r="A922" s="1519"/>
      <c r="B922" s="1533" t="s">
        <v>6563</v>
      </c>
      <c r="C922" s="244" t="s">
        <v>31</v>
      </c>
      <c r="D922" s="630">
        <v>1</v>
      </c>
      <c r="E922" s="1869">
        <v>0</v>
      </c>
      <c r="F922" s="241">
        <f t="shared" ref="F922" si="89">PRODUCT(D922,E922)</f>
        <v>0</v>
      </c>
    </row>
    <row r="923" spans="1:6" ht="13.2">
      <c r="A923" s="1559"/>
      <c r="B923" s="1533"/>
      <c r="C923" s="623"/>
      <c r="D923" s="646"/>
      <c r="E923" s="1609"/>
      <c r="F923" s="1609"/>
    </row>
    <row r="924" spans="1:6" ht="61.2">
      <c r="A924" s="1519" t="s">
        <v>89</v>
      </c>
      <c r="B924" s="1630" t="s">
        <v>6564</v>
      </c>
      <c r="C924" s="1626"/>
      <c r="D924" s="1616"/>
      <c r="E924" s="241"/>
      <c r="F924" s="241" t="s">
        <v>2372</v>
      </c>
    </row>
    <row r="925" spans="1:6" ht="13.2">
      <c r="A925" s="1519"/>
      <c r="B925" s="1630" t="s">
        <v>2373</v>
      </c>
      <c r="C925" s="1626" t="s">
        <v>31</v>
      </c>
      <c r="D925" s="1616">
        <v>1</v>
      </c>
      <c r="E925" s="241"/>
      <c r="F925" s="241"/>
    </row>
    <row r="926" spans="1:6" ht="13.2">
      <c r="A926" s="1519"/>
      <c r="B926" s="254" t="s">
        <v>5836</v>
      </c>
      <c r="C926" s="244" t="s">
        <v>4</v>
      </c>
      <c r="D926" s="630">
        <v>1</v>
      </c>
      <c r="E926" s="241"/>
      <c r="F926" s="241"/>
    </row>
    <row r="927" spans="1:6" ht="20.399999999999999">
      <c r="A927" s="1519"/>
      <c r="B927" s="1630" t="s">
        <v>5825</v>
      </c>
      <c r="C927" s="1626" t="s">
        <v>4</v>
      </c>
      <c r="D927" s="1616">
        <v>1</v>
      </c>
      <c r="E927" s="241"/>
      <c r="F927" s="241"/>
    </row>
    <row r="928" spans="1:6" ht="20.399999999999999">
      <c r="A928" s="1519"/>
      <c r="B928" s="243" t="s">
        <v>5783</v>
      </c>
      <c r="C928" s="244" t="s">
        <v>4</v>
      </c>
      <c r="D928" s="630">
        <v>1</v>
      </c>
      <c r="E928" s="241"/>
      <c r="F928" s="241"/>
    </row>
    <row r="929" spans="1:6" ht="20.399999999999999">
      <c r="A929" s="1519"/>
      <c r="B929" s="243" t="s">
        <v>6565</v>
      </c>
      <c r="C929" s="244" t="s">
        <v>4</v>
      </c>
      <c r="D929" s="630">
        <v>1</v>
      </c>
      <c r="E929" s="241"/>
      <c r="F929" s="241"/>
    </row>
    <row r="930" spans="1:6" ht="20.399999999999999">
      <c r="A930" s="1519"/>
      <c r="B930" s="243" t="s">
        <v>5773</v>
      </c>
      <c r="C930" s="1626" t="s">
        <v>4</v>
      </c>
      <c r="D930" s="630">
        <v>1</v>
      </c>
      <c r="E930" s="241"/>
      <c r="F930" s="241"/>
    </row>
    <row r="931" spans="1:6" ht="20.399999999999999">
      <c r="A931" s="1519"/>
      <c r="B931" s="1630" t="s">
        <v>6566</v>
      </c>
      <c r="C931" s="1626" t="s">
        <v>31</v>
      </c>
      <c r="D931" s="1616">
        <v>1</v>
      </c>
      <c r="E931" s="241"/>
      <c r="F931" s="241"/>
    </row>
    <row r="932" spans="1:6" ht="20.399999999999999">
      <c r="A932" s="1519"/>
      <c r="B932" s="1630" t="s">
        <v>5818</v>
      </c>
      <c r="C932" s="1626" t="s">
        <v>4</v>
      </c>
      <c r="D932" s="1616">
        <v>1</v>
      </c>
      <c r="E932" s="241"/>
      <c r="F932" s="241"/>
    </row>
    <row r="933" spans="1:6" ht="20.399999999999999">
      <c r="A933" s="1519"/>
      <c r="B933" s="1630" t="s">
        <v>5819</v>
      </c>
      <c r="C933" s="1626" t="s">
        <v>4</v>
      </c>
      <c r="D933" s="1616">
        <v>7</v>
      </c>
      <c r="E933" s="241"/>
      <c r="F933" s="241"/>
    </row>
    <row r="934" spans="1:6" ht="20.399999999999999">
      <c r="A934" s="1519"/>
      <c r="B934" s="1630" t="s">
        <v>5820</v>
      </c>
      <c r="C934" s="1626" t="s">
        <v>4</v>
      </c>
      <c r="D934" s="1616">
        <v>3</v>
      </c>
      <c r="E934" s="241"/>
      <c r="F934" s="241"/>
    </row>
    <row r="935" spans="1:6" ht="20.399999999999999">
      <c r="A935" s="1519"/>
      <c r="B935" s="1630" t="s">
        <v>5821</v>
      </c>
      <c r="C935" s="1626" t="s">
        <v>4</v>
      </c>
      <c r="D935" s="1616">
        <v>13</v>
      </c>
      <c r="E935" s="241"/>
      <c r="F935" s="241"/>
    </row>
    <row r="936" spans="1:6" ht="20.399999999999999">
      <c r="A936" s="1519"/>
      <c r="B936" s="1630" t="s">
        <v>5832</v>
      </c>
      <c r="C936" s="1626" t="s">
        <v>4</v>
      </c>
      <c r="D936" s="1616">
        <v>4</v>
      </c>
      <c r="E936" s="241"/>
      <c r="F936" s="241"/>
    </row>
    <row r="937" spans="1:6" ht="20.399999999999999">
      <c r="A937" s="1519"/>
      <c r="B937" s="1630" t="s">
        <v>6567</v>
      </c>
      <c r="C937" s="1626" t="s">
        <v>4</v>
      </c>
      <c r="D937" s="1616">
        <v>3</v>
      </c>
      <c r="E937" s="241"/>
      <c r="F937" s="241"/>
    </row>
    <row r="938" spans="1:6" ht="13.2">
      <c r="A938" s="1519"/>
      <c r="B938" s="243" t="s">
        <v>5846</v>
      </c>
      <c r="C938" s="244" t="s">
        <v>4</v>
      </c>
      <c r="D938" s="630">
        <v>1</v>
      </c>
      <c r="E938" s="241"/>
      <c r="F938" s="241"/>
    </row>
    <row r="939" spans="1:6" ht="13.2">
      <c r="A939" s="1519"/>
      <c r="B939" s="243" t="s">
        <v>6568</v>
      </c>
      <c r="C939" s="244" t="s">
        <v>4</v>
      </c>
      <c r="D939" s="630">
        <v>3</v>
      </c>
      <c r="E939" s="241"/>
      <c r="F939" s="241"/>
    </row>
    <row r="940" spans="1:6" ht="13.2">
      <c r="A940" s="1519"/>
      <c r="B940" s="243" t="s">
        <v>6569</v>
      </c>
      <c r="C940" s="244" t="s">
        <v>4</v>
      </c>
      <c r="D940" s="630">
        <v>3</v>
      </c>
      <c r="E940" s="241"/>
      <c r="F940" s="241"/>
    </row>
    <row r="941" spans="1:6" ht="13.2">
      <c r="A941" s="1519"/>
      <c r="B941" s="1630" t="s">
        <v>6570</v>
      </c>
      <c r="C941" s="1626" t="s">
        <v>4</v>
      </c>
      <c r="D941" s="1616">
        <v>6</v>
      </c>
      <c r="E941" s="241"/>
      <c r="F941" s="241"/>
    </row>
    <row r="942" spans="1:6" ht="13.2">
      <c r="A942" s="1519"/>
      <c r="B942" s="243" t="s">
        <v>2388</v>
      </c>
      <c r="C942" s="244"/>
      <c r="D942" s="630"/>
      <c r="E942" s="241"/>
      <c r="F942" s="241"/>
    </row>
    <row r="943" spans="1:6" ht="13.2">
      <c r="A943" s="1519"/>
      <c r="B943" s="243" t="s">
        <v>2389</v>
      </c>
      <c r="C943" s="244" t="s">
        <v>31</v>
      </c>
      <c r="D943" s="630">
        <v>1</v>
      </c>
      <c r="E943" s="241"/>
      <c r="F943" s="241"/>
    </row>
    <row r="944" spans="1:6" ht="13.2">
      <c r="A944" s="1519"/>
      <c r="B944" s="243" t="s">
        <v>2390</v>
      </c>
      <c r="C944" s="244" t="s">
        <v>4</v>
      </c>
      <c r="D944" s="630">
        <v>3</v>
      </c>
      <c r="E944" s="241"/>
      <c r="F944" s="241"/>
    </row>
    <row r="945" spans="1:6" ht="13.2">
      <c r="A945" s="1519"/>
      <c r="B945" s="243" t="s">
        <v>2391</v>
      </c>
      <c r="C945" s="244" t="s">
        <v>4</v>
      </c>
      <c r="D945" s="630">
        <v>1</v>
      </c>
      <c r="E945" s="241"/>
      <c r="F945" s="241"/>
    </row>
    <row r="946" spans="1:6" ht="13.2">
      <c r="A946" s="1519"/>
      <c r="B946" s="243" t="s">
        <v>2392</v>
      </c>
      <c r="C946" s="244" t="s">
        <v>31</v>
      </c>
      <c r="D946" s="630">
        <v>1</v>
      </c>
      <c r="E946" s="241"/>
      <c r="F946" s="241"/>
    </row>
    <row r="947" spans="1:6" ht="13.2">
      <c r="A947" s="1519"/>
      <c r="B947" s="243" t="s">
        <v>2393</v>
      </c>
      <c r="C947" s="244" t="s">
        <v>31</v>
      </c>
      <c r="D947" s="630">
        <v>1</v>
      </c>
      <c r="E947" s="241"/>
      <c r="F947" s="241"/>
    </row>
    <row r="948" spans="1:6" ht="13.2">
      <c r="A948" s="1519"/>
      <c r="B948" s="651" t="s">
        <v>2394</v>
      </c>
      <c r="C948" s="652" t="s">
        <v>31</v>
      </c>
      <c r="D948" s="656">
        <v>1</v>
      </c>
      <c r="E948" s="1633"/>
      <c r="F948" s="1633"/>
    </row>
    <row r="949" spans="1:6" ht="13.2">
      <c r="A949" s="1519"/>
      <c r="B949" s="1533" t="s">
        <v>6571</v>
      </c>
      <c r="C949" s="244" t="s">
        <v>31</v>
      </c>
      <c r="D949" s="630">
        <v>1</v>
      </c>
      <c r="E949" s="1869">
        <v>0</v>
      </c>
      <c r="F949" s="241">
        <f t="shared" ref="F949" si="90">PRODUCT(D949,E949)</f>
        <v>0</v>
      </c>
    </row>
    <row r="950" spans="1:6" ht="13.2">
      <c r="A950" s="1519"/>
      <c r="B950" s="1533"/>
      <c r="C950" s="244"/>
      <c r="D950" s="630"/>
      <c r="E950" s="241"/>
      <c r="F950" s="241"/>
    </row>
    <row r="951" spans="1:6" ht="61.2">
      <c r="A951" s="1519" t="s">
        <v>91</v>
      </c>
      <c r="B951" s="1630" t="s">
        <v>6825</v>
      </c>
      <c r="C951" s="1626"/>
      <c r="D951" s="1616"/>
      <c r="E951" s="241"/>
      <c r="F951" s="241" t="s">
        <v>2372</v>
      </c>
    </row>
    <row r="952" spans="1:6" ht="13.2">
      <c r="A952" s="1519"/>
      <c r="B952" s="1630" t="s">
        <v>2373</v>
      </c>
      <c r="C952" s="1626" t="s">
        <v>31</v>
      </c>
      <c r="D952" s="1616">
        <v>1</v>
      </c>
      <c r="E952" s="241"/>
      <c r="F952" s="241"/>
    </row>
    <row r="953" spans="1:6" ht="13.2">
      <c r="A953" s="1519"/>
      <c r="B953" s="1632" t="s">
        <v>5769</v>
      </c>
      <c r="C953" s="1626"/>
      <c r="D953" s="1616"/>
      <c r="E953" s="241"/>
      <c r="F953" s="241"/>
    </row>
    <row r="954" spans="1:6" ht="20.399999999999999">
      <c r="A954" s="1559"/>
      <c r="B954" s="254" t="s">
        <v>6572</v>
      </c>
      <c r="C954" s="623" t="s">
        <v>4</v>
      </c>
      <c r="D954" s="648">
        <v>1</v>
      </c>
      <c r="E954" s="1609"/>
      <c r="F954" s="1609"/>
    </row>
    <row r="955" spans="1:6" ht="20.399999999999999">
      <c r="A955" s="1519"/>
      <c r="B955" s="1630" t="s">
        <v>5817</v>
      </c>
      <c r="C955" s="1626" t="s">
        <v>4</v>
      </c>
      <c r="D955" s="1616">
        <v>1</v>
      </c>
      <c r="E955" s="241"/>
      <c r="F955" s="241"/>
    </row>
    <row r="956" spans="1:6" ht="20.399999999999999">
      <c r="A956" s="1559"/>
      <c r="B956" s="249" t="s">
        <v>5773</v>
      </c>
      <c r="C956" s="1619" t="s">
        <v>4</v>
      </c>
      <c r="D956" s="1620">
        <v>1</v>
      </c>
      <c r="E956" s="1609"/>
      <c r="F956" s="1609"/>
    </row>
    <row r="957" spans="1:6" ht="20.399999999999999">
      <c r="A957" s="1519"/>
      <c r="B957" s="1630" t="s">
        <v>6573</v>
      </c>
      <c r="C957" s="1619" t="s">
        <v>4</v>
      </c>
      <c r="D957" s="1616">
        <v>1</v>
      </c>
      <c r="E957" s="241"/>
      <c r="F957" s="241"/>
    </row>
    <row r="958" spans="1:6" ht="20.399999999999999">
      <c r="A958" s="1519"/>
      <c r="B958" s="1630" t="s">
        <v>6574</v>
      </c>
      <c r="C958" s="1619" t="s">
        <v>4</v>
      </c>
      <c r="D958" s="1616">
        <v>1</v>
      </c>
      <c r="E958" s="241"/>
      <c r="F958" s="241"/>
    </row>
    <row r="959" spans="1:6" ht="20.399999999999999">
      <c r="A959" s="1519"/>
      <c r="B959" s="243" t="s">
        <v>5783</v>
      </c>
      <c r="C959" s="244" t="s">
        <v>4</v>
      </c>
      <c r="D959" s="1616">
        <v>1</v>
      </c>
      <c r="E959" s="241"/>
      <c r="F959" s="241"/>
    </row>
    <row r="960" spans="1:6" ht="20.399999999999999">
      <c r="A960" s="1519"/>
      <c r="B960" s="1630" t="s">
        <v>6575</v>
      </c>
      <c r="C960" s="1626" t="s">
        <v>4</v>
      </c>
      <c r="D960" s="1616">
        <v>1</v>
      </c>
      <c r="E960" s="241"/>
      <c r="F960" s="241"/>
    </row>
    <row r="961" spans="1:6" ht="20.399999999999999">
      <c r="A961" s="1519"/>
      <c r="B961" s="1630" t="s">
        <v>5818</v>
      </c>
      <c r="C961" s="1626" t="s">
        <v>4</v>
      </c>
      <c r="D961" s="1616">
        <v>3</v>
      </c>
      <c r="E961" s="241"/>
      <c r="F961" s="241"/>
    </row>
    <row r="962" spans="1:6" ht="20.399999999999999">
      <c r="A962" s="1519"/>
      <c r="B962" s="1630" t="s">
        <v>5826</v>
      </c>
      <c r="C962" s="1626" t="s">
        <v>4</v>
      </c>
      <c r="D962" s="1616">
        <v>1</v>
      </c>
      <c r="E962" s="241"/>
      <c r="F962" s="241"/>
    </row>
    <row r="963" spans="1:6" ht="20.399999999999999">
      <c r="A963" s="1519"/>
      <c r="B963" s="1630" t="s">
        <v>5819</v>
      </c>
      <c r="C963" s="1626" t="s">
        <v>4</v>
      </c>
      <c r="D963" s="1616">
        <f>9+7</f>
        <v>16</v>
      </c>
      <c r="E963" s="241"/>
      <c r="F963" s="241"/>
    </row>
    <row r="964" spans="1:6" ht="20.399999999999999">
      <c r="A964" s="1519"/>
      <c r="B964" s="1630" t="s">
        <v>5820</v>
      </c>
      <c r="C964" s="1626" t="s">
        <v>4</v>
      </c>
      <c r="D964" s="1616">
        <f>6+8</f>
        <v>14</v>
      </c>
      <c r="E964" s="241"/>
      <c r="F964" s="241"/>
    </row>
    <row r="965" spans="1:6" ht="20.399999999999999">
      <c r="A965" s="1519"/>
      <c r="B965" s="1630" t="s">
        <v>5839</v>
      </c>
      <c r="C965" s="1626" t="s">
        <v>4</v>
      </c>
      <c r="D965" s="1616">
        <v>2</v>
      </c>
      <c r="E965" s="241"/>
      <c r="F965" s="241"/>
    </row>
    <row r="966" spans="1:6" ht="20.399999999999999">
      <c r="A966" s="1519"/>
      <c r="B966" s="1630" t="s">
        <v>6576</v>
      </c>
      <c r="C966" s="1626" t="s">
        <v>4</v>
      </c>
      <c r="D966" s="1616">
        <v>1</v>
      </c>
      <c r="E966" s="241"/>
      <c r="F966" s="241"/>
    </row>
    <row r="967" spans="1:6" ht="20.399999999999999">
      <c r="A967" s="1519"/>
      <c r="B967" s="1630" t="s">
        <v>6577</v>
      </c>
      <c r="C967" s="1626" t="s">
        <v>4</v>
      </c>
      <c r="D967" s="1616">
        <v>2</v>
      </c>
      <c r="E967" s="241"/>
      <c r="F967" s="241"/>
    </row>
    <row r="968" spans="1:6" ht="20.399999999999999">
      <c r="A968" s="1519"/>
      <c r="B968" s="1630" t="s">
        <v>6578</v>
      </c>
      <c r="C968" s="1626" t="s">
        <v>4</v>
      </c>
      <c r="D968" s="1616">
        <v>1</v>
      </c>
      <c r="E968" s="241"/>
      <c r="F968" s="241"/>
    </row>
    <row r="969" spans="1:6" ht="13.2">
      <c r="A969" s="1519"/>
      <c r="B969" s="243" t="s">
        <v>6579</v>
      </c>
      <c r="C969" s="244" t="s">
        <v>4</v>
      </c>
      <c r="D969" s="624">
        <v>1</v>
      </c>
      <c r="E969" s="241"/>
      <c r="F969" s="241"/>
    </row>
    <row r="970" spans="1:6" ht="13.2">
      <c r="A970" s="1519"/>
      <c r="B970" s="243" t="s">
        <v>5792</v>
      </c>
      <c r="C970" s="244" t="s">
        <v>4</v>
      </c>
      <c r="D970" s="624">
        <v>1</v>
      </c>
      <c r="E970" s="241"/>
      <c r="F970" s="241"/>
    </row>
    <row r="971" spans="1:6" ht="13.2">
      <c r="A971" s="1519"/>
      <c r="B971" s="243" t="s">
        <v>6580</v>
      </c>
      <c r="C971" s="244" t="s">
        <v>4</v>
      </c>
      <c r="D971" s="624">
        <v>1</v>
      </c>
      <c r="E971" s="241"/>
      <c r="F971" s="241"/>
    </row>
    <row r="972" spans="1:6" ht="13.2">
      <c r="A972" s="1519"/>
      <c r="B972" s="243" t="s">
        <v>6581</v>
      </c>
      <c r="C972" s="244" t="s">
        <v>4</v>
      </c>
      <c r="D972" s="624">
        <v>1</v>
      </c>
      <c r="E972" s="241"/>
      <c r="F972" s="241"/>
    </row>
    <row r="973" spans="1:6" ht="13.2">
      <c r="A973" s="1519"/>
      <c r="B973" s="243" t="s">
        <v>6582</v>
      </c>
      <c r="C973" s="244" t="s">
        <v>4</v>
      </c>
      <c r="D973" s="624">
        <v>1</v>
      </c>
      <c r="E973" s="241"/>
      <c r="F973" s="241"/>
    </row>
    <row r="974" spans="1:6" ht="13.2">
      <c r="A974" s="1519"/>
      <c r="B974" s="243" t="s">
        <v>6583</v>
      </c>
      <c r="C974" s="244" t="s">
        <v>4</v>
      </c>
      <c r="D974" s="624">
        <v>1</v>
      </c>
      <c r="E974" s="241"/>
      <c r="F974" s="241"/>
    </row>
    <row r="975" spans="1:6" ht="13.2">
      <c r="A975" s="1519"/>
      <c r="B975" s="243" t="s">
        <v>6584</v>
      </c>
      <c r="C975" s="244" t="s">
        <v>4</v>
      </c>
      <c r="D975" s="624">
        <v>1</v>
      </c>
      <c r="E975" s="241"/>
      <c r="F975" s="241"/>
    </row>
    <row r="976" spans="1:6" ht="13.2">
      <c r="A976" s="1519"/>
      <c r="B976" s="1630" t="s">
        <v>6570</v>
      </c>
      <c r="C976" s="244" t="s">
        <v>4</v>
      </c>
      <c r="D976" s="624">
        <v>5</v>
      </c>
      <c r="E976" s="241"/>
      <c r="F976" s="241"/>
    </row>
    <row r="977" spans="1:6" ht="30.6">
      <c r="A977" s="1519"/>
      <c r="B977" s="1541" t="s">
        <v>5795</v>
      </c>
      <c r="C977" s="244" t="s">
        <v>4</v>
      </c>
      <c r="D977" s="253">
        <v>1</v>
      </c>
      <c r="E977" s="1609"/>
      <c r="F977" s="1609"/>
    </row>
    <row r="978" spans="1:6" ht="13.2">
      <c r="A978" s="1519"/>
      <c r="B978" s="242" t="s">
        <v>5800</v>
      </c>
      <c r="C978" s="244"/>
      <c r="D978" s="624"/>
      <c r="E978" s="241"/>
      <c r="F978" s="241"/>
    </row>
    <row r="979" spans="1:6" ht="20.399999999999999">
      <c r="A979" s="1519"/>
      <c r="B979" s="1622" t="s">
        <v>5828</v>
      </c>
      <c r="C979" s="1626" t="s">
        <v>4</v>
      </c>
      <c r="D979" s="1627">
        <v>1</v>
      </c>
      <c r="E979" s="1557"/>
      <c r="F979" s="1557"/>
    </row>
    <row r="980" spans="1:6" ht="13.2">
      <c r="A980" s="1519"/>
      <c r="B980" s="254" t="s">
        <v>6533</v>
      </c>
      <c r="C980" s="244" t="s">
        <v>4</v>
      </c>
      <c r="D980" s="624">
        <v>1</v>
      </c>
      <c r="E980" s="241"/>
      <c r="F980" s="241"/>
    </row>
    <row r="981" spans="1:6" ht="20.399999999999999">
      <c r="A981" s="1519"/>
      <c r="B981" s="1630" t="s">
        <v>5817</v>
      </c>
      <c r="C981" s="1626" t="s">
        <v>4</v>
      </c>
      <c r="D981" s="1616">
        <v>1</v>
      </c>
      <c r="E981" s="241"/>
      <c r="F981" s="241"/>
    </row>
    <row r="982" spans="1:6" ht="20.399999999999999">
      <c r="A982" s="1559"/>
      <c r="B982" s="249" t="s">
        <v>5773</v>
      </c>
      <c r="C982" s="1619" t="s">
        <v>4</v>
      </c>
      <c r="D982" s="1620">
        <v>1</v>
      </c>
      <c r="E982" s="1609"/>
      <c r="F982" s="1609"/>
    </row>
    <row r="983" spans="1:6" ht="20.399999999999999">
      <c r="A983" s="1519"/>
      <c r="B983" s="243" t="s">
        <v>5783</v>
      </c>
      <c r="C983" s="244" t="s">
        <v>4</v>
      </c>
      <c r="D983" s="1616">
        <v>1</v>
      </c>
      <c r="E983" s="241"/>
      <c r="F983" s="241"/>
    </row>
    <row r="984" spans="1:6" ht="20.399999999999999">
      <c r="A984" s="1519"/>
      <c r="B984" s="1630" t="s">
        <v>5818</v>
      </c>
      <c r="C984" s="1626" t="s">
        <v>4</v>
      </c>
      <c r="D984" s="1616">
        <v>1</v>
      </c>
      <c r="E984" s="241"/>
      <c r="F984" s="241"/>
    </row>
    <row r="985" spans="1:6" ht="20.399999999999999">
      <c r="A985" s="1519"/>
      <c r="B985" s="1630" t="s">
        <v>5819</v>
      </c>
      <c r="C985" s="1626" t="s">
        <v>4</v>
      </c>
      <c r="D985" s="1616">
        <f>8+6</f>
        <v>14</v>
      </c>
      <c r="E985" s="241"/>
      <c r="F985" s="241"/>
    </row>
    <row r="986" spans="1:6" ht="20.399999999999999">
      <c r="A986" s="1519"/>
      <c r="B986" s="1630" t="s">
        <v>6535</v>
      </c>
      <c r="C986" s="1626" t="s">
        <v>4</v>
      </c>
      <c r="D986" s="1616">
        <v>1</v>
      </c>
      <c r="E986" s="241"/>
      <c r="F986" s="241"/>
    </row>
    <row r="987" spans="1:6" ht="20.399999999999999">
      <c r="A987" s="1519"/>
      <c r="B987" s="1630" t="s">
        <v>5820</v>
      </c>
      <c r="C987" s="1626" t="s">
        <v>4</v>
      </c>
      <c r="D987" s="1616">
        <v>6</v>
      </c>
      <c r="E987" s="241"/>
      <c r="F987" s="241"/>
    </row>
    <row r="988" spans="1:6" ht="20.399999999999999">
      <c r="A988" s="1519"/>
      <c r="B988" s="1630" t="s">
        <v>5832</v>
      </c>
      <c r="C988" s="1626" t="s">
        <v>4</v>
      </c>
      <c r="D988" s="1616">
        <v>2</v>
      </c>
      <c r="E988" s="241"/>
      <c r="F988" s="241"/>
    </row>
    <row r="989" spans="1:6" ht="13.2">
      <c r="A989" s="1519"/>
      <c r="B989" s="243" t="s">
        <v>5792</v>
      </c>
      <c r="C989" s="244" t="s">
        <v>4</v>
      </c>
      <c r="D989" s="624">
        <v>1</v>
      </c>
      <c r="E989" s="241"/>
      <c r="F989" s="241"/>
    </row>
    <row r="990" spans="1:6" ht="13.2">
      <c r="A990" s="1519"/>
      <c r="B990" s="243" t="s">
        <v>6582</v>
      </c>
      <c r="C990" s="244" t="s">
        <v>4</v>
      </c>
      <c r="D990" s="624">
        <v>1</v>
      </c>
      <c r="E990" s="241"/>
      <c r="F990" s="241"/>
    </row>
    <row r="991" spans="1:6" ht="13.2">
      <c r="A991" s="1519"/>
      <c r="B991" s="243" t="s">
        <v>6585</v>
      </c>
      <c r="C991" s="244" t="s">
        <v>4</v>
      </c>
      <c r="D991" s="624">
        <v>1</v>
      </c>
      <c r="E991" s="241"/>
      <c r="F991" s="241"/>
    </row>
    <row r="992" spans="1:6" ht="13.2">
      <c r="A992" s="1519"/>
      <c r="B992" s="243" t="s">
        <v>2388</v>
      </c>
      <c r="C992" s="244"/>
      <c r="D992" s="624"/>
      <c r="E992" s="241"/>
      <c r="F992" s="241"/>
    </row>
    <row r="993" spans="1:6" ht="13.2">
      <c r="A993" s="1519"/>
      <c r="B993" s="243" t="s">
        <v>2389</v>
      </c>
      <c r="C993" s="244" t="s">
        <v>31</v>
      </c>
      <c r="D993" s="624">
        <v>1</v>
      </c>
      <c r="E993" s="241"/>
      <c r="F993" s="241"/>
    </row>
    <row r="994" spans="1:6" ht="13.2">
      <c r="A994" s="1519"/>
      <c r="B994" s="243" t="s">
        <v>2390</v>
      </c>
      <c r="C994" s="244" t="s">
        <v>4</v>
      </c>
      <c r="D994" s="624">
        <v>4</v>
      </c>
      <c r="E994" s="241"/>
      <c r="F994" s="241"/>
    </row>
    <row r="995" spans="1:6" ht="13.2">
      <c r="A995" s="1519"/>
      <c r="B995" s="243" t="s">
        <v>2391</v>
      </c>
      <c r="C995" s="244" t="s">
        <v>4</v>
      </c>
      <c r="D995" s="624">
        <v>1</v>
      </c>
      <c r="E995" s="241"/>
      <c r="F995" s="241"/>
    </row>
    <row r="996" spans="1:6" ht="13.2">
      <c r="A996" s="1519"/>
      <c r="B996" s="243" t="s">
        <v>2392</v>
      </c>
      <c r="C996" s="244" t="s">
        <v>31</v>
      </c>
      <c r="D996" s="624">
        <v>1</v>
      </c>
      <c r="E996" s="241"/>
      <c r="F996" s="241"/>
    </row>
    <row r="997" spans="1:6" ht="13.2">
      <c r="A997" s="1519"/>
      <c r="B997" s="243" t="s">
        <v>2393</v>
      </c>
      <c r="C997" s="244" t="s">
        <v>31</v>
      </c>
      <c r="D997" s="624">
        <v>1</v>
      </c>
      <c r="E997" s="241"/>
      <c r="F997" s="241"/>
    </row>
    <row r="998" spans="1:6" ht="13.2">
      <c r="A998" s="1519"/>
      <c r="B998" s="651" t="s">
        <v>2394</v>
      </c>
      <c r="C998" s="652" t="s">
        <v>31</v>
      </c>
      <c r="D998" s="653">
        <v>1</v>
      </c>
      <c r="E998" s="1916"/>
      <c r="F998" s="1916"/>
    </row>
    <row r="999" spans="1:6" ht="13.2">
      <c r="A999" s="1519"/>
      <c r="B999" s="1533" t="s">
        <v>6586</v>
      </c>
      <c r="C999" s="244" t="s">
        <v>31</v>
      </c>
      <c r="D999" s="624">
        <v>1</v>
      </c>
      <c r="E999" s="1869">
        <v>0</v>
      </c>
      <c r="F999" s="241">
        <f t="shared" ref="F999" si="91">PRODUCT(D999,E999)</f>
        <v>0</v>
      </c>
    </row>
    <row r="1000" spans="1:6" ht="13.2">
      <c r="A1000" s="1519"/>
      <c r="B1000" s="1533"/>
      <c r="C1000" s="244"/>
      <c r="D1000" s="624"/>
      <c r="E1000" s="241"/>
      <c r="F1000" s="241"/>
    </row>
    <row r="1001" spans="1:6" ht="40.799999999999997">
      <c r="A1001" s="1559" t="s">
        <v>378</v>
      </c>
      <c r="B1001" s="1630" t="s">
        <v>6828</v>
      </c>
      <c r="C1001" s="1619"/>
      <c r="D1001" s="1620"/>
      <c r="E1001" s="1917"/>
      <c r="F1001" s="1917" t="s">
        <v>2372</v>
      </c>
    </row>
    <row r="1002" spans="1:6" ht="13.2">
      <c r="A1002" s="1559"/>
      <c r="B1002" s="1618" t="s">
        <v>2373</v>
      </c>
      <c r="C1002" s="1619" t="s">
        <v>31</v>
      </c>
      <c r="D1002" s="1620">
        <v>1</v>
      </c>
      <c r="E1002" s="1917"/>
      <c r="F1002" s="1917"/>
    </row>
    <row r="1003" spans="1:6" ht="13.2">
      <c r="A1003" s="1559"/>
      <c r="B1003" s="1618" t="s">
        <v>6587</v>
      </c>
      <c r="C1003" s="1619" t="s">
        <v>4</v>
      </c>
      <c r="D1003" s="1620">
        <v>1</v>
      </c>
      <c r="E1003" s="1917"/>
      <c r="F1003" s="1917"/>
    </row>
    <row r="1004" spans="1:6" ht="13.2">
      <c r="A1004" s="1559"/>
      <c r="B1004" s="1618" t="s">
        <v>6829</v>
      </c>
      <c r="C1004" s="1619" t="s">
        <v>4</v>
      </c>
      <c r="D1004" s="1620">
        <v>1</v>
      </c>
      <c r="E1004" s="1917"/>
      <c r="F1004" s="1917"/>
    </row>
    <row r="1005" spans="1:6" ht="13.2">
      <c r="A1005" s="1559"/>
      <c r="B1005" s="1918" t="s">
        <v>6588</v>
      </c>
      <c r="C1005" s="1919" t="s">
        <v>4</v>
      </c>
      <c r="D1005" s="1920">
        <v>1</v>
      </c>
      <c r="E1005" s="1917"/>
      <c r="F1005" s="1917"/>
    </row>
    <row r="1006" spans="1:6" ht="20.399999999999999">
      <c r="A1006" s="1921"/>
      <c r="B1006" s="1618" t="s">
        <v>6589</v>
      </c>
      <c r="C1006" s="1619" t="s">
        <v>4</v>
      </c>
      <c r="D1006" s="1620">
        <v>4</v>
      </c>
      <c r="E1006" s="1917"/>
      <c r="F1006" s="1917"/>
    </row>
    <row r="1007" spans="1:6" ht="13.2">
      <c r="A1007" s="1921"/>
      <c r="B1007" s="1922" t="s">
        <v>6590</v>
      </c>
      <c r="C1007" s="1923" t="s">
        <v>4</v>
      </c>
      <c r="D1007" s="1924">
        <v>1</v>
      </c>
      <c r="E1007" s="1917"/>
      <c r="F1007" s="1925"/>
    </row>
    <row r="1008" spans="1:6" ht="13.2">
      <c r="A1008" s="1921"/>
      <c r="B1008" s="1922" t="s">
        <v>6591</v>
      </c>
      <c r="C1008" s="1923" t="s">
        <v>4</v>
      </c>
      <c r="D1008" s="1924">
        <v>1</v>
      </c>
      <c r="E1008" s="1917"/>
      <c r="F1008" s="1925"/>
    </row>
    <row r="1009" spans="1:6" ht="13.2">
      <c r="A1009" s="1921"/>
      <c r="B1009" s="1922" t="s">
        <v>6592</v>
      </c>
      <c r="C1009" s="1923" t="s">
        <v>4</v>
      </c>
      <c r="D1009" s="1924">
        <v>1</v>
      </c>
      <c r="E1009" s="1917"/>
      <c r="F1009" s="1925"/>
    </row>
    <row r="1010" spans="1:6" ht="13.2">
      <c r="A1010" s="1559"/>
      <c r="B1010" s="1922" t="s">
        <v>6593</v>
      </c>
      <c r="C1010" s="1923" t="s">
        <v>4</v>
      </c>
      <c r="D1010" s="1924">
        <v>1</v>
      </c>
      <c r="E1010" s="1917"/>
      <c r="F1010" s="1925"/>
    </row>
    <row r="1011" spans="1:6" ht="13.2">
      <c r="A1011" s="1559"/>
      <c r="B1011" s="1618" t="s">
        <v>6830</v>
      </c>
      <c r="C1011" s="1619" t="s">
        <v>4</v>
      </c>
      <c r="D1011" s="1620">
        <v>1</v>
      </c>
      <c r="E1011" s="1917"/>
      <c r="F1011" s="1917"/>
    </row>
    <row r="1012" spans="1:6" ht="13.2">
      <c r="A1012" s="1559"/>
      <c r="B1012" s="1618" t="s">
        <v>6831</v>
      </c>
      <c r="C1012" s="1619" t="s">
        <v>4</v>
      </c>
      <c r="D1012" s="1620">
        <v>1</v>
      </c>
      <c r="E1012" s="1917"/>
      <c r="F1012" s="1917"/>
    </row>
    <row r="1013" spans="1:6" ht="13.2">
      <c r="A1013" s="1559"/>
      <c r="B1013" s="1618" t="s">
        <v>6832</v>
      </c>
      <c r="C1013" s="1619" t="s">
        <v>4</v>
      </c>
      <c r="D1013" s="1620">
        <v>1</v>
      </c>
      <c r="E1013" s="1917"/>
      <c r="F1013" s="1917"/>
    </row>
    <row r="1014" spans="1:6" ht="13.2">
      <c r="A1014" s="1559"/>
      <c r="B1014" s="1618" t="s">
        <v>2388</v>
      </c>
      <c r="C1014" s="1619"/>
      <c r="D1014" s="1620"/>
      <c r="E1014" s="1917"/>
      <c r="F1014" s="1917"/>
    </row>
    <row r="1015" spans="1:6" ht="13.2">
      <c r="A1015" s="1559"/>
      <c r="B1015" s="1618" t="s">
        <v>2389</v>
      </c>
      <c r="C1015" s="1619" t="s">
        <v>31</v>
      </c>
      <c r="D1015" s="1620">
        <v>1</v>
      </c>
      <c r="E1015" s="1917"/>
      <c r="F1015" s="1917"/>
    </row>
    <row r="1016" spans="1:6" ht="13.2">
      <c r="A1016" s="1559"/>
      <c r="B1016" s="1618" t="s">
        <v>2390</v>
      </c>
      <c r="C1016" s="1619" t="s">
        <v>4</v>
      </c>
      <c r="D1016" s="1620">
        <v>1</v>
      </c>
      <c r="E1016" s="1917"/>
      <c r="F1016" s="1917"/>
    </row>
    <row r="1017" spans="1:6" ht="13.2">
      <c r="A1017" s="1559"/>
      <c r="B1017" s="1618" t="s">
        <v>2391</v>
      </c>
      <c r="C1017" s="1619" t="s">
        <v>4</v>
      </c>
      <c r="D1017" s="1620">
        <v>1</v>
      </c>
      <c r="E1017" s="1917"/>
      <c r="F1017" s="1917"/>
    </row>
    <row r="1018" spans="1:6" ht="13.2">
      <c r="A1018" s="1559"/>
      <c r="B1018" s="1618" t="s">
        <v>2392</v>
      </c>
      <c r="C1018" s="1619" t="s">
        <v>31</v>
      </c>
      <c r="D1018" s="1620">
        <v>1</v>
      </c>
      <c r="E1018" s="1917"/>
      <c r="F1018" s="1917"/>
    </row>
    <row r="1019" spans="1:6" ht="13.2">
      <c r="A1019" s="1559"/>
      <c r="B1019" s="1618" t="s">
        <v>2393</v>
      </c>
      <c r="C1019" s="1619" t="s">
        <v>31</v>
      </c>
      <c r="D1019" s="1620">
        <v>1</v>
      </c>
      <c r="E1019" s="1917"/>
      <c r="F1019" s="1917"/>
    </row>
    <row r="1020" spans="1:6" ht="13.2">
      <c r="A1020" s="1559"/>
      <c r="B1020" s="1926" t="s">
        <v>2394</v>
      </c>
      <c r="C1020" s="628" t="s">
        <v>31</v>
      </c>
      <c r="D1020" s="1927">
        <v>1</v>
      </c>
      <c r="E1020" s="1928"/>
      <c r="F1020" s="1928"/>
    </row>
    <row r="1021" spans="1:6" ht="13.2">
      <c r="A1021" s="1559"/>
      <c r="B1021" s="1533" t="s">
        <v>6594</v>
      </c>
      <c r="C1021" s="1619" t="s">
        <v>31</v>
      </c>
      <c r="D1021" s="1620">
        <v>1</v>
      </c>
      <c r="E1021" s="1879">
        <v>0</v>
      </c>
      <c r="F1021" s="1609">
        <f>PRODUCT(D1021,E1021)</f>
        <v>0</v>
      </c>
    </row>
    <row r="1022" spans="1:6" ht="13.2">
      <c r="A1022" s="1519"/>
      <c r="B1022" s="1929"/>
      <c r="C1022" s="1930"/>
      <c r="D1022" s="1931"/>
      <c r="E1022" s="1916"/>
      <c r="F1022" s="1916"/>
    </row>
    <row r="1023" spans="1:6" ht="13.8">
      <c r="A1023" s="1932"/>
      <c r="B1023" s="1522" t="s">
        <v>2400</v>
      </c>
      <c r="C1023" s="240"/>
      <c r="D1023" s="1616"/>
      <c r="E1023" s="241"/>
      <c r="F1023" s="1638">
        <f>+F597+F626+F673+F718+F763+F781+F799+F818+F857+F875+F922+F949+F999+F1021</f>
        <v>0</v>
      </c>
    </row>
    <row r="1024" spans="1:6" ht="13.2">
      <c r="A1024" s="1559"/>
      <c r="B1024" s="1533"/>
      <c r="C1024" s="1619"/>
      <c r="D1024" s="1620"/>
      <c r="E1024" s="1609"/>
      <c r="F1024" s="1609"/>
    </row>
    <row r="1026" spans="1:6" ht="13.2">
      <c r="A1026" s="1933" t="s">
        <v>2289</v>
      </c>
      <c r="B1026" s="1651" t="s">
        <v>5882</v>
      </c>
      <c r="C1026" s="99"/>
      <c r="D1026" s="1652"/>
      <c r="E1026" s="1609"/>
      <c r="F1026" s="1609"/>
    </row>
    <row r="1027" spans="1:6" ht="13.2">
      <c r="A1027" s="1933"/>
      <c r="B1027" s="1651"/>
      <c r="C1027" s="99"/>
      <c r="D1027" s="1652"/>
      <c r="E1027" s="1609"/>
      <c r="F1027" s="1609"/>
    </row>
    <row r="1028" spans="1:6" ht="40.799999999999997">
      <c r="A1028" s="621"/>
      <c r="B1028" s="1654" t="s">
        <v>6595</v>
      </c>
      <c r="C1028" s="1551" t="s">
        <v>31</v>
      </c>
      <c r="D1028" s="256">
        <v>1</v>
      </c>
      <c r="E1028" s="1873">
        <v>0</v>
      </c>
      <c r="F1028" s="1579">
        <f t="shared" ref="F1028" si="92">E1028*D1028</f>
        <v>0</v>
      </c>
    </row>
    <row r="1029" spans="1:6" ht="13.2">
      <c r="A1029" s="621"/>
      <c r="B1029" s="1654" t="s">
        <v>6596</v>
      </c>
      <c r="C1029" s="99"/>
      <c r="D1029" s="240"/>
      <c r="E1029" s="99"/>
      <c r="F1029" s="99"/>
    </row>
    <row r="1030" spans="1:6" ht="13.2">
      <c r="A1030" s="621"/>
      <c r="B1030" s="1654"/>
      <c r="C1030" s="99"/>
      <c r="D1030" s="240"/>
      <c r="E1030" s="99"/>
      <c r="F1030" s="99"/>
    </row>
    <row r="1031" spans="1:6" ht="13.2">
      <c r="A1031" s="1934"/>
      <c r="B1031" s="1657" t="s">
        <v>5885</v>
      </c>
      <c r="C1031" s="1935"/>
      <c r="D1031" s="1936"/>
      <c r="E1031" s="1935"/>
      <c r="F1031" s="1935"/>
    </row>
    <row r="1032" spans="1:6" ht="13.2">
      <c r="A1032" s="621"/>
      <c r="B1032" s="1654" t="s">
        <v>6597</v>
      </c>
      <c r="C1032" s="99"/>
      <c r="D1032" s="240"/>
      <c r="E1032" s="99"/>
      <c r="F1032" s="99"/>
    </row>
    <row r="1033" spans="1:6" ht="13.2">
      <c r="A1033" s="621"/>
      <c r="B1033" s="1654" t="s">
        <v>6598</v>
      </c>
      <c r="C1033" s="99"/>
      <c r="D1033" s="240"/>
      <c r="E1033" s="99"/>
      <c r="F1033" s="99"/>
    </row>
    <row r="1034" spans="1:6" ht="13.2">
      <c r="A1034" s="621"/>
      <c r="B1034" s="1654" t="s">
        <v>5888</v>
      </c>
      <c r="C1034" s="99"/>
      <c r="D1034" s="240"/>
      <c r="E1034" s="99"/>
      <c r="F1034" s="99"/>
    </row>
    <row r="1035" spans="1:6" ht="13.2">
      <c r="A1035" s="99"/>
      <c r="B1035" s="1654" t="s">
        <v>5889</v>
      </c>
      <c r="C1035" s="99"/>
      <c r="D1035" s="240"/>
      <c r="E1035" s="99"/>
      <c r="F1035" s="99"/>
    </row>
    <row r="1036" spans="1:6" ht="13.2">
      <c r="A1036" s="621"/>
      <c r="B1036" s="1654" t="s">
        <v>5890</v>
      </c>
      <c r="C1036" s="99"/>
      <c r="D1036" s="240"/>
      <c r="E1036" s="99"/>
      <c r="F1036" s="99"/>
    </row>
    <row r="1037" spans="1:6" ht="13.2">
      <c r="A1037" s="621"/>
      <c r="B1037" s="1654" t="s">
        <v>5891</v>
      </c>
      <c r="C1037" s="99"/>
      <c r="D1037" s="240"/>
      <c r="E1037" s="99"/>
      <c r="F1037" s="99"/>
    </row>
    <row r="1038" spans="1:6" ht="13.2">
      <c r="A1038" s="621"/>
      <c r="B1038" s="1654" t="s">
        <v>5892</v>
      </c>
      <c r="C1038" s="99"/>
      <c r="D1038" s="240"/>
      <c r="E1038" s="99"/>
      <c r="F1038" s="99"/>
    </row>
    <row r="1039" spans="1:6" ht="13.2">
      <c r="A1039" s="621"/>
      <c r="B1039" s="1654"/>
      <c r="C1039" s="99"/>
      <c r="D1039" s="240"/>
      <c r="E1039" s="99"/>
      <c r="F1039" s="99"/>
    </row>
    <row r="1040" spans="1:6" ht="13.2">
      <c r="A1040" s="621"/>
      <c r="B1040" s="1654" t="s">
        <v>5893</v>
      </c>
      <c r="C1040" s="99"/>
      <c r="D1040" s="240"/>
      <c r="E1040" s="99"/>
      <c r="F1040" s="99"/>
    </row>
    <row r="1041" spans="1:6" ht="13.2">
      <c r="A1041" s="621"/>
      <c r="B1041" s="1654" t="s">
        <v>5894</v>
      </c>
      <c r="C1041" s="99"/>
      <c r="D1041" s="240"/>
      <c r="E1041" s="99"/>
      <c r="F1041" s="99"/>
    </row>
    <row r="1042" spans="1:6" ht="20.399999999999999">
      <c r="A1042" s="99"/>
      <c r="B1042" s="1654" t="s">
        <v>5895</v>
      </c>
      <c r="C1042" s="99"/>
      <c r="D1042" s="240"/>
      <c r="E1042" s="99"/>
      <c r="F1042" s="99"/>
    </row>
    <row r="1043" spans="1:6" ht="20.399999999999999">
      <c r="A1043" s="621"/>
      <c r="B1043" s="1654" t="s">
        <v>6599</v>
      </c>
      <c r="C1043" s="99"/>
      <c r="D1043" s="240"/>
      <c r="E1043" s="99"/>
      <c r="F1043" s="99"/>
    </row>
    <row r="1044" spans="1:6" ht="13.2">
      <c r="A1044" s="621"/>
      <c r="B1044" s="1654" t="s">
        <v>5897</v>
      </c>
      <c r="C1044" s="99"/>
      <c r="D1044" s="240"/>
      <c r="E1044" s="99"/>
      <c r="F1044" s="99"/>
    </row>
    <row r="1045" spans="1:6" ht="13.2">
      <c r="A1045" s="99"/>
      <c r="B1045" s="1654" t="s">
        <v>5898</v>
      </c>
      <c r="C1045" s="99"/>
      <c r="D1045" s="240"/>
      <c r="E1045" s="99"/>
      <c r="F1045" s="99"/>
    </row>
    <row r="1046" spans="1:6" ht="13.2">
      <c r="A1046" s="99"/>
      <c r="B1046" s="1654" t="s">
        <v>6600</v>
      </c>
      <c r="C1046" s="99"/>
      <c r="D1046" s="240"/>
      <c r="E1046" s="99"/>
      <c r="F1046" s="99"/>
    </row>
    <row r="1047" spans="1:6" ht="13.2">
      <c r="A1047" s="621"/>
      <c r="B1047" s="1654"/>
      <c r="C1047" s="99"/>
      <c r="D1047" s="240"/>
      <c r="E1047" s="99"/>
      <c r="F1047" s="99"/>
    </row>
    <row r="1048" spans="1:6" ht="13.2">
      <c r="A1048" s="621"/>
      <c r="B1048" s="1651" t="s">
        <v>5900</v>
      </c>
      <c r="C1048" s="99"/>
      <c r="D1048" s="240"/>
      <c r="E1048" s="99"/>
      <c r="F1048" s="99"/>
    </row>
    <row r="1049" spans="1:6" ht="13.2">
      <c r="A1049" s="621"/>
      <c r="B1049" s="1556" t="s">
        <v>5901</v>
      </c>
      <c r="C1049" s="99"/>
      <c r="D1049" s="240"/>
      <c r="E1049" s="99"/>
      <c r="F1049" s="99"/>
    </row>
    <row r="1050" spans="1:6" ht="13.2">
      <c r="A1050" s="621"/>
      <c r="B1050" s="1654" t="s">
        <v>5902</v>
      </c>
      <c r="C1050" s="99"/>
      <c r="D1050" s="240"/>
      <c r="E1050" s="99"/>
      <c r="F1050" s="99"/>
    </row>
    <row r="1051" spans="1:6" ht="13.2">
      <c r="A1051" s="1519"/>
      <c r="B1051" s="1654" t="s">
        <v>6601</v>
      </c>
      <c r="C1051" s="99"/>
      <c r="D1051" s="1676"/>
      <c r="E1051" s="99"/>
      <c r="F1051" s="99"/>
    </row>
    <row r="1052" spans="1:6" ht="13.2">
      <c r="A1052" s="621"/>
      <c r="B1052" s="1654"/>
      <c r="C1052" s="99"/>
      <c r="D1052" s="240"/>
      <c r="E1052" s="99"/>
      <c r="F1052" s="99"/>
    </row>
    <row r="1053" spans="1:6" ht="13.2">
      <c r="A1053" s="621"/>
      <c r="B1053" s="1651" t="s">
        <v>5904</v>
      </c>
      <c r="C1053" s="99"/>
      <c r="D1053" s="240"/>
      <c r="E1053" s="99"/>
      <c r="F1053" s="99"/>
    </row>
    <row r="1054" spans="1:6" ht="20.399999999999999">
      <c r="A1054" s="621"/>
      <c r="B1054" s="1654" t="s">
        <v>5905</v>
      </c>
      <c r="C1054" s="99"/>
      <c r="D1054" s="240"/>
      <c r="E1054" s="99"/>
      <c r="F1054" s="99"/>
    </row>
    <row r="1055" spans="1:6" ht="13.2">
      <c r="A1055" s="621"/>
      <c r="B1055" s="1654" t="s">
        <v>5906</v>
      </c>
      <c r="C1055" s="99"/>
      <c r="D1055" s="240"/>
      <c r="E1055" s="99"/>
      <c r="F1055" s="99"/>
    </row>
    <row r="1056" spans="1:6" ht="13.2">
      <c r="A1056" s="99"/>
      <c r="B1056" s="1654" t="s">
        <v>5907</v>
      </c>
      <c r="C1056" s="99"/>
      <c r="D1056" s="240"/>
      <c r="E1056" s="99"/>
      <c r="F1056" s="99"/>
    </row>
    <row r="1057" spans="1:6" ht="13.2">
      <c r="A1057" s="621"/>
      <c r="B1057" s="1654"/>
      <c r="C1057" s="99"/>
      <c r="D1057" s="240"/>
      <c r="E1057" s="99"/>
      <c r="F1057" s="99"/>
    </row>
    <row r="1058" spans="1:6" ht="13.2">
      <c r="A1058" s="621"/>
      <c r="B1058" s="1651" t="s">
        <v>5908</v>
      </c>
      <c r="C1058" s="99"/>
      <c r="D1058" s="240"/>
      <c r="E1058" s="99"/>
      <c r="F1058" s="99"/>
    </row>
    <row r="1059" spans="1:6" ht="30.6">
      <c r="A1059" s="621"/>
      <c r="B1059" s="1654" t="s">
        <v>6602</v>
      </c>
      <c r="C1059" s="99"/>
      <c r="D1059" s="240"/>
      <c r="E1059" s="99"/>
      <c r="F1059" s="99"/>
    </row>
    <row r="1060" spans="1:6" ht="13.2">
      <c r="A1060" s="621"/>
      <c r="B1060" s="1654"/>
      <c r="C1060" s="99"/>
      <c r="D1060" s="240"/>
      <c r="E1060" s="99"/>
      <c r="F1060" s="99"/>
    </row>
    <row r="1061" spans="1:6" ht="13.2">
      <c r="A1061" s="621"/>
      <c r="B1061" s="1651" t="s">
        <v>5910</v>
      </c>
      <c r="C1061" s="99"/>
      <c r="D1061" s="240"/>
      <c r="E1061" s="99"/>
      <c r="F1061" s="99"/>
    </row>
    <row r="1062" spans="1:6" ht="13.2">
      <c r="A1062" s="621"/>
      <c r="B1062" s="1556" t="s">
        <v>5911</v>
      </c>
      <c r="C1062" s="99"/>
      <c r="D1062" s="240"/>
      <c r="E1062" s="1937"/>
      <c r="F1062" s="1937"/>
    </row>
    <row r="1063" spans="1:6" ht="13.2">
      <c r="A1063" s="621"/>
      <c r="B1063" s="99" t="s">
        <v>5912</v>
      </c>
      <c r="C1063" s="99"/>
      <c r="D1063" s="240"/>
      <c r="E1063" s="99"/>
      <c r="F1063" s="99"/>
    </row>
    <row r="1064" spans="1:6" ht="20.399999999999999">
      <c r="A1064" s="621"/>
      <c r="B1064" s="1654" t="s">
        <v>6603</v>
      </c>
      <c r="C1064" s="99"/>
      <c r="D1064" s="1937"/>
      <c r="E1064" s="1937"/>
      <c r="F1064" s="1937"/>
    </row>
    <row r="1065" spans="1:6" ht="13.2">
      <c r="A1065" s="621"/>
      <c r="B1065" s="99"/>
      <c r="C1065" s="99"/>
      <c r="D1065" s="240"/>
      <c r="E1065" s="99"/>
      <c r="F1065" s="99"/>
    </row>
    <row r="1066" spans="1:6" ht="13.2">
      <c r="A1066" s="1675"/>
      <c r="B1066" s="1664" t="s">
        <v>5914</v>
      </c>
      <c r="C1066" s="1675"/>
      <c r="D1066" s="1674"/>
      <c r="E1066" s="1675"/>
      <c r="F1066" s="1675"/>
    </row>
    <row r="1067" spans="1:6" ht="20.399999999999999">
      <c r="A1067" s="1654"/>
      <c r="B1067" s="1531" t="s">
        <v>5915</v>
      </c>
      <c r="C1067" s="1758"/>
      <c r="D1067" s="240"/>
      <c r="E1067" s="1654"/>
      <c r="F1067" s="1654"/>
    </row>
    <row r="1068" spans="1:6" ht="13.2">
      <c r="A1068" s="99"/>
      <c r="B1068" s="1668" t="s">
        <v>5916</v>
      </c>
      <c r="C1068" s="99"/>
      <c r="D1068" s="240"/>
      <c r="E1068" s="99"/>
      <c r="F1068" s="99"/>
    </row>
    <row r="1069" spans="1:6" ht="13.2">
      <c r="A1069" s="99"/>
      <c r="B1069" s="1668"/>
      <c r="C1069" s="99"/>
      <c r="D1069" s="240"/>
      <c r="E1069" s="99"/>
      <c r="F1069" s="99"/>
    </row>
    <row r="1070" spans="1:6" ht="13.2">
      <c r="A1070" s="1654"/>
      <c r="B1070" s="1531" t="s">
        <v>6604</v>
      </c>
      <c r="C1070" s="1758"/>
      <c r="D1070" s="240"/>
      <c r="E1070" s="1654"/>
      <c r="F1070" s="1654"/>
    </row>
    <row r="1071" spans="1:6" ht="13.2">
      <c r="A1071" s="1559"/>
      <c r="B1071" s="1938"/>
      <c r="C1071" s="1639"/>
      <c r="D1071" s="1639"/>
      <c r="E1071" s="241"/>
      <c r="F1071" s="241"/>
    </row>
    <row r="1072" spans="1:6" ht="13.2">
      <c r="A1072" s="1669"/>
      <c r="B1072" s="1670" t="s">
        <v>5512</v>
      </c>
      <c r="C1072" s="1671"/>
      <c r="D1072" s="1672"/>
      <c r="E1072" s="1673"/>
      <c r="F1072" s="1673">
        <f>+F1028</f>
        <v>0</v>
      </c>
    </row>
    <row r="1075" spans="1:6" ht="13.2">
      <c r="A1075" s="1521" t="s">
        <v>2290</v>
      </c>
      <c r="B1075" s="1522" t="s">
        <v>2401</v>
      </c>
      <c r="C1075" s="240"/>
      <c r="D1075" s="1536"/>
      <c r="E1075" s="241"/>
      <c r="F1075" s="241"/>
    </row>
    <row r="1076" spans="1:6" ht="13.2">
      <c r="A1076" s="1521"/>
      <c r="B1076" s="1522" t="s">
        <v>2333</v>
      </c>
      <c r="C1076" s="240"/>
      <c r="D1076" s="1536"/>
      <c r="E1076" s="241"/>
      <c r="F1076" s="241"/>
    </row>
    <row r="1077" spans="1:6" ht="13.2">
      <c r="A1077" s="1519"/>
      <c r="B1077" s="1524"/>
      <c r="C1077" s="240"/>
      <c r="D1077" s="1536"/>
      <c r="E1077" s="241"/>
      <c r="F1077" s="241"/>
    </row>
    <row r="1078" spans="1:6" ht="13.2">
      <c r="A1078" s="1519"/>
      <c r="B1078" s="1524"/>
      <c r="C1078" s="240"/>
      <c r="D1078" s="1536"/>
      <c r="E1078" s="241"/>
      <c r="F1078" s="241"/>
    </row>
    <row r="1079" spans="1:6" ht="30.6">
      <c r="A1079" s="1519">
        <v>1</v>
      </c>
      <c r="B1079" s="1533" t="s">
        <v>6605</v>
      </c>
      <c r="C1079" s="1691"/>
      <c r="D1079" s="1692"/>
      <c r="E1079" s="241"/>
      <c r="F1079" s="241"/>
    </row>
    <row r="1080" spans="1:6" ht="13.2">
      <c r="A1080" s="1519"/>
      <c r="B1080" s="1533" t="s">
        <v>3547</v>
      </c>
      <c r="C1080" s="1691" t="s">
        <v>4</v>
      </c>
      <c r="D1080" s="1692">
        <v>1</v>
      </c>
      <c r="E1080" s="1557"/>
      <c r="F1080" s="1557"/>
    </row>
    <row r="1081" spans="1:6" ht="13.2">
      <c r="A1081" s="1519"/>
      <c r="B1081" s="99" t="s">
        <v>6606</v>
      </c>
      <c r="C1081" s="240" t="s">
        <v>4</v>
      </c>
      <c r="D1081" s="1692">
        <v>1</v>
      </c>
      <c r="E1081" s="1557"/>
      <c r="F1081" s="1557"/>
    </row>
    <row r="1082" spans="1:6" ht="13.2">
      <c r="A1082" s="1519"/>
      <c r="B1082" s="99" t="s">
        <v>3549</v>
      </c>
      <c r="C1082" s="240" t="s">
        <v>4</v>
      </c>
      <c r="D1082" s="1692">
        <v>10</v>
      </c>
      <c r="E1082" s="1557"/>
      <c r="F1082" s="1557"/>
    </row>
    <row r="1083" spans="1:6" ht="13.2">
      <c r="A1083" s="1519"/>
      <c r="B1083" s="1533" t="s">
        <v>5977</v>
      </c>
      <c r="C1083" s="1691" t="s">
        <v>4</v>
      </c>
      <c r="D1083" s="1692">
        <v>1</v>
      </c>
      <c r="E1083" s="1557"/>
      <c r="F1083" s="1557"/>
    </row>
    <row r="1084" spans="1:6" ht="13.2">
      <c r="A1084" s="1519"/>
      <c r="B1084" s="1693" t="s">
        <v>5978</v>
      </c>
      <c r="C1084" s="1595" t="s">
        <v>4</v>
      </c>
      <c r="D1084" s="1694">
        <f>D1091/24</f>
        <v>8</v>
      </c>
      <c r="E1084" s="1557"/>
      <c r="F1084" s="1557"/>
    </row>
    <row r="1085" spans="1:6" ht="13.2">
      <c r="A1085" s="1519"/>
      <c r="B1085" s="99" t="s">
        <v>5979</v>
      </c>
      <c r="C1085" s="1691" t="s">
        <v>4</v>
      </c>
      <c r="D1085" s="1692">
        <v>4</v>
      </c>
      <c r="E1085" s="1557"/>
      <c r="F1085" s="1557"/>
    </row>
    <row r="1086" spans="1:6" ht="13.2">
      <c r="A1086" s="1519"/>
      <c r="B1086" s="1693" t="s">
        <v>3551</v>
      </c>
      <c r="C1086" s="1595" t="s">
        <v>4</v>
      </c>
      <c r="D1086" s="1694">
        <f>16*12</f>
        <v>192</v>
      </c>
      <c r="E1086" s="1557"/>
      <c r="F1086" s="1557"/>
    </row>
    <row r="1087" spans="1:6" ht="13.2">
      <c r="A1087" s="1519"/>
      <c r="B1087" s="1693" t="s">
        <v>3552</v>
      </c>
      <c r="C1087" s="1595" t="s">
        <v>4</v>
      </c>
      <c r="D1087" s="1694">
        <v>192</v>
      </c>
      <c r="E1087" s="1557"/>
      <c r="F1087" s="1557"/>
    </row>
    <row r="1088" spans="1:6" ht="13.2">
      <c r="A1088" s="1519"/>
      <c r="B1088" s="1693" t="s">
        <v>3553</v>
      </c>
      <c r="C1088" s="1595" t="s">
        <v>4</v>
      </c>
      <c r="D1088" s="1694">
        <v>192</v>
      </c>
      <c r="E1088" s="1557"/>
      <c r="F1088" s="1557"/>
    </row>
    <row r="1089" spans="1:6" ht="13.2">
      <c r="A1089" s="1519"/>
      <c r="B1089" s="1693" t="s">
        <v>3554</v>
      </c>
      <c r="C1089" s="1595" t="s">
        <v>4</v>
      </c>
      <c r="D1089" s="1694">
        <v>16</v>
      </c>
      <c r="E1089" s="1557"/>
      <c r="F1089" s="1557"/>
    </row>
    <row r="1090" spans="1:6" ht="13.2">
      <c r="A1090" s="1519"/>
      <c r="B1090" s="1693" t="s">
        <v>3555</v>
      </c>
      <c r="C1090" s="1595" t="s">
        <v>4</v>
      </c>
      <c r="D1090" s="1694">
        <v>16</v>
      </c>
      <c r="E1090" s="1557"/>
      <c r="F1090" s="1557"/>
    </row>
    <row r="1091" spans="1:6" ht="13.2">
      <c r="A1091" s="1519"/>
      <c r="B1091" s="1693" t="s">
        <v>3556</v>
      </c>
      <c r="C1091" s="1595" t="s">
        <v>4</v>
      </c>
      <c r="D1091" s="1694">
        <v>192</v>
      </c>
      <c r="E1091" s="1557"/>
      <c r="F1091" s="1557"/>
    </row>
    <row r="1092" spans="1:6" ht="13.2">
      <c r="A1092" s="1519"/>
      <c r="B1092" s="99" t="s">
        <v>3557</v>
      </c>
      <c r="C1092" s="1691" t="s">
        <v>4</v>
      </c>
      <c r="D1092" s="1692">
        <v>1</v>
      </c>
      <c r="E1092" s="1557"/>
      <c r="F1092" s="1557"/>
    </row>
    <row r="1093" spans="1:6" ht="13.2">
      <c r="A1093" s="1519"/>
      <c r="B1093" s="99" t="s">
        <v>5981</v>
      </c>
      <c r="C1093" s="1691" t="s">
        <v>4</v>
      </c>
      <c r="D1093" s="1692">
        <v>1</v>
      </c>
      <c r="E1093" s="1557"/>
      <c r="F1093" s="1557"/>
    </row>
    <row r="1094" spans="1:6" ht="31.2">
      <c r="A1094" s="1519"/>
      <c r="B1094" s="1668" t="s">
        <v>5980</v>
      </c>
      <c r="C1094" s="1691" t="s">
        <v>4</v>
      </c>
      <c r="D1094" s="1692">
        <v>1</v>
      </c>
      <c r="E1094" s="1557"/>
      <c r="F1094" s="1557"/>
    </row>
    <row r="1095" spans="1:6" ht="13.2">
      <c r="A1095" s="1519"/>
      <c r="B1095" s="1533" t="s">
        <v>5982</v>
      </c>
      <c r="C1095" s="1691" t="s">
        <v>4</v>
      </c>
      <c r="D1095" s="1692">
        <v>1</v>
      </c>
      <c r="E1095" s="1557"/>
      <c r="F1095" s="1557"/>
    </row>
    <row r="1096" spans="1:6" ht="13.2">
      <c r="A1096" s="1519"/>
      <c r="B1096" s="1695" t="s">
        <v>5983</v>
      </c>
      <c r="C1096" s="1696" t="s">
        <v>4</v>
      </c>
      <c r="D1096" s="1697">
        <v>1</v>
      </c>
      <c r="E1096" s="1701"/>
      <c r="F1096" s="1701"/>
    </row>
    <row r="1097" spans="1:6" ht="13.2">
      <c r="A1097" s="1519"/>
      <c r="B1097" s="1533" t="s">
        <v>6607</v>
      </c>
      <c r="C1097" s="1691" t="s">
        <v>31</v>
      </c>
      <c r="D1097" s="1692">
        <v>1</v>
      </c>
      <c r="E1097" s="1869">
        <v>0</v>
      </c>
      <c r="F1097" s="241">
        <f>D1097*E1097</f>
        <v>0</v>
      </c>
    </row>
    <row r="1098" spans="1:6" ht="13.2">
      <c r="A1098" s="1519"/>
      <c r="B1098" s="1524"/>
      <c r="C1098" s="240"/>
      <c r="D1098" s="1536"/>
      <c r="E1098" s="241"/>
      <c r="F1098" s="241"/>
    </row>
    <row r="1099" spans="1:6" ht="30.6">
      <c r="A1099" s="1519" t="s">
        <v>10</v>
      </c>
      <c r="B1099" s="1533" t="s">
        <v>6608</v>
      </c>
      <c r="C1099" s="1691"/>
      <c r="D1099" s="1692"/>
      <c r="E1099" s="241"/>
      <c r="F1099" s="241"/>
    </row>
    <row r="1100" spans="1:6" ht="13.2">
      <c r="A1100" s="1519"/>
      <c r="B1100" s="1533" t="s">
        <v>3547</v>
      </c>
      <c r="C1100" s="1691" t="s">
        <v>4</v>
      </c>
      <c r="D1100" s="1692">
        <v>1</v>
      </c>
      <c r="E1100" s="1557"/>
      <c r="F1100" s="1557"/>
    </row>
    <row r="1101" spans="1:6" ht="13.2">
      <c r="A1101" s="1519"/>
      <c r="B1101" s="99" t="s">
        <v>6606</v>
      </c>
      <c r="C1101" s="240" t="s">
        <v>4</v>
      </c>
      <c r="D1101" s="1692">
        <v>1</v>
      </c>
      <c r="E1101" s="1557"/>
      <c r="F1101" s="1557"/>
    </row>
    <row r="1102" spans="1:6" ht="13.2">
      <c r="A1102" s="1519"/>
      <c r="B1102" s="99" t="s">
        <v>3549</v>
      </c>
      <c r="C1102" s="240" t="s">
        <v>4</v>
      </c>
      <c r="D1102" s="1692">
        <v>7</v>
      </c>
      <c r="E1102" s="1557"/>
      <c r="F1102" s="1557"/>
    </row>
    <row r="1103" spans="1:6" ht="13.2">
      <c r="A1103" s="1519"/>
      <c r="B1103" s="1533" t="s">
        <v>5977</v>
      </c>
      <c r="C1103" s="1691" t="s">
        <v>4</v>
      </c>
      <c r="D1103" s="1692">
        <v>3</v>
      </c>
      <c r="E1103" s="1557"/>
      <c r="F1103" s="1557"/>
    </row>
    <row r="1104" spans="1:6" ht="13.2">
      <c r="A1104" s="1519"/>
      <c r="B1104" s="1693" t="s">
        <v>5978</v>
      </c>
      <c r="C1104" s="1595" t="s">
        <v>4</v>
      </c>
      <c r="D1104" s="1694">
        <f>D1111/24</f>
        <v>0.5</v>
      </c>
      <c r="E1104" s="1557"/>
      <c r="F1104" s="1557"/>
    </row>
    <row r="1105" spans="1:6" ht="13.2">
      <c r="A1105" s="1519"/>
      <c r="B1105" s="99" t="s">
        <v>5979</v>
      </c>
      <c r="C1105" s="1691" t="s">
        <v>4</v>
      </c>
      <c r="D1105" s="1692">
        <v>64</v>
      </c>
      <c r="E1105" s="1557"/>
      <c r="F1105" s="1557"/>
    </row>
    <row r="1106" spans="1:6" ht="13.2">
      <c r="A1106" s="1519"/>
      <c r="B1106" s="1693" t="s">
        <v>3551</v>
      </c>
      <c r="C1106" s="1595" t="s">
        <v>4</v>
      </c>
      <c r="D1106" s="1694">
        <v>12</v>
      </c>
      <c r="E1106" s="1557"/>
      <c r="F1106" s="1557"/>
    </row>
    <row r="1107" spans="1:6" ht="13.2">
      <c r="A1107" s="1519"/>
      <c r="B1107" s="1693" t="s">
        <v>3552</v>
      </c>
      <c r="C1107" s="1595" t="s">
        <v>4</v>
      </c>
      <c r="D1107" s="1694">
        <v>12</v>
      </c>
      <c r="E1107" s="1557"/>
      <c r="F1107" s="1557"/>
    </row>
    <row r="1108" spans="1:6" ht="13.2">
      <c r="A1108" s="1519"/>
      <c r="B1108" s="1693" t="s">
        <v>3553</v>
      </c>
      <c r="C1108" s="1595" t="s">
        <v>4</v>
      </c>
      <c r="D1108" s="1694">
        <v>12</v>
      </c>
      <c r="E1108" s="1557"/>
      <c r="F1108" s="1557"/>
    </row>
    <row r="1109" spans="1:6" ht="13.2">
      <c r="A1109" s="1519"/>
      <c r="B1109" s="1693" t="s">
        <v>3554</v>
      </c>
      <c r="C1109" s="1595" t="s">
        <v>4</v>
      </c>
      <c r="D1109" s="1694">
        <v>1</v>
      </c>
      <c r="E1109" s="1557"/>
      <c r="F1109" s="1557"/>
    </row>
    <row r="1110" spans="1:6" ht="13.2">
      <c r="A1110" s="1519"/>
      <c r="B1110" s="1693" t="s">
        <v>3555</v>
      </c>
      <c r="C1110" s="1595" t="s">
        <v>4</v>
      </c>
      <c r="D1110" s="1694">
        <v>1</v>
      </c>
      <c r="E1110" s="1557"/>
      <c r="F1110" s="1557"/>
    </row>
    <row r="1111" spans="1:6" ht="13.2">
      <c r="A1111" s="1519"/>
      <c r="B1111" s="1693" t="s">
        <v>3556</v>
      </c>
      <c r="C1111" s="1595" t="s">
        <v>4</v>
      </c>
      <c r="D1111" s="1694">
        <v>12</v>
      </c>
      <c r="E1111" s="1557"/>
      <c r="F1111" s="1557"/>
    </row>
    <row r="1112" spans="1:6" ht="31.2">
      <c r="A1112" s="1519"/>
      <c r="B1112" s="1668" t="s">
        <v>5980</v>
      </c>
      <c r="C1112" s="1691" t="s">
        <v>4</v>
      </c>
      <c r="D1112" s="1692">
        <v>1</v>
      </c>
      <c r="E1112" s="1557"/>
      <c r="F1112" s="1557"/>
    </row>
    <row r="1113" spans="1:6" ht="13.2">
      <c r="A1113" s="1519"/>
      <c r="B1113" s="99" t="s">
        <v>3557</v>
      </c>
      <c r="C1113" s="1691" t="s">
        <v>4</v>
      </c>
      <c r="D1113" s="1692">
        <v>1</v>
      </c>
      <c r="E1113" s="1557"/>
      <c r="F1113" s="1557"/>
    </row>
    <row r="1114" spans="1:6" ht="13.2">
      <c r="A1114" s="1519"/>
      <c r="B1114" s="99" t="s">
        <v>5981</v>
      </c>
      <c r="C1114" s="1691" t="s">
        <v>4</v>
      </c>
      <c r="D1114" s="1692">
        <v>1</v>
      </c>
      <c r="E1114" s="1557"/>
      <c r="F1114" s="1557"/>
    </row>
    <row r="1115" spans="1:6" ht="13.2">
      <c r="A1115" s="1519"/>
      <c r="B1115" s="1533" t="s">
        <v>5982</v>
      </c>
      <c r="C1115" s="1691" t="s">
        <v>4</v>
      </c>
      <c r="D1115" s="1692">
        <v>1</v>
      </c>
      <c r="E1115" s="1557"/>
      <c r="F1115" s="1557"/>
    </row>
    <row r="1116" spans="1:6" ht="13.2">
      <c r="A1116" s="1519"/>
      <c r="B1116" s="1695" t="s">
        <v>5983</v>
      </c>
      <c r="C1116" s="1696" t="s">
        <v>4</v>
      </c>
      <c r="D1116" s="1697">
        <v>1</v>
      </c>
      <c r="E1116" s="1701"/>
      <c r="F1116" s="1701"/>
    </row>
    <row r="1117" spans="1:6" ht="13.2">
      <c r="A1117" s="1519"/>
      <c r="B1117" s="1533" t="s">
        <v>6609</v>
      </c>
      <c r="C1117" s="1691" t="s">
        <v>31</v>
      </c>
      <c r="D1117" s="1692">
        <v>1</v>
      </c>
      <c r="E1117" s="1869">
        <v>0</v>
      </c>
      <c r="F1117" s="241">
        <f>D1117*E1117</f>
        <v>0</v>
      </c>
    </row>
    <row r="1118" spans="1:6" ht="13.2">
      <c r="A1118" s="1519"/>
      <c r="B1118" s="1533"/>
      <c r="C1118" s="1691"/>
      <c r="D1118" s="1692"/>
      <c r="E1118" s="241"/>
      <c r="F1118" s="241"/>
    </row>
    <row r="1119" spans="1:6" ht="40.799999999999997">
      <c r="A1119" s="1519" t="s">
        <v>51</v>
      </c>
      <c r="B1119" s="1533" t="s">
        <v>6826</v>
      </c>
      <c r="C1119" s="1691"/>
      <c r="D1119" s="1692"/>
      <c r="E1119" s="241"/>
      <c r="F1119" s="241"/>
    </row>
    <row r="1120" spans="1:6" ht="13.2">
      <c r="A1120" s="1519"/>
      <c r="B1120" s="1533" t="s">
        <v>3547</v>
      </c>
      <c r="C1120" s="1691" t="s">
        <v>4</v>
      </c>
      <c r="D1120" s="1692">
        <v>1</v>
      </c>
      <c r="E1120" s="1557"/>
      <c r="F1120" s="1557"/>
    </row>
    <row r="1121" spans="1:6" ht="13.2">
      <c r="A1121" s="1519"/>
      <c r="B1121" s="99" t="s">
        <v>6606</v>
      </c>
      <c r="C1121" s="240" t="s">
        <v>4</v>
      </c>
      <c r="D1121" s="1692">
        <v>1</v>
      </c>
      <c r="E1121" s="1557"/>
      <c r="F1121" s="1557"/>
    </row>
    <row r="1122" spans="1:6" ht="13.2">
      <c r="A1122" s="1519"/>
      <c r="B1122" s="99" t="s">
        <v>3549</v>
      </c>
      <c r="C1122" s="240" t="s">
        <v>4</v>
      </c>
      <c r="D1122" s="1692">
        <v>7</v>
      </c>
      <c r="E1122" s="1557"/>
      <c r="F1122" s="1557"/>
    </row>
    <row r="1123" spans="1:6" ht="13.2">
      <c r="A1123" s="1519"/>
      <c r="B1123" s="1533" t="s">
        <v>5977</v>
      </c>
      <c r="C1123" s="1691" t="s">
        <v>4</v>
      </c>
      <c r="D1123" s="1692">
        <v>1</v>
      </c>
      <c r="E1123" s="1557"/>
      <c r="F1123" s="1557"/>
    </row>
    <row r="1124" spans="1:6" ht="13.2">
      <c r="A1124" s="1519"/>
      <c r="B1124" s="1693" t="s">
        <v>5978</v>
      </c>
      <c r="C1124" s="1595" t="s">
        <v>4</v>
      </c>
      <c r="D1124" s="1694">
        <v>1</v>
      </c>
      <c r="E1124" s="1557"/>
      <c r="F1124" s="1557"/>
    </row>
    <row r="1125" spans="1:6" ht="13.2">
      <c r="A1125" s="1519"/>
      <c r="B1125" s="99" t="s">
        <v>5979</v>
      </c>
      <c r="C1125" s="1691" t="s">
        <v>4</v>
      </c>
      <c r="D1125" s="1692">
        <v>4</v>
      </c>
      <c r="E1125" s="1557"/>
      <c r="F1125" s="1557"/>
    </row>
    <row r="1126" spans="1:6" ht="13.2">
      <c r="A1126" s="1519"/>
      <c r="B1126" s="1693" t="s">
        <v>3551</v>
      </c>
      <c r="C1126" s="1595" t="s">
        <v>4</v>
      </c>
      <c r="D1126" s="1694">
        <v>12</v>
      </c>
      <c r="E1126" s="1557"/>
      <c r="F1126" s="1557"/>
    </row>
    <row r="1127" spans="1:6" ht="13.2">
      <c r="A1127" s="1519"/>
      <c r="B1127" s="1693" t="s">
        <v>3552</v>
      </c>
      <c r="C1127" s="1595" t="s">
        <v>4</v>
      </c>
      <c r="D1127" s="1694">
        <v>12</v>
      </c>
      <c r="E1127" s="1557"/>
      <c r="F1127" s="1557"/>
    </row>
    <row r="1128" spans="1:6" ht="13.2">
      <c r="A1128" s="1519"/>
      <c r="B1128" s="1693" t="s">
        <v>3553</v>
      </c>
      <c r="C1128" s="1595" t="s">
        <v>4</v>
      </c>
      <c r="D1128" s="1694">
        <v>12</v>
      </c>
      <c r="E1128" s="1557"/>
      <c r="F1128" s="1557"/>
    </row>
    <row r="1129" spans="1:6" ht="13.2">
      <c r="A1129" s="1519"/>
      <c r="B1129" s="1693" t="s">
        <v>3554</v>
      </c>
      <c r="C1129" s="1595" t="s">
        <v>4</v>
      </c>
      <c r="D1129" s="1694">
        <v>1</v>
      </c>
      <c r="E1129" s="1557"/>
      <c r="F1129" s="1557"/>
    </row>
    <row r="1130" spans="1:6" ht="13.2">
      <c r="A1130" s="1519"/>
      <c r="B1130" s="1693" t="s">
        <v>3555</v>
      </c>
      <c r="C1130" s="1595" t="s">
        <v>4</v>
      </c>
      <c r="D1130" s="1694">
        <v>1</v>
      </c>
      <c r="E1130" s="1557"/>
      <c r="F1130" s="1557"/>
    </row>
    <row r="1131" spans="1:6" ht="13.2">
      <c r="A1131" s="1519"/>
      <c r="B1131" s="1693" t="s">
        <v>3556</v>
      </c>
      <c r="C1131" s="1595" t="s">
        <v>4</v>
      </c>
      <c r="D1131" s="1694">
        <v>12</v>
      </c>
      <c r="E1131" s="1557"/>
      <c r="F1131" s="1557"/>
    </row>
    <row r="1132" spans="1:6" ht="31.2">
      <c r="A1132" s="1519"/>
      <c r="B1132" s="1668" t="s">
        <v>5980</v>
      </c>
      <c r="C1132" s="1691" t="s">
        <v>4</v>
      </c>
      <c r="D1132" s="1692">
        <v>1</v>
      </c>
      <c r="E1132" s="1557"/>
      <c r="F1132" s="1557"/>
    </row>
    <row r="1133" spans="1:6" ht="13.2">
      <c r="A1133" s="1519"/>
      <c r="B1133" s="99" t="s">
        <v>3557</v>
      </c>
      <c r="C1133" s="1691" t="s">
        <v>4</v>
      </c>
      <c r="D1133" s="1692">
        <v>1</v>
      </c>
      <c r="E1133" s="1557"/>
      <c r="F1133" s="1557"/>
    </row>
    <row r="1134" spans="1:6" ht="13.2">
      <c r="A1134" s="1519"/>
      <c r="B1134" s="99" t="s">
        <v>5981</v>
      </c>
      <c r="C1134" s="1691" t="s">
        <v>4</v>
      </c>
      <c r="D1134" s="1692">
        <v>3</v>
      </c>
      <c r="E1134" s="1557"/>
      <c r="F1134" s="1557"/>
    </row>
    <row r="1135" spans="1:6" ht="13.2">
      <c r="A1135" s="1519"/>
      <c r="B1135" s="1533" t="s">
        <v>5982</v>
      </c>
      <c r="C1135" s="1691" t="s">
        <v>4</v>
      </c>
      <c r="D1135" s="1692">
        <v>1</v>
      </c>
      <c r="E1135" s="1557"/>
      <c r="F1135" s="1557"/>
    </row>
    <row r="1136" spans="1:6" ht="13.2">
      <c r="A1136" s="1519"/>
      <c r="B1136" s="1695" t="s">
        <v>5983</v>
      </c>
      <c r="C1136" s="1696" t="s">
        <v>4</v>
      </c>
      <c r="D1136" s="1697">
        <v>1</v>
      </c>
      <c r="E1136" s="1701"/>
      <c r="F1136" s="1701"/>
    </row>
    <row r="1137" spans="1:6" ht="13.2">
      <c r="A1137" s="1519"/>
      <c r="B1137" s="1533" t="s">
        <v>6827</v>
      </c>
      <c r="C1137" s="1691" t="s">
        <v>31</v>
      </c>
      <c r="D1137" s="1692">
        <v>1</v>
      </c>
      <c r="E1137" s="1869">
        <v>0</v>
      </c>
      <c r="F1137" s="241">
        <f>D1137*E1137</f>
        <v>0</v>
      </c>
    </row>
    <row r="1138" spans="1:6" ht="13.2">
      <c r="A1138" s="1519"/>
      <c r="B1138" s="1524"/>
      <c r="C1138" s="240"/>
      <c r="D1138" s="1536"/>
      <c r="E1138" s="241"/>
      <c r="F1138" s="241"/>
    </row>
    <row r="1139" spans="1:6" ht="30.6">
      <c r="A1139" s="1519" t="s">
        <v>11</v>
      </c>
      <c r="B1139" s="1533" t="s">
        <v>6610</v>
      </c>
      <c r="C1139" s="1691"/>
      <c r="D1139" s="1692"/>
      <c r="E1139" s="1557"/>
      <c r="F1139" s="241"/>
    </row>
    <row r="1140" spans="1:6" ht="13.2">
      <c r="A1140" s="1519"/>
      <c r="B1140" s="1533" t="s">
        <v>3547</v>
      </c>
      <c r="C1140" s="1691" t="s">
        <v>4</v>
      </c>
      <c r="D1140" s="1692">
        <v>1</v>
      </c>
      <c r="E1140" s="1557"/>
      <c r="F1140" s="1557"/>
    </row>
    <row r="1141" spans="1:6" ht="13.2">
      <c r="A1141" s="1519"/>
      <c r="B1141" s="99" t="s">
        <v>3549</v>
      </c>
      <c r="C1141" s="240" t="s">
        <v>4</v>
      </c>
      <c r="D1141" s="1692">
        <v>12</v>
      </c>
      <c r="E1141" s="1557"/>
      <c r="F1141" s="1557"/>
    </row>
    <row r="1142" spans="1:6" ht="13.2">
      <c r="A1142" s="1519"/>
      <c r="B1142" s="1533" t="s">
        <v>6004</v>
      </c>
      <c r="C1142" s="1691" t="s">
        <v>4</v>
      </c>
      <c r="D1142" s="1692">
        <v>1</v>
      </c>
      <c r="E1142" s="1557"/>
      <c r="F1142" s="1557"/>
    </row>
    <row r="1143" spans="1:6" ht="13.2">
      <c r="A1143" s="1519"/>
      <c r="B1143" s="1533" t="s">
        <v>5977</v>
      </c>
      <c r="C1143" s="1691" t="s">
        <v>4</v>
      </c>
      <c r="D1143" s="1692">
        <v>4</v>
      </c>
      <c r="E1143" s="1557"/>
      <c r="F1143" s="1557"/>
    </row>
    <row r="1144" spans="1:6" ht="13.2">
      <c r="A1144" s="1519"/>
      <c r="B1144" s="1693" t="s">
        <v>5978</v>
      </c>
      <c r="C1144" s="1595" t="s">
        <v>4</v>
      </c>
      <c r="D1144" s="1694">
        <v>1</v>
      </c>
      <c r="E1144" s="1557"/>
      <c r="F1144" s="1557"/>
    </row>
    <row r="1145" spans="1:6" ht="13.2">
      <c r="A1145" s="1519"/>
      <c r="B1145" s="99" t="s">
        <v>5979</v>
      </c>
      <c r="C1145" s="1691" t="s">
        <v>4</v>
      </c>
      <c r="D1145" s="1692">
        <f>97+4</f>
        <v>101</v>
      </c>
      <c r="E1145" s="1557"/>
      <c r="F1145" s="1557"/>
    </row>
    <row r="1146" spans="1:6" ht="13.2">
      <c r="A1146" s="1519"/>
      <c r="B1146" s="1693" t="s">
        <v>3551</v>
      </c>
      <c r="C1146" s="1595" t="s">
        <v>4</v>
      </c>
      <c r="D1146" s="1694">
        <v>12</v>
      </c>
      <c r="E1146" s="1557"/>
      <c r="F1146" s="1557"/>
    </row>
    <row r="1147" spans="1:6" ht="13.2">
      <c r="A1147" s="1519"/>
      <c r="B1147" s="1693" t="s">
        <v>3552</v>
      </c>
      <c r="C1147" s="1595" t="s">
        <v>4</v>
      </c>
      <c r="D1147" s="1694">
        <v>12</v>
      </c>
      <c r="E1147" s="1557"/>
      <c r="F1147" s="1557"/>
    </row>
    <row r="1148" spans="1:6" ht="13.2">
      <c r="A1148" s="1519"/>
      <c r="B1148" s="1693" t="s">
        <v>3553</v>
      </c>
      <c r="C1148" s="1595" t="s">
        <v>4</v>
      </c>
      <c r="D1148" s="1694">
        <v>12</v>
      </c>
      <c r="E1148" s="1557"/>
      <c r="F1148" s="1557"/>
    </row>
    <row r="1149" spans="1:6" ht="13.2">
      <c r="A1149" s="1519"/>
      <c r="B1149" s="1693" t="s">
        <v>3554</v>
      </c>
      <c r="C1149" s="1595" t="s">
        <v>4</v>
      </c>
      <c r="D1149" s="1694">
        <v>1</v>
      </c>
      <c r="E1149" s="1557"/>
      <c r="F1149" s="1557"/>
    </row>
    <row r="1150" spans="1:6" ht="13.2">
      <c r="A1150" s="1519"/>
      <c r="B1150" s="1693" t="s">
        <v>3555</v>
      </c>
      <c r="C1150" s="1595" t="s">
        <v>4</v>
      </c>
      <c r="D1150" s="1694">
        <v>1</v>
      </c>
      <c r="E1150" s="1557"/>
      <c r="F1150" s="1557"/>
    </row>
    <row r="1151" spans="1:6" ht="13.2">
      <c r="A1151" s="1519"/>
      <c r="B1151" s="1693" t="s">
        <v>3556</v>
      </c>
      <c r="C1151" s="1595" t="s">
        <v>4</v>
      </c>
      <c r="D1151" s="1694">
        <v>12</v>
      </c>
      <c r="E1151" s="1557"/>
      <c r="F1151" s="1557"/>
    </row>
    <row r="1152" spans="1:6" ht="31.2">
      <c r="A1152" s="1519"/>
      <c r="B1152" s="1668" t="s">
        <v>5980</v>
      </c>
      <c r="C1152" s="1691" t="s">
        <v>4</v>
      </c>
      <c r="D1152" s="1692">
        <v>1</v>
      </c>
      <c r="E1152" s="1557"/>
      <c r="F1152" s="1557"/>
    </row>
    <row r="1153" spans="1:6" ht="13.2">
      <c r="A1153" s="1519"/>
      <c r="B1153" s="99" t="s">
        <v>3557</v>
      </c>
      <c r="C1153" s="1691" t="s">
        <v>4</v>
      </c>
      <c r="D1153" s="1692">
        <v>1</v>
      </c>
      <c r="E1153" s="1557"/>
      <c r="F1153" s="1557"/>
    </row>
    <row r="1154" spans="1:6" ht="13.2">
      <c r="A1154" s="1519"/>
      <c r="B1154" s="1533" t="s">
        <v>5987</v>
      </c>
      <c r="C1154" s="1691" t="s">
        <v>4</v>
      </c>
      <c r="D1154" s="1692">
        <v>1</v>
      </c>
      <c r="E1154" s="1557"/>
      <c r="F1154" s="1557"/>
    </row>
    <row r="1155" spans="1:6" ht="13.2">
      <c r="A1155" s="1519"/>
      <c r="B1155" s="1695" t="s">
        <v>6005</v>
      </c>
      <c r="C1155" s="1696" t="s">
        <v>4</v>
      </c>
      <c r="D1155" s="1697">
        <v>1</v>
      </c>
      <c r="E1155" s="1701"/>
      <c r="F1155" s="1701"/>
    </row>
    <row r="1156" spans="1:6" ht="13.2">
      <c r="A1156" s="1519"/>
      <c r="B1156" s="1533" t="s">
        <v>6611</v>
      </c>
      <c r="C1156" s="1691" t="s">
        <v>31</v>
      </c>
      <c r="D1156" s="1692">
        <v>1</v>
      </c>
      <c r="E1156" s="1869">
        <v>0</v>
      </c>
      <c r="F1156" s="241">
        <f>D1156*E1156</f>
        <v>0</v>
      </c>
    </row>
    <row r="1157" spans="1:6" ht="13.2">
      <c r="A1157" s="1519"/>
      <c r="B1157" s="1533"/>
      <c r="C1157" s="1691"/>
      <c r="D1157" s="1692"/>
      <c r="E1157" s="241"/>
      <c r="F1157" s="241"/>
    </row>
    <row r="1158" spans="1:6" ht="30.6">
      <c r="A1158" s="1519" t="s">
        <v>12</v>
      </c>
      <c r="B1158" s="1533" t="s">
        <v>6612</v>
      </c>
      <c r="C1158" s="1691"/>
      <c r="D1158" s="1692"/>
      <c r="E1158" s="241"/>
      <c r="F1158" s="241"/>
    </row>
    <row r="1159" spans="1:6" ht="13.2">
      <c r="A1159" s="1519"/>
      <c r="B1159" s="1533" t="s">
        <v>3547</v>
      </c>
      <c r="C1159" s="1691" t="s">
        <v>4</v>
      </c>
      <c r="D1159" s="1692">
        <v>1</v>
      </c>
      <c r="E1159" s="1557"/>
      <c r="F1159" s="1557"/>
    </row>
    <row r="1160" spans="1:6" ht="13.2">
      <c r="A1160" s="1519"/>
      <c r="B1160" s="99" t="s">
        <v>3549</v>
      </c>
      <c r="C1160" s="240" t="s">
        <v>4</v>
      </c>
      <c r="D1160" s="1692">
        <v>28</v>
      </c>
      <c r="E1160" s="1557"/>
      <c r="F1160" s="1557"/>
    </row>
    <row r="1161" spans="1:6" ht="13.2">
      <c r="A1161" s="1519"/>
      <c r="B1161" s="1533" t="s">
        <v>6004</v>
      </c>
      <c r="C1161" s="1691" t="s">
        <v>4</v>
      </c>
      <c r="D1161" s="1692">
        <v>2</v>
      </c>
      <c r="E1161" s="1557"/>
      <c r="F1161" s="1557"/>
    </row>
    <row r="1162" spans="1:6" ht="13.2">
      <c r="A1162" s="1519"/>
      <c r="B1162" s="1533" t="s">
        <v>5977</v>
      </c>
      <c r="C1162" s="1691" t="s">
        <v>4</v>
      </c>
      <c r="D1162" s="1692">
        <v>10</v>
      </c>
      <c r="E1162" s="1557"/>
      <c r="F1162" s="1557"/>
    </row>
    <row r="1163" spans="1:6" ht="13.2">
      <c r="A1163" s="1519"/>
      <c r="B1163" s="1693" t="s">
        <v>5978</v>
      </c>
      <c r="C1163" s="1595" t="s">
        <v>4</v>
      </c>
      <c r="D1163" s="1694">
        <v>2</v>
      </c>
      <c r="E1163" s="1557"/>
      <c r="F1163" s="1557"/>
    </row>
    <row r="1164" spans="1:6" ht="13.2">
      <c r="A1164" s="1519"/>
      <c r="B1164" s="99" t="s">
        <v>5979</v>
      </c>
      <c r="C1164" s="1691" t="s">
        <v>4</v>
      </c>
      <c r="D1164" s="1692">
        <v>283</v>
      </c>
      <c r="E1164" s="1557"/>
      <c r="F1164" s="1557"/>
    </row>
    <row r="1165" spans="1:6" ht="13.2">
      <c r="A1165" s="1519"/>
      <c r="B1165" s="1693" t="s">
        <v>3551</v>
      </c>
      <c r="C1165" s="1595" t="s">
        <v>4</v>
      </c>
      <c r="D1165" s="1694">
        <v>36</v>
      </c>
      <c r="E1165" s="1557"/>
      <c r="F1165" s="1557"/>
    </row>
    <row r="1166" spans="1:6" ht="13.2">
      <c r="A1166" s="1519"/>
      <c r="B1166" s="1693" t="s">
        <v>3552</v>
      </c>
      <c r="C1166" s="1595" t="s">
        <v>4</v>
      </c>
      <c r="D1166" s="1694">
        <v>36</v>
      </c>
      <c r="E1166" s="1557"/>
      <c r="F1166" s="1557"/>
    </row>
    <row r="1167" spans="1:6" ht="13.2">
      <c r="A1167" s="1519"/>
      <c r="B1167" s="1693" t="s">
        <v>3553</v>
      </c>
      <c r="C1167" s="1595" t="s">
        <v>4</v>
      </c>
      <c r="D1167" s="1694">
        <v>36</v>
      </c>
      <c r="E1167" s="1557"/>
      <c r="F1167" s="1557"/>
    </row>
    <row r="1168" spans="1:6" ht="13.2">
      <c r="A1168" s="1519"/>
      <c r="B1168" s="1693" t="s">
        <v>3554</v>
      </c>
      <c r="C1168" s="1595" t="s">
        <v>4</v>
      </c>
      <c r="D1168" s="1694">
        <v>3</v>
      </c>
      <c r="E1168" s="1557"/>
      <c r="F1168" s="1557"/>
    </row>
    <row r="1169" spans="1:6" ht="13.2">
      <c r="A1169" s="1519"/>
      <c r="B1169" s="1693" t="s">
        <v>3555</v>
      </c>
      <c r="C1169" s="1595" t="s">
        <v>4</v>
      </c>
      <c r="D1169" s="1694">
        <v>3</v>
      </c>
      <c r="E1169" s="1557"/>
      <c r="F1169" s="1557"/>
    </row>
    <row r="1170" spans="1:6" ht="13.2">
      <c r="A1170" s="1519"/>
      <c r="B1170" s="1693" t="s">
        <v>3556</v>
      </c>
      <c r="C1170" s="1595" t="s">
        <v>4</v>
      </c>
      <c r="D1170" s="1694">
        <v>36</v>
      </c>
      <c r="E1170" s="1557"/>
      <c r="F1170" s="1557"/>
    </row>
    <row r="1171" spans="1:6" ht="31.2">
      <c r="A1171" s="1519"/>
      <c r="B1171" s="1668" t="s">
        <v>5980</v>
      </c>
      <c r="C1171" s="1691" t="s">
        <v>4</v>
      </c>
      <c r="D1171" s="1692">
        <v>1</v>
      </c>
      <c r="E1171" s="1557"/>
      <c r="F1171" s="1557"/>
    </row>
    <row r="1172" spans="1:6" ht="13.2">
      <c r="A1172" s="1519"/>
      <c r="B1172" s="99" t="s">
        <v>3557</v>
      </c>
      <c r="C1172" s="1691" t="s">
        <v>4</v>
      </c>
      <c r="D1172" s="1692">
        <v>1</v>
      </c>
      <c r="E1172" s="1557"/>
      <c r="F1172" s="1557"/>
    </row>
    <row r="1173" spans="1:6" ht="13.2">
      <c r="A1173" s="1519"/>
      <c r="B1173" s="1533" t="s">
        <v>5987</v>
      </c>
      <c r="C1173" s="1691" t="s">
        <v>4</v>
      </c>
      <c r="D1173" s="1692">
        <v>1</v>
      </c>
      <c r="E1173" s="1557"/>
      <c r="F1173" s="1557"/>
    </row>
    <row r="1174" spans="1:6" ht="13.2">
      <c r="A1174" s="1519"/>
      <c r="B1174" s="1695" t="s">
        <v>6005</v>
      </c>
      <c r="C1174" s="1696" t="s">
        <v>4</v>
      </c>
      <c r="D1174" s="1697">
        <v>1</v>
      </c>
      <c r="E1174" s="1701"/>
      <c r="F1174" s="1701"/>
    </row>
    <row r="1175" spans="1:6" ht="13.2">
      <c r="A1175" s="1519"/>
      <c r="B1175" s="1533" t="s">
        <v>6613</v>
      </c>
      <c r="C1175" s="1691" t="s">
        <v>31</v>
      </c>
      <c r="D1175" s="1692">
        <v>1</v>
      </c>
      <c r="E1175" s="1869">
        <v>0</v>
      </c>
      <c r="F1175" s="241">
        <f>D1175*E1175</f>
        <v>0</v>
      </c>
    </row>
    <row r="1176" spans="1:6" ht="13.2">
      <c r="A1176" s="1519"/>
      <c r="B1176" s="1533"/>
      <c r="C1176" s="1691"/>
      <c r="D1176" s="1692"/>
      <c r="E1176" s="241"/>
      <c r="F1176" s="241"/>
    </row>
    <row r="1177" spans="1:6" ht="30.6">
      <c r="A1177" s="1519" t="s">
        <v>56</v>
      </c>
      <c r="B1177" s="1533" t="s">
        <v>6614</v>
      </c>
      <c r="C1177" s="1691"/>
      <c r="D1177" s="1692"/>
      <c r="E1177" s="241"/>
      <c r="F1177" s="241"/>
    </row>
    <row r="1178" spans="1:6" ht="13.2">
      <c r="A1178" s="1519"/>
      <c r="B1178" s="1533" t="s">
        <v>3547</v>
      </c>
      <c r="C1178" s="1691" t="s">
        <v>4</v>
      </c>
      <c r="D1178" s="1692">
        <v>1</v>
      </c>
      <c r="E1178" s="1557"/>
      <c r="F1178" s="1557"/>
    </row>
    <row r="1179" spans="1:6" ht="13.2">
      <c r="A1179" s="1519"/>
      <c r="B1179" s="99" t="s">
        <v>3549</v>
      </c>
      <c r="C1179" s="240" t="s">
        <v>4</v>
      </c>
      <c r="D1179" s="1692">
        <v>18</v>
      </c>
      <c r="E1179" s="1557"/>
      <c r="F1179" s="1557"/>
    </row>
    <row r="1180" spans="1:6" ht="13.2">
      <c r="A1180" s="1519"/>
      <c r="B1180" s="1533" t="s">
        <v>6004</v>
      </c>
      <c r="C1180" s="1691" t="s">
        <v>4</v>
      </c>
      <c r="D1180" s="1692">
        <v>2</v>
      </c>
      <c r="E1180" s="1557"/>
      <c r="F1180" s="1557"/>
    </row>
    <row r="1181" spans="1:6" ht="13.2">
      <c r="A1181" s="1519"/>
      <c r="B1181" s="1533" t="s">
        <v>5977</v>
      </c>
      <c r="C1181" s="1691" t="s">
        <v>4</v>
      </c>
      <c r="D1181" s="1692">
        <v>5</v>
      </c>
      <c r="E1181" s="1557"/>
      <c r="F1181" s="1557"/>
    </row>
    <row r="1182" spans="1:6" ht="13.2">
      <c r="A1182" s="1519"/>
      <c r="B1182" s="1693" t="s">
        <v>5978</v>
      </c>
      <c r="C1182" s="1595" t="s">
        <v>4</v>
      </c>
      <c r="D1182" s="1694">
        <v>2</v>
      </c>
      <c r="E1182" s="1557"/>
      <c r="F1182" s="1557"/>
    </row>
    <row r="1183" spans="1:6" ht="13.2">
      <c r="A1183" s="1519"/>
      <c r="B1183" s="99" t="s">
        <v>5979</v>
      </c>
      <c r="C1183" s="1691" t="s">
        <v>4</v>
      </c>
      <c r="D1183" s="1692">
        <v>148</v>
      </c>
      <c r="E1183" s="1557"/>
      <c r="F1183" s="1557"/>
    </row>
    <row r="1184" spans="1:6" ht="13.2">
      <c r="A1184" s="1519"/>
      <c r="B1184" s="1693" t="s">
        <v>3551</v>
      </c>
      <c r="C1184" s="1595" t="s">
        <v>4</v>
      </c>
      <c r="D1184" s="1694">
        <v>36</v>
      </c>
      <c r="E1184" s="1557"/>
      <c r="F1184" s="1557"/>
    </row>
    <row r="1185" spans="1:6" ht="13.2">
      <c r="A1185" s="1519"/>
      <c r="B1185" s="1693" t="s">
        <v>3552</v>
      </c>
      <c r="C1185" s="1595" t="s">
        <v>4</v>
      </c>
      <c r="D1185" s="1694">
        <v>36</v>
      </c>
      <c r="E1185" s="1557"/>
      <c r="F1185" s="1557"/>
    </row>
    <row r="1186" spans="1:6" ht="13.2">
      <c r="A1186" s="1519"/>
      <c r="B1186" s="1693" t="s">
        <v>3553</v>
      </c>
      <c r="C1186" s="1595" t="s">
        <v>4</v>
      </c>
      <c r="D1186" s="1694">
        <v>36</v>
      </c>
      <c r="E1186" s="1557"/>
      <c r="F1186" s="1557"/>
    </row>
    <row r="1187" spans="1:6" ht="13.2">
      <c r="A1187" s="1519"/>
      <c r="B1187" s="1693" t="s">
        <v>3554</v>
      </c>
      <c r="C1187" s="1595" t="s">
        <v>4</v>
      </c>
      <c r="D1187" s="1694">
        <v>3</v>
      </c>
      <c r="E1187" s="1557"/>
      <c r="F1187" s="1557"/>
    </row>
    <row r="1188" spans="1:6" ht="13.2">
      <c r="A1188" s="1519"/>
      <c r="B1188" s="1693" t="s">
        <v>3555</v>
      </c>
      <c r="C1188" s="1595" t="s">
        <v>4</v>
      </c>
      <c r="D1188" s="1694">
        <v>3</v>
      </c>
      <c r="E1188" s="1557"/>
      <c r="F1188" s="1557"/>
    </row>
    <row r="1189" spans="1:6" ht="13.2">
      <c r="A1189" s="1519"/>
      <c r="B1189" s="1693" t="s">
        <v>3556</v>
      </c>
      <c r="C1189" s="1595" t="s">
        <v>4</v>
      </c>
      <c r="D1189" s="1694">
        <v>36</v>
      </c>
      <c r="E1189" s="1557"/>
      <c r="F1189" s="1557"/>
    </row>
    <row r="1190" spans="1:6" ht="31.2">
      <c r="A1190" s="1519"/>
      <c r="B1190" s="1668" t="s">
        <v>5980</v>
      </c>
      <c r="C1190" s="1691" t="s">
        <v>4</v>
      </c>
      <c r="D1190" s="1692">
        <v>1</v>
      </c>
      <c r="E1190" s="1557"/>
      <c r="F1190" s="1557"/>
    </row>
    <row r="1191" spans="1:6" ht="13.2">
      <c r="A1191" s="1519"/>
      <c r="B1191" s="99" t="s">
        <v>3557</v>
      </c>
      <c r="C1191" s="1691" t="s">
        <v>4</v>
      </c>
      <c r="D1191" s="1692">
        <v>1</v>
      </c>
      <c r="E1191" s="1557"/>
      <c r="F1191" s="1557"/>
    </row>
    <row r="1192" spans="1:6" ht="13.2">
      <c r="A1192" s="1519"/>
      <c r="B1192" s="1533" t="s">
        <v>5987</v>
      </c>
      <c r="C1192" s="1691" t="s">
        <v>4</v>
      </c>
      <c r="D1192" s="1692">
        <v>1</v>
      </c>
      <c r="E1192" s="1557"/>
      <c r="F1192" s="1557"/>
    </row>
    <row r="1193" spans="1:6" ht="13.2">
      <c r="A1193" s="1519"/>
      <c r="B1193" s="1695" t="s">
        <v>6005</v>
      </c>
      <c r="C1193" s="1696" t="s">
        <v>4</v>
      </c>
      <c r="D1193" s="1697">
        <v>1</v>
      </c>
      <c r="E1193" s="1701"/>
      <c r="F1193" s="1701"/>
    </row>
    <row r="1194" spans="1:6" ht="13.2">
      <c r="A1194" s="1519"/>
      <c r="B1194" s="1533" t="s">
        <v>6615</v>
      </c>
      <c r="C1194" s="1691" t="s">
        <v>31</v>
      </c>
      <c r="D1194" s="1692">
        <v>1</v>
      </c>
      <c r="E1194" s="1869">
        <v>0</v>
      </c>
      <c r="F1194" s="241">
        <f>D1194*E1194</f>
        <v>0</v>
      </c>
    </row>
    <row r="1195" spans="1:6" ht="13.2">
      <c r="A1195" s="1519"/>
      <c r="B1195" s="1533"/>
      <c r="C1195" s="1691"/>
      <c r="D1195" s="1692"/>
      <c r="E1195" s="241"/>
      <c r="F1195" s="241"/>
    </row>
    <row r="1196" spans="1:6" ht="30.6">
      <c r="A1196" s="1519" t="s">
        <v>57</v>
      </c>
      <c r="B1196" s="1533" t="s">
        <v>6616</v>
      </c>
      <c r="C1196" s="1691"/>
      <c r="D1196" s="1692"/>
      <c r="E1196" s="241"/>
      <c r="F1196" s="241"/>
    </row>
    <row r="1197" spans="1:6" ht="13.2">
      <c r="A1197" s="1519"/>
      <c r="B1197" s="1533" t="s">
        <v>3547</v>
      </c>
      <c r="C1197" s="1691" t="s">
        <v>4</v>
      </c>
      <c r="D1197" s="1692">
        <v>1</v>
      </c>
      <c r="E1197" s="1557"/>
      <c r="F1197" s="1557"/>
    </row>
    <row r="1198" spans="1:6" ht="13.2">
      <c r="A1198" s="1519"/>
      <c r="B1198" s="99" t="s">
        <v>3549</v>
      </c>
      <c r="C1198" s="240" t="s">
        <v>4</v>
      </c>
      <c r="D1198" s="1692">
        <v>20</v>
      </c>
      <c r="E1198" s="1557"/>
      <c r="F1198" s="1557"/>
    </row>
    <row r="1199" spans="1:6" ht="13.2">
      <c r="A1199" s="1519"/>
      <c r="B1199" s="1533" t="s">
        <v>6004</v>
      </c>
      <c r="C1199" s="1691" t="s">
        <v>4</v>
      </c>
      <c r="D1199" s="1692">
        <v>2</v>
      </c>
      <c r="E1199" s="1557"/>
      <c r="F1199" s="1557"/>
    </row>
    <row r="1200" spans="1:6" ht="13.2">
      <c r="A1200" s="1519"/>
      <c r="B1200" s="1533" t="s">
        <v>5977</v>
      </c>
      <c r="C1200" s="1691" t="s">
        <v>4</v>
      </c>
      <c r="D1200" s="1692">
        <v>6</v>
      </c>
      <c r="E1200" s="1557"/>
      <c r="F1200" s="1557"/>
    </row>
    <row r="1201" spans="1:6" ht="13.2">
      <c r="A1201" s="1519"/>
      <c r="B1201" s="1693" t="s">
        <v>5978</v>
      </c>
      <c r="C1201" s="1595" t="s">
        <v>4</v>
      </c>
      <c r="D1201" s="1694">
        <v>2</v>
      </c>
      <c r="E1201" s="1557"/>
      <c r="F1201" s="1557"/>
    </row>
    <row r="1202" spans="1:6" ht="13.2">
      <c r="A1202" s="1519"/>
      <c r="B1202" s="99" t="s">
        <v>5979</v>
      </c>
      <c r="C1202" s="1691" t="s">
        <v>4</v>
      </c>
      <c r="D1202" s="1692">
        <v>174</v>
      </c>
      <c r="E1202" s="1557"/>
      <c r="F1202" s="1557"/>
    </row>
    <row r="1203" spans="1:6" ht="13.2">
      <c r="A1203" s="1519"/>
      <c r="B1203" s="1693" t="s">
        <v>3551</v>
      </c>
      <c r="C1203" s="1595" t="s">
        <v>4</v>
      </c>
      <c r="D1203" s="1694">
        <v>36</v>
      </c>
      <c r="E1203" s="1557"/>
      <c r="F1203" s="1557"/>
    </row>
    <row r="1204" spans="1:6" ht="13.2">
      <c r="A1204" s="1519"/>
      <c r="B1204" s="1693" t="s">
        <v>3552</v>
      </c>
      <c r="C1204" s="1595" t="s">
        <v>4</v>
      </c>
      <c r="D1204" s="1694">
        <v>36</v>
      </c>
      <c r="E1204" s="1557"/>
      <c r="F1204" s="1557"/>
    </row>
    <row r="1205" spans="1:6" ht="13.2">
      <c r="A1205" s="1519"/>
      <c r="B1205" s="1693" t="s">
        <v>3553</v>
      </c>
      <c r="C1205" s="1595" t="s">
        <v>4</v>
      </c>
      <c r="D1205" s="1694">
        <v>36</v>
      </c>
      <c r="E1205" s="1557"/>
      <c r="F1205" s="1557"/>
    </row>
    <row r="1206" spans="1:6" ht="13.2">
      <c r="A1206" s="1519"/>
      <c r="B1206" s="1693" t="s">
        <v>3554</v>
      </c>
      <c r="C1206" s="1595" t="s">
        <v>4</v>
      </c>
      <c r="D1206" s="1694">
        <v>3</v>
      </c>
      <c r="E1206" s="1557"/>
      <c r="F1206" s="1557"/>
    </row>
    <row r="1207" spans="1:6" ht="13.2">
      <c r="A1207" s="1519"/>
      <c r="B1207" s="1693" t="s">
        <v>3555</v>
      </c>
      <c r="C1207" s="1595" t="s">
        <v>4</v>
      </c>
      <c r="D1207" s="1694">
        <v>3</v>
      </c>
      <c r="E1207" s="1557"/>
      <c r="F1207" s="1557"/>
    </row>
    <row r="1208" spans="1:6" ht="13.2">
      <c r="A1208" s="1519"/>
      <c r="B1208" s="1693" t="s">
        <v>3556</v>
      </c>
      <c r="C1208" s="1595" t="s">
        <v>4</v>
      </c>
      <c r="D1208" s="1694">
        <v>36</v>
      </c>
      <c r="E1208" s="1557"/>
      <c r="F1208" s="1557"/>
    </row>
    <row r="1209" spans="1:6" ht="31.2">
      <c r="A1209" s="1519"/>
      <c r="B1209" s="1668" t="s">
        <v>5980</v>
      </c>
      <c r="C1209" s="1691" t="s">
        <v>4</v>
      </c>
      <c r="D1209" s="1692">
        <v>1</v>
      </c>
      <c r="E1209" s="1557"/>
      <c r="F1209" s="1557"/>
    </row>
    <row r="1210" spans="1:6" ht="13.2">
      <c r="A1210" s="1519"/>
      <c r="B1210" s="99" t="s">
        <v>3557</v>
      </c>
      <c r="C1210" s="1691" t="s">
        <v>4</v>
      </c>
      <c r="D1210" s="1692">
        <v>1</v>
      </c>
      <c r="E1210" s="1557"/>
      <c r="F1210" s="1557"/>
    </row>
    <row r="1211" spans="1:6" ht="13.2">
      <c r="A1211" s="1519"/>
      <c r="B1211" s="1533" t="s">
        <v>5987</v>
      </c>
      <c r="C1211" s="1691" t="s">
        <v>4</v>
      </c>
      <c r="D1211" s="1692">
        <v>1</v>
      </c>
      <c r="E1211" s="1557"/>
      <c r="F1211" s="1557"/>
    </row>
    <row r="1212" spans="1:6" ht="13.2">
      <c r="A1212" s="1519"/>
      <c r="B1212" s="1695" t="s">
        <v>6005</v>
      </c>
      <c r="C1212" s="1696" t="s">
        <v>4</v>
      </c>
      <c r="D1212" s="1697">
        <v>1</v>
      </c>
      <c r="E1212" s="1701"/>
      <c r="F1212" s="1701"/>
    </row>
    <row r="1213" spans="1:6" ht="13.2">
      <c r="A1213" s="1519"/>
      <c r="B1213" s="1533" t="s">
        <v>6617</v>
      </c>
      <c r="C1213" s="1691" t="s">
        <v>31</v>
      </c>
      <c r="D1213" s="1692">
        <v>1</v>
      </c>
      <c r="E1213" s="1869">
        <v>0</v>
      </c>
      <c r="F1213" s="241">
        <f>D1213*E1213</f>
        <v>0</v>
      </c>
    </row>
    <row r="1214" spans="1:6" ht="13.2">
      <c r="A1214" s="1519"/>
      <c r="B1214" s="1533"/>
      <c r="C1214" s="1691"/>
      <c r="D1214" s="1692"/>
      <c r="E1214" s="241"/>
      <c r="F1214" s="241"/>
    </row>
    <row r="1215" spans="1:6" ht="30.6">
      <c r="A1215" s="1519" t="s">
        <v>63</v>
      </c>
      <c r="B1215" s="1533" t="s">
        <v>6618</v>
      </c>
      <c r="C1215" s="1691"/>
      <c r="D1215" s="1692"/>
      <c r="E1215" s="241"/>
      <c r="F1215" s="241"/>
    </row>
    <row r="1216" spans="1:6" ht="13.2">
      <c r="A1216" s="1519"/>
      <c r="B1216" s="1533" t="s">
        <v>3547</v>
      </c>
      <c r="C1216" s="1691" t="s">
        <v>4</v>
      </c>
      <c r="D1216" s="1692">
        <v>1</v>
      </c>
      <c r="E1216" s="1557"/>
      <c r="F1216" s="1557"/>
    </row>
    <row r="1217" spans="1:6" ht="13.2">
      <c r="A1217" s="1519"/>
      <c r="B1217" s="99" t="s">
        <v>3549</v>
      </c>
      <c r="C1217" s="240" t="s">
        <v>4</v>
      </c>
      <c r="D1217" s="1692">
        <v>14</v>
      </c>
      <c r="E1217" s="1557"/>
      <c r="F1217" s="1557"/>
    </row>
    <row r="1218" spans="1:6" ht="13.2">
      <c r="A1218" s="1519"/>
      <c r="B1218" s="1533" t="s">
        <v>6004</v>
      </c>
      <c r="C1218" s="1691" t="s">
        <v>4</v>
      </c>
      <c r="D1218" s="1692">
        <v>2</v>
      </c>
      <c r="E1218" s="1557"/>
      <c r="F1218" s="1557"/>
    </row>
    <row r="1219" spans="1:6" ht="13.2">
      <c r="A1219" s="1519"/>
      <c r="B1219" s="1533" t="s">
        <v>5977</v>
      </c>
      <c r="C1219" s="1691" t="s">
        <v>4</v>
      </c>
      <c r="D1219" s="1692">
        <v>4</v>
      </c>
      <c r="E1219" s="1557"/>
      <c r="F1219" s="1557"/>
    </row>
    <row r="1220" spans="1:6" ht="13.2">
      <c r="A1220" s="1519"/>
      <c r="B1220" s="1693" t="s">
        <v>5978</v>
      </c>
      <c r="C1220" s="1595" t="s">
        <v>4</v>
      </c>
      <c r="D1220" s="1694">
        <v>1</v>
      </c>
      <c r="E1220" s="1557"/>
      <c r="F1220" s="1557"/>
    </row>
    <row r="1221" spans="1:6" ht="13.2">
      <c r="A1221" s="1519"/>
      <c r="B1221" s="99" t="s">
        <v>5979</v>
      </c>
      <c r="C1221" s="1691" t="s">
        <v>4</v>
      </c>
      <c r="D1221" s="1692">
        <v>46</v>
      </c>
      <c r="E1221" s="1557"/>
      <c r="F1221" s="1557"/>
    </row>
    <row r="1222" spans="1:6" ht="13.2">
      <c r="A1222" s="1519"/>
      <c r="B1222" s="1693" t="s">
        <v>3551</v>
      </c>
      <c r="C1222" s="1595" t="s">
        <v>4</v>
      </c>
      <c r="D1222" s="1694">
        <v>24</v>
      </c>
      <c r="E1222" s="1557"/>
      <c r="F1222" s="1557"/>
    </row>
    <row r="1223" spans="1:6" ht="13.2">
      <c r="A1223" s="1519"/>
      <c r="B1223" s="1693" t="s">
        <v>3552</v>
      </c>
      <c r="C1223" s="1595" t="s">
        <v>4</v>
      </c>
      <c r="D1223" s="1694">
        <v>24</v>
      </c>
      <c r="E1223" s="1557"/>
      <c r="F1223" s="1557"/>
    </row>
    <row r="1224" spans="1:6" ht="13.2">
      <c r="A1224" s="1519"/>
      <c r="B1224" s="1693" t="s">
        <v>3553</v>
      </c>
      <c r="C1224" s="1595" t="s">
        <v>4</v>
      </c>
      <c r="D1224" s="1694">
        <v>24</v>
      </c>
      <c r="E1224" s="1557"/>
      <c r="F1224" s="1557"/>
    </row>
    <row r="1225" spans="1:6" ht="13.2">
      <c r="A1225" s="1519"/>
      <c r="B1225" s="1693" t="s">
        <v>3554</v>
      </c>
      <c r="C1225" s="1595" t="s">
        <v>4</v>
      </c>
      <c r="D1225" s="1694">
        <v>2</v>
      </c>
      <c r="E1225" s="1557"/>
      <c r="F1225" s="1557"/>
    </row>
    <row r="1226" spans="1:6" ht="13.2">
      <c r="A1226" s="1519"/>
      <c r="B1226" s="1693" t="s">
        <v>3555</v>
      </c>
      <c r="C1226" s="1595" t="s">
        <v>4</v>
      </c>
      <c r="D1226" s="1694">
        <v>2</v>
      </c>
      <c r="E1226" s="1557"/>
      <c r="F1226" s="1557"/>
    </row>
    <row r="1227" spans="1:6" ht="13.2">
      <c r="A1227" s="1519"/>
      <c r="B1227" s="1693" t="s">
        <v>3556</v>
      </c>
      <c r="C1227" s="1595" t="s">
        <v>4</v>
      </c>
      <c r="D1227" s="1694">
        <v>24</v>
      </c>
      <c r="E1227" s="1557"/>
      <c r="F1227" s="1557"/>
    </row>
    <row r="1228" spans="1:6" ht="31.2">
      <c r="A1228" s="1519"/>
      <c r="B1228" s="1668" t="s">
        <v>5980</v>
      </c>
      <c r="C1228" s="1691" t="s">
        <v>4</v>
      </c>
      <c r="D1228" s="1692">
        <v>1</v>
      </c>
      <c r="E1228" s="1557"/>
      <c r="F1228" s="1557"/>
    </row>
    <row r="1229" spans="1:6" ht="13.2">
      <c r="A1229" s="1519"/>
      <c r="B1229" s="99" t="s">
        <v>3557</v>
      </c>
      <c r="C1229" s="1691" t="s">
        <v>4</v>
      </c>
      <c r="D1229" s="1692">
        <v>1</v>
      </c>
      <c r="E1229" s="1557"/>
      <c r="F1229" s="1557"/>
    </row>
    <row r="1230" spans="1:6" ht="13.2">
      <c r="A1230" s="1519"/>
      <c r="B1230" s="1533" t="s">
        <v>5987</v>
      </c>
      <c r="C1230" s="1691" t="s">
        <v>4</v>
      </c>
      <c r="D1230" s="1692">
        <v>1</v>
      </c>
      <c r="E1230" s="1557"/>
      <c r="F1230" s="1557"/>
    </row>
    <row r="1231" spans="1:6" ht="13.2">
      <c r="A1231" s="1519"/>
      <c r="B1231" s="1695" t="s">
        <v>6005</v>
      </c>
      <c r="C1231" s="1696" t="s">
        <v>4</v>
      </c>
      <c r="D1231" s="1697">
        <v>1</v>
      </c>
      <c r="E1231" s="1701"/>
      <c r="F1231" s="1701"/>
    </row>
    <row r="1232" spans="1:6" ht="13.2">
      <c r="A1232" s="1519"/>
      <c r="B1232" s="1533" t="s">
        <v>6619</v>
      </c>
      <c r="C1232" s="1691" t="s">
        <v>31</v>
      </c>
      <c r="D1232" s="1692">
        <v>1</v>
      </c>
      <c r="E1232" s="1869">
        <v>0</v>
      </c>
      <c r="F1232" s="241">
        <f>D1232*E1232</f>
        <v>0</v>
      </c>
    </row>
    <row r="1233" spans="1:7" ht="13.2">
      <c r="A1233" s="1519"/>
      <c r="B1233" s="1533"/>
      <c r="C1233" s="1691"/>
      <c r="D1233" s="1692"/>
      <c r="E1233" s="241"/>
      <c r="F1233" s="241"/>
    </row>
    <row r="1234" spans="1:7" ht="30.6">
      <c r="A1234" s="1939" t="s">
        <v>65</v>
      </c>
      <c r="B1234" s="1940" t="s">
        <v>6866</v>
      </c>
      <c r="C1234" s="1941" t="s">
        <v>4</v>
      </c>
      <c r="D1234" s="1942">
        <v>57</v>
      </c>
      <c r="E1234" s="1869">
        <v>0</v>
      </c>
      <c r="F1234" s="241">
        <f>PRODUCT(D1234,E1234)</f>
        <v>0</v>
      </c>
    </row>
    <row r="1235" spans="1:7" ht="13.2">
      <c r="A1235" s="1519"/>
      <c r="B1235" s="1630"/>
      <c r="C1235" s="240"/>
      <c r="D1235" s="1536"/>
      <c r="E1235" s="241"/>
      <c r="F1235" s="241"/>
    </row>
    <row r="1236" spans="1:7" ht="30.6">
      <c r="A1236" s="1939" t="s">
        <v>73</v>
      </c>
      <c r="B1236" s="1940" t="s">
        <v>6867</v>
      </c>
      <c r="C1236" s="1941" t="s">
        <v>4</v>
      </c>
      <c r="D1236" s="1942">
        <v>1</v>
      </c>
      <c r="E1236" s="1869">
        <v>0</v>
      </c>
      <c r="F1236" s="241">
        <f>PRODUCT(D1236,E1236)</f>
        <v>0</v>
      </c>
    </row>
    <row r="1237" spans="1:7" ht="13.2">
      <c r="A1237" s="1519"/>
      <c r="B1237" s="1630"/>
      <c r="C1237" s="240"/>
      <c r="D1237" s="1536"/>
      <c r="E1237" s="241"/>
      <c r="F1237" s="241"/>
    </row>
    <row r="1238" spans="1:7" ht="30.6">
      <c r="A1238" s="1939" t="s">
        <v>88</v>
      </c>
      <c r="B1238" s="1940" t="s">
        <v>6868</v>
      </c>
      <c r="C1238" s="1941" t="s">
        <v>4</v>
      </c>
      <c r="D1238" s="1942">
        <v>22</v>
      </c>
      <c r="E1238" s="1869">
        <v>0</v>
      </c>
      <c r="F1238" s="241">
        <f>PRODUCT(D1238,E1238)</f>
        <v>0</v>
      </c>
    </row>
    <row r="1239" spans="1:7" ht="13.2">
      <c r="A1239" s="1519"/>
      <c r="B1239" s="1630"/>
      <c r="C1239" s="240"/>
      <c r="D1239" s="1536"/>
      <c r="E1239" s="241"/>
      <c r="F1239" s="241"/>
    </row>
    <row r="1240" spans="1:7" ht="30.6">
      <c r="A1240" s="1939" t="s">
        <v>89</v>
      </c>
      <c r="B1240" s="1940" t="s">
        <v>6869</v>
      </c>
      <c r="C1240" s="1941" t="s">
        <v>4</v>
      </c>
      <c r="D1240" s="1942">
        <f>98+2</f>
        <v>100</v>
      </c>
      <c r="E1240" s="1869">
        <v>0</v>
      </c>
      <c r="F1240" s="241">
        <f>PRODUCT(D1240,E1240)</f>
        <v>0</v>
      </c>
    </row>
    <row r="1241" spans="1:7" ht="13.2">
      <c r="A1241" s="1519"/>
      <c r="B1241" s="1630"/>
      <c r="C1241" s="240"/>
      <c r="D1241" s="1536"/>
      <c r="E1241" s="241"/>
      <c r="F1241" s="241"/>
    </row>
    <row r="1242" spans="1:7" ht="30.6">
      <c r="A1242" s="1939" t="s">
        <v>91</v>
      </c>
      <c r="B1242" s="1940" t="s">
        <v>6870</v>
      </c>
      <c r="C1242" s="1941" t="s">
        <v>4</v>
      </c>
      <c r="D1242" s="1942">
        <v>3</v>
      </c>
      <c r="E1242" s="1869">
        <v>0</v>
      </c>
      <c r="F1242" s="241">
        <f>PRODUCT(D1242,E1242)</f>
        <v>0</v>
      </c>
      <c r="G1242" s="672"/>
    </row>
    <row r="1243" spans="1:7" ht="13.2">
      <c r="A1243" s="1519"/>
      <c r="B1243" s="1630"/>
      <c r="C1243" s="240"/>
      <c r="D1243" s="1536"/>
      <c r="E1243" s="241"/>
      <c r="F1243" s="241"/>
    </row>
    <row r="1244" spans="1:7" ht="30.6">
      <c r="A1244" s="1939" t="s">
        <v>378</v>
      </c>
      <c r="B1244" s="1940" t="s">
        <v>6871</v>
      </c>
      <c r="C1244" s="1941" t="s">
        <v>4</v>
      </c>
      <c r="D1244" s="1942">
        <v>1</v>
      </c>
      <c r="E1244" s="1869">
        <v>0</v>
      </c>
      <c r="F1244" s="241">
        <f>PRODUCT(D1244,E1244)</f>
        <v>0</v>
      </c>
    </row>
    <row r="1245" spans="1:7" ht="13.2">
      <c r="A1245" s="1519"/>
      <c r="B1245" s="1630"/>
      <c r="C1245" s="240"/>
      <c r="D1245" s="1536"/>
      <c r="E1245" s="241"/>
      <c r="F1245" s="241"/>
    </row>
    <row r="1246" spans="1:7" ht="30.6">
      <c r="A1246" s="1519" t="s">
        <v>379</v>
      </c>
      <c r="B1246" s="1630" t="s">
        <v>6620</v>
      </c>
      <c r="C1246" s="240" t="s">
        <v>4</v>
      </c>
      <c r="D1246" s="1536">
        <v>9</v>
      </c>
      <c r="E1246" s="1869">
        <v>0</v>
      </c>
      <c r="F1246" s="241">
        <f>PRODUCT(D1246,E1246)</f>
        <v>0</v>
      </c>
    </row>
    <row r="1247" spans="1:7" ht="13.2">
      <c r="A1247" s="1519"/>
      <c r="B1247" s="1630"/>
      <c r="C1247" s="240"/>
      <c r="D1247" s="1536"/>
      <c r="E1247" s="241"/>
      <c r="F1247" s="241"/>
    </row>
    <row r="1248" spans="1:7" ht="30.6">
      <c r="A1248" s="1519" t="s">
        <v>425</v>
      </c>
      <c r="B1248" s="1630" t="s">
        <v>6621</v>
      </c>
      <c r="C1248" s="240" t="s">
        <v>4</v>
      </c>
      <c r="D1248" s="1536">
        <v>85</v>
      </c>
      <c r="E1248" s="1869">
        <v>0</v>
      </c>
      <c r="F1248" s="241">
        <f>PRODUCT(D1248,E1248)</f>
        <v>0</v>
      </c>
    </row>
    <row r="1249" spans="1:6" ht="13.2">
      <c r="A1249" s="1519"/>
      <c r="B1249" s="1630"/>
      <c r="C1249" s="240"/>
      <c r="D1249" s="1536"/>
      <c r="E1249" s="241"/>
      <c r="F1249" s="241"/>
    </row>
    <row r="1250" spans="1:6" ht="30.6">
      <c r="A1250" s="1519" t="s">
        <v>426</v>
      </c>
      <c r="B1250" s="1630" t="s">
        <v>6622</v>
      </c>
      <c r="C1250" s="240" t="s">
        <v>4</v>
      </c>
      <c r="D1250" s="1536">
        <v>1</v>
      </c>
      <c r="E1250" s="1869">
        <v>0</v>
      </c>
      <c r="F1250" s="241">
        <f>PRODUCT(D1250,E1250)</f>
        <v>0</v>
      </c>
    </row>
    <row r="1251" spans="1:6" ht="13.2">
      <c r="A1251" s="1519"/>
      <c r="B1251" s="243"/>
      <c r="C1251" s="240"/>
      <c r="D1251" s="1536"/>
      <c r="E1251" s="241"/>
      <c r="F1251" s="241"/>
    </row>
    <row r="1252" spans="1:6" ht="13.2">
      <c r="A1252" s="1519" t="s">
        <v>427</v>
      </c>
      <c r="B1252" s="1524" t="s">
        <v>6623</v>
      </c>
      <c r="C1252" s="240" t="s">
        <v>4</v>
      </c>
      <c r="D1252" s="1536">
        <v>18</v>
      </c>
      <c r="E1252" s="1869">
        <v>0</v>
      </c>
      <c r="F1252" s="241">
        <f t="shared" ref="F1252" si="93">E1252*D1252</f>
        <v>0</v>
      </c>
    </row>
    <row r="1253" spans="1:6" ht="13.2">
      <c r="A1253" s="1519"/>
      <c r="B1253" s="243"/>
      <c r="C1253" s="634"/>
      <c r="D1253" s="635"/>
      <c r="E1253" s="241"/>
      <c r="F1253" s="241"/>
    </row>
    <row r="1254" spans="1:6" ht="13.2">
      <c r="A1254" s="1519" t="s">
        <v>428</v>
      </c>
      <c r="B1254" s="99" t="s">
        <v>6624</v>
      </c>
      <c r="C1254" s="240" t="s">
        <v>4</v>
      </c>
      <c r="D1254" s="1536">
        <f>128+162+136+271+97+8+12+12+12+4</f>
        <v>842</v>
      </c>
      <c r="E1254" s="1869">
        <v>0</v>
      </c>
      <c r="F1254" s="241">
        <f t="shared" ref="F1254" si="94">E1254*D1254</f>
        <v>0</v>
      </c>
    </row>
    <row r="1255" spans="1:6" ht="13.2">
      <c r="A1255" s="1519"/>
      <c r="B1255" s="99"/>
      <c r="C1255" s="240"/>
      <c r="D1255" s="1536"/>
      <c r="E1255" s="241"/>
      <c r="F1255" s="241"/>
    </row>
    <row r="1256" spans="1:6" ht="13.2">
      <c r="A1256" s="1519" t="s">
        <v>429</v>
      </c>
      <c r="B1256" s="99" t="s">
        <v>6012</v>
      </c>
      <c r="C1256" s="240" t="s">
        <v>4</v>
      </c>
      <c r="D1256" s="1536">
        <v>906</v>
      </c>
      <c r="E1256" s="1869">
        <v>0</v>
      </c>
      <c r="F1256" s="241">
        <f t="shared" ref="F1256" si="95">E1256*D1256</f>
        <v>0</v>
      </c>
    </row>
    <row r="1257" spans="1:6" ht="13.2">
      <c r="A1257" s="1519"/>
      <c r="B1257" s="99"/>
      <c r="C1257" s="240"/>
      <c r="D1257" s="1536"/>
      <c r="E1257" s="241"/>
      <c r="F1257" s="241"/>
    </row>
    <row r="1258" spans="1:6" ht="13.2">
      <c r="A1258" s="1519" t="s">
        <v>430</v>
      </c>
      <c r="B1258" s="99" t="s">
        <v>6013</v>
      </c>
      <c r="C1258" s="240" t="s">
        <v>4</v>
      </c>
      <c r="D1258" s="1536">
        <v>240</v>
      </c>
      <c r="E1258" s="1869">
        <v>0</v>
      </c>
      <c r="F1258" s="241">
        <f t="shared" ref="F1258" si="96">E1258*D1258</f>
        <v>0</v>
      </c>
    </row>
    <row r="1259" spans="1:6" ht="13.2">
      <c r="A1259" s="1519"/>
      <c r="B1259" s="1541"/>
      <c r="C1259" s="240"/>
      <c r="D1259" s="1534"/>
      <c r="E1259" s="241"/>
      <c r="F1259" s="241"/>
    </row>
    <row r="1260" spans="1:6" ht="30.6">
      <c r="A1260" s="1519" t="s">
        <v>431</v>
      </c>
      <c r="B1260" s="243" t="s">
        <v>6046</v>
      </c>
      <c r="C1260" s="240"/>
      <c r="D1260" s="1536"/>
      <c r="E1260" s="241"/>
      <c r="F1260" s="241"/>
    </row>
    <row r="1261" spans="1:6" ht="13.2">
      <c r="A1261" s="1519"/>
      <c r="B1261" s="243" t="s">
        <v>6116</v>
      </c>
      <c r="C1261" s="240" t="s">
        <v>377</v>
      </c>
      <c r="D1261" s="1536">
        <v>35547</v>
      </c>
      <c r="E1261" s="1869">
        <v>0</v>
      </c>
      <c r="F1261" s="241">
        <f t="shared" ref="F1261:F1262" si="97">E1261*D1261</f>
        <v>0</v>
      </c>
    </row>
    <row r="1262" spans="1:6" ht="13.2">
      <c r="A1262" s="1519"/>
      <c r="B1262" s="243" t="s">
        <v>6017</v>
      </c>
      <c r="C1262" s="240" t="s">
        <v>377</v>
      </c>
      <c r="D1262" s="1536">
        <v>1445</v>
      </c>
      <c r="E1262" s="1869">
        <v>0</v>
      </c>
      <c r="F1262" s="241">
        <f t="shared" si="97"/>
        <v>0</v>
      </c>
    </row>
    <row r="1263" spans="1:6" ht="13.2">
      <c r="A1263" s="1519"/>
      <c r="B1263" s="243" t="s">
        <v>6833</v>
      </c>
      <c r="C1263" s="240" t="s">
        <v>377</v>
      </c>
      <c r="D1263" s="1536">
        <v>150</v>
      </c>
      <c r="E1263" s="1869">
        <v>0</v>
      </c>
      <c r="F1263" s="241">
        <f t="shared" ref="F1263" si="98">E1263*D1263</f>
        <v>0</v>
      </c>
    </row>
    <row r="1264" spans="1:6" ht="13.2">
      <c r="A1264" s="1519"/>
      <c r="B1264" s="243"/>
      <c r="C1264" s="240"/>
      <c r="D1264" s="1536"/>
      <c r="E1264" s="241"/>
      <c r="F1264" s="241"/>
    </row>
    <row r="1265" spans="1:6" ht="20.399999999999999">
      <c r="A1265" s="1519" t="s">
        <v>432</v>
      </c>
      <c r="B1265" s="243" t="s">
        <v>6625</v>
      </c>
      <c r="C1265" s="1523"/>
      <c r="D1265" s="1534"/>
      <c r="E1265" s="241"/>
      <c r="F1265" s="241"/>
    </row>
    <row r="1266" spans="1:6" ht="13.2">
      <c r="A1266" s="1519"/>
      <c r="B1266" s="254" t="s">
        <v>6019</v>
      </c>
      <c r="C1266" s="1523" t="s">
        <v>4</v>
      </c>
      <c r="D1266" s="1534">
        <v>2</v>
      </c>
      <c r="E1266" s="1869">
        <v>0</v>
      </c>
      <c r="F1266" s="241">
        <f t="shared" ref="F1266:F1268" si="99">E1266*D1266</f>
        <v>0</v>
      </c>
    </row>
    <row r="1267" spans="1:6" ht="13.2">
      <c r="A1267" s="1519"/>
      <c r="B1267" s="254" t="s">
        <v>6020</v>
      </c>
      <c r="C1267" s="1523" t="s">
        <v>4</v>
      </c>
      <c r="D1267" s="1534">
        <v>2</v>
      </c>
      <c r="E1267" s="1869">
        <v>0</v>
      </c>
      <c r="F1267" s="241">
        <f t="shared" si="99"/>
        <v>0</v>
      </c>
    </row>
    <row r="1268" spans="1:6" ht="13.2">
      <c r="A1268" s="1519"/>
      <c r="B1268" s="254" t="s">
        <v>6021</v>
      </c>
      <c r="C1268" s="1523" t="s">
        <v>4</v>
      </c>
      <c r="D1268" s="1534">
        <v>3</v>
      </c>
      <c r="E1268" s="1869">
        <v>0</v>
      </c>
      <c r="F1268" s="241">
        <f t="shared" si="99"/>
        <v>0</v>
      </c>
    </row>
    <row r="1269" spans="1:6" ht="13.2">
      <c r="A1269" s="1519"/>
      <c r="B1269" s="1541"/>
      <c r="C1269" s="240"/>
      <c r="D1269" s="1534"/>
      <c r="E1269" s="241"/>
      <c r="F1269" s="241"/>
    </row>
    <row r="1270" spans="1:6" ht="20.399999999999999">
      <c r="A1270" s="1519" t="s">
        <v>433</v>
      </c>
      <c r="B1270" s="243" t="s">
        <v>2428</v>
      </c>
      <c r="C1270" s="240"/>
      <c r="D1270" s="1536"/>
      <c r="E1270" s="241"/>
      <c r="F1270" s="241"/>
    </row>
    <row r="1271" spans="1:6" ht="13.2">
      <c r="A1271" s="1519"/>
      <c r="B1271" s="243" t="s">
        <v>2429</v>
      </c>
      <c r="C1271" s="240" t="s">
        <v>377</v>
      </c>
      <c r="D1271" s="1534">
        <v>3005</v>
      </c>
      <c r="E1271" s="1869">
        <v>0</v>
      </c>
      <c r="F1271" s="241">
        <f t="shared" ref="F1271:F1274" si="100">E1271*D1271</f>
        <v>0</v>
      </c>
    </row>
    <row r="1272" spans="1:6" ht="13.2">
      <c r="A1272" s="1519"/>
      <c r="B1272" s="243" t="s">
        <v>5621</v>
      </c>
      <c r="C1272" s="240" t="s">
        <v>377</v>
      </c>
      <c r="D1272" s="1534"/>
      <c r="E1272" s="1869">
        <v>0</v>
      </c>
      <c r="F1272" s="241">
        <f t="shared" si="100"/>
        <v>0</v>
      </c>
    </row>
    <row r="1273" spans="1:6" ht="13.2">
      <c r="A1273" s="1519"/>
      <c r="B1273" s="243" t="s">
        <v>5622</v>
      </c>
      <c r="C1273" s="240" t="s">
        <v>377</v>
      </c>
      <c r="D1273" s="1534">
        <v>1625</v>
      </c>
      <c r="E1273" s="1869">
        <v>0</v>
      </c>
      <c r="F1273" s="241">
        <f t="shared" si="100"/>
        <v>0</v>
      </c>
    </row>
    <row r="1274" spans="1:6" ht="13.2">
      <c r="A1274" s="1519"/>
      <c r="B1274" s="243" t="s">
        <v>5624</v>
      </c>
      <c r="C1274" s="240" t="s">
        <v>377</v>
      </c>
      <c r="D1274" s="1534">
        <v>110</v>
      </c>
      <c r="E1274" s="1869">
        <v>0</v>
      </c>
      <c r="F1274" s="241">
        <f t="shared" si="100"/>
        <v>0</v>
      </c>
    </row>
    <row r="1275" spans="1:6" ht="13.2">
      <c r="A1275" s="1519"/>
      <c r="B1275" s="243"/>
      <c r="C1275" s="240"/>
      <c r="D1275" s="1534"/>
      <c r="E1275" s="241"/>
      <c r="F1275" s="241"/>
    </row>
    <row r="1276" spans="1:6" ht="21">
      <c r="A1276" s="1519" t="s">
        <v>3586</v>
      </c>
      <c r="B1276" s="1565" t="s">
        <v>2309</v>
      </c>
      <c r="C1276" s="1566"/>
      <c r="D1276" s="1536"/>
      <c r="E1276" s="241"/>
      <c r="F1276" s="241"/>
    </row>
    <row r="1277" spans="1:6" ht="13.2">
      <c r="A1277" s="1519"/>
      <c r="B1277" s="1565" t="s">
        <v>2340</v>
      </c>
      <c r="C1277" s="1542" t="s">
        <v>377</v>
      </c>
      <c r="D1277" s="1536">
        <v>610</v>
      </c>
      <c r="E1277" s="1869">
        <v>0</v>
      </c>
      <c r="F1277" s="241">
        <f t="shared" ref="F1277:F1278" si="101">E1277*D1277</f>
        <v>0</v>
      </c>
    </row>
    <row r="1278" spans="1:6" ht="13.2">
      <c r="A1278" s="1519"/>
      <c r="B1278" s="1565" t="s">
        <v>5627</v>
      </c>
      <c r="C1278" s="1542" t="s">
        <v>377</v>
      </c>
      <c r="D1278" s="1536">
        <v>260</v>
      </c>
      <c r="E1278" s="1869">
        <v>0</v>
      </c>
      <c r="F1278" s="241">
        <f t="shared" si="101"/>
        <v>0</v>
      </c>
    </row>
    <row r="1279" spans="1:6" ht="13.2">
      <c r="A1279" s="1519"/>
      <c r="B1279" s="1565"/>
      <c r="C1279" s="1542"/>
      <c r="D1279" s="1536"/>
      <c r="E1279" s="241"/>
      <c r="F1279" s="241"/>
    </row>
    <row r="1280" spans="1:6" ht="13.2">
      <c r="A1280" s="1519" t="s">
        <v>3587</v>
      </c>
      <c r="B1280" s="1541" t="s">
        <v>2430</v>
      </c>
      <c r="C1280" s="240"/>
      <c r="D1280" s="240"/>
      <c r="E1280" s="1593"/>
      <c r="F1280" s="1593"/>
    </row>
    <row r="1281" spans="1:6" ht="13.2">
      <c r="A1281" s="1519"/>
      <c r="B1281" s="1568" t="s">
        <v>2431</v>
      </c>
      <c r="C1281" s="240" t="s">
        <v>4</v>
      </c>
      <c r="D1281" s="99">
        <v>19</v>
      </c>
      <c r="E1281" s="1874">
        <v>0</v>
      </c>
      <c r="F1281" s="1593">
        <f t="shared" ref="F1281:F1282" si="102">E1281*D1281</f>
        <v>0</v>
      </c>
    </row>
    <row r="1282" spans="1:6" ht="13.2">
      <c r="A1282" s="1519"/>
      <c r="B1282" s="1568" t="s">
        <v>6626</v>
      </c>
      <c r="C1282" s="240" t="s">
        <v>4</v>
      </c>
      <c r="D1282" s="99">
        <v>39</v>
      </c>
      <c r="E1282" s="1874">
        <v>0</v>
      </c>
      <c r="F1282" s="1593">
        <f t="shared" si="102"/>
        <v>0</v>
      </c>
    </row>
    <row r="1283" spans="1:6" ht="13.2">
      <c r="A1283" s="1519"/>
      <c r="B1283" s="1565"/>
      <c r="C1283" s="1542"/>
      <c r="D1283" s="1536"/>
      <c r="E1283" s="241"/>
      <c r="F1283" s="241"/>
    </row>
    <row r="1284" spans="1:6">
      <c r="A1284" s="1519" t="s">
        <v>3588</v>
      </c>
      <c r="B1284" s="1524" t="s">
        <v>5389</v>
      </c>
      <c r="C1284" s="240"/>
      <c r="D1284" s="1523"/>
    </row>
    <row r="1285" spans="1:6" ht="13.2">
      <c r="A1285" s="1519"/>
      <c r="B1285" s="1568" t="s">
        <v>6504</v>
      </c>
      <c r="C1285" s="240" t="s">
        <v>4</v>
      </c>
      <c r="D1285" s="99">
        <v>58</v>
      </c>
      <c r="E1285" s="1873">
        <v>0</v>
      </c>
      <c r="F1285" s="1593">
        <f t="shared" ref="F1285" si="103">E1285*D1285</f>
        <v>0</v>
      </c>
    </row>
    <row r="1286" spans="1:6" ht="13.2">
      <c r="A1286" s="1519"/>
      <c r="B1286" s="1565"/>
      <c r="C1286" s="1542"/>
      <c r="D1286" s="1536"/>
      <c r="E1286" s="241"/>
      <c r="F1286" s="241"/>
    </row>
    <row r="1287" spans="1:6" ht="30.6">
      <c r="A1287" s="1519" t="s">
        <v>3589</v>
      </c>
      <c r="B1287" s="1541" t="s">
        <v>5729</v>
      </c>
      <c r="C1287" s="240"/>
      <c r="D1287" s="1534"/>
      <c r="E1287" s="1900"/>
      <c r="F1287" s="1900"/>
    </row>
    <row r="1288" spans="1:6" ht="13.2">
      <c r="A1288" s="1519"/>
      <c r="B1288" s="1541" t="s">
        <v>2356</v>
      </c>
      <c r="C1288" s="240" t="s">
        <v>377</v>
      </c>
      <c r="D1288" s="1534">
        <f>102</f>
        <v>102</v>
      </c>
      <c r="E1288" s="1874">
        <v>0</v>
      </c>
      <c r="F1288" s="1593">
        <f>PRODUCT(D1288,E1288)</f>
        <v>0</v>
      </c>
    </row>
    <row r="1289" spans="1:6" ht="13.2">
      <c r="A1289" s="1519"/>
      <c r="B1289" s="1541" t="s">
        <v>2357</v>
      </c>
      <c r="C1289" s="240" t="s">
        <v>377</v>
      </c>
      <c r="D1289" s="1534">
        <f>338+8</f>
        <v>346</v>
      </c>
      <c r="E1289" s="1874">
        <v>0</v>
      </c>
      <c r="F1289" s="1593">
        <f>PRODUCT(D1289,E1289)</f>
        <v>0</v>
      </c>
    </row>
    <row r="1290" spans="1:6" ht="13.2">
      <c r="A1290" s="1943"/>
      <c r="B1290" s="1944"/>
      <c r="C1290" s="1945"/>
      <c r="D1290" s="1946"/>
      <c r="E1290" s="1633"/>
      <c r="F1290" s="1633"/>
    </row>
    <row r="1291" spans="1:6" ht="13.2">
      <c r="A1291" s="1521"/>
      <c r="B1291" s="1522" t="s">
        <v>2406</v>
      </c>
      <c r="C1291" s="1710"/>
      <c r="D1291" s="1711"/>
      <c r="E1291" s="241"/>
      <c r="F1291" s="1947">
        <f>+F1097+F1117+F1156+F1175+F1194+F1213+F1232+SUM(F1234:F1289)+F1137</f>
        <v>0</v>
      </c>
    </row>
    <row r="1294" spans="1:6" ht="13.2">
      <c r="A1294" s="1521" t="s">
        <v>2291</v>
      </c>
      <c r="B1294" s="242" t="s">
        <v>6627</v>
      </c>
      <c r="C1294" s="240"/>
      <c r="D1294" s="1523"/>
      <c r="E1294" s="1557"/>
      <c r="F1294" s="1557"/>
    </row>
    <row r="1295" spans="1:6" ht="13.2">
      <c r="A1295" s="1521"/>
      <c r="B1295" s="242"/>
      <c r="C1295" s="240"/>
      <c r="D1295" s="1523"/>
      <c r="E1295" s="1557"/>
      <c r="F1295" s="1557"/>
    </row>
    <row r="1296" spans="1:6" ht="13.2">
      <c r="A1296" s="1521"/>
      <c r="B1296" s="1715" t="s">
        <v>6628</v>
      </c>
      <c r="C1296" s="1519"/>
      <c r="D1296" s="1720"/>
      <c r="E1296" s="1721"/>
      <c r="F1296" s="1718"/>
    </row>
    <row r="1297" spans="1:6" ht="13.2">
      <c r="A1297" s="1519"/>
      <c r="B1297" s="1715"/>
      <c r="C1297" s="1519"/>
      <c r="D1297" s="1720"/>
      <c r="E1297" s="1721"/>
      <c r="F1297" s="1718"/>
    </row>
    <row r="1298" spans="1:6" ht="13.2">
      <c r="A1298" s="1519"/>
      <c r="B1298" s="1715" t="s">
        <v>6629</v>
      </c>
      <c r="C1298" s="1519"/>
      <c r="D1298" s="1720"/>
      <c r="E1298" s="1721"/>
      <c r="F1298" s="1718"/>
    </row>
    <row r="1299" spans="1:6" ht="30.6">
      <c r="A1299" s="1519" t="s">
        <v>9</v>
      </c>
      <c r="B1299" s="1531" t="s">
        <v>6630</v>
      </c>
      <c r="C1299" s="1519" t="s">
        <v>4</v>
      </c>
      <c r="D1299" s="1722">
        <v>1</v>
      </c>
      <c r="E1299" s="1882">
        <v>0</v>
      </c>
      <c r="F1299" s="1718">
        <f>E1299*D1299</f>
        <v>0</v>
      </c>
    </row>
    <row r="1300" spans="1:6" ht="13.2">
      <c r="A1300" s="1519"/>
      <c r="B1300" s="1948"/>
      <c r="C1300" s="1519"/>
      <c r="D1300" s="1727"/>
      <c r="E1300" s="1723"/>
      <c r="F1300" s="1718"/>
    </row>
    <row r="1301" spans="1:6" ht="13.2">
      <c r="A1301" s="1519"/>
      <c r="B1301" s="1715" t="s">
        <v>6034</v>
      </c>
      <c r="C1301" s="1519"/>
      <c r="D1301" s="1727"/>
      <c r="E1301" s="1723"/>
      <c r="F1301" s="1949"/>
    </row>
    <row r="1302" spans="1:6" ht="30.6">
      <c r="A1302" s="1519" t="s">
        <v>10</v>
      </c>
      <c r="B1302" s="1600" t="s">
        <v>6035</v>
      </c>
      <c r="C1302" s="1519" t="s">
        <v>4</v>
      </c>
      <c r="D1302" s="1732">
        <v>1</v>
      </c>
      <c r="E1302" s="1883">
        <v>0</v>
      </c>
      <c r="F1302" s="1718">
        <f>E1302*D1302</f>
        <v>0</v>
      </c>
    </row>
    <row r="1303" spans="1:6" ht="13.2">
      <c r="A1303" s="1519"/>
      <c r="B1303" s="1600"/>
      <c r="C1303" s="1519"/>
      <c r="D1303" s="1732"/>
      <c r="E1303" s="1718"/>
      <c r="F1303" s="1718"/>
    </row>
    <row r="1304" spans="1:6" ht="30.6">
      <c r="A1304" s="1519" t="s">
        <v>51</v>
      </c>
      <c r="B1304" s="1531" t="s">
        <v>6036</v>
      </c>
      <c r="C1304" s="1519" t="s">
        <v>4</v>
      </c>
      <c r="D1304" s="1727">
        <v>1</v>
      </c>
      <c r="E1304" s="1883">
        <v>0</v>
      </c>
      <c r="F1304" s="1718">
        <f>E1304*D1304</f>
        <v>0</v>
      </c>
    </row>
    <row r="1305" spans="1:6" ht="13.2">
      <c r="A1305" s="1519"/>
      <c r="B1305" s="1531"/>
      <c r="C1305" s="1519"/>
      <c r="D1305" s="1727"/>
      <c r="E1305" s="1718"/>
      <c r="F1305" s="1718"/>
    </row>
    <row r="1306" spans="1:6" ht="20.399999999999999">
      <c r="A1306" s="1519" t="s">
        <v>11</v>
      </c>
      <c r="B1306" s="1531" t="s">
        <v>6037</v>
      </c>
      <c r="C1306" s="1519" t="s">
        <v>4</v>
      </c>
      <c r="D1306" s="1724">
        <v>1</v>
      </c>
      <c r="E1306" s="1883">
        <v>0</v>
      </c>
      <c r="F1306" s="1718">
        <f>E1306*D1306</f>
        <v>0</v>
      </c>
    </row>
    <row r="1307" spans="1:6" ht="13.2">
      <c r="A1307" s="1519"/>
      <c r="B1307" s="1531"/>
      <c r="C1307" s="1519"/>
      <c r="D1307" s="1724"/>
      <c r="E1307" s="1718"/>
      <c r="F1307" s="1718"/>
    </row>
    <row r="1308" spans="1:6" ht="13.2">
      <c r="A1308" s="1519" t="s">
        <v>12</v>
      </c>
      <c r="B1308" s="1531" t="s">
        <v>6038</v>
      </c>
      <c r="C1308" s="1519" t="s">
        <v>4</v>
      </c>
      <c r="D1308" s="1724">
        <v>1</v>
      </c>
      <c r="E1308" s="1883">
        <v>0</v>
      </c>
      <c r="F1308" s="1718">
        <f>E1308*D1308</f>
        <v>0</v>
      </c>
    </row>
    <row r="1309" spans="1:6" ht="13.2">
      <c r="A1309" s="1519"/>
      <c r="B1309" s="1531"/>
      <c r="C1309" s="1519"/>
      <c r="D1309" s="1724"/>
      <c r="E1309" s="1718"/>
      <c r="F1309" s="1718"/>
    </row>
    <row r="1310" spans="1:6" ht="20.399999999999999">
      <c r="A1310" s="1519" t="s">
        <v>56</v>
      </c>
      <c r="B1310" s="1531" t="s">
        <v>6039</v>
      </c>
      <c r="C1310" s="1519" t="s">
        <v>4</v>
      </c>
      <c r="D1310" s="1724">
        <v>1</v>
      </c>
      <c r="E1310" s="1883">
        <v>0</v>
      </c>
      <c r="F1310" s="1718">
        <f>E1310*D1310</f>
        <v>0</v>
      </c>
    </row>
    <row r="1311" spans="1:6" ht="13.2">
      <c r="A1311" s="1519"/>
      <c r="B1311" s="1531"/>
      <c r="C1311" s="1519"/>
      <c r="D1311" s="1724"/>
      <c r="E1311" s="1718"/>
      <c r="F1311" s="1949"/>
    </row>
    <row r="1312" spans="1:6" ht="13.2">
      <c r="A1312" s="1519"/>
      <c r="B1312" s="1715" t="s">
        <v>6631</v>
      </c>
      <c r="C1312" s="1519"/>
      <c r="D1312" s="1724"/>
      <c r="E1312" s="1718"/>
      <c r="F1312" s="1949"/>
    </row>
    <row r="1313" spans="1:6" ht="30.6">
      <c r="A1313" s="1519" t="s">
        <v>57</v>
      </c>
      <c r="B1313" s="1531" t="s">
        <v>6632</v>
      </c>
      <c r="C1313" s="1519" t="s">
        <v>4</v>
      </c>
      <c r="D1313" s="1727">
        <v>1</v>
      </c>
      <c r="E1313" s="2000">
        <v>0</v>
      </c>
      <c r="F1313" s="1718">
        <f>E1313*D1313</f>
        <v>0</v>
      </c>
    </row>
    <row r="1314" spans="1:6" ht="13.2">
      <c r="A1314" s="1519"/>
      <c r="B1314" s="1715"/>
      <c r="C1314" s="1519"/>
      <c r="D1314" s="1720"/>
      <c r="E1314" s="1721"/>
      <c r="F1314" s="1718"/>
    </row>
    <row r="1315" spans="1:6" ht="13.2">
      <c r="A1315" s="1519"/>
      <c r="B1315" s="1715" t="s">
        <v>6633</v>
      </c>
      <c r="C1315" s="1519"/>
      <c r="D1315" s="1720"/>
      <c r="E1315" s="1721"/>
      <c r="F1315" s="1718"/>
    </row>
    <row r="1316" spans="1:6" ht="13.2">
      <c r="A1316" s="1519"/>
      <c r="B1316" s="1715"/>
      <c r="C1316" s="1519"/>
      <c r="D1316" s="1720"/>
      <c r="E1316" s="1721"/>
      <c r="F1316" s="1718"/>
    </row>
    <row r="1317" spans="1:6" ht="13.2">
      <c r="A1317" s="1519"/>
      <c r="B1317" s="1715" t="s">
        <v>6028</v>
      </c>
      <c r="C1317" s="1519"/>
      <c r="D1317" s="1720"/>
      <c r="E1317" s="1721"/>
      <c r="F1317" s="1718"/>
    </row>
    <row r="1318" spans="1:6" ht="30.6">
      <c r="A1318" s="1519" t="s">
        <v>63</v>
      </c>
      <c r="B1318" s="1531" t="s">
        <v>6029</v>
      </c>
      <c r="C1318" s="1519" t="s">
        <v>4</v>
      </c>
      <c r="D1318" s="1722">
        <v>12</v>
      </c>
      <c r="E1318" s="1882">
        <v>0</v>
      </c>
      <c r="F1318" s="1718">
        <f>E1318*D1318</f>
        <v>0</v>
      </c>
    </row>
    <row r="1319" spans="1:6" ht="13.2">
      <c r="A1319" s="1519"/>
      <c r="B1319" s="1531"/>
      <c r="C1319" s="1519"/>
      <c r="D1319" s="1722"/>
      <c r="E1319" s="1723"/>
      <c r="F1319" s="1718"/>
    </row>
    <row r="1320" spans="1:6" ht="30.6">
      <c r="A1320" s="1519" t="s">
        <v>65</v>
      </c>
      <c r="B1320" s="1531" t="s">
        <v>6634</v>
      </c>
      <c r="C1320" s="1519" t="s">
        <v>4</v>
      </c>
      <c r="D1320" s="1722">
        <v>5</v>
      </c>
      <c r="E1320" s="1882">
        <v>0</v>
      </c>
      <c r="F1320" s="1718">
        <f>E1320*D1320</f>
        <v>0</v>
      </c>
    </row>
    <row r="1321" spans="1:6" ht="13.2">
      <c r="A1321" s="1519"/>
      <c r="B1321" s="1531"/>
      <c r="C1321" s="1519"/>
      <c r="D1321" s="1722"/>
      <c r="E1321" s="1723"/>
      <c r="F1321" s="1718"/>
    </row>
    <row r="1322" spans="1:6" ht="30.6">
      <c r="A1322" s="1519" t="s">
        <v>73</v>
      </c>
      <c r="B1322" s="1531" t="s">
        <v>6031</v>
      </c>
      <c r="C1322" s="1519" t="s">
        <v>4</v>
      </c>
      <c r="D1322" s="1722">
        <v>6</v>
      </c>
      <c r="E1322" s="1882">
        <v>0</v>
      </c>
      <c r="F1322" s="1718">
        <f>E1322*D1322</f>
        <v>0</v>
      </c>
    </row>
    <row r="1323" spans="1:6" ht="13.2">
      <c r="A1323" s="1519"/>
      <c r="B1323" s="1531"/>
      <c r="C1323" s="1519"/>
      <c r="D1323" s="1722"/>
      <c r="E1323" s="1723"/>
      <c r="F1323" s="1718"/>
    </row>
    <row r="1324" spans="1:6" ht="30.6">
      <c r="A1324" s="1519" t="s">
        <v>88</v>
      </c>
      <c r="B1324" s="1531" t="s">
        <v>6032</v>
      </c>
      <c r="C1324" s="1519" t="s">
        <v>4</v>
      </c>
      <c r="D1324" s="1727">
        <v>12</v>
      </c>
      <c r="E1324" s="1882">
        <v>0</v>
      </c>
      <c r="F1324" s="1718">
        <f>E1324*D1324</f>
        <v>0</v>
      </c>
    </row>
    <row r="1325" spans="1:6" ht="13.2">
      <c r="A1325" s="1519"/>
      <c r="B1325" s="1531"/>
      <c r="C1325" s="1519"/>
      <c r="D1325" s="1727"/>
      <c r="E1325" s="1723"/>
      <c r="F1325" s="1718"/>
    </row>
    <row r="1326" spans="1:6" ht="30.6">
      <c r="A1326" s="1519" t="s">
        <v>89</v>
      </c>
      <c r="B1326" s="1531" t="s">
        <v>6033</v>
      </c>
      <c r="C1326" s="1519" t="s">
        <v>4</v>
      </c>
      <c r="D1326" s="1727">
        <v>6</v>
      </c>
      <c r="E1326" s="1882">
        <v>0</v>
      </c>
      <c r="F1326" s="1718">
        <f>E1326*D1326</f>
        <v>0</v>
      </c>
    </row>
    <row r="1327" spans="1:6" ht="13.2">
      <c r="A1327" s="1519"/>
      <c r="B1327" s="1531"/>
      <c r="C1327" s="1758"/>
      <c r="D1327" s="1727"/>
      <c r="E1327" s="1723"/>
      <c r="F1327" s="1718"/>
    </row>
    <row r="1328" spans="1:6" ht="13.2">
      <c r="A1328" s="1519"/>
      <c r="B1328" s="1715" t="s">
        <v>6635</v>
      </c>
      <c r="C1328" s="1758"/>
      <c r="D1328" s="1722"/>
      <c r="E1328" s="1717"/>
      <c r="F1328" s="1950"/>
    </row>
    <row r="1329" spans="1:6" ht="20.399999999999999">
      <c r="A1329" s="1519" t="s">
        <v>91</v>
      </c>
      <c r="B1329" s="1951" t="s">
        <v>6636</v>
      </c>
      <c r="C1329" s="1519" t="s">
        <v>4</v>
      </c>
      <c r="D1329" s="1952">
        <v>2</v>
      </c>
      <c r="E1329" s="2001">
        <v>0</v>
      </c>
      <c r="F1329" s="1718">
        <f>E1329*D1329</f>
        <v>0</v>
      </c>
    </row>
    <row r="1330" spans="1:6" ht="13.2">
      <c r="A1330" s="1519"/>
      <c r="B1330" s="1719"/>
      <c r="C1330" s="1758"/>
      <c r="D1330" s="1716"/>
      <c r="E1330" s="1717"/>
      <c r="F1330" s="1950"/>
    </row>
    <row r="1331" spans="1:6" ht="13.2">
      <c r="A1331" s="1519"/>
      <c r="B1331" s="1715" t="s">
        <v>6034</v>
      </c>
      <c r="C1331" s="1758"/>
      <c r="D1331" s="1727"/>
      <c r="E1331" s="1723"/>
      <c r="F1331" s="1718"/>
    </row>
    <row r="1332" spans="1:6" ht="30.6">
      <c r="A1332" s="1519" t="s">
        <v>378</v>
      </c>
      <c r="B1332" s="1600" t="s">
        <v>6035</v>
      </c>
      <c r="C1332" s="1519" t="s">
        <v>4</v>
      </c>
      <c r="D1332" s="1732">
        <v>1</v>
      </c>
      <c r="E1332" s="1883">
        <v>0</v>
      </c>
      <c r="F1332" s="1718">
        <f>E1332*D1332</f>
        <v>0</v>
      </c>
    </row>
    <row r="1333" spans="1:6" ht="13.2">
      <c r="A1333" s="1519"/>
      <c r="B1333" s="1600"/>
      <c r="C1333" s="1519"/>
      <c r="D1333" s="1732"/>
      <c r="E1333" s="1718"/>
      <c r="F1333" s="1718"/>
    </row>
    <row r="1334" spans="1:6" ht="30.6">
      <c r="A1334" s="1519" t="s">
        <v>379</v>
      </c>
      <c r="B1334" s="1531" t="s">
        <v>6036</v>
      </c>
      <c r="C1334" s="1519" t="s">
        <v>4</v>
      </c>
      <c r="D1334" s="1727">
        <v>1</v>
      </c>
      <c r="E1334" s="1883">
        <v>0</v>
      </c>
      <c r="F1334" s="1718">
        <f>E1334*D1334</f>
        <v>0</v>
      </c>
    </row>
    <row r="1335" spans="1:6" ht="13.2">
      <c r="A1335" s="1519"/>
      <c r="B1335" s="1719"/>
      <c r="C1335" s="1758"/>
      <c r="D1335" s="1716"/>
      <c r="E1335" s="1717"/>
      <c r="F1335" s="1718"/>
    </row>
    <row r="1336" spans="1:6" ht="13.2">
      <c r="A1336" s="1519"/>
      <c r="B1336" s="1715" t="s">
        <v>6637</v>
      </c>
      <c r="C1336" s="1758"/>
      <c r="D1336" s="1716"/>
      <c r="E1336" s="1717"/>
      <c r="F1336" s="1718"/>
    </row>
    <row r="1337" spans="1:6" ht="13.2">
      <c r="A1337" s="1519"/>
      <c r="B1337" s="1719"/>
      <c r="C1337" s="1758"/>
      <c r="D1337" s="1716"/>
      <c r="E1337" s="1717"/>
      <c r="F1337" s="1718"/>
    </row>
    <row r="1338" spans="1:6" ht="13.2">
      <c r="A1338" s="1519"/>
      <c r="B1338" s="1715" t="s">
        <v>6028</v>
      </c>
      <c r="C1338" s="1758"/>
      <c r="D1338" s="1720"/>
      <c r="E1338" s="1721"/>
      <c r="F1338" s="1718"/>
    </row>
    <row r="1339" spans="1:6" ht="30.6">
      <c r="A1339" s="1519" t="s">
        <v>425</v>
      </c>
      <c r="B1339" s="1531" t="s">
        <v>6029</v>
      </c>
      <c r="C1339" s="1519" t="s">
        <v>4</v>
      </c>
      <c r="D1339" s="1722">
        <v>15</v>
      </c>
      <c r="E1339" s="1882">
        <v>0</v>
      </c>
      <c r="F1339" s="1718">
        <f>E1339*D1339</f>
        <v>0</v>
      </c>
    </row>
    <row r="1340" spans="1:6" ht="13.2">
      <c r="A1340" s="1519"/>
      <c r="B1340" s="1531"/>
      <c r="C1340" s="1519"/>
      <c r="D1340" s="1722"/>
      <c r="E1340" s="1723"/>
      <c r="F1340" s="1718"/>
    </row>
    <row r="1341" spans="1:6" ht="30.6">
      <c r="A1341" s="1519" t="s">
        <v>426</v>
      </c>
      <c r="B1341" s="1531" t="s">
        <v>6634</v>
      </c>
      <c r="C1341" s="1519" t="s">
        <v>4</v>
      </c>
      <c r="D1341" s="1722">
        <v>6</v>
      </c>
      <c r="E1341" s="1882">
        <v>0</v>
      </c>
      <c r="F1341" s="1718">
        <f>E1341*D1341</f>
        <v>0</v>
      </c>
    </row>
    <row r="1342" spans="1:6" ht="13.2">
      <c r="A1342" s="1519"/>
      <c r="B1342" s="1531"/>
      <c r="C1342" s="1519"/>
      <c r="D1342" s="1722"/>
      <c r="E1342" s="1723"/>
      <c r="F1342" s="1718"/>
    </row>
    <row r="1343" spans="1:6" ht="30.6">
      <c r="A1343" s="1519" t="s">
        <v>427</v>
      </c>
      <c r="B1343" s="1531" t="s">
        <v>6031</v>
      </c>
      <c r="C1343" s="1519" t="s">
        <v>4</v>
      </c>
      <c r="D1343" s="1722">
        <v>6</v>
      </c>
      <c r="E1343" s="1882">
        <v>0</v>
      </c>
      <c r="F1343" s="1718">
        <f>E1343*D1343</f>
        <v>0</v>
      </c>
    </row>
    <row r="1344" spans="1:6" ht="13.2">
      <c r="A1344" s="1519"/>
      <c r="B1344" s="1531"/>
      <c r="C1344" s="1519"/>
      <c r="D1344" s="1722"/>
      <c r="E1344" s="1723"/>
      <c r="F1344" s="1718"/>
    </row>
    <row r="1345" spans="1:6" ht="30.6">
      <c r="A1345" s="1519" t="s">
        <v>428</v>
      </c>
      <c r="B1345" s="1531" t="s">
        <v>6032</v>
      </c>
      <c r="C1345" s="1519" t="s">
        <v>4</v>
      </c>
      <c r="D1345" s="1722">
        <v>16</v>
      </c>
      <c r="E1345" s="1882">
        <v>0</v>
      </c>
      <c r="F1345" s="1718">
        <f>E1345*D1345</f>
        <v>0</v>
      </c>
    </row>
    <row r="1346" spans="1:6" ht="13.2">
      <c r="A1346" s="1519"/>
      <c r="B1346" s="1531"/>
      <c r="C1346" s="1519"/>
      <c r="D1346" s="1722"/>
      <c r="E1346" s="1723"/>
      <c r="F1346" s="1718"/>
    </row>
    <row r="1347" spans="1:6" ht="30.6">
      <c r="A1347" s="1519" t="s">
        <v>429</v>
      </c>
      <c r="B1347" s="1531" t="s">
        <v>6033</v>
      </c>
      <c r="C1347" s="1519" t="s">
        <v>4</v>
      </c>
      <c r="D1347" s="1722">
        <v>4</v>
      </c>
      <c r="E1347" s="1882">
        <v>0</v>
      </c>
      <c r="F1347" s="1718">
        <f>E1347*D1347</f>
        <v>0</v>
      </c>
    </row>
    <row r="1348" spans="1:6" ht="13.2">
      <c r="A1348" s="1519"/>
      <c r="B1348" s="1719"/>
      <c r="C1348" s="1758"/>
      <c r="D1348" s="1722"/>
      <c r="E1348" s="1717"/>
      <c r="F1348" s="1718"/>
    </row>
    <row r="1349" spans="1:6" ht="13.2">
      <c r="A1349" s="1519"/>
      <c r="B1349" s="1715" t="s">
        <v>6034</v>
      </c>
      <c r="C1349" s="1758"/>
      <c r="D1349" s="1722"/>
      <c r="E1349" s="1723"/>
      <c r="F1349" s="1718"/>
    </row>
    <row r="1350" spans="1:6" ht="30.6">
      <c r="A1350" s="1519" t="s">
        <v>430</v>
      </c>
      <c r="B1350" s="1600" t="s">
        <v>6035</v>
      </c>
      <c r="C1350" s="1519" t="s">
        <v>4</v>
      </c>
      <c r="D1350" s="1722">
        <v>1</v>
      </c>
      <c r="E1350" s="1883">
        <v>0</v>
      </c>
      <c r="F1350" s="1718">
        <f>E1350*D1350</f>
        <v>0</v>
      </c>
    </row>
    <row r="1351" spans="1:6" ht="13.2">
      <c r="A1351" s="1519"/>
      <c r="B1351" s="1600"/>
      <c r="C1351" s="1519"/>
      <c r="D1351" s="1722"/>
      <c r="E1351" s="1718"/>
      <c r="F1351" s="1718"/>
    </row>
    <row r="1352" spans="1:6" ht="30.6">
      <c r="A1352" s="1519" t="s">
        <v>431</v>
      </c>
      <c r="B1352" s="1531" t="s">
        <v>6036</v>
      </c>
      <c r="C1352" s="1519" t="s">
        <v>4</v>
      </c>
      <c r="D1352" s="1722">
        <v>1</v>
      </c>
      <c r="E1352" s="1883">
        <v>0</v>
      </c>
      <c r="F1352" s="1718">
        <f>E1352*D1352</f>
        <v>0</v>
      </c>
    </row>
    <row r="1353" spans="1:6" ht="13.2">
      <c r="A1353" s="1519"/>
      <c r="B1353" s="1719"/>
      <c r="C1353" s="1758"/>
      <c r="D1353" s="1716"/>
      <c r="E1353" s="1717"/>
      <c r="F1353" s="1718"/>
    </row>
    <row r="1354" spans="1:6" ht="13.2">
      <c r="A1354" s="1519"/>
      <c r="B1354" s="1715" t="s">
        <v>6638</v>
      </c>
      <c r="C1354" s="1758"/>
      <c r="D1354" s="1716"/>
      <c r="E1354" s="1717"/>
      <c r="F1354" s="1718"/>
    </row>
    <row r="1355" spans="1:6" ht="13.2">
      <c r="A1355" s="1519"/>
      <c r="B1355" s="1719"/>
      <c r="C1355" s="1758"/>
      <c r="D1355" s="1716"/>
      <c r="E1355" s="1717"/>
      <c r="F1355" s="1718"/>
    </row>
    <row r="1356" spans="1:6" ht="13.2">
      <c r="A1356" s="1519"/>
      <c r="B1356" s="1715" t="s">
        <v>6028</v>
      </c>
      <c r="C1356" s="1758"/>
      <c r="D1356" s="1720"/>
      <c r="E1356" s="1721"/>
      <c r="F1356" s="1718"/>
    </row>
    <row r="1357" spans="1:6" ht="30.6">
      <c r="A1357" s="1519" t="s">
        <v>432</v>
      </c>
      <c r="B1357" s="1531" t="s">
        <v>6029</v>
      </c>
      <c r="C1357" s="1519" t="s">
        <v>4</v>
      </c>
      <c r="D1357" s="1722">
        <v>11</v>
      </c>
      <c r="E1357" s="1882">
        <v>0</v>
      </c>
      <c r="F1357" s="1718">
        <f>E1357*D1357</f>
        <v>0</v>
      </c>
    </row>
    <row r="1358" spans="1:6" ht="13.2">
      <c r="A1358" s="1519"/>
      <c r="B1358" s="1531"/>
      <c r="C1358" s="1519"/>
      <c r="D1358" s="1722"/>
      <c r="E1358" s="1723"/>
      <c r="F1358" s="1718"/>
    </row>
    <row r="1359" spans="1:6" ht="30.6">
      <c r="A1359" s="1519" t="s">
        <v>433</v>
      </c>
      <c r="B1359" s="1531" t="s">
        <v>6634</v>
      </c>
      <c r="C1359" s="1519" t="s">
        <v>4</v>
      </c>
      <c r="D1359" s="1722">
        <v>7</v>
      </c>
      <c r="E1359" s="1882">
        <v>0</v>
      </c>
      <c r="F1359" s="1718">
        <f>E1359*D1359</f>
        <v>0</v>
      </c>
    </row>
    <row r="1360" spans="1:6" ht="13.2">
      <c r="A1360" s="1519"/>
      <c r="B1360" s="1531"/>
      <c r="C1360" s="1519"/>
      <c r="D1360" s="1722"/>
      <c r="E1360" s="1723"/>
      <c r="F1360" s="1718"/>
    </row>
    <row r="1361" spans="1:6" ht="30.6">
      <c r="A1361" s="1519" t="s">
        <v>3586</v>
      </c>
      <c r="B1361" s="1531" t="s">
        <v>6031</v>
      </c>
      <c r="C1361" s="1519" t="s">
        <v>4</v>
      </c>
      <c r="D1361" s="1722">
        <v>6</v>
      </c>
      <c r="E1361" s="1882">
        <v>0</v>
      </c>
      <c r="F1361" s="1718">
        <f>E1361*D1361</f>
        <v>0</v>
      </c>
    </row>
    <row r="1362" spans="1:6" ht="13.2">
      <c r="A1362" s="1519"/>
      <c r="B1362" s="1531"/>
      <c r="C1362" s="1519"/>
      <c r="D1362" s="1722"/>
      <c r="E1362" s="1723"/>
      <c r="F1362" s="1718"/>
    </row>
    <row r="1363" spans="1:6" ht="30.6">
      <c r="A1363" s="1519" t="s">
        <v>3587</v>
      </c>
      <c r="B1363" s="1531" t="s">
        <v>6032</v>
      </c>
      <c r="C1363" s="1519" t="s">
        <v>4</v>
      </c>
      <c r="D1363" s="1722">
        <v>13</v>
      </c>
      <c r="E1363" s="1882">
        <v>0</v>
      </c>
      <c r="F1363" s="1718">
        <f>E1363*D1363</f>
        <v>0</v>
      </c>
    </row>
    <row r="1364" spans="1:6" ht="13.2">
      <c r="A1364" s="1519"/>
      <c r="B1364" s="1531"/>
      <c r="C1364" s="1519"/>
      <c r="D1364" s="1722"/>
      <c r="E1364" s="1723"/>
      <c r="F1364" s="1718"/>
    </row>
    <row r="1365" spans="1:6" ht="30.6">
      <c r="A1365" s="1519" t="s">
        <v>3588</v>
      </c>
      <c r="B1365" s="1531" t="s">
        <v>6033</v>
      </c>
      <c r="C1365" s="1519" t="s">
        <v>4</v>
      </c>
      <c r="D1365" s="1722">
        <v>4</v>
      </c>
      <c r="E1365" s="1882">
        <v>0</v>
      </c>
      <c r="F1365" s="1718">
        <f>E1365*D1365</f>
        <v>0</v>
      </c>
    </row>
    <row r="1366" spans="1:6" ht="13.2">
      <c r="A1366" s="1519"/>
      <c r="B1366" s="1719"/>
      <c r="C1366" s="1519"/>
      <c r="D1366" s="1722"/>
      <c r="E1366" s="1717"/>
      <c r="F1366" s="1718"/>
    </row>
    <row r="1367" spans="1:6" ht="13.2">
      <c r="A1367" s="1519"/>
      <c r="B1367" s="1715" t="s">
        <v>6034</v>
      </c>
      <c r="C1367" s="1519"/>
      <c r="D1367" s="1722"/>
      <c r="E1367" s="1723"/>
      <c r="F1367" s="1718"/>
    </row>
    <row r="1368" spans="1:6" ht="30.6">
      <c r="A1368" s="1519" t="s">
        <v>3589</v>
      </c>
      <c r="B1368" s="1600" t="s">
        <v>6035</v>
      </c>
      <c r="C1368" s="1519" t="s">
        <v>4</v>
      </c>
      <c r="D1368" s="1722">
        <v>1</v>
      </c>
      <c r="E1368" s="1883">
        <v>0</v>
      </c>
      <c r="F1368" s="1718">
        <f>E1368*D1368</f>
        <v>0</v>
      </c>
    </row>
    <row r="1369" spans="1:6" ht="13.2">
      <c r="A1369" s="1519"/>
      <c r="B1369" s="1600"/>
      <c r="C1369" s="1519"/>
      <c r="D1369" s="1722"/>
      <c r="E1369" s="1718"/>
      <c r="F1369" s="1718"/>
    </row>
    <row r="1370" spans="1:6" ht="30.6">
      <c r="A1370" s="1519" t="s">
        <v>3590</v>
      </c>
      <c r="B1370" s="1531" t="s">
        <v>6036</v>
      </c>
      <c r="C1370" s="1519" t="s">
        <v>4</v>
      </c>
      <c r="D1370" s="1722">
        <v>1</v>
      </c>
      <c r="E1370" s="1883">
        <v>0</v>
      </c>
      <c r="F1370" s="1718">
        <f>E1370*D1370</f>
        <v>0</v>
      </c>
    </row>
    <row r="1371" spans="1:6" ht="13.2">
      <c r="A1371" s="1519"/>
      <c r="B1371" s="1719"/>
      <c r="C1371" s="1519"/>
      <c r="D1371" s="1716"/>
      <c r="E1371" s="1717"/>
      <c r="F1371" s="1718"/>
    </row>
    <row r="1372" spans="1:6" ht="13.2">
      <c r="A1372" s="1519"/>
      <c r="B1372" s="1715" t="s">
        <v>6639</v>
      </c>
      <c r="C1372" s="1519"/>
      <c r="D1372" s="1716"/>
      <c r="E1372" s="1717"/>
      <c r="F1372" s="1718"/>
    </row>
    <row r="1373" spans="1:6" ht="13.2">
      <c r="A1373" s="1519"/>
      <c r="B1373" s="1719"/>
      <c r="C1373" s="1519"/>
      <c r="D1373" s="1716"/>
      <c r="E1373" s="1717"/>
      <c r="F1373" s="1718"/>
    </row>
    <row r="1374" spans="1:6" ht="13.2">
      <c r="A1374" s="1519"/>
      <c r="B1374" s="1715" t="s">
        <v>6028</v>
      </c>
      <c r="C1374" s="625"/>
      <c r="D1374" s="1720"/>
      <c r="E1374" s="1721"/>
      <c r="F1374" s="1718"/>
    </row>
    <row r="1375" spans="1:6" ht="30.6">
      <c r="A1375" s="1519" t="s">
        <v>3591</v>
      </c>
      <c r="B1375" s="1531" t="s">
        <v>6029</v>
      </c>
      <c r="C1375" s="1519" t="s">
        <v>4</v>
      </c>
      <c r="D1375" s="1722">
        <v>17</v>
      </c>
      <c r="E1375" s="1882">
        <v>0</v>
      </c>
      <c r="F1375" s="1718">
        <f>E1375*D1375</f>
        <v>0</v>
      </c>
    </row>
    <row r="1376" spans="1:6" ht="13.2">
      <c r="A1376" s="1519"/>
      <c r="B1376" s="1531"/>
      <c r="C1376" s="1519"/>
      <c r="D1376" s="1722"/>
      <c r="E1376" s="1723"/>
      <c r="F1376" s="1718"/>
    </row>
    <row r="1377" spans="1:6" ht="30.6">
      <c r="A1377" s="1519" t="s">
        <v>3592</v>
      </c>
      <c r="B1377" s="1531" t="s">
        <v>6634</v>
      </c>
      <c r="C1377" s="1519" t="s">
        <v>4</v>
      </c>
      <c r="D1377" s="1722">
        <v>6</v>
      </c>
      <c r="E1377" s="1882">
        <v>0</v>
      </c>
      <c r="F1377" s="1718">
        <f>E1377*D1377</f>
        <v>0</v>
      </c>
    </row>
    <row r="1378" spans="1:6" ht="13.2">
      <c r="A1378" s="1519"/>
      <c r="B1378" s="1531"/>
      <c r="C1378" s="1519"/>
      <c r="D1378" s="1722"/>
      <c r="E1378" s="1723"/>
      <c r="F1378" s="1718"/>
    </row>
    <row r="1379" spans="1:6" ht="30.6">
      <c r="A1379" s="1519" t="s">
        <v>3594</v>
      </c>
      <c r="B1379" s="1531" t="s">
        <v>6031</v>
      </c>
      <c r="C1379" s="1519" t="s">
        <v>4</v>
      </c>
      <c r="D1379" s="1722">
        <v>6</v>
      </c>
      <c r="E1379" s="1882">
        <v>0</v>
      </c>
      <c r="F1379" s="1718">
        <f>E1379*D1379</f>
        <v>0</v>
      </c>
    </row>
    <row r="1380" spans="1:6" ht="13.2">
      <c r="A1380" s="1519"/>
      <c r="B1380" s="1531"/>
      <c r="C1380" s="1519"/>
      <c r="D1380" s="1722"/>
      <c r="E1380" s="1723"/>
      <c r="F1380" s="1718"/>
    </row>
    <row r="1381" spans="1:6" ht="30.6">
      <c r="A1381" s="1519" t="s">
        <v>3696</v>
      </c>
      <c r="B1381" s="1531" t="s">
        <v>6032</v>
      </c>
      <c r="C1381" s="1519" t="s">
        <v>4</v>
      </c>
      <c r="D1381" s="1722">
        <v>17</v>
      </c>
      <c r="E1381" s="1882">
        <v>0</v>
      </c>
      <c r="F1381" s="1718">
        <f>E1381*D1381</f>
        <v>0</v>
      </c>
    </row>
    <row r="1382" spans="1:6" ht="13.2">
      <c r="A1382" s="1519"/>
      <c r="B1382" s="1531"/>
      <c r="C1382" s="1519"/>
      <c r="D1382" s="1722"/>
      <c r="E1382" s="1723"/>
      <c r="F1382" s="1718"/>
    </row>
    <row r="1383" spans="1:6" ht="30.6">
      <c r="A1383" s="1519" t="s">
        <v>3698</v>
      </c>
      <c r="B1383" s="1531" t="s">
        <v>6033</v>
      </c>
      <c r="C1383" s="1519" t="s">
        <v>4</v>
      </c>
      <c r="D1383" s="1722">
        <v>4</v>
      </c>
      <c r="E1383" s="1882">
        <v>0</v>
      </c>
      <c r="F1383" s="1718">
        <f>E1383*D1383</f>
        <v>0</v>
      </c>
    </row>
    <row r="1384" spans="1:6" ht="13.2">
      <c r="A1384" s="1519"/>
      <c r="B1384" s="1719"/>
      <c r="C1384" s="1519"/>
      <c r="D1384" s="1722"/>
      <c r="E1384" s="1717"/>
      <c r="F1384" s="1718"/>
    </row>
    <row r="1385" spans="1:6" ht="13.2">
      <c r="A1385" s="1519"/>
      <c r="B1385" s="1715" t="s">
        <v>6034</v>
      </c>
      <c r="C1385" s="1519"/>
      <c r="D1385" s="1722"/>
      <c r="E1385" s="1723"/>
      <c r="F1385" s="1718"/>
    </row>
    <row r="1386" spans="1:6" ht="30.6">
      <c r="A1386" s="1519" t="s">
        <v>3700</v>
      </c>
      <c r="B1386" s="1600" t="s">
        <v>6035</v>
      </c>
      <c r="C1386" s="1519" t="s">
        <v>4</v>
      </c>
      <c r="D1386" s="1722">
        <v>1</v>
      </c>
      <c r="E1386" s="1883">
        <v>0</v>
      </c>
      <c r="F1386" s="1718">
        <f>E1386*D1386</f>
        <v>0</v>
      </c>
    </row>
    <row r="1387" spans="1:6" ht="13.2">
      <c r="A1387" s="1519"/>
      <c r="B1387" s="1600"/>
      <c r="C1387" s="1519"/>
      <c r="D1387" s="1722"/>
      <c r="E1387" s="1718"/>
      <c r="F1387" s="1718"/>
    </row>
    <row r="1388" spans="1:6" ht="30.6">
      <c r="A1388" s="1519" t="s">
        <v>3701</v>
      </c>
      <c r="B1388" s="1531" t="s">
        <v>6036</v>
      </c>
      <c r="C1388" s="1519" t="s">
        <v>4</v>
      </c>
      <c r="D1388" s="1722">
        <v>1</v>
      </c>
      <c r="E1388" s="1883">
        <v>0</v>
      </c>
      <c r="F1388" s="1718">
        <f>E1388*D1388</f>
        <v>0</v>
      </c>
    </row>
    <row r="1389" spans="1:6" ht="13.2">
      <c r="A1389" s="1519"/>
      <c r="B1389" s="1715"/>
      <c r="C1389" s="1519"/>
      <c r="D1389" s="1716"/>
      <c r="E1389" s="1717"/>
      <c r="F1389" s="1718"/>
    </row>
    <row r="1390" spans="1:6" ht="13.2">
      <c r="A1390" s="1519"/>
      <c r="B1390" s="1715" t="s">
        <v>6640</v>
      </c>
      <c r="C1390" s="1519"/>
      <c r="D1390" s="1716"/>
      <c r="E1390" s="1717"/>
      <c r="F1390" s="1718"/>
    </row>
    <row r="1391" spans="1:6" ht="13.2">
      <c r="A1391" s="1519"/>
      <c r="B1391" s="1715"/>
      <c r="C1391" s="1519"/>
      <c r="D1391" s="1716"/>
      <c r="E1391" s="1717"/>
      <c r="F1391" s="1718"/>
    </row>
    <row r="1392" spans="1:6" ht="13.2">
      <c r="A1392" s="1519"/>
      <c r="B1392" s="1715" t="s">
        <v>6028</v>
      </c>
      <c r="C1392" s="1519"/>
      <c r="D1392" s="1720"/>
      <c r="E1392" s="1721"/>
      <c r="F1392" s="1718"/>
    </row>
    <row r="1393" spans="1:6" ht="30.6">
      <c r="A1393" s="1519" t="s">
        <v>3703</v>
      </c>
      <c r="B1393" s="1531" t="s">
        <v>6029</v>
      </c>
      <c r="C1393" s="1519" t="s">
        <v>4</v>
      </c>
      <c r="D1393" s="1722">
        <v>5</v>
      </c>
      <c r="E1393" s="1882">
        <v>0</v>
      </c>
      <c r="F1393" s="1718">
        <f t="shared" ref="F1393:F1403" si="104">E1393*D1393</f>
        <v>0</v>
      </c>
    </row>
    <row r="1394" spans="1:6" ht="13.2">
      <c r="A1394" s="1519"/>
      <c r="B1394" s="1531"/>
      <c r="C1394" s="1519"/>
      <c r="D1394" s="1722"/>
      <c r="E1394" s="1723"/>
      <c r="F1394" s="1718"/>
    </row>
    <row r="1395" spans="1:6" ht="30.6">
      <c r="A1395" s="1519" t="s">
        <v>3705</v>
      </c>
      <c r="B1395" s="1531" t="s">
        <v>6634</v>
      </c>
      <c r="C1395" s="1519" t="s">
        <v>4</v>
      </c>
      <c r="D1395" s="1722">
        <v>3</v>
      </c>
      <c r="E1395" s="1882">
        <v>0</v>
      </c>
      <c r="F1395" s="1718">
        <f t="shared" si="104"/>
        <v>0</v>
      </c>
    </row>
    <row r="1396" spans="1:6" ht="13.2">
      <c r="A1396" s="1519"/>
      <c r="B1396" s="1531"/>
      <c r="C1396" s="1519"/>
      <c r="D1396" s="1722"/>
      <c r="E1396" s="1723"/>
      <c r="F1396" s="1718"/>
    </row>
    <row r="1397" spans="1:6" ht="30.6">
      <c r="A1397" s="1519" t="s">
        <v>3707</v>
      </c>
      <c r="B1397" s="1531" t="s">
        <v>6031</v>
      </c>
      <c r="C1397" s="1519" t="s">
        <v>4</v>
      </c>
      <c r="D1397" s="1722">
        <v>1</v>
      </c>
      <c r="E1397" s="1882">
        <v>0</v>
      </c>
      <c r="F1397" s="1718">
        <f t="shared" si="104"/>
        <v>0</v>
      </c>
    </row>
    <row r="1398" spans="1:6" ht="13.2">
      <c r="A1398" s="1519"/>
      <c r="B1398" s="1531"/>
      <c r="C1398" s="1519"/>
      <c r="D1398" s="1722"/>
      <c r="E1398" s="1723"/>
      <c r="F1398" s="1718"/>
    </row>
    <row r="1399" spans="1:6" ht="20.399999999999999">
      <c r="A1399" s="1519" t="s">
        <v>3709</v>
      </c>
      <c r="B1399" s="1531" t="s">
        <v>6641</v>
      </c>
      <c r="C1399" s="1519" t="s">
        <v>4</v>
      </c>
      <c r="D1399" s="1722">
        <v>1</v>
      </c>
      <c r="E1399" s="2000">
        <v>0</v>
      </c>
      <c r="F1399" s="1718">
        <f t="shared" si="104"/>
        <v>0</v>
      </c>
    </row>
    <row r="1400" spans="1:6" ht="13.2">
      <c r="A1400" s="1519"/>
      <c r="B1400" s="1531"/>
      <c r="C1400" s="1519"/>
      <c r="D1400" s="1722"/>
      <c r="E1400" s="1953"/>
      <c r="F1400" s="1718"/>
    </row>
    <row r="1401" spans="1:6" ht="30.6">
      <c r="A1401" s="1519" t="s">
        <v>3711</v>
      </c>
      <c r="B1401" s="1531" t="s">
        <v>6032</v>
      </c>
      <c r="C1401" s="1519" t="s">
        <v>4</v>
      </c>
      <c r="D1401" s="1722">
        <v>4</v>
      </c>
      <c r="E1401" s="1882">
        <v>0</v>
      </c>
      <c r="F1401" s="1718">
        <f t="shared" si="104"/>
        <v>0</v>
      </c>
    </row>
    <row r="1402" spans="1:6" ht="13.2">
      <c r="A1402" s="1519"/>
      <c r="B1402" s="1531"/>
      <c r="C1402" s="1519"/>
      <c r="D1402" s="1722"/>
      <c r="E1402" s="1723"/>
      <c r="F1402" s="1718"/>
    </row>
    <row r="1403" spans="1:6" ht="30.6">
      <c r="A1403" s="1519" t="s">
        <v>5723</v>
      </c>
      <c r="B1403" s="1531" t="s">
        <v>6033</v>
      </c>
      <c r="C1403" s="1519" t="s">
        <v>4</v>
      </c>
      <c r="D1403" s="1722">
        <v>4</v>
      </c>
      <c r="E1403" s="1882">
        <v>0</v>
      </c>
      <c r="F1403" s="1718">
        <f t="shared" si="104"/>
        <v>0</v>
      </c>
    </row>
    <row r="1404" spans="1:6" ht="13.2">
      <c r="A1404" s="1519"/>
      <c r="B1404" s="1719"/>
      <c r="C1404" s="1519"/>
      <c r="D1404" s="1722"/>
      <c r="E1404" s="1717"/>
      <c r="F1404" s="1718"/>
    </row>
    <row r="1405" spans="1:6" ht="13.2">
      <c r="A1405" s="1519"/>
      <c r="B1405" s="1715" t="s">
        <v>6635</v>
      </c>
      <c r="C1405" s="1519"/>
      <c r="D1405" s="1722"/>
      <c r="E1405" s="1717"/>
      <c r="F1405" s="1718"/>
    </row>
    <row r="1406" spans="1:6" ht="20.399999999999999">
      <c r="A1406" s="1519" t="s">
        <v>5724</v>
      </c>
      <c r="B1406" s="1951" t="s">
        <v>6636</v>
      </c>
      <c r="C1406" s="1519" t="s">
        <v>4</v>
      </c>
      <c r="D1406" s="1952">
        <v>3</v>
      </c>
      <c r="E1406" s="2001">
        <v>0</v>
      </c>
      <c r="F1406" s="1718">
        <f>E1406*D1406</f>
        <v>0</v>
      </c>
    </row>
    <row r="1407" spans="1:6" ht="13.2">
      <c r="A1407" s="1519"/>
      <c r="B1407" s="1719"/>
      <c r="C1407" s="1758"/>
      <c r="D1407" s="1722"/>
      <c r="E1407" s="1717"/>
      <c r="F1407" s="1718"/>
    </row>
    <row r="1408" spans="1:6" ht="13.2">
      <c r="A1408" s="1519"/>
      <c r="B1408" s="1715" t="s">
        <v>6034</v>
      </c>
      <c r="C1408" s="1758"/>
      <c r="D1408" s="1722"/>
      <c r="E1408" s="1723"/>
      <c r="F1408" s="1718"/>
    </row>
    <row r="1409" spans="1:6" ht="30.6">
      <c r="A1409" s="1519" t="s">
        <v>5725</v>
      </c>
      <c r="B1409" s="1600" t="s">
        <v>6035</v>
      </c>
      <c r="C1409" s="1519" t="s">
        <v>4</v>
      </c>
      <c r="D1409" s="1722">
        <v>1</v>
      </c>
      <c r="E1409" s="1883">
        <v>0</v>
      </c>
      <c r="F1409" s="1718">
        <f>E1409*D1409</f>
        <v>0</v>
      </c>
    </row>
    <row r="1410" spans="1:6" ht="13.2">
      <c r="A1410" s="1519"/>
      <c r="B1410" s="1600"/>
      <c r="C1410" s="1519"/>
      <c r="D1410" s="1722"/>
      <c r="E1410" s="1718"/>
      <c r="F1410" s="1718"/>
    </row>
    <row r="1411" spans="1:6" ht="30.6">
      <c r="A1411" s="1519" t="s">
        <v>5727</v>
      </c>
      <c r="B1411" s="1531" t="s">
        <v>6036</v>
      </c>
      <c r="C1411" s="1519" t="s">
        <v>4</v>
      </c>
      <c r="D1411" s="1722">
        <v>1</v>
      </c>
      <c r="E1411" s="1883">
        <v>0</v>
      </c>
      <c r="F1411" s="1718">
        <f>E1411*D1411</f>
        <v>0</v>
      </c>
    </row>
    <row r="1412" spans="1:6" ht="13.2">
      <c r="A1412" s="1519"/>
      <c r="B1412" s="1531"/>
      <c r="C1412" s="1519"/>
      <c r="D1412" s="1722"/>
      <c r="E1412" s="1718"/>
      <c r="F1412" s="1718"/>
    </row>
    <row r="1413" spans="1:6" ht="20.399999999999999">
      <c r="A1413" s="1519" t="s">
        <v>5728</v>
      </c>
      <c r="B1413" s="1531" t="s">
        <v>6037</v>
      </c>
      <c r="C1413" s="1519" t="s">
        <v>4</v>
      </c>
      <c r="D1413" s="1724">
        <v>1</v>
      </c>
      <c r="E1413" s="1883">
        <v>0</v>
      </c>
      <c r="F1413" s="1718">
        <f>E1413*D1413</f>
        <v>0</v>
      </c>
    </row>
    <row r="1414" spans="1:6" ht="13.2">
      <c r="A1414" s="1519"/>
      <c r="B1414" s="1531"/>
      <c r="C1414" s="1519"/>
      <c r="D1414" s="1724"/>
      <c r="E1414" s="1718"/>
      <c r="F1414" s="1718"/>
    </row>
    <row r="1415" spans="1:6" ht="13.2">
      <c r="A1415" s="1519" t="s">
        <v>5733</v>
      </c>
      <c r="B1415" s="1531" t="s">
        <v>6038</v>
      </c>
      <c r="C1415" s="1519" t="s">
        <v>4</v>
      </c>
      <c r="D1415" s="1724">
        <v>1</v>
      </c>
      <c r="E1415" s="1883">
        <v>0</v>
      </c>
      <c r="F1415" s="1718">
        <f>E1415*D1415</f>
        <v>0</v>
      </c>
    </row>
    <row r="1416" spans="1:6" ht="13.2">
      <c r="A1416" s="1519"/>
      <c r="B1416" s="1531"/>
      <c r="C1416" s="1519"/>
      <c r="D1416" s="1724"/>
      <c r="E1416" s="1718"/>
      <c r="F1416" s="1718"/>
    </row>
    <row r="1417" spans="1:6" ht="20.399999999999999">
      <c r="A1417" s="1519" t="s">
        <v>5735</v>
      </c>
      <c r="B1417" s="1531" t="s">
        <v>6039</v>
      </c>
      <c r="C1417" s="1519" t="s">
        <v>4</v>
      </c>
      <c r="D1417" s="1724">
        <v>1</v>
      </c>
      <c r="E1417" s="1883">
        <v>0</v>
      </c>
      <c r="F1417" s="1718">
        <f>E1417*D1417</f>
        <v>0</v>
      </c>
    </row>
    <row r="1418" spans="1:6" ht="13.2">
      <c r="A1418" s="1519"/>
      <c r="B1418" s="1742"/>
      <c r="C1418" s="1519"/>
      <c r="D1418" s="1743"/>
      <c r="E1418" s="1744"/>
      <c r="F1418" s="1718"/>
    </row>
    <row r="1419" spans="1:6" ht="13.2">
      <c r="A1419" s="1519" t="s">
        <v>5737</v>
      </c>
      <c r="B1419" s="1715" t="s">
        <v>6094</v>
      </c>
      <c r="C1419" s="1519"/>
      <c r="D1419" s="1720"/>
      <c r="E1419" s="1721"/>
      <c r="F1419" s="1718"/>
    </row>
    <row r="1420" spans="1:6" ht="30.6">
      <c r="A1420" s="1519"/>
      <c r="B1420" s="1745" t="s">
        <v>6095</v>
      </c>
      <c r="C1420" s="1746" t="s">
        <v>4</v>
      </c>
      <c r="D1420" s="1747">
        <v>1</v>
      </c>
      <c r="E1420" s="1723"/>
      <c r="F1420" s="1718"/>
    </row>
    <row r="1421" spans="1:6" ht="13.2">
      <c r="A1421" s="1519"/>
      <c r="B1421" s="254" t="s">
        <v>6096</v>
      </c>
      <c r="C1421" s="244" t="s">
        <v>31</v>
      </c>
      <c r="D1421" s="624">
        <v>1</v>
      </c>
      <c r="E1421" s="241"/>
      <c r="F1421" s="241"/>
    </row>
    <row r="1422" spans="1:6" ht="13.2">
      <c r="A1422" s="1519"/>
      <c r="B1422" s="1745" t="s">
        <v>6097</v>
      </c>
      <c r="C1422" s="1746" t="s">
        <v>4</v>
      </c>
      <c r="D1422" s="1747">
        <v>1</v>
      </c>
      <c r="E1422" s="1723"/>
      <c r="F1422" s="1718"/>
    </row>
    <row r="1423" spans="1:6" ht="13.2">
      <c r="A1423" s="1519"/>
      <c r="B1423" s="1745" t="s">
        <v>6098</v>
      </c>
      <c r="C1423" s="1748" t="s">
        <v>4</v>
      </c>
      <c r="D1423" s="1749">
        <v>2</v>
      </c>
      <c r="E1423" s="1723"/>
      <c r="F1423" s="1718"/>
    </row>
    <row r="1424" spans="1:6" ht="13.2">
      <c r="A1424" s="1519"/>
      <c r="B1424" s="1531" t="s">
        <v>6099</v>
      </c>
      <c r="C1424" s="240" t="s">
        <v>4</v>
      </c>
      <c r="D1424" s="1750">
        <v>4</v>
      </c>
      <c r="E1424" s="1723"/>
      <c r="F1424" s="1718"/>
    </row>
    <row r="1425" spans="1:6" ht="13.2">
      <c r="A1425" s="1519"/>
      <c r="B1425" s="1745" t="s">
        <v>6100</v>
      </c>
      <c r="C1425" s="1746" t="s">
        <v>4</v>
      </c>
      <c r="D1425" s="1747">
        <v>1</v>
      </c>
      <c r="E1425" s="1723"/>
      <c r="F1425" s="1718"/>
    </row>
    <row r="1426" spans="1:6" ht="20.399999999999999">
      <c r="A1426" s="1519"/>
      <c r="B1426" s="1745" t="s">
        <v>6101</v>
      </c>
      <c r="C1426" s="1746" t="s">
        <v>4</v>
      </c>
      <c r="D1426" s="1747">
        <v>1</v>
      </c>
      <c r="E1426" s="1723"/>
      <c r="F1426" s="1718"/>
    </row>
    <row r="1427" spans="1:6" ht="13.2">
      <c r="A1427" s="1519"/>
      <c r="B1427" s="1745" t="s">
        <v>6102</v>
      </c>
      <c r="C1427" s="1746" t="s">
        <v>4</v>
      </c>
      <c r="D1427" s="1747">
        <v>2</v>
      </c>
      <c r="E1427" s="1723"/>
      <c r="F1427" s="1718"/>
    </row>
    <row r="1428" spans="1:6" ht="13.2">
      <c r="A1428" s="1519"/>
      <c r="B1428" s="1745" t="s">
        <v>6103</v>
      </c>
      <c r="C1428" s="1746" t="s">
        <v>31</v>
      </c>
      <c r="D1428" s="1747">
        <v>1</v>
      </c>
      <c r="E1428" s="1723"/>
      <c r="F1428" s="1718"/>
    </row>
    <row r="1429" spans="1:6" ht="13.2">
      <c r="A1429" s="1519"/>
      <c r="B1429" s="1745" t="s">
        <v>6104</v>
      </c>
      <c r="C1429" s="1746" t="s">
        <v>31</v>
      </c>
      <c r="D1429" s="1747">
        <v>1</v>
      </c>
      <c r="E1429" s="1723"/>
      <c r="F1429" s="1718"/>
    </row>
    <row r="1430" spans="1:6" ht="13.2">
      <c r="A1430" s="1519"/>
      <c r="B1430" s="1602" t="s">
        <v>6105</v>
      </c>
      <c r="C1430" s="637" t="s">
        <v>31</v>
      </c>
      <c r="D1430" s="638">
        <v>43</v>
      </c>
      <c r="E1430" s="1885">
        <v>0</v>
      </c>
      <c r="F1430" s="1741">
        <f t="shared" ref="F1430" si="105">PRODUCT(D1430,E1430)</f>
        <v>0</v>
      </c>
    </row>
    <row r="1431" spans="1:6" ht="13.2">
      <c r="A1431" s="1519"/>
      <c r="B1431" s="1742"/>
      <c r="C1431" s="1753"/>
      <c r="D1431" s="1743"/>
      <c r="E1431" s="1557"/>
      <c r="F1431" s="1718"/>
    </row>
    <row r="1432" spans="1:6" ht="13.2">
      <c r="A1432" s="1519" t="s">
        <v>5739</v>
      </c>
      <c r="B1432" s="1715" t="s">
        <v>6106</v>
      </c>
      <c r="C1432" s="1754"/>
      <c r="D1432" s="1720"/>
      <c r="E1432" s="1557"/>
      <c r="F1432" s="1718"/>
    </row>
    <row r="1433" spans="1:6" ht="30.6">
      <c r="A1433" s="1519"/>
      <c r="B1433" s="1745" t="s">
        <v>6107</v>
      </c>
      <c r="C1433" s="1746" t="s">
        <v>4</v>
      </c>
      <c r="D1433" s="1747">
        <v>1</v>
      </c>
      <c r="E1433" s="1723"/>
      <c r="F1433" s="1718"/>
    </row>
    <row r="1434" spans="1:6" ht="13.2">
      <c r="A1434" s="1519"/>
      <c r="B1434" s="254" t="s">
        <v>6096</v>
      </c>
      <c r="C1434" s="244" t="s">
        <v>31</v>
      </c>
      <c r="D1434" s="624">
        <v>1</v>
      </c>
      <c r="E1434" s="241"/>
      <c r="F1434" s="241"/>
    </row>
    <row r="1435" spans="1:6" ht="13.2">
      <c r="A1435" s="1519"/>
      <c r="B1435" s="1745" t="s">
        <v>6097</v>
      </c>
      <c r="C1435" s="1746" t="s">
        <v>4</v>
      </c>
      <c r="D1435" s="1747">
        <v>1</v>
      </c>
      <c r="E1435" s="1723"/>
      <c r="F1435" s="1718"/>
    </row>
    <row r="1436" spans="1:6" ht="13.2">
      <c r="A1436" s="1519"/>
      <c r="B1436" s="1745" t="s">
        <v>6098</v>
      </c>
      <c r="C1436" s="1748" t="s">
        <v>4</v>
      </c>
      <c r="D1436" s="1749">
        <v>2</v>
      </c>
      <c r="E1436" s="1723"/>
      <c r="F1436" s="1718"/>
    </row>
    <row r="1437" spans="1:6" ht="13.2">
      <c r="A1437" s="1519"/>
      <c r="B1437" s="1531" t="s">
        <v>6099</v>
      </c>
      <c r="C1437" s="240" t="s">
        <v>4</v>
      </c>
      <c r="D1437" s="1750">
        <v>4</v>
      </c>
      <c r="E1437" s="1723"/>
      <c r="F1437" s="1718"/>
    </row>
    <row r="1438" spans="1:6" ht="13.2">
      <c r="A1438" s="1519"/>
      <c r="B1438" s="1745" t="s">
        <v>6100</v>
      </c>
      <c r="C1438" s="1746" t="s">
        <v>4</v>
      </c>
      <c r="D1438" s="1747">
        <v>1</v>
      </c>
      <c r="E1438" s="1723"/>
      <c r="F1438" s="1718"/>
    </row>
    <row r="1439" spans="1:6" ht="20.399999999999999">
      <c r="A1439" s="1519"/>
      <c r="B1439" s="1745" t="s">
        <v>6101</v>
      </c>
      <c r="C1439" s="1746" t="s">
        <v>4</v>
      </c>
      <c r="D1439" s="1747">
        <v>1</v>
      </c>
      <c r="E1439" s="1723"/>
      <c r="F1439" s="1718"/>
    </row>
    <row r="1440" spans="1:6" ht="13.2">
      <c r="A1440" s="1519"/>
      <c r="B1440" s="1745" t="s">
        <v>6102</v>
      </c>
      <c r="C1440" s="1746" t="s">
        <v>4</v>
      </c>
      <c r="D1440" s="1747">
        <v>2</v>
      </c>
      <c r="E1440" s="1723"/>
      <c r="F1440" s="1718"/>
    </row>
    <row r="1441" spans="1:6" ht="13.2">
      <c r="A1441" s="1519"/>
      <c r="B1441" s="1745" t="s">
        <v>6103</v>
      </c>
      <c r="C1441" s="1746" t="s">
        <v>31</v>
      </c>
      <c r="D1441" s="1747">
        <v>1</v>
      </c>
      <c r="E1441" s="1723"/>
      <c r="F1441" s="1718"/>
    </row>
    <row r="1442" spans="1:6" ht="13.2">
      <c r="A1442" s="1519"/>
      <c r="B1442" s="1745" t="s">
        <v>6104</v>
      </c>
      <c r="C1442" s="1746" t="s">
        <v>31</v>
      </c>
      <c r="D1442" s="1747">
        <v>1</v>
      </c>
      <c r="E1442" s="1723"/>
      <c r="F1442" s="1718"/>
    </row>
    <row r="1443" spans="1:6" ht="13.2">
      <c r="A1443" s="1519"/>
      <c r="B1443" s="1602" t="s">
        <v>6108</v>
      </c>
      <c r="C1443" s="637" t="s">
        <v>31</v>
      </c>
      <c r="D1443" s="638">
        <v>21</v>
      </c>
      <c r="E1443" s="1885">
        <v>0</v>
      </c>
      <c r="F1443" s="1741">
        <f t="shared" ref="F1443" si="106">PRODUCT(D1443,E1443)</f>
        <v>0</v>
      </c>
    </row>
    <row r="1444" spans="1:6" ht="13.2">
      <c r="A1444" s="1519"/>
      <c r="B1444" s="1745"/>
      <c r="C1444" s="1746"/>
      <c r="D1444" s="1747"/>
      <c r="E1444" s="1557"/>
      <c r="F1444" s="1718"/>
    </row>
    <row r="1445" spans="1:6" ht="13.2">
      <c r="A1445" s="1519" t="s">
        <v>5741</v>
      </c>
      <c r="B1445" s="1715" t="s">
        <v>6642</v>
      </c>
      <c r="C1445" s="1754"/>
      <c r="D1445" s="1720"/>
      <c r="E1445" s="1557"/>
      <c r="F1445" s="1718"/>
    </row>
    <row r="1446" spans="1:6" ht="30.6">
      <c r="A1446" s="1519"/>
      <c r="B1446" s="1745" t="s">
        <v>6095</v>
      </c>
      <c r="C1446" s="1746" t="s">
        <v>4</v>
      </c>
      <c r="D1446" s="1747">
        <v>1</v>
      </c>
      <c r="E1446" s="1723"/>
      <c r="F1446" s="1718"/>
    </row>
    <row r="1447" spans="1:6" ht="13.2">
      <c r="A1447" s="1519"/>
      <c r="B1447" s="254" t="s">
        <v>6096</v>
      </c>
      <c r="C1447" s="244" t="s">
        <v>31</v>
      </c>
      <c r="D1447" s="624">
        <v>1</v>
      </c>
      <c r="E1447" s="241"/>
      <c r="F1447" s="241"/>
    </row>
    <row r="1448" spans="1:6" ht="13.2">
      <c r="A1448" s="1519"/>
      <c r="B1448" s="1745" t="s">
        <v>6097</v>
      </c>
      <c r="C1448" s="1746" t="s">
        <v>4</v>
      </c>
      <c r="D1448" s="1747">
        <v>1</v>
      </c>
      <c r="E1448" s="1723"/>
      <c r="F1448" s="1718"/>
    </row>
    <row r="1449" spans="1:6" ht="13.2">
      <c r="A1449" s="1519"/>
      <c r="B1449" s="1745" t="s">
        <v>6098</v>
      </c>
      <c r="C1449" s="1748" t="s">
        <v>4</v>
      </c>
      <c r="D1449" s="1749">
        <v>2</v>
      </c>
      <c r="E1449" s="1723"/>
      <c r="F1449" s="1718"/>
    </row>
    <row r="1450" spans="1:6" ht="13.2">
      <c r="A1450" s="1519"/>
      <c r="B1450" s="1531" t="s">
        <v>6099</v>
      </c>
      <c r="C1450" s="240" t="s">
        <v>4</v>
      </c>
      <c r="D1450" s="1750">
        <v>3</v>
      </c>
      <c r="E1450" s="1723"/>
      <c r="F1450" s="1718"/>
    </row>
    <row r="1451" spans="1:6" ht="13.2">
      <c r="A1451" s="1519"/>
      <c r="B1451" s="1745" t="s">
        <v>6100</v>
      </c>
      <c r="C1451" s="1746" t="s">
        <v>4</v>
      </c>
      <c r="D1451" s="1747">
        <v>1</v>
      </c>
      <c r="E1451" s="1723"/>
      <c r="F1451" s="1718"/>
    </row>
    <row r="1452" spans="1:6" ht="13.2">
      <c r="A1452" s="1519"/>
      <c r="B1452" s="1745" t="s">
        <v>6102</v>
      </c>
      <c r="C1452" s="1746" t="s">
        <v>4</v>
      </c>
      <c r="D1452" s="1747">
        <v>1</v>
      </c>
      <c r="E1452" s="1723"/>
      <c r="F1452" s="1718"/>
    </row>
    <row r="1453" spans="1:6" ht="13.2">
      <c r="A1453" s="1519"/>
      <c r="B1453" s="1745" t="s">
        <v>6103</v>
      </c>
      <c r="C1453" s="1746" t="s">
        <v>31</v>
      </c>
      <c r="D1453" s="1747">
        <v>1</v>
      </c>
      <c r="E1453" s="1723"/>
      <c r="F1453" s="1718"/>
    </row>
    <row r="1454" spans="1:6" ht="13.2">
      <c r="A1454" s="1519"/>
      <c r="B1454" s="1745" t="s">
        <v>6104</v>
      </c>
      <c r="C1454" s="1746" t="s">
        <v>31</v>
      </c>
      <c r="D1454" s="1747">
        <v>1</v>
      </c>
      <c r="E1454" s="1723"/>
      <c r="F1454" s="1718"/>
    </row>
    <row r="1455" spans="1:6" ht="13.2">
      <c r="A1455" s="1519"/>
      <c r="B1455" s="1602" t="s">
        <v>6108</v>
      </c>
      <c r="C1455" s="637" t="s">
        <v>31</v>
      </c>
      <c r="D1455" s="638">
        <v>4</v>
      </c>
      <c r="E1455" s="1885">
        <v>0</v>
      </c>
      <c r="F1455" s="1741">
        <f t="shared" ref="F1455" si="107">PRODUCT(D1455,E1455)</f>
        <v>0</v>
      </c>
    </row>
    <row r="1456" spans="1:6" ht="13.2">
      <c r="A1456" s="1519"/>
      <c r="B1456" s="1742"/>
      <c r="C1456" s="1753"/>
      <c r="D1456" s="1743"/>
      <c r="E1456" s="1557"/>
      <c r="F1456" s="1718"/>
    </row>
    <row r="1457" spans="1:6" ht="13.2">
      <c r="A1457" s="1519" t="s">
        <v>5743</v>
      </c>
      <c r="B1457" s="1715" t="s">
        <v>6643</v>
      </c>
      <c r="C1457" s="1754"/>
      <c r="D1457" s="1720"/>
      <c r="E1457" s="1557"/>
      <c r="F1457" s="1718"/>
    </row>
    <row r="1458" spans="1:6" ht="30.6">
      <c r="A1458" s="1519"/>
      <c r="B1458" s="1745" t="s">
        <v>6107</v>
      </c>
      <c r="C1458" s="1746" t="s">
        <v>4</v>
      </c>
      <c r="D1458" s="1747">
        <v>1</v>
      </c>
      <c r="E1458" s="1723"/>
      <c r="F1458" s="1718"/>
    </row>
    <row r="1459" spans="1:6" ht="13.2">
      <c r="A1459" s="1519"/>
      <c r="B1459" s="254" t="s">
        <v>6096</v>
      </c>
      <c r="C1459" s="244" t="s">
        <v>31</v>
      </c>
      <c r="D1459" s="624">
        <v>1</v>
      </c>
      <c r="E1459" s="241"/>
      <c r="F1459" s="241"/>
    </row>
    <row r="1460" spans="1:6" ht="13.2">
      <c r="A1460" s="1519"/>
      <c r="B1460" s="1745" t="s">
        <v>6097</v>
      </c>
      <c r="C1460" s="1746" t="s">
        <v>4</v>
      </c>
      <c r="D1460" s="1747">
        <v>1</v>
      </c>
      <c r="E1460" s="1723"/>
      <c r="F1460" s="1718"/>
    </row>
    <row r="1461" spans="1:6" ht="13.2">
      <c r="A1461" s="1519"/>
      <c r="B1461" s="1745" t="s">
        <v>6098</v>
      </c>
      <c r="C1461" s="1748" t="s">
        <v>4</v>
      </c>
      <c r="D1461" s="1749">
        <v>2</v>
      </c>
      <c r="E1461" s="1723"/>
      <c r="F1461" s="1718"/>
    </row>
    <row r="1462" spans="1:6" ht="13.2">
      <c r="A1462" s="1519"/>
      <c r="B1462" s="1531" t="s">
        <v>6099</v>
      </c>
      <c r="C1462" s="240" t="s">
        <v>4</v>
      </c>
      <c r="D1462" s="1750">
        <v>3</v>
      </c>
      <c r="E1462" s="1723"/>
      <c r="F1462" s="1718"/>
    </row>
    <row r="1463" spans="1:6" ht="13.2">
      <c r="A1463" s="1519"/>
      <c r="B1463" s="1745" t="s">
        <v>6100</v>
      </c>
      <c r="C1463" s="1746" t="s">
        <v>4</v>
      </c>
      <c r="D1463" s="1747">
        <v>1</v>
      </c>
      <c r="E1463" s="1723"/>
      <c r="F1463" s="1718"/>
    </row>
    <row r="1464" spans="1:6" ht="20.399999999999999">
      <c r="A1464" s="1519"/>
      <c r="B1464" s="1954" t="s">
        <v>6101</v>
      </c>
      <c r="C1464" s="1955" t="s">
        <v>4</v>
      </c>
      <c r="D1464" s="1747">
        <v>4</v>
      </c>
      <c r="E1464" s="1723"/>
      <c r="F1464" s="1718"/>
    </row>
    <row r="1465" spans="1:6" ht="20.399999999999999">
      <c r="A1465" s="1519"/>
      <c r="B1465" s="1954" t="s">
        <v>6644</v>
      </c>
      <c r="C1465" s="1955" t="s">
        <v>4</v>
      </c>
      <c r="D1465" s="1747">
        <v>4</v>
      </c>
      <c r="E1465" s="1723"/>
      <c r="F1465" s="1718"/>
    </row>
    <row r="1466" spans="1:6" ht="13.2">
      <c r="A1466" s="1519"/>
      <c r="B1466" s="1745" t="s">
        <v>6102</v>
      </c>
      <c r="C1466" s="1746" t="s">
        <v>4</v>
      </c>
      <c r="D1466" s="1747">
        <v>1</v>
      </c>
      <c r="E1466" s="1723"/>
      <c r="F1466" s="1718"/>
    </row>
    <row r="1467" spans="1:6" ht="13.2">
      <c r="A1467" s="1519"/>
      <c r="B1467" s="1745" t="s">
        <v>6103</v>
      </c>
      <c r="C1467" s="1746" t="s">
        <v>31</v>
      </c>
      <c r="D1467" s="1747">
        <v>1</v>
      </c>
      <c r="E1467" s="1723"/>
      <c r="F1467" s="1718"/>
    </row>
    <row r="1468" spans="1:6" ht="13.2">
      <c r="A1468" s="1519"/>
      <c r="B1468" s="1745" t="s">
        <v>6104</v>
      </c>
      <c r="C1468" s="1746" t="s">
        <v>31</v>
      </c>
      <c r="D1468" s="1747">
        <v>1</v>
      </c>
      <c r="E1468" s="1723"/>
      <c r="F1468" s="1718"/>
    </row>
    <row r="1469" spans="1:6" ht="13.2">
      <c r="A1469" s="1519"/>
      <c r="B1469" s="1602" t="s">
        <v>6645</v>
      </c>
      <c r="C1469" s="637" t="s">
        <v>31</v>
      </c>
      <c r="D1469" s="638">
        <v>27</v>
      </c>
      <c r="E1469" s="1885">
        <v>0</v>
      </c>
      <c r="F1469" s="1741">
        <f t="shared" ref="F1469" si="108">PRODUCT(D1469,E1469)</f>
        <v>0</v>
      </c>
    </row>
    <row r="1470" spans="1:6" ht="13.2">
      <c r="A1470" s="1519"/>
      <c r="B1470" s="1742"/>
      <c r="C1470" s="1753"/>
      <c r="D1470" s="1743"/>
      <c r="E1470" s="1557"/>
      <c r="F1470" s="1718"/>
    </row>
    <row r="1471" spans="1:6" ht="13.2">
      <c r="A1471" s="1519" t="s">
        <v>5747</v>
      </c>
      <c r="B1471" s="1715" t="s">
        <v>6646</v>
      </c>
      <c r="C1471" s="1754"/>
      <c r="D1471" s="1720"/>
      <c r="E1471" s="1557"/>
      <c r="F1471" s="1718"/>
    </row>
    <row r="1472" spans="1:6" ht="30.6">
      <c r="A1472" s="1519"/>
      <c r="B1472" s="1745" t="s">
        <v>6647</v>
      </c>
      <c r="C1472" s="1746" t="s">
        <v>4</v>
      </c>
      <c r="D1472" s="1747">
        <v>1</v>
      </c>
      <c r="E1472" s="1723"/>
      <c r="F1472" s="1718"/>
    </row>
    <row r="1473" spans="1:6" ht="13.2">
      <c r="A1473" s="1519"/>
      <c r="B1473" s="254" t="s">
        <v>6096</v>
      </c>
      <c r="C1473" s="244" t="s">
        <v>31</v>
      </c>
      <c r="D1473" s="624">
        <v>1</v>
      </c>
      <c r="E1473" s="241"/>
      <c r="F1473" s="241"/>
    </row>
    <row r="1474" spans="1:6" ht="13.2">
      <c r="A1474" s="1519"/>
      <c r="B1474" s="1745" t="s">
        <v>6097</v>
      </c>
      <c r="C1474" s="1746" t="s">
        <v>4</v>
      </c>
      <c r="D1474" s="1747">
        <v>1</v>
      </c>
      <c r="E1474" s="1723"/>
      <c r="F1474" s="1718"/>
    </row>
    <row r="1475" spans="1:6" ht="13.2">
      <c r="A1475" s="1519"/>
      <c r="B1475" s="1954" t="s">
        <v>6098</v>
      </c>
      <c r="C1475" s="1956" t="s">
        <v>4</v>
      </c>
      <c r="D1475" s="1957">
        <v>2</v>
      </c>
      <c r="E1475" s="1723"/>
      <c r="F1475" s="1718"/>
    </row>
    <row r="1476" spans="1:6" ht="13.2">
      <c r="A1476" s="1519"/>
      <c r="B1476" s="1531" t="s">
        <v>6099</v>
      </c>
      <c r="C1476" s="240" t="s">
        <v>4</v>
      </c>
      <c r="D1476" s="1750">
        <v>12</v>
      </c>
      <c r="E1476" s="1723"/>
      <c r="F1476" s="1718"/>
    </row>
    <row r="1477" spans="1:6" ht="13.2">
      <c r="A1477" s="1519"/>
      <c r="B1477" s="1954" t="s">
        <v>6100</v>
      </c>
      <c r="C1477" s="1955" t="s">
        <v>4</v>
      </c>
      <c r="D1477" s="1958">
        <v>1</v>
      </c>
      <c r="E1477" s="1723"/>
      <c r="F1477" s="1718"/>
    </row>
    <row r="1478" spans="1:6" ht="20.399999999999999">
      <c r="A1478" s="1519"/>
      <c r="B1478" s="1954" t="s">
        <v>6101</v>
      </c>
      <c r="C1478" s="1955" t="s">
        <v>4</v>
      </c>
      <c r="D1478" s="1958">
        <v>8</v>
      </c>
      <c r="E1478" s="1723"/>
      <c r="F1478" s="1718"/>
    </row>
    <row r="1479" spans="1:6" ht="13.2">
      <c r="A1479" s="1519"/>
      <c r="B1479" s="1954" t="s">
        <v>6102</v>
      </c>
      <c r="C1479" s="1955" t="s">
        <v>4</v>
      </c>
      <c r="D1479" s="1958">
        <v>2</v>
      </c>
      <c r="E1479" s="1723"/>
      <c r="F1479" s="1718"/>
    </row>
    <row r="1480" spans="1:6" ht="13.2">
      <c r="A1480" s="1519"/>
      <c r="B1480" s="1954" t="s">
        <v>6103</v>
      </c>
      <c r="C1480" s="1955" t="s">
        <v>31</v>
      </c>
      <c r="D1480" s="1958">
        <v>1</v>
      </c>
      <c r="E1480" s="1723"/>
      <c r="F1480" s="1718"/>
    </row>
    <row r="1481" spans="1:6" ht="13.2">
      <c r="A1481" s="1519"/>
      <c r="B1481" s="1745" t="s">
        <v>6104</v>
      </c>
      <c r="C1481" s="1746" t="s">
        <v>31</v>
      </c>
      <c r="D1481" s="1747">
        <v>1</v>
      </c>
      <c r="E1481" s="1723"/>
      <c r="F1481" s="1718"/>
    </row>
    <row r="1482" spans="1:6" ht="13.2">
      <c r="A1482" s="1519"/>
      <c r="B1482" s="1602" t="s">
        <v>6648</v>
      </c>
      <c r="C1482" s="637" t="s">
        <v>31</v>
      </c>
      <c r="D1482" s="638">
        <v>1</v>
      </c>
      <c r="E1482" s="1885">
        <v>0</v>
      </c>
      <c r="F1482" s="1741">
        <f t="shared" ref="F1482" si="109">PRODUCT(D1482,E1482)</f>
        <v>0</v>
      </c>
    </row>
    <row r="1483" spans="1:6" ht="13.2">
      <c r="A1483" s="1519"/>
      <c r="B1483" s="1600"/>
      <c r="C1483" s="623"/>
      <c r="D1483" s="639"/>
      <c r="E1483" s="1623"/>
      <c r="F1483" s="1755"/>
    </row>
    <row r="1484" spans="1:6" ht="20.399999999999999">
      <c r="A1484" s="1756" t="s">
        <v>5749</v>
      </c>
      <c r="B1484" s="1757" t="s">
        <v>6109</v>
      </c>
      <c r="C1484" s="1758"/>
      <c r="D1484" s="1654"/>
      <c r="E1484" s="1759"/>
      <c r="F1484" s="1760"/>
    </row>
    <row r="1485" spans="1:6" ht="13.2">
      <c r="A1485" s="1756"/>
      <c r="B1485" s="1757" t="s">
        <v>6110</v>
      </c>
      <c r="C1485" s="1864" t="s">
        <v>4</v>
      </c>
      <c r="D1485" s="1668">
        <f>11+54+8+56+56+56+16</f>
        <v>257</v>
      </c>
      <c r="E1485" s="1869">
        <v>0</v>
      </c>
      <c r="F1485" s="241">
        <f t="shared" ref="F1485" si="110">E1485*D1485</f>
        <v>0</v>
      </c>
    </row>
    <row r="1486" spans="1:6" ht="13.2">
      <c r="A1486" s="1756"/>
      <c r="B1486" s="1757"/>
      <c r="C1486" s="1864"/>
      <c r="D1486" s="1668"/>
      <c r="E1486" s="241"/>
      <c r="F1486" s="241"/>
    </row>
    <row r="1487" spans="1:6" ht="20.399999999999999">
      <c r="A1487" s="1519" t="s">
        <v>5751</v>
      </c>
      <c r="B1487" s="243" t="s">
        <v>6111</v>
      </c>
      <c r="C1487" s="240"/>
      <c r="D1487" s="99"/>
      <c r="E1487" s="241"/>
      <c r="F1487" s="241"/>
    </row>
    <row r="1488" spans="1:6" ht="13.2">
      <c r="A1488" s="1519"/>
      <c r="B1488" s="254" t="s">
        <v>6112</v>
      </c>
      <c r="C1488" s="240" t="s">
        <v>4</v>
      </c>
      <c r="D1488" s="99">
        <v>3</v>
      </c>
      <c r="E1488" s="1869">
        <v>0</v>
      </c>
      <c r="F1488" s="241">
        <f t="shared" ref="F1488:F1491" si="111">E1488*D1488</f>
        <v>0</v>
      </c>
    </row>
    <row r="1489" spans="1:6" ht="13.2">
      <c r="A1489" s="1519"/>
      <c r="B1489" s="254" t="s">
        <v>6113</v>
      </c>
      <c r="C1489" s="240" t="s">
        <v>4</v>
      </c>
      <c r="D1489" s="99">
        <v>1</v>
      </c>
      <c r="E1489" s="1869">
        <v>0</v>
      </c>
      <c r="F1489" s="241">
        <f t="shared" si="111"/>
        <v>0</v>
      </c>
    </row>
    <row r="1490" spans="1:6" ht="13.2">
      <c r="A1490" s="1519"/>
      <c r="B1490" s="254" t="s">
        <v>6114</v>
      </c>
      <c r="C1490" s="240" t="s">
        <v>4</v>
      </c>
      <c r="D1490" s="99">
        <v>1</v>
      </c>
      <c r="E1490" s="1869">
        <v>0</v>
      </c>
      <c r="F1490" s="241">
        <f t="shared" si="111"/>
        <v>0</v>
      </c>
    </row>
    <row r="1491" spans="1:6" ht="13.2">
      <c r="A1491" s="1519"/>
      <c r="B1491" s="254" t="s">
        <v>5657</v>
      </c>
      <c r="C1491" s="240" t="s">
        <v>4</v>
      </c>
      <c r="D1491" s="99">
        <v>96</v>
      </c>
      <c r="E1491" s="1869">
        <v>0</v>
      </c>
      <c r="F1491" s="241">
        <f t="shared" si="111"/>
        <v>0</v>
      </c>
    </row>
    <row r="1492" spans="1:6" ht="13.2">
      <c r="A1492" s="1519"/>
      <c r="B1492" s="243"/>
      <c r="C1492" s="240"/>
      <c r="D1492" s="1536"/>
      <c r="E1492" s="241"/>
      <c r="F1492" s="241"/>
    </row>
    <row r="1493" spans="1:6" ht="30.6">
      <c r="A1493" s="1519" t="s">
        <v>5753</v>
      </c>
      <c r="B1493" s="243" t="s">
        <v>6649</v>
      </c>
      <c r="C1493" s="240"/>
      <c r="D1493" s="1536"/>
      <c r="E1493" s="241"/>
      <c r="F1493" s="241"/>
    </row>
    <row r="1494" spans="1:6" ht="13.2">
      <c r="A1494" s="1580"/>
      <c r="B1494" s="640" t="s">
        <v>6116</v>
      </c>
      <c r="C1494" s="1583" t="s">
        <v>377</v>
      </c>
      <c r="D1494" s="1714">
        <f>45*5+130*5</f>
        <v>875</v>
      </c>
      <c r="E1494" s="1873">
        <v>0</v>
      </c>
      <c r="F1494" s="1579">
        <f t="shared" ref="F1494" si="112">E1494*D1494</f>
        <v>0</v>
      </c>
    </row>
    <row r="1495" spans="1:6" ht="13.2">
      <c r="A1495" s="1519"/>
      <c r="B1495" s="1524" t="s">
        <v>6650</v>
      </c>
      <c r="C1495" s="240" t="s">
        <v>377</v>
      </c>
      <c r="D1495" s="1536">
        <v>1160</v>
      </c>
      <c r="E1495" s="1869">
        <v>0</v>
      </c>
      <c r="F1495" s="241">
        <f>E1495*D1495</f>
        <v>0</v>
      </c>
    </row>
    <row r="1496" spans="1:6" ht="13.2">
      <c r="A1496" s="1519"/>
      <c r="B1496" s="1524" t="s">
        <v>6651</v>
      </c>
      <c r="C1496" s="240" t="s">
        <v>377</v>
      </c>
      <c r="D1496" s="1536">
        <v>5205</v>
      </c>
      <c r="E1496" s="1869">
        <v>0</v>
      </c>
      <c r="F1496" s="241">
        <f>E1496*D1496</f>
        <v>0</v>
      </c>
    </row>
    <row r="1497" spans="1:6" ht="13.2">
      <c r="A1497" s="1519"/>
      <c r="B1497" s="1524" t="s">
        <v>6652</v>
      </c>
      <c r="C1497" s="240" t="s">
        <v>377</v>
      </c>
      <c r="D1497" s="1536">
        <v>4910</v>
      </c>
      <c r="E1497" s="1869">
        <v>0</v>
      </c>
      <c r="F1497" s="241">
        <f>E1497*D1497</f>
        <v>0</v>
      </c>
    </row>
    <row r="1498" spans="1:6" ht="13.2">
      <c r="A1498" s="1519"/>
      <c r="B1498" s="1524" t="s">
        <v>6653</v>
      </c>
      <c r="C1498" s="240" t="s">
        <v>377</v>
      </c>
      <c r="D1498" s="1536">
        <v>955</v>
      </c>
      <c r="E1498" s="1869">
        <v>0</v>
      </c>
      <c r="F1498" s="241">
        <f>E1498*D1498</f>
        <v>0</v>
      </c>
    </row>
    <row r="1499" spans="1:6" ht="13.2">
      <c r="A1499" s="1519"/>
      <c r="B1499" s="243" t="s">
        <v>6654</v>
      </c>
      <c r="C1499" s="244" t="s">
        <v>377</v>
      </c>
      <c r="D1499" s="1564">
        <v>1290</v>
      </c>
      <c r="E1499" s="1869">
        <v>0</v>
      </c>
      <c r="F1499" s="241">
        <f t="shared" ref="F1499:F1501" si="113">E1499*D1499</f>
        <v>0</v>
      </c>
    </row>
    <row r="1500" spans="1:6" ht="13.2">
      <c r="A1500" s="1519"/>
      <c r="B1500" s="243" t="s">
        <v>2307</v>
      </c>
      <c r="C1500" s="244" t="s">
        <v>377</v>
      </c>
      <c r="D1500" s="1564">
        <v>5910</v>
      </c>
      <c r="E1500" s="1869">
        <v>0</v>
      </c>
      <c r="F1500" s="241">
        <f t="shared" si="113"/>
        <v>0</v>
      </c>
    </row>
    <row r="1501" spans="1:6" ht="13.2">
      <c r="A1501" s="1519"/>
      <c r="B1501" s="243" t="s">
        <v>5491</v>
      </c>
      <c r="C1501" s="244" t="s">
        <v>377</v>
      </c>
      <c r="D1501" s="1564">
        <v>5065</v>
      </c>
      <c r="E1501" s="1869">
        <v>0</v>
      </c>
      <c r="F1501" s="241">
        <f t="shared" si="113"/>
        <v>0</v>
      </c>
    </row>
    <row r="1502" spans="1:6" ht="13.2">
      <c r="A1502" s="1519"/>
      <c r="B1502" s="1524"/>
      <c r="C1502" s="240"/>
      <c r="D1502" s="1536"/>
      <c r="E1502" s="241"/>
      <c r="F1502" s="241"/>
    </row>
    <row r="1503" spans="1:6" ht="30.6">
      <c r="A1503" s="1519" t="s">
        <v>5761</v>
      </c>
      <c r="B1503" s="243" t="s">
        <v>6123</v>
      </c>
      <c r="C1503" s="240"/>
      <c r="D1503" s="1536"/>
      <c r="E1503" s="1634"/>
      <c r="F1503" s="1634"/>
    </row>
    <row r="1504" spans="1:6" ht="13.2">
      <c r="A1504" s="1519"/>
      <c r="B1504" s="243" t="s">
        <v>6124</v>
      </c>
      <c r="C1504" s="240" t="s">
        <v>377</v>
      </c>
      <c r="D1504" s="1536">
        <f>120+150+30+40</f>
        <v>340</v>
      </c>
      <c r="E1504" s="1869">
        <v>0</v>
      </c>
      <c r="F1504" s="241">
        <f t="shared" ref="F1504" si="114">E1504*D1504</f>
        <v>0</v>
      </c>
    </row>
    <row r="1505" spans="1:6" ht="13.2">
      <c r="A1505" s="1519"/>
      <c r="B1505" s="243"/>
      <c r="C1505" s="240"/>
      <c r="D1505" s="1536"/>
      <c r="E1505" s="1634"/>
      <c r="F1505" s="1634"/>
    </row>
    <row r="1506" spans="1:6" ht="20.399999999999999">
      <c r="A1506" s="1519" t="s">
        <v>5767</v>
      </c>
      <c r="B1506" s="243" t="s">
        <v>2428</v>
      </c>
      <c r="C1506" s="240"/>
      <c r="D1506" s="1534"/>
      <c r="E1506" s="1634"/>
      <c r="F1506" s="1634"/>
    </row>
    <row r="1507" spans="1:6" ht="13.2">
      <c r="A1507" s="1519"/>
      <c r="B1507" s="243" t="s">
        <v>2429</v>
      </c>
      <c r="C1507" s="240" t="s">
        <v>377</v>
      </c>
      <c r="D1507" s="1534">
        <f>22549+120+5+40+50</f>
        <v>22764</v>
      </c>
      <c r="E1507" s="2002">
        <v>0</v>
      </c>
      <c r="F1507" s="241">
        <f t="shared" ref="F1507" si="115">E1507*D1507</f>
        <v>0</v>
      </c>
    </row>
    <row r="1508" spans="1:6" ht="13.2">
      <c r="A1508" s="1519"/>
      <c r="B1508" s="1565"/>
      <c r="C1508" s="240"/>
      <c r="D1508" s="1536"/>
      <c r="E1508" s="241"/>
      <c r="F1508" s="241"/>
    </row>
    <row r="1509" spans="1:6" ht="13.2">
      <c r="A1509" s="1543"/>
      <c r="B1509" s="1544" t="s">
        <v>5514</v>
      </c>
      <c r="C1509" s="1545"/>
      <c r="D1509" s="1801"/>
      <c r="E1509" s="1547"/>
      <c r="F1509" s="1589">
        <f>+SUM(F1299:F1418)+F1430+F1443+F1455+F1469+F1482+SUM(F1485:F1507)</f>
        <v>0</v>
      </c>
    </row>
    <row r="1512" spans="1:6" ht="13.2">
      <c r="A1512" s="1549" t="s">
        <v>2292</v>
      </c>
      <c r="B1512" s="1959" t="s">
        <v>6126</v>
      </c>
      <c r="C1512" s="1551"/>
      <c r="D1512" s="1552"/>
      <c r="E1512" s="241"/>
      <c r="F1512" s="241"/>
    </row>
    <row r="1513" spans="1:6" ht="13.2">
      <c r="A1513" s="1521"/>
      <c r="B1513" s="1591" t="s">
        <v>6127</v>
      </c>
      <c r="C1513" s="240"/>
      <c r="D1513" s="1534"/>
      <c r="E1513" s="1535"/>
      <c r="F1513" s="1535"/>
    </row>
    <row r="1514" spans="1:6" ht="13.2">
      <c r="A1514" s="1549"/>
      <c r="B1514" s="1959"/>
      <c r="C1514" s="1551"/>
      <c r="D1514" s="1552"/>
      <c r="E1514" s="241"/>
      <c r="F1514" s="241"/>
    </row>
    <row r="1515" spans="1:6" ht="13.2">
      <c r="A1515" s="1702"/>
      <c r="B1515" s="1775"/>
      <c r="C1515" s="1703"/>
      <c r="D1515" s="1776"/>
      <c r="E1515" s="241"/>
      <c r="F1515" s="241"/>
    </row>
    <row r="1516" spans="1:6" ht="40.799999999999997">
      <c r="A1516" s="1702" t="s">
        <v>9</v>
      </c>
      <c r="B1516" s="1775" t="s">
        <v>6655</v>
      </c>
      <c r="C1516" s="1703" t="s">
        <v>31</v>
      </c>
      <c r="D1516" s="1776">
        <v>1</v>
      </c>
      <c r="E1516" s="1875">
        <v>0</v>
      </c>
      <c r="F1516" s="1557">
        <f>E1516*D1516</f>
        <v>0</v>
      </c>
    </row>
    <row r="1517" spans="1:6" ht="13.2">
      <c r="A1517" s="1702"/>
      <c r="B1517" s="1775"/>
      <c r="C1517" s="1703"/>
      <c r="D1517" s="1776"/>
      <c r="E1517" s="241"/>
      <c r="F1517" s="241"/>
    </row>
    <row r="1518" spans="1:6" ht="71.400000000000006">
      <c r="A1518" s="1702" t="s">
        <v>10</v>
      </c>
      <c r="B1518" s="1775" t="s">
        <v>6131</v>
      </c>
      <c r="C1518" s="1703" t="s">
        <v>31</v>
      </c>
      <c r="D1518" s="1776">
        <v>5</v>
      </c>
      <c r="E1518" s="1875">
        <v>0</v>
      </c>
      <c r="F1518" s="1557">
        <f>E1518*D1518</f>
        <v>0</v>
      </c>
    </row>
    <row r="1519" spans="1:6" ht="13.2">
      <c r="A1519" s="1702"/>
      <c r="B1519" s="1775"/>
      <c r="C1519" s="1703"/>
      <c r="D1519" s="1776"/>
      <c r="E1519" s="241"/>
      <c r="F1519" s="241"/>
    </row>
    <row r="1520" spans="1:6" ht="20.399999999999999">
      <c r="A1520" s="1702" t="s">
        <v>51</v>
      </c>
      <c r="B1520" s="1775" t="s">
        <v>6656</v>
      </c>
      <c r="C1520" s="1703" t="s">
        <v>4</v>
      </c>
      <c r="D1520" s="1776">
        <v>5</v>
      </c>
      <c r="E1520" s="1875">
        <v>0</v>
      </c>
      <c r="F1520" s="1557">
        <f>E1520*D1520</f>
        <v>0</v>
      </c>
    </row>
    <row r="1521" spans="1:6" ht="13.2">
      <c r="A1521" s="1702"/>
      <c r="B1521" s="1775"/>
      <c r="C1521" s="1703"/>
      <c r="D1521" s="1776"/>
      <c r="E1521" s="241"/>
      <c r="F1521" s="241"/>
    </row>
    <row r="1522" spans="1:6" ht="91.8">
      <c r="A1522" s="1702" t="s">
        <v>11</v>
      </c>
      <c r="B1522" s="1775" t="s">
        <v>6657</v>
      </c>
      <c r="C1522" s="1703" t="s">
        <v>31</v>
      </c>
      <c r="D1522" s="1776">
        <v>6</v>
      </c>
      <c r="E1522" s="1875">
        <v>0</v>
      </c>
      <c r="F1522" s="1557">
        <f>E1522*D1522</f>
        <v>0</v>
      </c>
    </row>
    <row r="1523" spans="1:6" ht="13.2">
      <c r="A1523" s="1702"/>
      <c r="B1523" s="1775"/>
      <c r="C1523" s="1703"/>
      <c r="D1523" s="1776"/>
      <c r="E1523" s="241"/>
      <c r="F1523" s="241"/>
    </row>
    <row r="1524" spans="1:6" ht="102">
      <c r="A1524" s="1702" t="s">
        <v>12</v>
      </c>
      <c r="B1524" s="1775" t="s">
        <v>6658</v>
      </c>
      <c r="C1524" s="1703" t="s">
        <v>31</v>
      </c>
      <c r="D1524" s="1776">
        <v>6</v>
      </c>
      <c r="E1524" s="1875">
        <v>0</v>
      </c>
      <c r="F1524" s="1557">
        <f>E1524*D1524</f>
        <v>0</v>
      </c>
    </row>
    <row r="1525" spans="1:6" ht="13.2">
      <c r="A1525" s="1702"/>
      <c r="B1525" s="1775"/>
      <c r="C1525" s="1703"/>
      <c r="D1525" s="1776"/>
      <c r="E1525" s="241"/>
      <c r="F1525" s="241"/>
    </row>
    <row r="1526" spans="1:6" ht="122.4">
      <c r="A1526" s="1702" t="s">
        <v>56</v>
      </c>
      <c r="B1526" s="1775" t="s">
        <v>6659</v>
      </c>
      <c r="C1526" s="1703" t="s">
        <v>4</v>
      </c>
      <c r="D1526" s="1776">
        <v>3</v>
      </c>
      <c r="E1526" s="1875">
        <v>0</v>
      </c>
      <c r="F1526" s="1557">
        <f>E1526*D1526</f>
        <v>0</v>
      </c>
    </row>
    <row r="1527" spans="1:6" ht="13.2">
      <c r="A1527" s="1702"/>
      <c r="B1527" s="1775"/>
      <c r="C1527" s="1703"/>
      <c r="D1527" s="1776"/>
      <c r="E1527" s="241"/>
      <c r="F1527" s="241"/>
    </row>
    <row r="1528" spans="1:6" ht="132.6">
      <c r="A1528" s="1702" t="s">
        <v>57</v>
      </c>
      <c r="B1528" s="1775" t="s">
        <v>6660</v>
      </c>
      <c r="C1528" s="1703" t="s">
        <v>4</v>
      </c>
      <c r="D1528" s="1776">
        <v>20</v>
      </c>
      <c r="E1528" s="1875">
        <v>0</v>
      </c>
      <c r="F1528" s="1557">
        <f>E1528*D1528</f>
        <v>0</v>
      </c>
    </row>
    <row r="1529" spans="1:6" ht="13.2">
      <c r="A1529" s="1702"/>
      <c r="B1529" s="1775"/>
      <c r="C1529" s="1703"/>
      <c r="D1529" s="1776"/>
      <c r="E1529" s="241"/>
      <c r="F1529" s="241"/>
    </row>
    <row r="1530" spans="1:6" ht="71.400000000000006">
      <c r="A1530" s="1702" t="s">
        <v>63</v>
      </c>
      <c r="B1530" s="1775" t="s">
        <v>6661</v>
      </c>
      <c r="C1530" s="1703" t="s">
        <v>4</v>
      </c>
      <c r="D1530" s="1776">
        <v>3</v>
      </c>
      <c r="E1530" s="1875">
        <v>0</v>
      </c>
      <c r="F1530" s="1557">
        <f>E1530*D1530</f>
        <v>0</v>
      </c>
    </row>
    <row r="1531" spans="1:6" ht="13.2">
      <c r="A1531" s="1702"/>
      <c r="B1531" s="1775"/>
      <c r="C1531" s="1703"/>
      <c r="D1531" s="1776"/>
      <c r="E1531" s="241"/>
      <c r="F1531" s="241"/>
    </row>
    <row r="1532" spans="1:6" ht="20.399999999999999">
      <c r="A1532" s="1702" t="s">
        <v>65</v>
      </c>
      <c r="B1532" s="1775" t="s">
        <v>6138</v>
      </c>
      <c r="C1532" s="1703" t="s">
        <v>4</v>
      </c>
      <c r="D1532" s="1776">
        <v>100</v>
      </c>
      <c r="E1532" s="1875">
        <v>0</v>
      </c>
      <c r="F1532" s="1557">
        <f>E1532*D1532</f>
        <v>0</v>
      </c>
    </row>
    <row r="1533" spans="1:6" ht="13.2">
      <c r="A1533" s="1702"/>
      <c r="B1533" s="1775"/>
      <c r="C1533" s="1703"/>
      <c r="D1533" s="1776"/>
      <c r="E1533" s="241"/>
      <c r="F1533" s="241"/>
    </row>
    <row r="1534" spans="1:6" ht="13.2">
      <c r="A1534" s="1702" t="s">
        <v>73</v>
      </c>
      <c r="B1534" s="1775" t="s">
        <v>6662</v>
      </c>
      <c r="C1534" s="1703" t="s">
        <v>4</v>
      </c>
      <c r="D1534" s="1776">
        <v>17</v>
      </c>
      <c r="E1534" s="1875">
        <v>0</v>
      </c>
      <c r="F1534" s="1557">
        <f>E1534*D1534</f>
        <v>0</v>
      </c>
    </row>
    <row r="1535" spans="1:6" ht="13.2">
      <c r="A1535" s="1702"/>
      <c r="B1535" s="1775"/>
      <c r="C1535" s="1703"/>
      <c r="D1535" s="1776"/>
      <c r="E1535" s="241"/>
      <c r="F1535" s="241"/>
    </row>
    <row r="1536" spans="1:6" ht="13.2">
      <c r="A1536" s="1702" t="s">
        <v>88</v>
      </c>
      <c r="B1536" s="1775" t="s">
        <v>6663</v>
      </c>
      <c r="C1536" s="1703" t="s">
        <v>4</v>
      </c>
      <c r="D1536" s="1776">
        <v>6</v>
      </c>
      <c r="E1536" s="1875">
        <v>0</v>
      </c>
      <c r="F1536" s="1557">
        <f>E1536*D1536</f>
        <v>0</v>
      </c>
    </row>
    <row r="1537" spans="1:6" ht="13.2">
      <c r="A1537" s="1702"/>
      <c r="B1537" s="1775"/>
      <c r="C1537" s="1703"/>
      <c r="D1537" s="1776"/>
      <c r="E1537" s="241"/>
      <c r="F1537" s="241"/>
    </row>
    <row r="1538" spans="1:6" ht="40.799999999999997">
      <c r="A1538" s="1702" t="s">
        <v>89</v>
      </c>
      <c r="B1538" s="1775" t="s">
        <v>6141</v>
      </c>
      <c r="C1538" s="1703" t="s">
        <v>4</v>
      </c>
      <c r="D1538" s="1776">
        <v>20</v>
      </c>
      <c r="E1538" s="1875">
        <v>0</v>
      </c>
      <c r="F1538" s="1557">
        <f>E1538*D1538</f>
        <v>0</v>
      </c>
    </row>
    <row r="1539" spans="1:6" ht="13.2">
      <c r="A1539" s="1702"/>
      <c r="B1539" s="1775"/>
      <c r="C1539" s="1703"/>
      <c r="D1539" s="1776"/>
      <c r="E1539" s="241"/>
      <c r="F1539" s="241"/>
    </row>
    <row r="1540" spans="1:6" ht="20.399999999999999">
      <c r="A1540" s="1702" t="s">
        <v>91</v>
      </c>
      <c r="B1540" s="1775" t="s">
        <v>6142</v>
      </c>
      <c r="C1540" s="1703" t="s">
        <v>31</v>
      </c>
      <c r="D1540" s="1776">
        <v>1</v>
      </c>
      <c r="E1540" s="1875">
        <v>0</v>
      </c>
      <c r="F1540" s="1557">
        <f>E1540*D1540</f>
        <v>0</v>
      </c>
    </row>
    <row r="1541" spans="1:6" ht="13.2">
      <c r="A1541" s="1702"/>
      <c r="B1541" s="1775"/>
      <c r="C1541" s="1703"/>
      <c r="D1541" s="1776"/>
      <c r="E1541" s="241"/>
      <c r="F1541" s="241"/>
    </row>
    <row r="1542" spans="1:6" ht="13.2">
      <c r="A1542" s="1702" t="s">
        <v>378</v>
      </c>
      <c r="B1542" s="1775" t="s">
        <v>6143</v>
      </c>
      <c r="C1542" s="1703" t="s">
        <v>31</v>
      </c>
      <c r="D1542" s="1776">
        <v>1</v>
      </c>
      <c r="E1542" s="1875">
        <v>0</v>
      </c>
      <c r="F1542" s="1557">
        <f>E1542*D1542</f>
        <v>0</v>
      </c>
    </row>
    <row r="1543" spans="1:6" ht="13.2">
      <c r="A1543" s="1702"/>
      <c r="B1543" s="1594"/>
      <c r="C1543" s="1551"/>
      <c r="D1543" s="1596"/>
      <c r="E1543" s="241"/>
      <c r="F1543" s="241"/>
    </row>
    <row r="1544" spans="1:6" ht="30.6">
      <c r="A1544" s="1702" t="s">
        <v>379</v>
      </c>
      <c r="B1544" s="249" t="s">
        <v>6144</v>
      </c>
      <c r="C1544" s="1703"/>
      <c r="D1544" s="1960"/>
      <c r="E1544" s="241"/>
      <c r="F1544" s="241"/>
    </row>
    <row r="1545" spans="1:6" ht="13.2">
      <c r="A1545" s="1702"/>
      <c r="B1545" s="249" t="s">
        <v>6015</v>
      </c>
      <c r="C1545" s="1703" t="s">
        <v>377</v>
      </c>
      <c r="D1545" s="1960">
        <v>610</v>
      </c>
      <c r="E1545" s="1875">
        <v>0</v>
      </c>
      <c r="F1545" s="1557">
        <f>E1545*D1545</f>
        <v>0</v>
      </c>
    </row>
    <row r="1546" spans="1:6" ht="13.2">
      <c r="A1546" s="1519"/>
      <c r="B1546" s="1778" t="s">
        <v>6145</v>
      </c>
      <c r="C1546" s="1779" t="s">
        <v>377</v>
      </c>
      <c r="D1546" s="1961">
        <v>320</v>
      </c>
      <c r="E1546" s="1875">
        <v>0</v>
      </c>
      <c r="F1546" s="1557">
        <f>E1546*D1546</f>
        <v>0</v>
      </c>
    </row>
    <row r="1547" spans="1:6" ht="13.2">
      <c r="A1547" s="1519"/>
      <c r="B1547" s="1778"/>
      <c r="C1547" s="1779"/>
      <c r="D1547" s="1961"/>
      <c r="E1547" s="1579"/>
      <c r="F1547" s="1579"/>
    </row>
    <row r="1548" spans="1:6" ht="20.399999999999999">
      <c r="A1548" s="1702" t="s">
        <v>425</v>
      </c>
      <c r="B1548" s="249" t="s">
        <v>2428</v>
      </c>
      <c r="C1548" s="1703"/>
      <c r="D1548" s="1750"/>
      <c r="E1548" s="241"/>
      <c r="F1548" s="241"/>
    </row>
    <row r="1549" spans="1:6" ht="13.2">
      <c r="A1549" s="1702"/>
      <c r="B1549" s="249" t="s">
        <v>6146</v>
      </c>
      <c r="C1549" s="1703" t="s">
        <v>377</v>
      </c>
      <c r="D1549" s="1750">
        <v>205</v>
      </c>
      <c r="E1549" s="1875">
        <v>0</v>
      </c>
      <c r="F1549" s="1557">
        <f>E1549*D1549</f>
        <v>0</v>
      </c>
    </row>
    <row r="1550" spans="1:6" ht="13.2">
      <c r="A1550" s="1559"/>
      <c r="B1550" s="1777"/>
      <c r="C1550" s="1551"/>
      <c r="D1550" s="1552"/>
      <c r="E1550" s="241"/>
      <c r="F1550" s="241"/>
    </row>
    <row r="1551" spans="1:6" ht="13.2">
      <c r="A1551" s="1586"/>
      <c r="B1551" s="1962" t="s">
        <v>5515</v>
      </c>
      <c r="C1551" s="1586"/>
      <c r="D1551" s="1782"/>
      <c r="E1551" s="1783"/>
      <c r="F1551" s="1589">
        <f>SUM(F1515:F1550)</f>
        <v>0</v>
      </c>
    </row>
    <row r="1554" spans="1:6" ht="13.2">
      <c r="A1554" s="1521" t="s">
        <v>5497</v>
      </c>
      <c r="B1554" s="1522" t="s">
        <v>6147</v>
      </c>
      <c r="C1554" s="240"/>
      <c r="D1554" s="1523"/>
      <c r="E1554" s="241"/>
      <c r="F1554" s="241"/>
    </row>
    <row r="1555" spans="1:6" ht="13.2">
      <c r="A1555" s="1521"/>
      <c r="B1555" s="1784" t="s">
        <v>6148</v>
      </c>
      <c r="C1555" s="240"/>
      <c r="D1555" s="1523"/>
      <c r="E1555" s="241"/>
      <c r="F1555" s="241"/>
    </row>
    <row r="1556" spans="1:6">
      <c r="B1556" s="233"/>
      <c r="D1556" s="233"/>
    </row>
    <row r="1557" spans="1:6" ht="31.2">
      <c r="A1557" s="1519" t="s">
        <v>9</v>
      </c>
      <c r="B1557" s="1601" t="s">
        <v>6664</v>
      </c>
      <c r="C1557" s="240" t="s">
        <v>31</v>
      </c>
      <c r="D1557" s="1523">
        <v>1</v>
      </c>
      <c r="E1557" s="1873">
        <v>0</v>
      </c>
      <c r="F1557" s="1579">
        <f>E1557*D1557</f>
        <v>0</v>
      </c>
    </row>
    <row r="1558" spans="1:6" ht="13.2">
      <c r="A1558" s="1519"/>
      <c r="B1558" s="1601"/>
      <c r="C1558" s="240"/>
      <c r="D1558" s="1523"/>
      <c r="E1558" s="1579"/>
      <c r="F1558" s="241"/>
    </row>
    <row r="1559" spans="1:6" ht="21">
      <c r="A1559" s="1519" t="s">
        <v>10</v>
      </c>
      <c r="B1559" s="1601" t="s">
        <v>6665</v>
      </c>
      <c r="C1559" s="240" t="s">
        <v>31</v>
      </c>
      <c r="D1559" s="1523">
        <v>1</v>
      </c>
      <c r="E1559" s="1873">
        <v>0</v>
      </c>
      <c r="F1559" s="1579">
        <f>E1559*D1559</f>
        <v>0</v>
      </c>
    </row>
    <row r="1560" spans="1:6" ht="13.2">
      <c r="A1560" s="1519"/>
      <c r="B1560" s="1601"/>
      <c r="C1560" s="240"/>
      <c r="D1560" s="1523"/>
      <c r="E1560" s="1579"/>
      <c r="F1560" s="241"/>
    </row>
    <row r="1561" spans="1:6" ht="31.2">
      <c r="A1561" s="1519" t="s">
        <v>51</v>
      </c>
      <c r="B1561" s="1601" t="s">
        <v>6666</v>
      </c>
      <c r="C1561" s="240" t="s">
        <v>4</v>
      </c>
      <c r="D1561" s="1523">
        <v>4</v>
      </c>
      <c r="E1561" s="1873">
        <v>0</v>
      </c>
      <c r="F1561" s="1579">
        <f>E1561*D1561</f>
        <v>0</v>
      </c>
    </row>
    <row r="1562" spans="1:6" ht="13.2">
      <c r="A1562" s="1519"/>
      <c r="B1562" s="1601"/>
      <c r="C1562" s="240"/>
      <c r="D1562" s="1523"/>
      <c r="E1562" s="1579"/>
      <c r="F1562" s="241"/>
    </row>
    <row r="1563" spans="1:6" ht="41.4">
      <c r="A1563" s="1519" t="s">
        <v>11</v>
      </c>
      <c r="B1563" s="1601" t="s">
        <v>6667</v>
      </c>
      <c r="C1563" s="240" t="s">
        <v>4</v>
      </c>
      <c r="D1563" s="1523">
        <v>4</v>
      </c>
      <c r="E1563" s="1873">
        <v>0</v>
      </c>
      <c r="F1563" s="1579">
        <f>E1563*D1563</f>
        <v>0</v>
      </c>
    </row>
    <row r="1564" spans="1:6" ht="13.2">
      <c r="A1564" s="1519"/>
      <c r="B1564" s="1601"/>
      <c r="C1564" s="240"/>
      <c r="D1564" s="1523"/>
      <c r="E1564" s="1579"/>
      <c r="F1564" s="1579"/>
    </row>
    <row r="1565" spans="1:6" ht="92.4">
      <c r="A1565" s="1519" t="s">
        <v>12</v>
      </c>
      <c r="B1565" s="1601" t="s">
        <v>6153</v>
      </c>
      <c r="C1565" s="240" t="s">
        <v>4</v>
      </c>
      <c r="D1565" s="1523">
        <v>34</v>
      </c>
      <c r="E1565" s="1873">
        <v>0</v>
      </c>
      <c r="F1565" s="1579">
        <f>E1565*D1565</f>
        <v>0</v>
      </c>
    </row>
    <row r="1566" spans="1:6" ht="13.2">
      <c r="A1566" s="1519"/>
      <c r="B1566" s="1601"/>
      <c r="C1566" s="240"/>
      <c r="D1566" s="1523"/>
      <c r="E1566" s="1579"/>
      <c r="F1566" s="241"/>
    </row>
    <row r="1567" spans="1:6" ht="21">
      <c r="A1567" s="1519" t="s">
        <v>56</v>
      </c>
      <c r="B1567" s="1601" t="s">
        <v>6668</v>
      </c>
      <c r="C1567" s="240" t="s">
        <v>4</v>
      </c>
      <c r="D1567" s="1523">
        <v>1</v>
      </c>
      <c r="E1567" s="1873">
        <v>0</v>
      </c>
      <c r="F1567" s="1579">
        <f>E1567*D1567</f>
        <v>0</v>
      </c>
    </row>
    <row r="1568" spans="1:6" ht="13.2">
      <c r="A1568" s="1519"/>
      <c r="B1568" s="1601"/>
      <c r="C1568" s="240"/>
      <c r="D1568" s="1523"/>
      <c r="E1568" s="1579"/>
      <c r="F1568" s="241"/>
    </row>
    <row r="1569" spans="1:6" ht="51.6">
      <c r="A1569" s="1519" t="s">
        <v>57</v>
      </c>
      <c r="B1569" s="1601" t="s">
        <v>6669</v>
      </c>
      <c r="C1569" s="240" t="s">
        <v>31</v>
      </c>
      <c r="D1569" s="1523">
        <v>34</v>
      </c>
      <c r="E1569" s="1873">
        <v>0</v>
      </c>
      <c r="F1569" s="1579">
        <f>E1569*D1569</f>
        <v>0</v>
      </c>
    </row>
    <row r="1570" spans="1:6" ht="13.2">
      <c r="A1570" s="1519"/>
      <c r="B1570" s="1601"/>
      <c r="C1570" s="240"/>
      <c r="D1570" s="1523"/>
      <c r="E1570" s="1579"/>
      <c r="F1570" s="241"/>
    </row>
    <row r="1571" spans="1:6" ht="21">
      <c r="A1571" s="1519" t="s">
        <v>63</v>
      </c>
      <c r="B1571" s="1601" t="s">
        <v>6670</v>
      </c>
      <c r="C1571" s="240" t="s">
        <v>4</v>
      </c>
      <c r="D1571" s="1523">
        <v>1</v>
      </c>
      <c r="E1571" s="1873">
        <v>0</v>
      </c>
      <c r="F1571" s="1579">
        <f>E1571*D1571</f>
        <v>0</v>
      </c>
    </row>
    <row r="1572" spans="1:6" ht="13.2">
      <c r="A1572" s="1519"/>
      <c r="B1572" s="1601"/>
      <c r="C1572" s="240"/>
      <c r="D1572" s="1523"/>
      <c r="E1572" s="1579"/>
      <c r="F1572" s="241"/>
    </row>
    <row r="1573" spans="1:6" ht="13.2">
      <c r="A1573" s="1519" t="s">
        <v>65</v>
      </c>
      <c r="B1573" s="1601" t="s">
        <v>6156</v>
      </c>
      <c r="C1573" s="240" t="s">
        <v>31</v>
      </c>
      <c r="D1573" s="1523">
        <v>1</v>
      </c>
      <c r="E1573" s="1873">
        <v>0</v>
      </c>
      <c r="F1573" s="1579">
        <f>E1573*D1573</f>
        <v>0</v>
      </c>
    </row>
    <row r="1574" spans="1:6" ht="13.2">
      <c r="A1574" s="1519"/>
      <c r="B1574" s="1601"/>
      <c r="C1574" s="240"/>
      <c r="D1574" s="1523"/>
      <c r="E1574" s="1579"/>
      <c r="F1574" s="241"/>
    </row>
    <row r="1575" spans="1:6" ht="13.2">
      <c r="A1575" s="1519" t="s">
        <v>73</v>
      </c>
      <c r="B1575" s="1601" t="s">
        <v>6157</v>
      </c>
      <c r="C1575" s="240" t="s">
        <v>31</v>
      </c>
      <c r="D1575" s="1523">
        <v>1</v>
      </c>
      <c r="E1575" s="1873">
        <v>0</v>
      </c>
      <c r="F1575" s="1579">
        <f>E1575*D1575</f>
        <v>0</v>
      </c>
    </row>
    <row r="1576" spans="1:6" ht="13.2">
      <c r="A1576" s="1519"/>
      <c r="B1576" s="1524"/>
      <c r="C1576" s="240"/>
      <c r="D1576" s="1523"/>
      <c r="E1576" s="1579"/>
      <c r="F1576" s="241"/>
    </row>
    <row r="1577" spans="1:6" ht="30.6">
      <c r="A1577" s="1785" t="s">
        <v>88</v>
      </c>
      <c r="B1577" s="243" t="s">
        <v>6671</v>
      </c>
      <c r="C1577" s="240"/>
      <c r="D1577" s="1523"/>
      <c r="E1577" s="1579"/>
      <c r="F1577" s="1579"/>
    </row>
    <row r="1578" spans="1:6" ht="13.2">
      <c r="A1578" s="1785"/>
      <c r="B1578" s="1524" t="s">
        <v>6672</v>
      </c>
      <c r="C1578" s="240" t="s">
        <v>377</v>
      </c>
      <c r="D1578" s="1523">
        <v>0</v>
      </c>
      <c r="E1578" s="1873">
        <v>0</v>
      </c>
      <c r="F1578" s="1579">
        <f>E1578*D1578</f>
        <v>0</v>
      </c>
    </row>
    <row r="1579" spans="1:6" ht="13.2">
      <c r="A1579" s="1785"/>
      <c r="B1579" s="1524" t="s">
        <v>6673</v>
      </c>
      <c r="C1579" s="240" t="s">
        <v>377</v>
      </c>
      <c r="D1579" s="1523">
        <v>125</v>
      </c>
      <c r="E1579" s="1873">
        <v>0</v>
      </c>
      <c r="F1579" s="1579">
        <f>E1579*D1579</f>
        <v>0</v>
      </c>
    </row>
    <row r="1580" spans="1:6" ht="13.2">
      <c r="A1580" s="1519"/>
      <c r="B1580" s="1524" t="s">
        <v>6674</v>
      </c>
      <c r="C1580" s="240" t="s">
        <v>377</v>
      </c>
      <c r="D1580" s="1523">
        <v>0</v>
      </c>
      <c r="E1580" s="1873">
        <v>0</v>
      </c>
      <c r="F1580" s="1579">
        <f>E1580*D1580</f>
        <v>0</v>
      </c>
    </row>
    <row r="1581" spans="1:6" ht="13.2">
      <c r="A1581" s="1519"/>
      <c r="B1581" s="1524" t="s">
        <v>6675</v>
      </c>
      <c r="C1581" s="240" t="s">
        <v>377</v>
      </c>
      <c r="D1581" s="1523">
        <v>940</v>
      </c>
      <c r="E1581" s="1873">
        <v>0</v>
      </c>
      <c r="F1581" s="1579">
        <f t="shared" ref="F1581" si="116">E1581*D1581</f>
        <v>0</v>
      </c>
    </row>
    <row r="1582" spans="1:6" ht="13.2">
      <c r="A1582" s="1519"/>
      <c r="B1582" s="243"/>
      <c r="C1582" s="240"/>
      <c r="D1582" s="1523"/>
      <c r="E1582" s="1579"/>
      <c r="F1582" s="1579"/>
    </row>
    <row r="1583" spans="1:6" ht="21">
      <c r="A1583" s="1519">
        <v>12</v>
      </c>
      <c r="B1583" s="1565" t="s">
        <v>2309</v>
      </c>
      <c r="C1583" s="1566"/>
      <c r="D1583" s="99"/>
      <c r="E1583" s="1579"/>
      <c r="F1583" s="241"/>
    </row>
    <row r="1584" spans="1:6" ht="13.2">
      <c r="A1584" s="1519"/>
      <c r="B1584" s="1565" t="s">
        <v>2340</v>
      </c>
      <c r="C1584" s="1542" t="s">
        <v>377</v>
      </c>
      <c r="D1584" s="99">
        <v>170</v>
      </c>
      <c r="E1584" s="1873">
        <v>0</v>
      </c>
      <c r="F1584" s="241">
        <f>E1584*D1584</f>
        <v>0</v>
      </c>
    </row>
    <row r="1585" spans="1:6" ht="13.2">
      <c r="A1585" s="1519"/>
      <c r="B1585" s="1524"/>
      <c r="C1585" s="240"/>
      <c r="D1585" s="1523"/>
      <c r="E1585" s="1579"/>
      <c r="F1585" s="1579"/>
    </row>
    <row r="1586" spans="1:6">
      <c r="A1586" s="1519" t="s">
        <v>91</v>
      </c>
      <c r="B1586" s="1524" t="s">
        <v>2311</v>
      </c>
      <c r="C1586" s="240"/>
      <c r="D1586" s="99"/>
      <c r="E1586" s="1567"/>
      <c r="F1586" s="1567"/>
    </row>
    <row r="1587" spans="1:6" ht="13.2">
      <c r="A1587" s="1519"/>
      <c r="B1587" s="1524" t="s">
        <v>5495</v>
      </c>
      <c r="C1587" s="240" t="s">
        <v>4</v>
      </c>
      <c r="D1587" s="1523">
        <v>3</v>
      </c>
      <c r="E1587" s="1871">
        <v>0</v>
      </c>
      <c r="F1587" s="1539">
        <f t="shared" ref="F1587" si="117">E1587*D1587</f>
        <v>0</v>
      </c>
    </row>
    <row r="1588" spans="1:6" ht="13.2">
      <c r="A1588" s="1519"/>
      <c r="B1588" s="1524"/>
      <c r="C1588" s="240"/>
      <c r="D1588" s="1523"/>
      <c r="E1588" s="1579"/>
      <c r="F1588" s="1579"/>
    </row>
    <row r="1589" spans="1:6" ht="13.2">
      <c r="A1589" s="1519" t="s">
        <v>378</v>
      </c>
      <c r="B1589" s="1538" t="s">
        <v>6163</v>
      </c>
      <c r="C1589" s="240"/>
      <c r="D1589" s="1523"/>
      <c r="E1589" s="1579"/>
      <c r="F1589" s="241"/>
    </row>
    <row r="1590" spans="1:6" ht="13.2">
      <c r="A1590" s="1519"/>
      <c r="B1590" s="1538" t="s">
        <v>6164</v>
      </c>
      <c r="C1590" s="240" t="s">
        <v>4</v>
      </c>
      <c r="D1590" s="1523">
        <v>13</v>
      </c>
      <c r="E1590" s="1871">
        <v>0</v>
      </c>
      <c r="F1590" s="1539">
        <f t="shared" ref="F1590" si="118">E1590*D1590</f>
        <v>0</v>
      </c>
    </row>
    <row r="1591" spans="1:6" ht="13.2">
      <c r="A1591" s="1519"/>
      <c r="B1591" s="1538"/>
      <c r="C1591" s="240"/>
      <c r="D1591" s="1523"/>
      <c r="E1591" s="1579"/>
      <c r="F1591" s="241"/>
    </row>
    <row r="1592" spans="1:6" ht="20.399999999999999">
      <c r="A1592" s="1519" t="s">
        <v>379</v>
      </c>
      <c r="B1592" s="243" t="s">
        <v>2428</v>
      </c>
      <c r="C1592" s="240"/>
      <c r="D1592" s="99"/>
      <c r="E1592" s="1535"/>
      <c r="F1592" s="1535"/>
    </row>
    <row r="1593" spans="1:6" ht="13.2">
      <c r="A1593" s="1519"/>
      <c r="B1593" s="243" t="s">
        <v>2429</v>
      </c>
      <c r="C1593" s="240" t="s">
        <v>377</v>
      </c>
      <c r="D1593" s="99">
        <v>360</v>
      </c>
      <c r="E1593" s="1870">
        <v>0</v>
      </c>
      <c r="F1593" s="1535">
        <f t="shared" ref="F1593" si="119">E1593*D1593</f>
        <v>0</v>
      </c>
    </row>
    <row r="1594" spans="1:6" ht="13.2">
      <c r="A1594" s="1519"/>
      <c r="B1594" s="243"/>
      <c r="C1594" s="240"/>
      <c r="D1594" s="99"/>
      <c r="E1594" s="1535"/>
      <c r="F1594" s="1535"/>
    </row>
    <row r="1595" spans="1:6">
      <c r="A1595" s="1519" t="s">
        <v>425</v>
      </c>
      <c r="B1595" s="1524" t="s">
        <v>5389</v>
      </c>
      <c r="C1595" s="240"/>
      <c r="D1595" s="1523"/>
    </row>
    <row r="1596" spans="1:6" ht="13.2">
      <c r="A1596" s="1519"/>
      <c r="B1596" s="1568" t="s">
        <v>6220</v>
      </c>
      <c r="C1596" s="240" t="s">
        <v>4</v>
      </c>
      <c r="D1596" s="99">
        <v>1</v>
      </c>
      <c r="E1596" s="1873">
        <v>0</v>
      </c>
      <c r="F1596" s="1535">
        <f t="shared" ref="F1596" si="120">E1596*D1596</f>
        <v>0</v>
      </c>
    </row>
    <row r="1597" spans="1:6" ht="13.2">
      <c r="A1597" s="1705"/>
      <c r="B1597" s="1786"/>
      <c r="C1597" s="1707"/>
      <c r="D1597" s="1787"/>
      <c r="E1597" s="1709"/>
      <c r="F1597" s="1709"/>
    </row>
    <row r="1598" spans="1:6" ht="13.8">
      <c r="A1598" s="1519"/>
      <c r="B1598" s="1522" t="s">
        <v>5516</v>
      </c>
      <c r="C1598" s="240"/>
      <c r="D1598" s="1523"/>
      <c r="E1598" s="241"/>
      <c r="F1598" s="1638">
        <f>SUM(F1553:F1597)</f>
        <v>0</v>
      </c>
    </row>
    <row r="1601" spans="1:6" ht="13.2">
      <c r="A1601" s="1549" t="s">
        <v>5498</v>
      </c>
      <c r="B1601" s="1774" t="s">
        <v>6165</v>
      </c>
      <c r="C1601" s="1551"/>
      <c r="D1601" s="1639"/>
      <c r="E1601" s="241"/>
      <c r="F1601" s="241"/>
    </row>
    <row r="1602" spans="1:6" ht="13.2">
      <c r="A1602" s="1549"/>
      <c r="B1602" s="1774"/>
      <c r="C1602" s="1551"/>
      <c r="D1602" s="1639"/>
      <c r="E1602" s="241"/>
      <c r="F1602" s="241"/>
    </row>
    <row r="1603" spans="1:6" ht="13.2">
      <c r="A1603" s="1702"/>
      <c r="B1603" s="1775"/>
      <c r="C1603" s="1703"/>
      <c r="D1603" s="1795"/>
      <c r="E1603" s="241"/>
      <c r="F1603" s="241"/>
    </row>
    <row r="1604" spans="1:6" ht="40.799999999999997">
      <c r="A1604" s="1702" t="s">
        <v>9</v>
      </c>
      <c r="B1604" s="1775" t="s">
        <v>6676</v>
      </c>
      <c r="C1604" s="1703" t="s">
        <v>31</v>
      </c>
      <c r="D1604" s="1776">
        <v>1</v>
      </c>
      <c r="E1604" s="1869">
        <v>0</v>
      </c>
      <c r="F1604" s="241">
        <f t="shared" ref="F1604" si="121">E1604*D1604</f>
        <v>0</v>
      </c>
    </row>
    <row r="1605" spans="1:6" ht="13.2">
      <c r="A1605" s="1702"/>
      <c r="B1605" s="1775"/>
      <c r="C1605" s="1703"/>
      <c r="D1605" s="1776"/>
      <c r="E1605" s="1557"/>
      <c r="F1605" s="1557"/>
    </row>
    <row r="1606" spans="1:6" ht="81.599999999999994">
      <c r="A1606" s="1702" t="s">
        <v>10</v>
      </c>
      <c r="B1606" s="1775" t="s">
        <v>6677</v>
      </c>
      <c r="C1606" s="1703" t="s">
        <v>4</v>
      </c>
      <c r="D1606" s="1795">
        <f>2+4+5+12</f>
        <v>23</v>
      </c>
      <c r="E1606" s="1869">
        <v>0</v>
      </c>
      <c r="F1606" s="241">
        <f t="shared" ref="F1606:F1610" si="122">E1606*D1606</f>
        <v>0</v>
      </c>
    </row>
    <row r="1607" spans="1:6" ht="13.2">
      <c r="A1607" s="1702"/>
      <c r="B1607" s="1775"/>
      <c r="C1607" s="1703"/>
      <c r="D1607" s="1795"/>
      <c r="E1607" s="241"/>
      <c r="F1607" s="241"/>
    </row>
    <row r="1608" spans="1:6" ht="153">
      <c r="A1608" s="1702" t="s">
        <v>51</v>
      </c>
      <c r="B1608" s="1775" t="s">
        <v>6678</v>
      </c>
      <c r="C1608" s="1703" t="s">
        <v>4</v>
      </c>
      <c r="D1608" s="1795">
        <v>6</v>
      </c>
      <c r="E1608" s="1869">
        <v>0</v>
      </c>
      <c r="F1608" s="241">
        <f t="shared" si="122"/>
        <v>0</v>
      </c>
    </row>
    <row r="1609" spans="1:6" ht="13.2">
      <c r="A1609" s="1702"/>
      <c r="B1609" s="1775"/>
      <c r="C1609" s="1703"/>
      <c r="D1609" s="1795"/>
      <c r="E1609" s="241"/>
      <c r="F1609" s="241"/>
    </row>
    <row r="1610" spans="1:6" ht="102">
      <c r="A1610" s="1702" t="s">
        <v>11</v>
      </c>
      <c r="B1610" s="1775" t="s">
        <v>6179</v>
      </c>
      <c r="C1610" s="1703" t="s">
        <v>4</v>
      </c>
      <c r="D1610" s="1795">
        <v>1</v>
      </c>
      <c r="E1610" s="1869">
        <v>0</v>
      </c>
      <c r="F1610" s="241">
        <f t="shared" si="122"/>
        <v>0</v>
      </c>
    </row>
    <row r="1611" spans="1:6" ht="13.2">
      <c r="A1611" s="1702"/>
      <c r="B1611" s="1775"/>
      <c r="C1611" s="1703"/>
      <c r="D1611" s="1795"/>
      <c r="E1611" s="241"/>
      <c r="F1611" s="241"/>
    </row>
    <row r="1612" spans="1:6" ht="13.2">
      <c r="A1612" s="1702" t="s">
        <v>12</v>
      </c>
      <c r="B1612" s="1775" t="s">
        <v>6679</v>
      </c>
      <c r="C1612" s="1703"/>
      <c r="D1612" s="1795"/>
      <c r="E1612" s="241"/>
      <c r="F1612" s="241"/>
    </row>
    <row r="1613" spans="1:6" ht="20.399999999999999">
      <c r="A1613" s="1702"/>
      <c r="B1613" s="1775" t="s">
        <v>6181</v>
      </c>
      <c r="C1613" s="1703" t="s">
        <v>31</v>
      </c>
      <c r="D1613" s="1795">
        <v>2</v>
      </c>
      <c r="E1613" s="241"/>
      <c r="F1613" s="241"/>
    </row>
    <row r="1614" spans="1:6" ht="13.2">
      <c r="A1614" s="1702"/>
      <c r="B1614" s="1775" t="s">
        <v>6182</v>
      </c>
      <c r="C1614" s="1703" t="s">
        <v>31</v>
      </c>
      <c r="D1614" s="1795">
        <v>2</v>
      </c>
      <c r="E1614" s="241"/>
      <c r="F1614" s="241"/>
    </row>
    <row r="1615" spans="1:6" ht="13.2">
      <c r="A1615" s="1702"/>
      <c r="B1615" s="1775" t="s">
        <v>6183</v>
      </c>
      <c r="C1615" s="1703" t="s">
        <v>31</v>
      </c>
      <c r="D1615" s="1795">
        <v>1</v>
      </c>
      <c r="E1615" s="241"/>
      <c r="F1615" s="241"/>
    </row>
    <row r="1616" spans="1:6" ht="13.2">
      <c r="A1616" s="1702"/>
      <c r="B1616" s="1789" t="s">
        <v>6680</v>
      </c>
      <c r="C1616" s="1790" t="s">
        <v>31</v>
      </c>
      <c r="D1616" s="1791">
        <v>2</v>
      </c>
      <c r="E1616" s="1881">
        <v>0</v>
      </c>
      <c r="F1616" s="1547">
        <f t="shared" ref="F1616" si="123">E1616*D1616</f>
        <v>0</v>
      </c>
    </row>
    <row r="1617" spans="1:6" ht="13.2">
      <c r="A1617" s="1702"/>
      <c r="B1617" s="1775"/>
      <c r="C1617" s="1703"/>
      <c r="D1617" s="1795"/>
      <c r="E1617" s="241"/>
      <c r="F1617" s="241"/>
    </row>
    <row r="1618" spans="1:6" ht="20.399999999999999">
      <c r="A1618" s="1702" t="s">
        <v>56</v>
      </c>
      <c r="B1618" s="1792" t="s">
        <v>6142</v>
      </c>
      <c r="C1618" s="1551" t="s">
        <v>31</v>
      </c>
      <c r="D1618" s="256">
        <v>1</v>
      </c>
      <c r="E1618" s="1869">
        <v>0</v>
      </c>
      <c r="F1618" s="241">
        <f>+D1618*E1618</f>
        <v>0</v>
      </c>
    </row>
    <row r="1619" spans="1:6" ht="13.2">
      <c r="A1619" s="1702"/>
      <c r="B1619" s="1775"/>
      <c r="C1619" s="1703"/>
      <c r="D1619" s="1963"/>
      <c r="E1619" s="241"/>
      <c r="F1619" s="241"/>
    </row>
    <row r="1620" spans="1:6" ht="13.2">
      <c r="A1620" s="1559" t="s">
        <v>57</v>
      </c>
      <c r="B1620" s="1641" t="s">
        <v>5397</v>
      </c>
      <c r="C1620" s="1551" t="s">
        <v>4</v>
      </c>
      <c r="D1620" s="1639">
        <v>29</v>
      </c>
      <c r="E1620" s="1869">
        <v>0</v>
      </c>
      <c r="F1620" s="241">
        <f t="shared" ref="F1620:F1622" si="124">E1620*D1620</f>
        <v>0</v>
      </c>
    </row>
    <row r="1621" spans="1:6" ht="13.2">
      <c r="A1621" s="1559"/>
      <c r="B1621" s="1641"/>
      <c r="C1621" s="1551"/>
      <c r="D1621" s="1639"/>
      <c r="E1621" s="241"/>
      <c r="F1621" s="241"/>
    </row>
    <row r="1622" spans="1:6" ht="13.2">
      <c r="A1622" s="1559" t="s">
        <v>63</v>
      </c>
      <c r="B1622" s="621" t="s">
        <v>6011</v>
      </c>
      <c r="C1622" s="240" t="s">
        <v>4</v>
      </c>
      <c r="D1622" s="1750">
        <v>29</v>
      </c>
      <c r="E1622" s="1869">
        <v>0</v>
      </c>
      <c r="F1622" s="241">
        <f t="shared" si="124"/>
        <v>0</v>
      </c>
    </row>
    <row r="1623" spans="1:6" ht="13.2">
      <c r="A1623" s="1559"/>
      <c r="B1623" s="99"/>
      <c r="C1623" s="240"/>
      <c r="D1623" s="1750"/>
      <c r="E1623" s="1609"/>
      <c r="F1623" s="1609"/>
    </row>
    <row r="1624" spans="1:6" ht="13.2">
      <c r="A1624" s="1559" t="s">
        <v>65</v>
      </c>
      <c r="B1624" s="99" t="s">
        <v>6012</v>
      </c>
      <c r="C1624" s="240" t="s">
        <v>4</v>
      </c>
      <c r="D1624" s="1750">
        <v>29</v>
      </c>
      <c r="E1624" s="1869">
        <v>0</v>
      </c>
      <c r="F1624" s="241">
        <f t="shared" ref="F1624" si="125">E1624*D1624</f>
        <v>0</v>
      </c>
    </row>
    <row r="1625" spans="1:6" ht="13.2">
      <c r="A1625" s="1702"/>
      <c r="B1625" s="1775"/>
      <c r="C1625" s="1551"/>
      <c r="D1625" s="1963"/>
      <c r="E1625" s="241"/>
      <c r="F1625" s="241"/>
    </row>
    <row r="1626" spans="1:6" ht="30.6">
      <c r="A1626" s="1702" t="s">
        <v>73</v>
      </c>
      <c r="B1626" s="249" t="s">
        <v>6014</v>
      </c>
      <c r="C1626" s="1703"/>
      <c r="D1626" s="1963"/>
      <c r="E1626" s="241"/>
      <c r="F1626" s="241"/>
    </row>
    <row r="1627" spans="1:6" ht="13.2">
      <c r="A1627" s="1702"/>
      <c r="B1627" s="249" t="s">
        <v>6015</v>
      </c>
      <c r="C1627" s="1703" t="s">
        <v>377</v>
      </c>
      <c r="D1627" s="1963">
        <v>1060</v>
      </c>
      <c r="E1627" s="1869">
        <v>0</v>
      </c>
      <c r="F1627" s="241">
        <f t="shared" ref="F1627" si="126">E1627*D1627</f>
        <v>0</v>
      </c>
    </row>
    <row r="1628" spans="1:6" ht="13.2">
      <c r="A1628" s="1702"/>
      <c r="B1628" s="1775"/>
      <c r="C1628" s="1551"/>
      <c r="D1628" s="1963"/>
      <c r="E1628" s="241"/>
      <c r="F1628" s="241"/>
    </row>
    <row r="1629" spans="1:6" ht="20.399999999999999">
      <c r="A1629" s="1702" t="s">
        <v>88</v>
      </c>
      <c r="B1629" s="249" t="s">
        <v>2428</v>
      </c>
      <c r="C1629" s="1703"/>
      <c r="D1629" s="1795"/>
      <c r="E1629" s="241"/>
      <c r="F1629" s="241"/>
    </row>
    <row r="1630" spans="1:6" ht="13.2">
      <c r="A1630" s="1702"/>
      <c r="B1630" s="249" t="s">
        <v>6146</v>
      </c>
      <c r="C1630" s="1703" t="s">
        <v>377</v>
      </c>
      <c r="D1630" s="1795">
        <v>125</v>
      </c>
      <c r="E1630" s="1869">
        <v>0</v>
      </c>
      <c r="F1630" s="241">
        <f>E1630*D1630</f>
        <v>0</v>
      </c>
    </row>
    <row r="1631" spans="1:6" ht="13.2">
      <c r="A1631" s="1702"/>
      <c r="B1631" s="249"/>
      <c r="C1631" s="1703"/>
      <c r="D1631" s="1795"/>
      <c r="E1631" s="241"/>
      <c r="F1631" s="241"/>
    </row>
    <row r="1632" spans="1:6" ht="21">
      <c r="A1632" s="1702" t="s">
        <v>89</v>
      </c>
      <c r="B1632" s="1565" t="s">
        <v>2309</v>
      </c>
      <c r="C1632" s="1566"/>
      <c r="D1632" s="256"/>
      <c r="E1632" s="241"/>
      <c r="F1632" s="241"/>
    </row>
    <row r="1633" spans="1:6" ht="13.2">
      <c r="A1633" s="1702"/>
      <c r="B1633" s="1565" t="s">
        <v>2340</v>
      </c>
      <c r="C1633" s="1542" t="s">
        <v>377</v>
      </c>
      <c r="D1633" s="256">
        <v>40</v>
      </c>
      <c r="E1633" s="1869">
        <v>0</v>
      </c>
      <c r="F1633" s="241">
        <f>E1633*D1633</f>
        <v>0</v>
      </c>
    </row>
    <row r="1634" spans="1:6" ht="13.2">
      <c r="A1634" s="1702"/>
      <c r="B1634" s="1565"/>
      <c r="C1634" s="1542"/>
      <c r="D1634" s="256"/>
      <c r="E1634" s="241"/>
      <c r="F1634" s="241"/>
    </row>
    <row r="1635" spans="1:6" ht="13.2">
      <c r="A1635" s="1702" t="s">
        <v>91</v>
      </c>
      <c r="B1635" s="1541" t="s">
        <v>2430</v>
      </c>
      <c r="C1635" s="1551"/>
      <c r="D1635" s="240"/>
      <c r="E1635" s="99"/>
      <c r="F1635" s="99"/>
    </row>
    <row r="1636" spans="1:6" ht="13.2">
      <c r="A1636" s="1702"/>
      <c r="B1636" s="1792" t="s">
        <v>6185</v>
      </c>
      <c r="C1636" s="1551" t="s">
        <v>4</v>
      </c>
      <c r="D1636" s="256">
        <v>6</v>
      </c>
      <c r="E1636" s="1869">
        <v>0</v>
      </c>
      <c r="F1636" s="241">
        <f>E1636*D1636</f>
        <v>0</v>
      </c>
    </row>
    <row r="1637" spans="1:6" ht="13.2">
      <c r="A1637" s="1559"/>
      <c r="B1637" s="1780"/>
      <c r="C1637" s="1551"/>
      <c r="D1637" s="1639"/>
      <c r="E1637" s="241"/>
      <c r="F1637" s="241"/>
    </row>
    <row r="1638" spans="1:6" ht="13.2">
      <c r="A1638" s="1586"/>
      <c r="B1638" s="1781" t="s">
        <v>5517</v>
      </c>
      <c r="C1638" s="1586"/>
      <c r="D1638" s="1829"/>
      <c r="E1638" s="1783"/>
      <c r="F1638" s="1589">
        <f>+SUM(F1604:F1610)+F1616+SUM(F1618:F1636)</f>
        <v>0</v>
      </c>
    </row>
    <row r="1641" spans="1:6" ht="13.2">
      <c r="A1641" s="1521" t="s">
        <v>5499</v>
      </c>
      <c r="B1641" s="1522" t="s">
        <v>2407</v>
      </c>
      <c r="C1641" s="240"/>
      <c r="D1641" s="1750"/>
      <c r="E1641" s="241"/>
      <c r="F1641" s="241"/>
    </row>
    <row r="1642" spans="1:6" ht="13.2">
      <c r="A1642" s="1521"/>
      <c r="B1642" s="1522" t="s">
        <v>6127</v>
      </c>
      <c r="C1642" s="240"/>
      <c r="D1642" s="1750"/>
      <c r="E1642" s="241"/>
      <c r="F1642" s="241"/>
    </row>
    <row r="1643" spans="1:6" ht="13.2">
      <c r="A1643" s="1519"/>
      <c r="B1643" s="1524"/>
      <c r="C1643" s="240"/>
      <c r="D1643" s="1750"/>
      <c r="E1643" s="241"/>
      <c r="F1643" s="241"/>
    </row>
    <row r="1644" spans="1:6" ht="31.2">
      <c r="A1644" s="1519"/>
      <c r="B1644" s="1640" t="s">
        <v>6186</v>
      </c>
      <c r="C1644" s="240"/>
      <c r="D1644" s="1750"/>
      <c r="E1644" s="241"/>
      <c r="F1644" s="241"/>
    </row>
    <row r="1645" spans="1:6" ht="21">
      <c r="A1645" s="1519"/>
      <c r="B1645" s="1640" t="s">
        <v>6187</v>
      </c>
      <c r="C1645" s="240"/>
      <c r="D1645" s="1750"/>
      <c r="E1645" s="241"/>
      <c r="F1645" s="241"/>
    </row>
    <row r="1646" spans="1:6" ht="13.2">
      <c r="A1646" s="1519"/>
      <c r="B1646" s="1530"/>
      <c r="C1646" s="240"/>
      <c r="D1646" s="1750"/>
      <c r="E1646" s="241"/>
      <c r="F1646" s="241"/>
    </row>
    <row r="1647" spans="1:6" ht="30.6">
      <c r="A1647" s="1519"/>
      <c r="B1647" s="1793" t="s">
        <v>6188</v>
      </c>
      <c r="C1647" s="240"/>
      <c r="D1647" s="1536"/>
      <c r="E1647" s="241"/>
      <c r="F1647" s="241"/>
    </row>
    <row r="1648" spans="1:6" ht="13.2">
      <c r="A1648" s="1519"/>
      <c r="B1648" s="1538"/>
      <c r="C1648" s="240"/>
      <c r="D1648" s="1536"/>
      <c r="E1648" s="241"/>
      <c r="F1648" s="241"/>
    </row>
    <row r="1649" spans="1:6" ht="13.2">
      <c r="A1649" s="1519"/>
      <c r="B1649" s="1538"/>
      <c r="C1649" s="240"/>
      <c r="D1649" s="1536"/>
      <c r="E1649" s="241"/>
      <c r="F1649" s="241"/>
    </row>
    <row r="1650" spans="1:6" ht="40.799999999999997">
      <c r="A1650" s="1702" t="s">
        <v>9</v>
      </c>
      <c r="B1650" s="1775" t="s">
        <v>6681</v>
      </c>
      <c r="C1650" s="1703" t="s">
        <v>31</v>
      </c>
      <c r="D1650" s="1776">
        <v>1</v>
      </c>
      <c r="E1650" s="1869">
        <v>0</v>
      </c>
      <c r="F1650" s="241">
        <f>E1650*D1650</f>
        <v>0</v>
      </c>
    </row>
    <row r="1651" spans="1:6" ht="13.2">
      <c r="A1651" s="1702"/>
      <c r="B1651" s="1775"/>
      <c r="C1651" s="1703"/>
      <c r="D1651" s="1776"/>
      <c r="E1651" s="1557"/>
      <c r="F1651" s="1557"/>
    </row>
    <row r="1652" spans="1:6" ht="51">
      <c r="A1652" s="1519" t="s">
        <v>10</v>
      </c>
      <c r="B1652" s="1531" t="s">
        <v>6682</v>
      </c>
      <c r="C1652" s="240" t="s">
        <v>31</v>
      </c>
      <c r="D1652" s="1536">
        <v>9</v>
      </c>
      <c r="E1652" s="1869">
        <v>0</v>
      </c>
      <c r="F1652" s="241">
        <f>E1652*D1652</f>
        <v>0</v>
      </c>
    </row>
    <row r="1653" spans="1:6" ht="13.2">
      <c r="A1653" s="1519"/>
      <c r="B1653" s="1538"/>
      <c r="C1653" s="240"/>
      <c r="D1653" s="1536"/>
      <c r="E1653" s="241"/>
      <c r="F1653" s="241"/>
    </row>
    <row r="1654" spans="1:6" ht="81.599999999999994">
      <c r="A1654" s="1519" t="s">
        <v>51</v>
      </c>
      <c r="B1654" s="1531" t="s">
        <v>6683</v>
      </c>
      <c r="C1654" s="240" t="s">
        <v>31</v>
      </c>
      <c r="D1654" s="1536">
        <v>1</v>
      </c>
      <c r="E1654" s="1869">
        <v>0</v>
      </c>
      <c r="F1654" s="241">
        <f>E1654*D1654</f>
        <v>0</v>
      </c>
    </row>
    <row r="1655" spans="1:6" ht="13.2">
      <c r="A1655" s="1519"/>
      <c r="B1655" s="1538"/>
      <c r="C1655" s="240"/>
      <c r="D1655" s="1536"/>
      <c r="E1655" s="241"/>
      <c r="F1655" s="241"/>
    </row>
    <row r="1656" spans="1:6" ht="51">
      <c r="A1656" s="1519" t="s">
        <v>11</v>
      </c>
      <c r="B1656" s="1531" t="s">
        <v>6193</v>
      </c>
      <c r="C1656" s="240" t="s">
        <v>31</v>
      </c>
      <c r="D1656" s="1536">
        <v>16</v>
      </c>
      <c r="E1656" s="1869">
        <v>0</v>
      </c>
      <c r="F1656" s="241">
        <f>E1656*D1656</f>
        <v>0</v>
      </c>
    </row>
    <row r="1657" spans="1:6" ht="13.2">
      <c r="A1657" s="1519"/>
      <c r="B1657" s="1538"/>
      <c r="C1657" s="240"/>
      <c r="D1657" s="1536"/>
      <c r="E1657" s="241"/>
      <c r="F1657" s="241"/>
    </row>
    <row r="1658" spans="1:6" ht="51">
      <c r="A1658" s="1519" t="s">
        <v>12</v>
      </c>
      <c r="B1658" s="1531" t="s">
        <v>6194</v>
      </c>
      <c r="C1658" s="240" t="s">
        <v>31</v>
      </c>
      <c r="D1658" s="1536">
        <v>13</v>
      </c>
      <c r="E1658" s="1869">
        <v>0</v>
      </c>
      <c r="F1658" s="241">
        <f>E1658*D1658</f>
        <v>0</v>
      </c>
    </row>
    <row r="1659" spans="1:6" ht="13.2">
      <c r="A1659" s="1519"/>
      <c r="B1659" s="1538"/>
      <c r="C1659" s="240"/>
      <c r="D1659" s="1536"/>
      <c r="E1659" s="241"/>
      <c r="F1659" s="241"/>
    </row>
    <row r="1660" spans="1:6" ht="51">
      <c r="A1660" s="1519" t="s">
        <v>56</v>
      </c>
      <c r="B1660" s="1531" t="s">
        <v>6195</v>
      </c>
      <c r="C1660" s="240" t="s">
        <v>31</v>
      </c>
      <c r="D1660" s="1536">
        <v>12</v>
      </c>
      <c r="E1660" s="1869">
        <v>0</v>
      </c>
      <c r="F1660" s="241">
        <f>E1660*D1660</f>
        <v>0</v>
      </c>
    </row>
    <row r="1661" spans="1:6" ht="13.2">
      <c r="A1661" s="1519"/>
      <c r="B1661" s="1538"/>
      <c r="C1661" s="240"/>
      <c r="D1661" s="1536"/>
      <c r="E1661" s="241"/>
      <c r="F1661" s="241"/>
    </row>
    <row r="1662" spans="1:6" ht="51">
      <c r="A1662" s="1519" t="s">
        <v>57</v>
      </c>
      <c r="B1662" s="1531" t="s">
        <v>6684</v>
      </c>
      <c r="C1662" s="240" t="s">
        <v>31</v>
      </c>
      <c r="D1662" s="1536">
        <v>183</v>
      </c>
      <c r="E1662" s="1869">
        <v>0</v>
      </c>
      <c r="F1662" s="241">
        <f>E1662*D1662</f>
        <v>0</v>
      </c>
    </row>
    <row r="1663" spans="1:6" ht="13.2">
      <c r="A1663" s="1519"/>
      <c r="B1663" s="1538"/>
      <c r="C1663" s="240"/>
      <c r="D1663" s="1536"/>
      <c r="E1663" s="241"/>
      <c r="F1663" s="241"/>
    </row>
    <row r="1664" spans="1:6" ht="61.2">
      <c r="A1664" s="1519" t="s">
        <v>63</v>
      </c>
      <c r="B1664" s="1531" t="s">
        <v>6685</v>
      </c>
      <c r="C1664" s="240" t="s">
        <v>31</v>
      </c>
      <c r="D1664" s="1536">
        <f>72+1</f>
        <v>73</v>
      </c>
      <c r="E1664" s="1869">
        <v>0</v>
      </c>
      <c r="F1664" s="241">
        <f>E1664*D1664</f>
        <v>0</v>
      </c>
    </row>
    <row r="1665" spans="1:6" ht="13.2">
      <c r="A1665" s="1519"/>
      <c r="B1665" s="1538"/>
      <c r="C1665" s="240"/>
      <c r="D1665" s="1536"/>
      <c r="E1665" s="241"/>
      <c r="F1665" s="241"/>
    </row>
    <row r="1666" spans="1:6" ht="81.599999999999994">
      <c r="A1666" s="1519" t="s">
        <v>65</v>
      </c>
      <c r="B1666" s="1531" t="s">
        <v>6686</v>
      </c>
      <c r="C1666" s="240" t="s">
        <v>31</v>
      </c>
      <c r="D1666" s="1536">
        <v>12</v>
      </c>
      <c r="E1666" s="1869">
        <v>0</v>
      </c>
      <c r="F1666" s="241">
        <f>E1666*D1666</f>
        <v>0</v>
      </c>
    </row>
    <row r="1667" spans="1:6" ht="13.2">
      <c r="A1667" s="1519"/>
      <c r="B1667" s="1538"/>
      <c r="C1667" s="240"/>
      <c r="D1667" s="1536"/>
      <c r="E1667" s="241"/>
      <c r="F1667" s="241"/>
    </row>
    <row r="1668" spans="1:6" ht="40.799999999999997">
      <c r="A1668" s="1519" t="s">
        <v>73</v>
      </c>
      <c r="B1668" s="1531" t="s">
        <v>6687</v>
      </c>
      <c r="C1668" s="240" t="s">
        <v>31</v>
      </c>
      <c r="D1668" s="1536">
        <v>15</v>
      </c>
      <c r="E1668" s="1869">
        <v>0</v>
      </c>
      <c r="F1668" s="241">
        <f>E1668*D1668</f>
        <v>0</v>
      </c>
    </row>
    <row r="1669" spans="1:6" ht="13.2">
      <c r="A1669" s="1519"/>
      <c r="B1669" s="1538"/>
      <c r="C1669" s="240"/>
      <c r="D1669" s="1536"/>
      <c r="E1669" s="241"/>
      <c r="F1669" s="241"/>
    </row>
    <row r="1670" spans="1:6" ht="40.799999999999997">
      <c r="A1670" s="1519" t="s">
        <v>88</v>
      </c>
      <c r="B1670" s="1531" t="s">
        <v>6688</v>
      </c>
      <c r="C1670" s="240" t="s">
        <v>4</v>
      </c>
      <c r="D1670" s="1536">
        <v>21</v>
      </c>
      <c r="E1670" s="1869">
        <v>0</v>
      </c>
      <c r="F1670" s="241">
        <f>E1670*D1670</f>
        <v>0</v>
      </c>
    </row>
    <row r="1671" spans="1:6" ht="13.2">
      <c r="A1671" s="1519"/>
      <c r="B1671" s="1538"/>
      <c r="C1671" s="240"/>
      <c r="D1671" s="1536"/>
      <c r="E1671" s="241"/>
      <c r="F1671" s="241"/>
    </row>
    <row r="1672" spans="1:6" ht="30.6">
      <c r="A1672" s="1519" t="s">
        <v>89</v>
      </c>
      <c r="B1672" s="1531" t="s">
        <v>6689</v>
      </c>
      <c r="C1672" s="240" t="s">
        <v>31</v>
      </c>
      <c r="D1672" s="1536">
        <v>3</v>
      </c>
      <c r="E1672" s="1869">
        <v>0</v>
      </c>
      <c r="F1672" s="241">
        <f>E1672*D1672</f>
        <v>0</v>
      </c>
    </row>
    <row r="1673" spans="1:6" ht="13.2">
      <c r="A1673" s="1519"/>
      <c r="B1673" s="1538"/>
      <c r="C1673" s="240"/>
      <c r="D1673" s="1536"/>
      <c r="E1673" s="241"/>
      <c r="F1673" s="241"/>
    </row>
    <row r="1674" spans="1:6" ht="30.6">
      <c r="A1674" s="1519" t="s">
        <v>91</v>
      </c>
      <c r="B1674" s="1531" t="s">
        <v>6690</v>
      </c>
      <c r="C1674" s="240" t="s">
        <v>4</v>
      </c>
      <c r="D1674" s="1536">
        <v>7</v>
      </c>
      <c r="E1674" s="1869">
        <v>0</v>
      </c>
      <c r="F1674" s="241">
        <f>E1674*D1674</f>
        <v>0</v>
      </c>
    </row>
    <row r="1675" spans="1:6" ht="13.2">
      <c r="A1675" s="1519"/>
      <c r="B1675" s="1538"/>
      <c r="C1675" s="240"/>
      <c r="D1675" s="1536"/>
      <c r="E1675" s="241"/>
      <c r="F1675" s="241"/>
    </row>
    <row r="1676" spans="1:6" ht="30.6">
      <c r="A1676" s="1758" t="s">
        <v>378</v>
      </c>
      <c r="B1676" s="1594" t="s">
        <v>6205</v>
      </c>
      <c r="C1676" s="1595" t="s">
        <v>4</v>
      </c>
      <c r="D1676" s="1536">
        <f>4+2+8+1</f>
        <v>15</v>
      </c>
      <c r="E1676" s="1869">
        <v>0</v>
      </c>
      <c r="F1676" s="241">
        <f t="shared" ref="F1676" si="127">E1676*D1676</f>
        <v>0</v>
      </c>
    </row>
    <row r="1677" spans="1:6" ht="13.2">
      <c r="A1677" s="1758"/>
      <c r="B1677" s="1594"/>
      <c r="C1677" s="1595"/>
      <c r="D1677" s="1536"/>
      <c r="E1677" s="241"/>
      <c r="F1677" s="241"/>
    </row>
    <row r="1678" spans="1:6" ht="20.399999999999999">
      <c r="A1678" s="1758" t="s">
        <v>379</v>
      </c>
      <c r="B1678" s="1594" t="s">
        <v>6206</v>
      </c>
      <c r="C1678" s="1595" t="s">
        <v>4</v>
      </c>
      <c r="D1678" s="1536">
        <f>2+8+3</f>
        <v>13</v>
      </c>
      <c r="E1678" s="1869">
        <v>0</v>
      </c>
      <c r="F1678" s="241">
        <f t="shared" ref="F1678" si="128">E1678*D1678</f>
        <v>0</v>
      </c>
    </row>
    <row r="1679" spans="1:6" ht="13.2">
      <c r="A1679" s="1519"/>
      <c r="B1679" s="1524"/>
      <c r="C1679" s="240"/>
      <c r="D1679" s="1750"/>
      <c r="E1679" s="241"/>
      <c r="F1679" s="241"/>
    </row>
    <row r="1680" spans="1:6" ht="71.400000000000006">
      <c r="A1680" s="1519" t="s">
        <v>425</v>
      </c>
      <c r="B1680" s="1531" t="s">
        <v>6691</v>
      </c>
      <c r="C1680" s="240" t="s">
        <v>4</v>
      </c>
      <c r="D1680" s="1536">
        <v>18</v>
      </c>
      <c r="E1680" s="1869">
        <v>0</v>
      </c>
      <c r="F1680" s="241">
        <f>E1680*D1680</f>
        <v>0</v>
      </c>
    </row>
    <row r="1681" spans="1:6" ht="13.2">
      <c r="A1681" s="1519"/>
      <c r="B1681" s="1538"/>
      <c r="C1681" s="240"/>
      <c r="D1681" s="1536"/>
      <c r="E1681" s="241"/>
      <c r="F1681" s="241"/>
    </row>
    <row r="1682" spans="1:6" ht="91.8">
      <c r="A1682" s="1519" t="s">
        <v>426</v>
      </c>
      <c r="B1682" s="1531" t="s">
        <v>6692</v>
      </c>
      <c r="C1682" s="240" t="s">
        <v>31</v>
      </c>
      <c r="D1682" s="1536">
        <v>1</v>
      </c>
      <c r="E1682" s="1869">
        <v>0</v>
      </c>
      <c r="F1682" s="241">
        <f>E1682*D1682</f>
        <v>0</v>
      </c>
    </row>
    <row r="1683" spans="1:6" ht="13.2">
      <c r="A1683" s="1519"/>
      <c r="B1683" s="1538"/>
      <c r="C1683" s="240"/>
      <c r="D1683" s="1536"/>
      <c r="E1683" s="241"/>
      <c r="F1683" s="241"/>
    </row>
    <row r="1684" spans="1:6" ht="13.2">
      <c r="A1684" s="1519" t="s">
        <v>427</v>
      </c>
      <c r="B1684" s="1531" t="s">
        <v>6157</v>
      </c>
      <c r="C1684" s="240" t="s">
        <v>31</v>
      </c>
      <c r="D1684" s="1536">
        <v>1</v>
      </c>
      <c r="E1684" s="1869">
        <v>0</v>
      </c>
      <c r="F1684" s="241">
        <f>E1684*D1684</f>
        <v>0</v>
      </c>
    </row>
    <row r="1685" spans="1:6" ht="13.2">
      <c r="A1685" s="1519"/>
      <c r="B1685" s="1538"/>
      <c r="C1685" s="240"/>
      <c r="D1685" s="1536"/>
      <c r="E1685" s="241"/>
      <c r="F1685" s="241"/>
    </row>
    <row r="1686" spans="1:6" ht="51">
      <c r="A1686" s="1519" t="s">
        <v>428</v>
      </c>
      <c r="B1686" s="1531" t="s">
        <v>6209</v>
      </c>
      <c r="C1686" s="240" t="s">
        <v>31</v>
      </c>
      <c r="D1686" s="1536">
        <v>1</v>
      </c>
      <c r="E1686" s="1869">
        <v>0</v>
      </c>
      <c r="F1686" s="241">
        <f>E1686*D1686</f>
        <v>0</v>
      </c>
    </row>
    <row r="1687" spans="1:6" ht="13.2">
      <c r="A1687" s="1758"/>
      <c r="B1687" s="1775"/>
      <c r="C1687" s="1794"/>
      <c r="D1687" s="1795"/>
      <c r="E1687" s="241"/>
      <c r="F1687" s="241"/>
    </row>
    <row r="1688" spans="1:6" ht="20.399999999999999">
      <c r="A1688" s="1758" t="s">
        <v>429</v>
      </c>
      <c r="B1688" s="1775" t="s">
        <v>6210</v>
      </c>
      <c r="C1688" s="1794" t="s">
        <v>4</v>
      </c>
      <c r="D1688" s="1795">
        <v>15</v>
      </c>
      <c r="E1688" s="1869">
        <v>0</v>
      </c>
      <c r="F1688" s="241">
        <f t="shared" ref="F1688" si="129">E1688*D1688</f>
        <v>0</v>
      </c>
    </row>
    <row r="1689" spans="1:6" ht="13.2">
      <c r="A1689" s="1758"/>
      <c r="B1689" s="1775"/>
      <c r="C1689" s="1794"/>
      <c r="D1689" s="1795"/>
      <c r="E1689" s="241"/>
      <c r="F1689" s="241"/>
    </row>
    <row r="1690" spans="1:6" ht="20.399999999999999">
      <c r="A1690" s="1758" t="s">
        <v>430</v>
      </c>
      <c r="B1690" s="1775" t="s">
        <v>6211</v>
      </c>
      <c r="C1690" s="1794" t="s">
        <v>4</v>
      </c>
      <c r="D1690" s="1795">
        <v>21</v>
      </c>
      <c r="E1690" s="1869">
        <v>0</v>
      </c>
      <c r="F1690" s="241">
        <f t="shared" ref="F1690" si="130">E1690*D1690</f>
        <v>0</v>
      </c>
    </row>
    <row r="1691" spans="1:6" ht="13.2">
      <c r="A1691" s="1758"/>
      <c r="B1691" s="1775"/>
      <c r="C1691" s="1794"/>
      <c r="D1691" s="1795"/>
      <c r="E1691" s="241"/>
      <c r="F1691" s="241"/>
    </row>
    <row r="1692" spans="1:6" ht="20.399999999999999">
      <c r="A1692" s="1758" t="s">
        <v>431</v>
      </c>
      <c r="B1692" s="1775" t="s">
        <v>6212</v>
      </c>
      <c r="C1692" s="1794" t="s">
        <v>4</v>
      </c>
      <c r="D1692" s="1795">
        <v>309</v>
      </c>
      <c r="E1692" s="1869">
        <v>0</v>
      </c>
      <c r="F1692" s="241">
        <f t="shared" ref="F1692" si="131">E1692*D1692</f>
        <v>0</v>
      </c>
    </row>
    <row r="1693" spans="1:6" ht="13.2">
      <c r="A1693" s="1758"/>
      <c r="B1693" s="1775"/>
      <c r="C1693" s="1794"/>
      <c r="D1693" s="1795"/>
      <c r="E1693" s="241"/>
      <c r="F1693" s="241"/>
    </row>
    <row r="1694" spans="1:6" ht="20.399999999999999">
      <c r="A1694" s="1758" t="s">
        <v>432</v>
      </c>
      <c r="B1694" s="1775" t="s">
        <v>6213</v>
      </c>
      <c r="C1694" s="1794" t="s">
        <v>4</v>
      </c>
      <c r="D1694" s="1795">
        <v>3</v>
      </c>
      <c r="E1694" s="1869">
        <v>0</v>
      </c>
      <c r="F1694" s="241">
        <f t="shared" ref="F1694" si="132">E1694*D1694</f>
        <v>0</v>
      </c>
    </row>
    <row r="1695" spans="1:6" ht="13.2">
      <c r="A1695" s="1519"/>
      <c r="B1695" s="243"/>
      <c r="C1695" s="99"/>
      <c r="D1695" s="1796"/>
      <c r="E1695" s="99"/>
      <c r="F1695" s="99"/>
    </row>
    <row r="1696" spans="1:6" ht="30.6">
      <c r="A1696" s="1519" t="s">
        <v>433</v>
      </c>
      <c r="B1696" s="243" t="s">
        <v>6214</v>
      </c>
      <c r="C1696" s="99"/>
      <c r="D1696" s="1796"/>
      <c r="E1696" s="99"/>
      <c r="F1696" s="99"/>
    </row>
    <row r="1697" spans="1:6" ht="13.2">
      <c r="A1697" s="1519"/>
      <c r="B1697" s="1594" t="s">
        <v>6215</v>
      </c>
      <c r="C1697" s="1595" t="s">
        <v>377</v>
      </c>
      <c r="D1697" s="1960">
        <v>1870</v>
      </c>
      <c r="E1697" s="1869">
        <v>0</v>
      </c>
      <c r="F1697" s="241">
        <f t="shared" ref="F1697:F1698" si="133">E1697*D1697</f>
        <v>0</v>
      </c>
    </row>
    <row r="1698" spans="1:6" ht="13.2">
      <c r="A1698" s="1519"/>
      <c r="B1698" s="1594" t="s">
        <v>6216</v>
      </c>
      <c r="C1698" s="1595" t="s">
        <v>377</v>
      </c>
      <c r="D1698" s="1960">
        <v>595</v>
      </c>
      <c r="E1698" s="1869">
        <v>0</v>
      </c>
      <c r="F1698" s="241">
        <f t="shared" si="133"/>
        <v>0</v>
      </c>
    </row>
    <row r="1699" spans="1:6" ht="13.2">
      <c r="A1699" s="1519"/>
      <c r="B1699" s="1594"/>
      <c r="C1699" s="1595"/>
      <c r="D1699" s="1960"/>
      <c r="E1699" s="241"/>
      <c r="F1699" s="241"/>
    </row>
    <row r="1700" spans="1:6" ht="30.6">
      <c r="A1700" s="1519" t="s">
        <v>3586</v>
      </c>
      <c r="B1700" s="243" t="s">
        <v>5616</v>
      </c>
      <c r="C1700" s="99"/>
      <c r="D1700" s="1796"/>
      <c r="E1700" s="99"/>
      <c r="F1700" s="99"/>
    </row>
    <row r="1701" spans="1:6" ht="13.2">
      <c r="A1701" s="1519"/>
      <c r="B1701" s="1594" t="s">
        <v>6217</v>
      </c>
      <c r="C1701" s="1595" t="s">
        <v>377</v>
      </c>
      <c r="D1701" s="1960">
        <v>405</v>
      </c>
      <c r="E1701" s="1869">
        <v>0</v>
      </c>
      <c r="F1701" s="241">
        <f>E1701*D1701</f>
        <v>0</v>
      </c>
    </row>
    <row r="1702" spans="1:6" ht="13.2">
      <c r="A1702" s="1519"/>
      <c r="B1702" s="1594" t="s">
        <v>6218</v>
      </c>
      <c r="C1702" s="1595" t="s">
        <v>377</v>
      </c>
      <c r="D1702" s="1960">
        <v>260</v>
      </c>
      <c r="E1702" s="1869">
        <v>0</v>
      </c>
      <c r="F1702" s="241">
        <f t="shared" ref="F1702" si="134">E1702*D1702</f>
        <v>0</v>
      </c>
    </row>
    <row r="1703" spans="1:6" ht="13.2">
      <c r="A1703" s="1519"/>
      <c r="B1703" s="1538"/>
      <c r="C1703" s="240"/>
      <c r="D1703" s="1750"/>
      <c r="E1703" s="241"/>
      <c r="F1703" s="241"/>
    </row>
    <row r="1704" spans="1:6" ht="13.2">
      <c r="A1704" s="1519" t="s">
        <v>3587</v>
      </c>
      <c r="B1704" s="1597" t="s">
        <v>5571</v>
      </c>
      <c r="C1704" s="240" t="s">
        <v>4</v>
      </c>
      <c r="D1704" s="1796">
        <f>ROUND((D1701+D1702)/0.3,0)</f>
        <v>2217</v>
      </c>
      <c r="E1704" s="1869">
        <v>0</v>
      </c>
      <c r="F1704" s="241">
        <f t="shared" ref="F1704" si="135">E1704*D1704</f>
        <v>0</v>
      </c>
    </row>
    <row r="1705" spans="1:6" ht="13.2">
      <c r="A1705" s="1519"/>
      <c r="B1705" s="1538"/>
      <c r="C1705" s="240"/>
      <c r="D1705" s="1750"/>
      <c r="E1705" s="241"/>
      <c r="F1705" s="241"/>
    </row>
    <row r="1706" spans="1:6" ht="20.399999999999999">
      <c r="A1706" s="1519" t="s">
        <v>3588</v>
      </c>
      <c r="B1706" s="1597" t="s">
        <v>6219</v>
      </c>
      <c r="C1706" s="240" t="s">
        <v>102</v>
      </c>
      <c r="D1706" s="1796">
        <v>40</v>
      </c>
      <c r="E1706" s="1869">
        <v>0</v>
      </c>
      <c r="F1706" s="241">
        <f t="shared" ref="F1706" si="136">E1706*D1706</f>
        <v>0</v>
      </c>
    </row>
    <row r="1707" spans="1:6" ht="13.2">
      <c r="A1707" s="1519"/>
      <c r="B1707" s="1597"/>
      <c r="C1707" s="240"/>
      <c r="D1707" s="1796"/>
      <c r="E1707" s="241"/>
      <c r="F1707" s="241"/>
    </row>
    <row r="1708" spans="1:6" ht="20.399999999999999">
      <c r="A1708" s="1519" t="s">
        <v>3589</v>
      </c>
      <c r="B1708" s="243" t="s">
        <v>2428</v>
      </c>
      <c r="C1708" s="240"/>
      <c r="D1708" s="1796"/>
      <c r="E1708" s="1797"/>
      <c r="F1708" s="1797"/>
    </row>
    <row r="1709" spans="1:6" ht="13.2">
      <c r="A1709" s="1519"/>
      <c r="B1709" s="243" t="s">
        <v>2429</v>
      </c>
      <c r="C1709" s="240" t="s">
        <v>377</v>
      </c>
      <c r="D1709" s="1796">
        <v>1835</v>
      </c>
      <c r="E1709" s="1869">
        <v>0</v>
      </c>
      <c r="F1709" s="241">
        <f t="shared" ref="F1709" si="137">E1709*D1709</f>
        <v>0</v>
      </c>
    </row>
    <row r="1710" spans="1:6" ht="13.2">
      <c r="A1710" s="1519"/>
      <c r="B1710" s="243"/>
      <c r="C1710" s="240"/>
      <c r="D1710" s="1796"/>
      <c r="E1710" s="1797"/>
      <c r="F1710" s="1797"/>
    </row>
    <row r="1711" spans="1:6" ht="20.399999999999999">
      <c r="A1711" s="1519" t="s">
        <v>3590</v>
      </c>
      <c r="B1711" s="1541" t="s">
        <v>2309</v>
      </c>
      <c r="C1711" s="1566"/>
      <c r="D1711" s="1796"/>
      <c r="E1711" s="1535"/>
      <c r="F1711" s="1535"/>
    </row>
    <row r="1712" spans="1:6" ht="13.2">
      <c r="A1712" s="1519"/>
      <c r="B1712" s="1541" t="s">
        <v>2340</v>
      </c>
      <c r="C1712" s="1542" t="s">
        <v>377</v>
      </c>
      <c r="D1712" s="1796">
        <v>20</v>
      </c>
      <c r="E1712" s="1870">
        <v>0</v>
      </c>
      <c r="F1712" s="1535">
        <f>E1712*D1712</f>
        <v>0</v>
      </c>
    </row>
    <row r="1713" spans="1:6" ht="13.2">
      <c r="A1713" s="1519"/>
      <c r="B1713" s="1541"/>
      <c r="C1713" s="1542"/>
      <c r="D1713" s="1796"/>
      <c r="E1713" s="1535"/>
      <c r="F1713" s="1535"/>
    </row>
    <row r="1714" spans="1:6" ht="13.8">
      <c r="A1714" s="1519" t="s">
        <v>3591</v>
      </c>
      <c r="B1714" s="1538" t="s">
        <v>2311</v>
      </c>
      <c r="C1714" s="240"/>
      <c r="D1714" s="1796"/>
      <c r="E1714" s="1798"/>
      <c r="F1714" s="1798"/>
    </row>
    <row r="1715" spans="1:6" ht="13.2">
      <c r="A1715" s="1519"/>
      <c r="B1715" s="1538" t="s">
        <v>5742</v>
      </c>
      <c r="C1715" s="240" t="s">
        <v>4</v>
      </c>
      <c r="D1715" s="1750">
        <v>24</v>
      </c>
      <c r="E1715" s="1871">
        <v>0</v>
      </c>
      <c r="F1715" s="1539">
        <f t="shared" ref="F1715:F1716" si="138">E1715*D1715</f>
        <v>0</v>
      </c>
    </row>
    <row r="1716" spans="1:6" ht="13.2">
      <c r="A1716" s="1519"/>
      <c r="B1716" s="1538" t="s">
        <v>5496</v>
      </c>
      <c r="C1716" s="240" t="s">
        <v>4</v>
      </c>
      <c r="D1716" s="1750">
        <v>0</v>
      </c>
      <c r="E1716" s="1871">
        <v>0</v>
      </c>
      <c r="F1716" s="1539">
        <f t="shared" si="138"/>
        <v>0</v>
      </c>
    </row>
    <row r="1717" spans="1:6" ht="13.2">
      <c r="A1717" s="1519"/>
      <c r="B1717" s="1538"/>
      <c r="C1717" s="240"/>
      <c r="D1717" s="1750"/>
      <c r="E1717" s="1539"/>
      <c r="F1717" s="1539"/>
    </row>
    <row r="1718" spans="1:6" ht="13.2">
      <c r="A1718" s="1519" t="s">
        <v>3592</v>
      </c>
      <c r="B1718" s="1541" t="s">
        <v>2430</v>
      </c>
      <c r="C1718" s="240"/>
      <c r="D1718" s="1964"/>
      <c r="E1718" s="1535"/>
      <c r="F1718" s="1535"/>
    </row>
    <row r="1719" spans="1:6" ht="13.2">
      <c r="A1719" s="1519"/>
      <c r="B1719" s="1568" t="s">
        <v>2431</v>
      </c>
      <c r="C1719" s="240" t="s">
        <v>4</v>
      </c>
      <c r="D1719" s="1796">
        <v>2</v>
      </c>
      <c r="E1719" s="1870">
        <v>0</v>
      </c>
      <c r="F1719" s="1535">
        <f t="shared" ref="F1719" si="139">E1719*D1719</f>
        <v>0</v>
      </c>
    </row>
    <row r="1720" spans="1:6" ht="13.2">
      <c r="A1720" s="1519"/>
      <c r="B1720" s="1568"/>
      <c r="C1720" s="240"/>
      <c r="D1720" s="1796"/>
      <c r="E1720" s="1535"/>
      <c r="F1720" s="1535"/>
    </row>
    <row r="1721" spans="1:6" ht="13.8">
      <c r="A1721" s="1519" t="s">
        <v>3594</v>
      </c>
      <c r="B1721" s="1538" t="s">
        <v>5389</v>
      </c>
      <c r="C1721" s="240"/>
      <c r="D1721" s="1750"/>
      <c r="E1721" s="1799"/>
      <c r="F1721" s="1799"/>
    </row>
    <row r="1722" spans="1:6" ht="13.2">
      <c r="A1722" s="1519"/>
      <c r="B1722" s="1568" t="s">
        <v>6220</v>
      </c>
      <c r="C1722" s="240" t="s">
        <v>4</v>
      </c>
      <c r="D1722" s="1796">
        <v>2</v>
      </c>
      <c r="E1722" s="1869">
        <v>0</v>
      </c>
      <c r="F1722" s="1535">
        <f t="shared" ref="F1722" si="140">E1722*D1722</f>
        <v>0</v>
      </c>
    </row>
    <row r="1723" spans="1:6" ht="13.2">
      <c r="A1723" s="1519"/>
      <c r="B1723" s="1568"/>
      <c r="C1723" s="240"/>
      <c r="D1723" s="1796"/>
      <c r="E1723" s="241"/>
      <c r="F1723" s="1535"/>
    </row>
    <row r="1724" spans="1:6" ht="13.2">
      <c r="A1724" s="1519"/>
      <c r="B1724" s="1565"/>
      <c r="C1724" s="240"/>
      <c r="D1724" s="1750"/>
      <c r="E1724" s="241"/>
      <c r="F1724" s="241"/>
    </row>
    <row r="1725" spans="1:6" ht="13.8">
      <c r="A1725" s="1543"/>
      <c r="B1725" s="1544" t="s">
        <v>2433</v>
      </c>
      <c r="C1725" s="1545"/>
      <c r="D1725" s="1965"/>
      <c r="E1725" s="1547"/>
      <c r="F1725" s="1802">
        <f>SUM(F1641:F1724)</f>
        <v>0</v>
      </c>
    </row>
    <row r="1728" spans="1:6" ht="13.2">
      <c r="A1728" s="1503" t="s">
        <v>5500</v>
      </c>
      <c r="B1728" s="2916" t="s">
        <v>6221</v>
      </c>
      <c r="C1728" s="2916"/>
      <c r="D1728" s="1552"/>
      <c r="E1728" s="1609"/>
      <c r="F1728" s="1609"/>
    </row>
    <row r="1729" spans="1:6" ht="13.2">
      <c r="A1729" s="1559"/>
      <c r="B1729" s="1522" t="s">
        <v>6127</v>
      </c>
      <c r="C1729" s="1551"/>
      <c r="D1729" s="1552"/>
      <c r="E1729" s="1609"/>
      <c r="F1729" s="1609"/>
    </row>
    <row r="1730" spans="1:6" ht="13.2">
      <c r="A1730" s="1803"/>
      <c r="B1730" s="2917"/>
      <c r="C1730" s="2917"/>
      <c r="D1730" s="1552"/>
      <c r="E1730" s="1609"/>
      <c r="F1730" s="1609"/>
    </row>
    <row r="1731" spans="1:6" ht="295.8">
      <c r="A1731" s="1702" t="s">
        <v>9</v>
      </c>
      <c r="B1731" s="1805" t="s">
        <v>6222</v>
      </c>
      <c r="C1731" s="1779" t="s">
        <v>4</v>
      </c>
      <c r="D1731" s="1806">
        <v>1</v>
      </c>
      <c r="E1731" s="1869">
        <v>0</v>
      </c>
      <c r="F1731" s="241">
        <f t="shared" ref="F1731:F1737" si="141">E1731*D1731</f>
        <v>0</v>
      </c>
    </row>
    <row r="1732" spans="1:6" ht="13.2">
      <c r="A1732" s="1803"/>
      <c r="B1732" s="2917"/>
      <c r="C1732" s="2917"/>
      <c r="D1732" s="1552"/>
      <c r="E1732" s="1609"/>
      <c r="F1732" s="1609"/>
    </row>
    <row r="1733" spans="1:6" ht="295.8">
      <c r="A1733" s="1702" t="s">
        <v>10</v>
      </c>
      <c r="B1733" s="1805" t="s">
        <v>6693</v>
      </c>
      <c r="C1733" s="1779" t="s">
        <v>4</v>
      </c>
      <c r="D1733" s="1806">
        <v>1</v>
      </c>
      <c r="E1733" s="1869">
        <v>0</v>
      </c>
      <c r="F1733" s="241">
        <f t="shared" ref="F1733" si="142">E1733*D1733</f>
        <v>0</v>
      </c>
    </row>
    <row r="1734" spans="1:6" ht="13.2">
      <c r="A1734" s="1702"/>
      <c r="B1734" s="1805"/>
      <c r="C1734" s="1779"/>
      <c r="D1734" s="1806"/>
      <c r="E1734" s="241"/>
      <c r="F1734" s="241"/>
    </row>
    <row r="1735" spans="1:6" ht="21">
      <c r="A1735" s="1559" t="s">
        <v>51</v>
      </c>
      <c r="B1735" s="1780" t="s">
        <v>6223</v>
      </c>
      <c r="C1735" s="1551" t="s">
        <v>31</v>
      </c>
      <c r="D1735" s="256">
        <v>1</v>
      </c>
      <c r="E1735" s="1873">
        <v>0</v>
      </c>
      <c r="F1735" s="1579">
        <f>E1735*D1735</f>
        <v>0</v>
      </c>
    </row>
    <row r="1736" spans="1:6" ht="13.2">
      <c r="A1736" s="1702"/>
      <c r="B1736" s="1805"/>
      <c r="C1736" s="1779"/>
      <c r="D1736" s="1806"/>
      <c r="E1736" s="241"/>
      <c r="F1736" s="241"/>
    </row>
    <row r="1737" spans="1:6" ht="21">
      <c r="A1737" s="1702" t="s">
        <v>11</v>
      </c>
      <c r="B1737" s="1780" t="s">
        <v>6224</v>
      </c>
      <c r="C1737" s="1779" t="s">
        <v>4</v>
      </c>
      <c r="D1737" s="1806">
        <v>10</v>
      </c>
      <c r="E1737" s="1869">
        <v>0</v>
      </c>
      <c r="F1737" s="241">
        <f t="shared" si="141"/>
        <v>0</v>
      </c>
    </row>
    <row r="1738" spans="1:6" ht="13.2">
      <c r="A1738" s="1702"/>
      <c r="B1738" s="1780"/>
      <c r="C1738" s="1779"/>
      <c r="D1738" s="1806"/>
      <c r="E1738" s="241"/>
      <c r="F1738" s="241"/>
    </row>
    <row r="1739" spans="1:6" ht="21">
      <c r="A1739" s="1702" t="s">
        <v>12</v>
      </c>
      <c r="B1739" s="1780" t="s">
        <v>6225</v>
      </c>
      <c r="C1739" s="1779" t="s">
        <v>4</v>
      </c>
      <c r="D1739" s="1806">
        <v>2</v>
      </c>
      <c r="E1739" s="1869">
        <v>0</v>
      </c>
      <c r="F1739" s="241">
        <f t="shared" ref="F1739" si="143">E1739*D1739</f>
        <v>0</v>
      </c>
    </row>
    <row r="1740" spans="1:6" ht="13.2">
      <c r="A1740" s="1702"/>
      <c r="B1740" s="1805"/>
      <c r="C1740" s="1779"/>
      <c r="D1740" s="1806"/>
      <c r="E1740" s="241"/>
      <c r="F1740" s="241"/>
    </row>
    <row r="1741" spans="1:6" ht="13.2">
      <c r="A1741" s="1559" t="s">
        <v>56</v>
      </c>
      <c r="B1741" s="1780" t="s">
        <v>6694</v>
      </c>
      <c r="C1741" s="1551" t="s">
        <v>31</v>
      </c>
      <c r="D1741" s="256">
        <v>1</v>
      </c>
      <c r="E1741" s="1869">
        <v>0</v>
      </c>
      <c r="F1741" s="241">
        <f>E1741*D1741</f>
        <v>0</v>
      </c>
    </row>
    <row r="1742" spans="1:6" ht="13.2">
      <c r="A1742" s="1559"/>
      <c r="B1742" s="1780"/>
      <c r="C1742" s="1551"/>
      <c r="D1742" s="256"/>
      <c r="E1742" s="241"/>
      <c r="F1742" s="241"/>
    </row>
    <row r="1743" spans="1:6">
      <c r="A1743" s="1519" t="s">
        <v>57</v>
      </c>
      <c r="B1743" s="1524" t="s">
        <v>5661</v>
      </c>
      <c r="C1743" s="240"/>
      <c r="D1743" s="1534"/>
      <c r="E1743" s="1808"/>
      <c r="F1743" s="1808"/>
    </row>
    <row r="1744" spans="1:6" ht="13.2">
      <c r="A1744" s="1519"/>
      <c r="B1744" s="1809" t="s">
        <v>6227</v>
      </c>
      <c r="C1744" s="240" t="s">
        <v>4</v>
      </c>
      <c r="D1744" s="1534">
        <v>2</v>
      </c>
      <c r="E1744" s="1870">
        <v>0</v>
      </c>
      <c r="F1744" s="1535">
        <f t="shared" ref="F1744:F1746" si="144">E1744*D1744</f>
        <v>0</v>
      </c>
    </row>
    <row r="1745" spans="1:6" ht="13.2">
      <c r="A1745" s="1519"/>
      <c r="B1745" s="1809" t="s">
        <v>6228</v>
      </c>
      <c r="C1745" s="240" t="s">
        <v>4</v>
      </c>
      <c r="D1745" s="1534">
        <v>22</v>
      </c>
      <c r="E1745" s="1870">
        <v>0</v>
      </c>
      <c r="F1745" s="1535">
        <f t="shared" si="144"/>
        <v>0</v>
      </c>
    </row>
    <row r="1746" spans="1:6" ht="13.2">
      <c r="A1746" s="1519"/>
      <c r="B1746" s="1809" t="s">
        <v>6229</v>
      </c>
      <c r="C1746" s="240" t="s">
        <v>4</v>
      </c>
      <c r="D1746" s="1534">
        <v>2</v>
      </c>
      <c r="E1746" s="1870">
        <v>0</v>
      </c>
      <c r="F1746" s="1535">
        <f t="shared" si="144"/>
        <v>0</v>
      </c>
    </row>
    <row r="1747" spans="1:6" ht="13.2">
      <c r="A1747" s="1803"/>
      <c r="B1747" s="1810"/>
      <c r="C1747" s="1811"/>
      <c r="D1747" s="1692"/>
      <c r="E1747" s="1609"/>
      <c r="F1747" s="241"/>
    </row>
    <row r="1748" spans="1:6" ht="30.6">
      <c r="A1748" s="1812" t="s">
        <v>63</v>
      </c>
      <c r="B1748" s="1618" t="s">
        <v>6230</v>
      </c>
      <c r="C1748" s="1551"/>
      <c r="D1748" s="1552"/>
      <c r="E1748" s="1813"/>
      <c r="F1748" s="1813"/>
    </row>
    <row r="1749" spans="1:6" ht="13.2">
      <c r="A1749" s="1519"/>
      <c r="B1749" s="1814" t="s">
        <v>6231</v>
      </c>
      <c r="C1749" s="1595" t="s">
        <v>377</v>
      </c>
      <c r="D1749" s="1596">
        <v>50</v>
      </c>
      <c r="E1749" s="1869">
        <v>0</v>
      </c>
      <c r="F1749" s="241">
        <f t="shared" ref="F1749:F1751" si="145">E1749*D1749</f>
        <v>0</v>
      </c>
    </row>
    <row r="1750" spans="1:6" ht="13.2">
      <c r="A1750" s="1519"/>
      <c r="B1750" s="1814" t="s">
        <v>6232</v>
      </c>
      <c r="C1750" s="1595" t="s">
        <v>377</v>
      </c>
      <c r="D1750" s="1596">
        <v>30</v>
      </c>
      <c r="E1750" s="1869">
        <v>0</v>
      </c>
      <c r="F1750" s="241">
        <f t="shared" si="145"/>
        <v>0</v>
      </c>
    </row>
    <row r="1751" spans="1:6" ht="13.2">
      <c r="A1751" s="1519"/>
      <c r="B1751" s="1814" t="s">
        <v>6233</v>
      </c>
      <c r="C1751" s="1595" t="s">
        <v>377</v>
      </c>
      <c r="D1751" s="1596">
        <v>180</v>
      </c>
      <c r="E1751" s="1869">
        <v>0</v>
      </c>
      <c r="F1751" s="241">
        <f t="shared" si="145"/>
        <v>0</v>
      </c>
    </row>
    <row r="1752" spans="1:6" ht="13.2">
      <c r="A1752" s="1519"/>
      <c r="B1752" s="1814"/>
      <c r="C1752" s="1595"/>
      <c r="D1752" s="1596"/>
      <c r="E1752" s="241"/>
      <c r="F1752" s="241"/>
    </row>
    <row r="1753" spans="1:6" ht="31.2">
      <c r="A1753" s="1519" t="s">
        <v>65</v>
      </c>
      <c r="B1753" s="642" t="s">
        <v>5616</v>
      </c>
      <c r="C1753" s="1595"/>
      <c r="D1753" s="1596"/>
      <c r="E1753" s="241"/>
      <c r="F1753" s="241"/>
    </row>
    <row r="1754" spans="1:6" ht="13.2">
      <c r="A1754" s="1519"/>
      <c r="B1754" s="1814" t="s">
        <v>6234</v>
      </c>
      <c r="C1754" s="1595" t="s">
        <v>377</v>
      </c>
      <c r="D1754" s="1596">
        <v>465</v>
      </c>
      <c r="E1754" s="1869">
        <v>0</v>
      </c>
      <c r="F1754" s="241">
        <f t="shared" ref="F1754:F1756" si="146">E1754*D1754</f>
        <v>0</v>
      </c>
    </row>
    <row r="1755" spans="1:6" ht="13.2">
      <c r="A1755" s="1519"/>
      <c r="B1755" s="1814" t="s">
        <v>6235</v>
      </c>
      <c r="C1755" s="1595" t="s">
        <v>377</v>
      </c>
      <c r="D1755" s="1596">
        <v>130</v>
      </c>
      <c r="E1755" s="1869">
        <v>0</v>
      </c>
      <c r="F1755" s="241">
        <f t="shared" si="146"/>
        <v>0</v>
      </c>
    </row>
    <row r="1756" spans="1:6" ht="13.2">
      <c r="A1756" s="1519"/>
      <c r="B1756" s="1814" t="s">
        <v>6236</v>
      </c>
      <c r="C1756" s="1595" t="s">
        <v>377</v>
      </c>
      <c r="D1756" s="1596">
        <v>85</v>
      </c>
      <c r="E1756" s="1869">
        <v>0</v>
      </c>
      <c r="F1756" s="241">
        <f t="shared" si="146"/>
        <v>0</v>
      </c>
    </row>
    <row r="1757" spans="1:6" ht="13.2">
      <c r="A1757" s="1519"/>
      <c r="B1757" s="1594"/>
      <c r="C1757" s="1595"/>
      <c r="D1757" s="1596"/>
      <c r="E1757" s="241"/>
      <c r="F1757" s="241"/>
    </row>
    <row r="1758" spans="1:6" ht="13.2">
      <c r="A1758" s="1519" t="s">
        <v>73</v>
      </c>
      <c r="B1758" s="1571" t="s">
        <v>5571</v>
      </c>
      <c r="C1758" s="240" t="s">
        <v>4</v>
      </c>
      <c r="D1758" s="1534">
        <f>ROUND((D1754+D1755+D1756)/0.3,0)</f>
        <v>2267</v>
      </c>
      <c r="E1758" s="1869">
        <v>0</v>
      </c>
      <c r="F1758" s="241">
        <f t="shared" ref="F1758" si="147">E1758*D1758</f>
        <v>0</v>
      </c>
    </row>
    <row r="1759" spans="1:6" ht="13.2">
      <c r="A1759" s="1519"/>
      <c r="B1759" s="1594"/>
      <c r="C1759" s="1595"/>
      <c r="D1759" s="1596"/>
      <c r="E1759" s="241"/>
      <c r="F1759" s="241"/>
    </row>
    <row r="1760" spans="1:6" ht="20.399999999999999">
      <c r="A1760" s="1519" t="s">
        <v>88</v>
      </c>
      <c r="B1760" s="243" t="s">
        <v>2428</v>
      </c>
      <c r="C1760" s="240"/>
      <c r="D1760" s="1534"/>
      <c r="E1760" s="1797"/>
      <c r="F1760" s="1797"/>
    </row>
    <row r="1761" spans="1:6" ht="13.2">
      <c r="A1761" s="1519"/>
      <c r="B1761" s="243" t="s">
        <v>2429</v>
      </c>
      <c r="C1761" s="240" t="s">
        <v>377</v>
      </c>
      <c r="D1761" s="1534">
        <v>725</v>
      </c>
      <c r="E1761" s="1869">
        <v>0</v>
      </c>
      <c r="F1761" s="241">
        <f t="shared" ref="F1761:F1762" si="148">E1761*D1761</f>
        <v>0</v>
      </c>
    </row>
    <row r="1762" spans="1:6" ht="13.2">
      <c r="A1762" s="1519"/>
      <c r="B1762" s="243" t="s">
        <v>5622</v>
      </c>
      <c r="C1762" s="240" t="s">
        <v>377</v>
      </c>
      <c r="D1762" s="1534">
        <v>215</v>
      </c>
      <c r="E1762" s="1869">
        <v>0</v>
      </c>
      <c r="F1762" s="241">
        <f t="shared" si="148"/>
        <v>0</v>
      </c>
    </row>
    <row r="1763" spans="1:6" ht="13.2">
      <c r="A1763" s="1572"/>
      <c r="B1763" s="1966"/>
      <c r="C1763" s="1574"/>
      <c r="D1763" s="1575"/>
      <c r="E1763" s="1609"/>
      <c r="F1763" s="241"/>
    </row>
    <row r="1764" spans="1:6" ht="13.2">
      <c r="A1764" s="1559"/>
      <c r="B1764" s="1774" t="s">
        <v>6238</v>
      </c>
      <c r="C1764" s="1551"/>
      <c r="D1764" s="1552"/>
      <c r="E1764" s="1818"/>
      <c r="F1764" s="1589">
        <f>SUM(F1727:F1762)</f>
        <v>0</v>
      </c>
    </row>
    <row r="1767" spans="1:6" ht="13.2">
      <c r="A1767" s="1521" t="s">
        <v>5501</v>
      </c>
      <c r="B1767" s="248" t="s">
        <v>6239</v>
      </c>
      <c r="C1767" s="1639"/>
      <c r="D1767" s="1639"/>
      <c r="E1767" s="1623"/>
      <c r="F1767" s="1623"/>
    </row>
    <row r="1768" spans="1:6" ht="13.2">
      <c r="A1768" s="1521"/>
      <c r="B1768" s="1774" t="s">
        <v>6240</v>
      </c>
      <c r="C1768" s="1819"/>
      <c r="D1768" s="1819"/>
      <c r="E1768" s="1820"/>
      <c r="F1768" s="1820"/>
    </row>
    <row r="1769" spans="1:6" ht="13.2">
      <c r="A1769" s="1549"/>
      <c r="B1769" s="1550"/>
      <c r="C1769" s="1821"/>
      <c r="D1769" s="1639"/>
      <c r="E1769" s="1623"/>
      <c r="F1769" s="1609"/>
    </row>
    <row r="1770" spans="1:6" ht="13.2">
      <c r="A1770" s="1559" t="s">
        <v>9</v>
      </c>
      <c r="B1770" s="1805" t="s">
        <v>6695</v>
      </c>
      <c r="C1770" s="1821" t="s">
        <v>4</v>
      </c>
      <c r="D1770" s="1822">
        <v>1</v>
      </c>
      <c r="E1770" s="1873">
        <v>0</v>
      </c>
      <c r="F1770" s="1579">
        <f t="shared" ref="F1770" si="149">E1770*D1770</f>
        <v>0</v>
      </c>
    </row>
    <row r="1771" spans="1:6" ht="13.2">
      <c r="A1771" s="1559"/>
      <c r="B1771" s="1805"/>
      <c r="C1771" s="1821"/>
      <c r="D1771" s="1822"/>
      <c r="E1771" s="1823"/>
      <c r="F1771" s="1823"/>
    </row>
    <row r="1772" spans="1:6" ht="13.2">
      <c r="A1772" s="1559" t="s">
        <v>10</v>
      </c>
      <c r="B1772" s="1805" t="s">
        <v>6696</v>
      </c>
      <c r="C1772" s="1821" t="s">
        <v>4</v>
      </c>
      <c r="D1772" s="1822">
        <v>1</v>
      </c>
      <c r="E1772" s="1873">
        <v>0</v>
      </c>
      <c r="F1772" s="1579">
        <f t="shared" ref="F1772" si="150">E1772*D1772</f>
        <v>0</v>
      </c>
    </row>
    <row r="1773" spans="1:6" ht="13.2">
      <c r="A1773" s="1559"/>
      <c r="B1773" s="1805"/>
      <c r="C1773" s="1821"/>
      <c r="D1773" s="1822"/>
      <c r="E1773" s="1823"/>
      <c r="F1773" s="1823"/>
    </row>
    <row r="1774" spans="1:6" ht="13.2">
      <c r="A1774" s="1559" t="s">
        <v>51</v>
      </c>
      <c r="B1774" s="1805" t="s">
        <v>6241</v>
      </c>
      <c r="C1774" s="1821" t="s">
        <v>4</v>
      </c>
      <c r="D1774" s="1822">
        <v>5</v>
      </c>
      <c r="E1774" s="1873">
        <v>0</v>
      </c>
      <c r="F1774" s="1579">
        <f t="shared" ref="F1774" si="151">E1774*D1774</f>
        <v>0</v>
      </c>
    </row>
    <row r="1775" spans="1:6" ht="13.2">
      <c r="A1775" s="1559"/>
      <c r="B1775" s="1805"/>
      <c r="C1775" s="1821"/>
      <c r="D1775" s="1822"/>
      <c r="E1775" s="1823"/>
      <c r="F1775" s="1823"/>
    </row>
    <row r="1776" spans="1:6" ht="20.399999999999999">
      <c r="A1776" s="1559" t="s">
        <v>11</v>
      </c>
      <c r="B1776" s="1805" t="s">
        <v>6242</v>
      </c>
      <c r="C1776" s="1821" t="s">
        <v>4</v>
      </c>
      <c r="D1776" s="1822">
        <v>5</v>
      </c>
      <c r="E1776" s="1873">
        <v>0</v>
      </c>
      <c r="F1776" s="1579">
        <f t="shared" ref="F1776" si="152">E1776*D1776</f>
        <v>0</v>
      </c>
    </row>
    <row r="1777" spans="1:6" ht="13.2">
      <c r="A1777" s="1559"/>
      <c r="B1777" s="1805"/>
      <c r="C1777" s="1821"/>
      <c r="D1777" s="1822"/>
      <c r="E1777" s="1579"/>
      <c r="F1777" s="1579"/>
    </row>
    <row r="1778" spans="1:6" ht="13.2">
      <c r="A1778" s="1559" t="s">
        <v>12</v>
      </c>
      <c r="B1778" s="1805" t="s">
        <v>6243</v>
      </c>
      <c r="C1778" s="1821" t="s">
        <v>4</v>
      </c>
      <c r="D1778" s="1822">
        <v>5</v>
      </c>
      <c r="E1778" s="1873">
        <v>0</v>
      </c>
      <c r="F1778" s="1579">
        <f t="shared" ref="F1778" si="153">E1778*D1778</f>
        <v>0</v>
      </c>
    </row>
    <row r="1779" spans="1:6" ht="13.2">
      <c r="A1779" s="1559"/>
      <c r="B1779" s="1805"/>
      <c r="C1779" s="1821"/>
      <c r="D1779" s="1822"/>
      <c r="E1779" s="1823"/>
      <c r="F1779" s="1823"/>
    </row>
    <row r="1780" spans="1:6" ht="40.799999999999997">
      <c r="A1780" s="1967" t="s">
        <v>56</v>
      </c>
      <c r="B1780" s="1968" t="s">
        <v>6697</v>
      </c>
      <c r="C1780" s="649"/>
      <c r="D1780" s="1969"/>
      <c r="E1780" s="1579"/>
      <c r="F1780" s="1579"/>
    </row>
    <row r="1781" spans="1:6" ht="13.2">
      <c r="A1781" s="1713"/>
      <c r="B1781" s="1824" t="s">
        <v>6698</v>
      </c>
      <c r="C1781" s="1762" t="s">
        <v>377</v>
      </c>
      <c r="D1781" s="1762">
        <v>15</v>
      </c>
      <c r="E1781" s="1873">
        <v>0</v>
      </c>
      <c r="F1781" s="1579">
        <f t="shared" ref="F1781" si="154">E1781*D1781</f>
        <v>0</v>
      </c>
    </row>
    <row r="1782" spans="1:6" ht="13.2">
      <c r="A1782" s="1713"/>
      <c r="B1782" s="1824"/>
      <c r="C1782" s="1762"/>
      <c r="D1782" s="1762"/>
      <c r="E1782" s="1579"/>
      <c r="F1782" s="1579"/>
    </row>
    <row r="1783" spans="1:6" ht="20.399999999999999">
      <c r="A1783" s="1559" t="s">
        <v>57</v>
      </c>
      <c r="B1783" s="249" t="s">
        <v>6244</v>
      </c>
      <c r="C1783" s="1821"/>
      <c r="D1783" s="1822"/>
      <c r="E1783" s="1579"/>
      <c r="F1783" s="1579"/>
    </row>
    <row r="1784" spans="1:6" ht="13.2">
      <c r="A1784" s="1559"/>
      <c r="B1784" s="1805" t="s">
        <v>6699</v>
      </c>
      <c r="C1784" s="1821" t="s">
        <v>377</v>
      </c>
      <c r="D1784" s="1822">
        <f>15+45+20*4+60*4+5+10+15+20</f>
        <v>430</v>
      </c>
      <c r="E1784" s="1873">
        <v>0</v>
      </c>
      <c r="F1784" s="1579">
        <f t="shared" ref="F1784" si="155">E1784*D1784</f>
        <v>0</v>
      </c>
    </row>
    <row r="1785" spans="1:6" ht="13.2">
      <c r="A1785" s="1559"/>
      <c r="B1785" s="1805"/>
      <c r="C1785" s="1821"/>
      <c r="D1785" s="1822"/>
      <c r="E1785" s="1579"/>
      <c r="F1785" s="1579"/>
    </row>
    <row r="1786" spans="1:6" ht="20.399999999999999">
      <c r="A1786" s="1559" t="s">
        <v>63</v>
      </c>
      <c r="B1786" s="243" t="s">
        <v>2428</v>
      </c>
      <c r="C1786" s="1970"/>
      <c r="D1786" s="1639"/>
      <c r="E1786" s="1579"/>
      <c r="F1786" s="1579"/>
    </row>
    <row r="1787" spans="1:6" ht="13.2">
      <c r="A1787" s="1559"/>
      <c r="B1787" s="243" t="s">
        <v>2429</v>
      </c>
      <c r="C1787" s="1598" t="s">
        <v>377</v>
      </c>
      <c r="D1787" s="1639">
        <f>30+10+20*4+15*4</f>
        <v>180</v>
      </c>
      <c r="E1787" s="1879">
        <v>0</v>
      </c>
      <c r="F1787" s="1579">
        <f>E1787*D1787</f>
        <v>0</v>
      </c>
    </row>
    <row r="1788" spans="1:6" ht="13.2">
      <c r="A1788" s="1559"/>
      <c r="B1788" s="1805"/>
      <c r="C1788" s="1821"/>
      <c r="D1788" s="1822"/>
      <c r="E1788" s="1823"/>
      <c r="F1788" s="1823"/>
    </row>
    <row r="1789" spans="1:6" ht="20.399999999999999">
      <c r="A1789" s="1559" t="s">
        <v>65</v>
      </c>
      <c r="B1789" s="1805" t="s">
        <v>6246</v>
      </c>
      <c r="C1789" s="1821" t="s">
        <v>31</v>
      </c>
      <c r="D1789" s="1822">
        <v>1</v>
      </c>
      <c r="E1789" s="1873">
        <v>0</v>
      </c>
      <c r="F1789" s="1579">
        <f t="shared" ref="F1789" si="156">E1789*D1789</f>
        <v>0</v>
      </c>
    </row>
    <row r="1790" spans="1:6" ht="13.2">
      <c r="A1790" s="1559"/>
      <c r="B1790" s="1805"/>
      <c r="C1790" s="1821"/>
      <c r="D1790" s="1822"/>
      <c r="E1790" s="1823"/>
      <c r="F1790" s="1823"/>
    </row>
    <row r="1791" spans="1:6" ht="40.799999999999997">
      <c r="A1791" s="1559" t="s">
        <v>73</v>
      </c>
      <c r="B1791" s="1805" t="s">
        <v>6247</v>
      </c>
      <c r="C1791" s="1821" t="s">
        <v>31</v>
      </c>
      <c r="D1791" s="1822">
        <v>1</v>
      </c>
      <c r="E1791" s="1873">
        <v>0</v>
      </c>
      <c r="F1791" s="1579">
        <f t="shared" ref="F1791" si="157">E1791*D1791</f>
        <v>0</v>
      </c>
    </row>
    <row r="1792" spans="1:6" ht="13.2">
      <c r="A1792" s="1503"/>
      <c r="B1792" s="1825"/>
      <c r="C1792" s="1826"/>
      <c r="D1792" s="1827"/>
      <c r="E1792" s="1505"/>
      <c r="F1792" s="1828"/>
    </row>
    <row r="1793" spans="1:6" ht="13.2">
      <c r="A1793" s="1584"/>
      <c r="B1793" s="1585" t="s">
        <v>6348</v>
      </c>
      <c r="C1793" s="1829"/>
      <c r="D1793" s="1829"/>
      <c r="E1793" s="1818"/>
      <c r="F1793" s="1650">
        <f>SUM(F1770:F1791)</f>
        <v>0</v>
      </c>
    </row>
    <row r="1796" spans="1:6" ht="13.2">
      <c r="A1796" s="1689" t="s">
        <v>5502</v>
      </c>
      <c r="B1796" s="1522" t="s">
        <v>6700</v>
      </c>
      <c r="C1796" s="240"/>
      <c r="D1796" s="1523"/>
      <c r="E1796" s="1523"/>
      <c r="F1796" s="1523"/>
    </row>
    <row r="1797" spans="1:6" ht="13.2">
      <c r="A1797" s="1689"/>
      <c r="B1797" s="1784" t="s">
        <v>6701</v>
      </c>
      <c r="C1797" s="240"/>
      <c r="D1797" s="1523"/>
      <c r="E1797" s="1523"/>
      <c r="F1797" s="1523"/>
    </row>
    <row r="1798" spans="1:6" ht="13.2">
      <c r="A1798" s="1758"/>
      <c r="B1798" s="1860"/>
      <c r="C1798" s="1864"/>
      <c r="D1798" s="1971"/>
      <c r="E1798" s="241"/>
      <c r="F1798" s="241"/>
    </row>
    <row r="1799" spans="1:6" ht="61.8">
      <c r="A1799" s="1580" t="s">
        <v>9</v>
      </c>
      <c r="B1799" s="1640" t="s">
        <v>6702</v>
      </c>
      <c r="C1799" s="1583" t="s">
        <v>4</v>
      </c>
      <c r="D1799" s="1762">
        <v>1</v>
      </c>
      <c r="E1799" s="1873">
        <v>0</v>
      </c>
      <c r="F1799" s="1579">
        <f>E1799*D1799</f>
        <v>0</v>
      </c>
    </row>
    <row r="1800" spans="1:6" ht="13.2">
      <c r="A1800" s="1519"/>
      <c r="B1800" s="1530"/>
      <c r="C1800" s="240"/>
      <c r="D1800" s="1523"/>
      <c r="E1800" s="1579"/>
      <c r="F1800" s="1579"/>
    </row>
    <row r="1801" spans="1:6" ht="91.8">
      <c r="A1801" s="1519" t="s">
        <v>10</v>
      </c>
      <c r="B1801" s="1972" t="s">
        <v>6703</v>
      </c>
      <c r="C1801" s="240" t="s">
        <v>4</v>
      </c>
      <c r="D1801" s="1523">
        <v>1</v>
      </c>
      <c r="E1801" s="1869">
        <v>0</v>
      </c>
      <c r="F1801" s="1579">
        <f>E1801*D1801</f>
        <v>0</v>
      </c>
    </row>
    <row r="1802" spans="1:6" ht="13.2">
      <c r="A1802" s="1519"/>
      <c r="B1802" s="1972"/>
      <c r="C1802" s="240"/>
      <c r="D1802" s="1523"/>
      <c r="E1802" s="241"/>
      <c r="F1802" s="1579"/>
    </row>
    <row r="1803" spans="1:6" ht="13.2">
      <c r="A1803" s="1580" t="s">
        <v>51</v>
      </c>
      <c r="B1803" s="1973" t="s">
        <v>6704</v>
      </c>
      <c r="C1803" s="1583"/>
      <c r="D1803" s="1762"/>
      <c r="E1803" s="1579"/>
      <c r="F1803" s="1579"/>
    </row>
    <row r="1804" spans="1:6" ht="102">
      <c r="A1804" s="1580"/>
      <c r="B1804" s="1974" t="s">
        <v>6705</v>
      </c>
      <c r="C1804" s="1583" t="s">
        <v>4</v>
      </c>
      <c r="D1804" s="1762">
        <v>1</v>
      </c>
      <c r="E1804" s="1579"/>
      <c r="F1804" s="1579"/>
    </row>
    <row r="1805" spans="1:6" ht="31.2">
      <c r="A1805" s="1580"/>
      <c r="B1805" s="1973" t="s">
        <v>6706</v>
      </c>
      <c r="C1805" s="1583" t="s">
        <v>4</v>
      </c>
      <c r="D1805" s="1762">
        <v>1</v>
      </c>
      <c r="E1805" s="1579"/>
      <c r="F1805" s="1579"/>
    </row>
    <row r="1806" spans="1:6" ht="13.2">
      <c r="A1806" s="1580"/>
      <c r="B1806" s="1975" t="s">
        <v>6707</v>
      </c>
      <c r="C1806" s="1976" t="s">
        <v>31</v>
      </c>
      <c r="D1806" s="1977">
        <v>1</v>
      </c>
      <c r="E1806" s="2003">
        <v>0</v>
      </c>
      <c r="F1806" s="1773">
        <f>E1806*D1806</f>
        <v>0</v>
      </c>
    </row>
    <row r="1807" spans="1:6" ht="13.2">
      <c r="A1807" s="1580"/>
      <c r="B1807" s="1978"/>
      <c r="C1807" s="1583"/>
      <c r="D1807" s="1762"/>
      <c r="E1807" s="1579"/>
      <c r="F1807" s="1579"/>
    </row>
    <row r="1808" spans="1:6" ht="143.4">
      <c r="A1808" s="1580" t="s">
        <v>11</v>
      </c>
      <c r="B1808" s="1640" t="s">
        <v>6708</v>
      </c>
      <c r="C1808" s="1583" t="s">
        <v>4</v>
      </c>
      <c r="D1808" s="1762">
        <v>4</v>
      </c>
      <c r="E1808" s="1873">
        <v>0</v>
      </c>
      <c r="F1808" s="1579">
        <f>E1808*D1808</f>
        <v>0</v>
      </c>
    </row>
    <row r="1809" spans="1:6" ht="13.2">
      <c r="A1809" s="1832"/>
      <c r="B1809" s="1861"/>
      <c r="C1809" s="1834"/>
      <c r="D1809" s="1835"/>
      <c r="E1809" s="241"/>
      <c r="F1809" s="1857"/>
    </row>
    <row r="1810" spans="1:6" ht="142.80000000000001">
      <c r="A1810" s="1519" t="s">
        <v>12</v>
      </c>
      <c r="B1810" s="1972" t="s">
        <v>6709</v>
      </c>
      <c r="C1810" s="240" t="s">
        <v>4</v>
      </c>
      <c r="D1810" s="1523">
        <v>4</v>
      </c>
      <c r="E1810" s="1869">
        <v>0</v>
      </c>
      <c r="F1810" s="1579">
        <f>E1810*D1810</f>
        <v>0</v>
      </c>
    </row>
    <row r="1811" spans="1:6" ht="13.2">
      <c r="A1811" s="1519"/>
      <c r="B1811" s="1979"/>
      <c r="C1811" s="240"/>
      <c r="D1811" s="1523"/>
      <c r="E1811" s="241"/>
      <c r="F1811" s="1579"/>
    </row>
    <row r="1812" spans="1:6" ht="40.799999999999997">
      <c r="A1812" s="1519" t="s">
        <v>56</v>
      </c>
      <c r="B1812" s="1972" t="s">
        <v>6710</v>
      </c>
      <c r="C1812" s="240" t="s">
        <v>4</v>
      </c>
      <c r="D1812" s="1523">
        <v>4</v>
      </c>
      <c r="E1812" s="1869">
        <v>0</v>
      </c>
      <c r="F1812" s="1579">
        <f>E1812*D1812</f>
        <v>0</v>
      </c>
    </row>
    <row r="1813" spans="1:6" ht="13.2">
      <c r="A1813" s="1519"/>
      <c r="B1813" s="1972"/>
      <c r="C1813" s="240"/>
      <c r="D1813" s="1523"/>
      <c r="E1813" s="241"/>
      <c r="F1813" s="1579"/>
    </row>
    <row r="1814" spans="1:6" ht="40.799999999999997">
      <c r="A1814" s="1519" t="s">
        <v>57</v>
      </c>
      <c r="B1814" s="1979" t="s">
        <v>6711</v>
      </c>
      <c r="C1814" s="240" t="s">
        <v>4</v>
      </c>
      <c r="D1814" s="1523">
        <v>4</v>
      </c>
      <c r="E1814" s="1869">
        <v>0</v>
      </c>
      <c r="F1814" s="1579">
        <f>E1814*D1814</f>
        <v>0</v>
      </c>
    </row>
    <row r="1815" spans="1:6" ht="13.2">
      <c r="A1815" s="1519"/>
      <c r="B1815" s="1979"/>
      <c r="C1815" s="240"/>
      <c r="D1815" s="1523"/>
      <c r="E1815" s="241"/>
      <c r="F1815" s="1579"/>
    </row>
    <row r="1816" spans="1:6" ht="13.2">
      <c r="A1816" s="1519" t="s">
        <v>63</v>
      </c>
      <c r="B1816" s="1972" t="s">
        <v>6712</v>
      </c>
      <c r="C1816" s="240" t="s">
        <v>4</v>
      </c>
      <c r="D1816" s="1523">
        <v>2</v>
      </c>
      <c r="E1816" s="1869">
        <v>0</v>
      </c>
      <c r="F1816" s="1579">
        <f>E1816*D1816</f>
        <v>0</v>
      </c>
    </row>
    <row r="1817" spans="1:6" ht="13.2">
      <c r="A1817" s="1519"/>
      <c r="B1817" s="1972"/>
      <c r="C1817" s="240"/>
      <c r="D1817" s="1523"/>
      <c r="E1817" s="241"/>
      <c r="F1817" s="1579"/>
    </row>
    <row r="1818" spans="1:6" ht="13.2">
      <c r="A1818" s="1519" t="s">
        <v>65</v>
      </c>
      <c r="B1818" s="1972" t="s">
        <v>6713</v>
      </c>
      <c r="C1818" s="240" t="s">
        <v>4</v>
      </c>
      <c r="D1818" s="1523">
        <v>1</v>
      </c>
      <c r="E1818" s="1869">
        <v>0</v>
      </c>
      <c r="F1818" s="1579">
        <f>E1818*D1818</f>
        <v>0</v>
      </c>
    </row>
    <row r="1819" spans="1:6" ht="13.2">
      <c r="A1819" s="1832"/>
      <c r="B1819" s="1861"/>
      <c r="C1819" s="1834"/>
      <c r="D1819" s="1835"/>
      <c r="E1819" s="241"/>
      <c r="F1819" s="1857"/>
    </row>
    <row r="1820" spans="1:6" ht="13.2">
      <c r="A1820" s="1519" t="s">
        <v>73</v>
      </c>
      <c r="B1820" s="1972" t="s">
        <v>6714</v>
      </c>
      <c r="C1820" s="240" t="s">
        <v>31</v>
      </c>
      <c r="D1820" s="1523">
        <v>1</v>
      </c>
      <c r="E1820" s="1869">
        <v>0</v>
      </c>
      <c r="F1820" s="1579">
        <f>E1820*D1820</f>
        <v>0</v>
      </c>
    </row>
    <row r="1821" spans="1:6" ht="13.2">
      <c r="A1821" s="1519"/>
      <c r="B1821" s="1972"/>
      <c r="C1821" s="240"/>
      <c r="D1821" s="1523"/>
      <c r="E1821" s="241"/>
      <c r="F1821" s="1579"/>
    </row>
    <row r="1822" spans="1:6" ht="13.2">
      <c r="A1822" s="1519" t="s">
        <v>88</v>
      </c>
      <c r="B1822" s="1972" t="s">
        <v>6715</v>
      </c>
      <c r="C1822" s="240" t="s">
        <v>31</v>
      </c>
      <c r="D1822" s="1523">
        <v>1</v>
      </c>
      <c r="E1822" s="1869">
        <v>0</v>
      </c>
      <c r="F1822" s="1579">
        <f>E1822*D1822</f>
        <v>0</v>
      </c>
    </row>
    <row r="1823" spans="1:6" ht="13.2">
      <c r="A1823" s="1519"/>
      <c r="B1823" s="1972"/>
      <c r="C1823" s="240"/>
      <c r="D1823" s="1523"/>
      <c r="E1823" s="241"/>
      <c r="F1823" s="1579"/>
    </row>
    <row r="1824" spans="1:6" ht="13.2">
      <c r="A1824" s="1519" t="s">
        <v>89</v>
      </c>
      <c r="B1824" s="1972" t="s">
        <v>6716</v>
      </c>
      <c r="C1824" s="240" t="s">
        <v>31</v>
      </c>
      <c r="D1824" s="1523">
        <v>1</v>
      </c>
      <c r="E1824" s="1869">
        <v>0</v>
      </c>
      <c r="F1824" s="1579">
        <f>E1824*D1824</f>
        <v>0</v>
      </c>
    </row>
    <row r="1825" spans="1:6" ht="13.2">
      <c r="A1825" s="1519"/>
      <c r="B1825" s="1524"/>
      <c r="C1825" s="240"/>
      <c r="D1825" s="1523"/>
      <c r="E1825" s="241"/>
      <c r="F1825" s="1557"/>
    </row>
    <row r="1826" spans="1:6" ht="30.6">
      <c r="A1826" s="1519" t="s">
        <v>91</v>
      </c>
      <c r="B1826" s="243" t="s">
        <v>6717</v>
      </c>
      <c r="C1826" s="240"/>
      <c r="D1826" s="1523"/>
      <c r="E1826" s="1523"/>
      <c r="F1826" s="1523"/>
    </row>
    <row r="1827" spans="1:6" ht="13.2">
      <c r="A1827" s="1519"/>
      <c r="B1827" s="1805" t="s">
        <v>6245</v>
      </c>
      <c r="C1827" s="240" t="s">
        <v>377</v>
      </c>
      <c r="D1827" s="1523">
        <f>45*6+30+35*3+40+35+30+25+60+45+35+45+35+25+50+30</f>
        <v>860</v>
      </c>
      <c r="E1827" s="1998">
        <v>0</v>
      </c>
      <c r="F1827" s="1896">
        <f t="shared" ref="F1827" si="158">E1827*D1827</f>
        <v>0</v>
      </c>
    </row>
    <row r="1828" spans="1:6" ht="13.2">
      <c r="A1828" s="1519"/>
      <c r="B1828" s="1524"/>
      <c r="C1828" s="240"/>
      <c r="D1828" s="1523"/>
      <c r="E1828" s="1557"/>
      <c r="F1828" s="1557"/>
    </row>
    <row r="1829" spans="1:6" ht="20.399999999999999">
      <c r="A1829" s="1519" t="s">
        <v>378</v>
      </c>
      <c r="B1829" s="243" t="s">
        <v>2428</v>
      </c>
      <c r="C1829" s="240"/>
      <c r="D1829" s="1523"/>
      <c r="E1829" s="1557"/>
      <c r="F1829" s="1557"/>
    </row>
    <row r="1830" spans="1:6" ht="13.2">
      <c r="A1830" s="1519"/>
      <c r="B1830" s="243" t="s">
        <v>6718</v>
      </c>
      <c r="C1830" s="240" t="s">
        <v>377</v>
      </c>
      <c r="D1830" s="1523">
        <f>30*6+20+30+20+15*3+30+30+20+15</f>
        <v>390</v>
      </c>
      <c r="E1830" s="1875">
        <v>0</v>
      </c>
      <c r="F1830" s="1896">
        <f>E1830*D1830</f>
        <v>0</v>
      </c>
    </row>
    <row r="1831" spans="1:6" ht="13.2">
      <c r="A1831" s="1611"/>
      <c r="B1831" s="1980"/>
      <c r="C1831" s="1613"/>
      <c r="D1831" s="1981"/>
      <c r="E1831" s="1982"/>
      <c r="F1831" s="1982"/>
    </row>
    <row r="1832" spans="1:6" ht="13.2">
      <c r="A1832" s="1521"/>
      <c r="B1832" s="1522" t="s">
        <v>6349</v>
      </c>
      <c r="C1832" s="1710"/>
      <c r="D1832" s="1983"/>
      <c r="E1832" s="1557"/>
      <c r="F1832" s="1984">
        <f>SUM(F1799:F1802,F1806,F1808:F1831)</f>
        <v>0</v>
      </c>
    </row>
    <row r="1835" spans="1:6" ht="13.2">
      <c r="A1835" s="1521" t="s">
        <v>5503</v>
      </c>
      <c r="B1835" s="248" t="s">
        <v>6248</v>
      </c>
      <c r="C1835" s="240"/>
      <c r="D1835" s="1534"/>
      <c r="E1835" s="99"/>
      <c r="F1835" s="1985"/>
    </row>
    <row r="1836" spans="1:6" ht="20.399999999999999">
      <c r="A1836" s="1521"/>
      <c r="B1836" s="248" t="s">
        <v>6249</v>
      </c>
      <c r="C1836" s="240"/>
      <c r="D1836" s="1534"/>
      <c r="E1836" s="99"/>
      <c r="F1836" s="1985"/>
    </row>
    <row r="1837" spans="1:6" ht="13.2">
      <c r="A1837" s="1519"/>
      <c r="B1837" s="243"/>
      <c r="C1837" s="240"/>
      <c r="D1837" s="1534"/>
      <c r="E1837" s="99"/>
      <c r="F1837" s="1985"/>
    </row>
    <row r="1838" spans="1:6" ht="13.2">
      <c r="A1838" s="1519"/>
      <c r="B1838" s="243" t="s">
        <v>6250</v>
      </c>
      <c r="C1838" s="1691"/>
      <c r="D1838" s="1692"/>
      <c r="E1838" s="1557"/>
      <c r="F1838" s="1557"/>
    </row>
    <row r="1839" spans="1:6" ht="30.6">
      <c r="A1839" s="1519"/>
      <c r="B1839" s="243" t="s">
        <v>6719</v>
      </c>
      <c r="C1839" s="1691"/>
      <c r="D1839" s="1692"/>
      <c r="E1839" s="1557"/>
      <c r="F1839" s="1557"/>
    </row>
    <row r="1840" spans="1:6" ht="13.2">
      <c r="A1840" s="1519"/>
      <c r="B1840" s="243"/>
      <c r="C1840" s="1691"/>
      <c r="D1840" s="1692"/>
      <c r="E1840" s="1557"/>
      <c r="F1840" s="1557"/>
    </row>
    <row r="1841" spans="1:6" ht="30.6">
      <c r="A1841" s="1702" t="s">
        <v>9</v>
      </c>
      <c r="B1841" s="1775" t="s">
        <v>6720</v>
      </c>
      <c r="C1841" s="1703" t="s">
        <v>31</v>
      </c>
      <c r="D1841" s="1776">
        <v>1</v>
      </c>
      <c r="E1841" s="1875">
        <v>0</v>
      </c>
      <c r="F1841" s="1557">
        <f>E1841*D1841</f>
        <v>0</v>
      </c>
    </row>
    <row r="1842" spans="1:6" ht="13.2">
      <c r="A1842" s="1702"/>
      <c r="B1842" s="1775"/>
      <c r="C1842" s="1703"/>
      <c r="D1842" s="1776"/>
      <c r="E1842" s="1557"/>
      <c r="F1842" s="1557"/>
    </row>
    <row r="1843" spans="1:6" ht="20.399999999999999">
      <c r="A1843" s="1519" t="s">
        <v>10</v>
      </c>
      <c r="B1843" s="243" t="s">
        <v>6721</v>
      </c>
      <c r="C1843" s="1691" t="s">
        <v>4</v>
      </c>
      <c r="D1843" s="1692">
        <f>12+6+10+10+11+11+12</f>
        <v>72</v>
      </c>
      <c r="E1843" s="1875">
        <v>0</v>
      </c>
      <c r="F1843" s="1557">
        <f>E1843*D1843</f>
        <v>0</v>
      </c>
    </row>
    <row r="1844" spans="1:6" ht="13.2">
      <c r="A1844" s="1519"/>
      <c r="B1844" s="243"/>
      <c r="C1844" s="1691"/>
      <c r="D1844" s="1692"/>
      <c r="E1844" s="1557"/>
      <c r="F1844" s="1557"/>
    </row>
    <row r="1845" spans="1:6" ht="20.399999999999999">
      <c r="A1845" s="1519" t="s">
        <v>51</v>
      </c>
      <c r="B1845" s="243" t="s">
        <v>6722</v>
      </c>
      <c r="C1845" s="1691" t="s">
        <v>4</v>
      </c>
      <c r="D1845" s="1692">
        <f>7+7+10+22+13+10+12+12</f>
        <v>93</v>
      </c>
      <c r="E1845" s="1875">
        <v>0</v>
      </c>
      <c r="F1845" s="1557">
        <f>E1845*D1845</f>
        <v>0</v>
      </c>
    </row>
    <row r="1846" spans="1:6" ht="13.2">
      <c r="A1846" s="1519"/>
      <c r="B1846" s="243"/>
      <c r="C1846" s="1691"/>
      <c r="D1846" s="1692"/>
      <c r="E1846" s="1557"/>
      <c r="F1846" s="1557"/>
    </row>
    <row r="1847" spans="1:6" ht="31.2">
      <c r="A1847" s="1519" t="s">
        <v>11</v>
      </c>
      <c r="B1847" s="650" t="s">
        <v>6723</v>
      </c>
      <c r="C1847" s="1691" t="s">
        <v>4</v>
      </c>
      <c r="D1847" s="1692">
        <f>2+5+9+13+13+4+5+1</f>
        <v>52</v>
      </c>
      <c r="E1847" s="1875">
        <v>0</v>
      </c>
      <c r="F1847" s="1557">
        <f>E1847*D1847</f>
        <v>0</v>
      </c>
    </row>
    <row r="1848" spans="1:6" ht="13.2">
      <c r="A1848" s="1519"/>
      <c r="B1848" s="243"/>
      <c r="C1848" s="240"/>
      <c r="D1848" s="1534"/>
      <c r="E1848" s="99"/>
      <c r="F1848" s="1985"/>
    </row>
    <row r="1849" spans="1:6" ht="13.2">
      <c r="A1849" s="1519" t="s">
        <v>12</v>
      </c>
      <c r="B1849" s="243" t="s">
        <v>6724</v>
      </c>
      <c r="C1849" s="240"/>
      <c r="D1849" s="1534"/>
      <c r="E1849" s="99"/>
      <c r="F1849" s="1985"/>
    </row>
    <row r="1850" spans="1:6" ht="20.399999999999999">
      <c r="A1850" s="1519"/>
      <c r="B1850" s="243" t="s">
        <v>6268</v>
      </c>
      <c r="C1850" s="240" t="s">
        <v>31</v>
      </c>
      <c r="D1850" s="1692">
        <v>1</v>
      </c>
      <c r="E1850" s="1875">
        <v>0</v>
      </c>
      <c r="F1850" s="1557">
        <f>E1850*D1850</f>
        <v>0</v>
      </c>
    </row>
    <row r="1851" spans="1:6" ht="13.2">
      <c r="A1851" s="1519"/>
      <c r="B1851" s="243"/>
      <c r="C1851" s="240"/>
      <c r="D1851" s="1534"/>
      <c r="E1851" s="99"/>
      <c r="F1851" s="1985"/>
    </row>
    <row r="1852" spans="1:6" ht="13.2">
      <c r="A1852" s="1519"/>
      <c r="B1852" s="243" t="s">
        <v>6725</v>
      </c>
      <c r="C1852" s="1691"/>
      <c r="D1852" s="1692"/>
      <c r="E1852" s="1557"/>
      <c r="F1852" s="1557"/>
    </row>
    <row r="1853" spans="1:6" ht="20.399999999999999">
      <c r="A1853" s="1519" t="s">
        <v>56</v>
      </c>
      <c r="B1853" s="243" t="s">
        <v>6726</v>
      </c>
      <c r="C1853" s="1691"/>
      <c r="D1853" s="1692"/>
      <c r="E1853" s="1557"/>
      <c r="F1853" s="1557"/>
    </row>
    <row r="1854" spans="1:6" ht="30.6">
      <c r="A1854" s="1519"/>
      <c r="B1854" s="243" t="s">
        <v>6727</v>
      </c>
      <c r="C1854" s="1691" t="s">
        <v>4</v>
      </c>
      <c r="D1854" s="1692">
        <v>1</v>
      </c>
      <c r="E1854" s="1557"/>
      <c r="F1854" s="1557"/>
    </row>
    <row r="1855" spans="1:6" ht="13.2">
      <c r="A1855" s="1519"/>
      <c r="B1855" s="243" t="s">
        <v>6728</v>
      </c>
      <c r="C1855" s="1691" t="s">
        <v>4</v>
      </c>
      <c r="D1855" s="1692">
        <v>1</v>
      </c>
      <c r="E1855" s="1557"/>
      <c r="F1855" s="1557"/>
    </row>
    <row r="1856" spans="1:6" ht="13.2">
      <c r="A1856" s="1519"/>
      <c r="B1856" s="243" t="s">
        <v>6729</v>
      </c>
      <c r="C1856" s="1691" t="s">
        <v>4</v>
      </c>
      <c r="D1856" s="1692">
        <v>1</v>
      </c>
      <c r="E1856" s="1557"/>
      <c r="F1856" s="1557"/>
    </row>
    <row r="1857" spans="1:6" ht="20.399999999999999">
      <c r="A1857" s="1519"/>
      <c r="B1857" s="243" t="s">
        <v>6730</v>
      </c>
      <c r="C1857" s="1691" t="s">
        <v>4</v>
      </c>
      <c r="D1857" s="1692">
        <v>1</v>
      </c>
      <c r="E1857" s="1557"/>
      <c r="F1857" s="1557"/>
    </row>
    <row r="1858" spans="1:6" ht="30.6">
      <c r="A1858" s="1519"/>
      <c r="B1858" s="243" t="s">
        <v>6731</v>
      </c>
      <c r="C1858" s="1691" t="s">
        <v>4</v>
      </c>
      <c r="D1858" s="1692">
        <v>1</v>
      </c>
      <c r="E1858" s="1557"/>
      <c r="F1858" s="1557"/>
    </row>
    <row r="1859" spans="1:6" ht="13.2">
      <c r="A1859" s="1519"/>
      <c r="B1859" s="643" t="s">
        <v>6732</v>
      </c>
      <c r="C1859" s="1699" t="s">
        <v>31</v>
      </c>
      <c r="D1859" s="1700">
        <v>1</v>
      </c>
      <c r="E1859" s="1881">
        <v>0</v>
      </c>
      <c r="F1859" s="1547">
        <f>D1859*E1859</f>
        <v>0</v>
      </c>
    </row>
    <row r="1860" spans="1:6" ht="13.2">
      <c r="A1860" s="1519"/>
      <c r="B1860" s="243"/>
      <c r="C1860" s="1691"/>
      <c r="D1860" s="1692"/>
      <c r="E1860" s="1557"/>
      <c r="F1860" s="1557"/>
    </row>
    <row r="1861" spans="1:6" ht="30.6">
      <c r="A1861" s="1519" t="s">
        <v>57</v>
      </c>
      <c r="B1861" s="243" t="s">
        <v>6733</v>
      </c>
      <c r="C1861" s="1691" t="s">
        <v>4</v>
      </c>
      <c r="D1861" s="1692">
        <v>1</v>
      </c>
      <c r="E1861" s="1875">
        <v>0</v>
      </c>
      <c r="F1861" s="1557">
        <f>E1861*D1861</f>
        <v>0</v>
      </c>
    </row>
    <row r="1862" spans="1:6" ht="13.2">
      <c r="A1862" s="1519"/>
      <c r="B1862" s="99"/>
      <c r="C1862" s="1691"/>
      <c r="D1862" s="1692"/>
      <c r="E1862" s="1557"/>
      <c r="F1862" s="1557"/>
    </row>
    <row r="1863" spans="1:6" ht="30.6">
      <c r="A1863" s="1519" t="s">
        <v>63</v>
      </c>
      <c r="B1863" s="243" t="s">
        <v>6734</v>
      </c>
      <c r="C1863" s="1691" t="s">
        <v>4</v>
      </c>
      <c r="D1863" s="1692">
        <v>1</v>
      </c>
      <c r="E1863" s="1875">
        <v>0</v>
      </c>
      <c r="F1863" s="1557">
        <f>E1863*D1863</f>
        <v>0</v>
      </c>
    </row>
    <row r="1864" spans="1:6" ht="13.2">
      <c r="A1864" s="1519"/>
      <c r="B1864" s="243"/>
      <c r="C1864" s="1691"/>
      <c r="D1864" s="1692"/>
      <c r="E1864" s="1557"/>
      <c r="F1864" s="1557"/>
    </row>
    <row r="1865" spans="1:6" ht="20.399999999999999">
      <c r="A1865" s="1519" t="s">
        <v>65</v>
      </c>
      <c r="B1865" s="243" t="s">
        <v>6735</v>
      </c>
      <c r="C1865" s="1691" t="s">
        <v>4</v>
      </c>
      <c r="D1865" s="1692">
        <v>2</v>
      </c>
      <c r="E1865" s="1875">
        <v>0</v>
      </c>
      <c r="F1865" s="1557">
        <f>E1865*D1865</f>
        <v>0</v>
      </c>
    </row>
    <row r="1866" spans="1:6" ht="13.2">
      <c r="A1866" s="1519"/>
      <c r="B1866" s="243"/>
      <c r="C1866" s="1691"/>
      <c r="D1866" s="1692"/>
      <c r="E1866" s="1557"/>
      <c r="F1866" s="1557"/>
    </row>
    <row r="1867" spans="1:6" ht="30.6">
      <c r="A1867" s="1519" t="s">
        <v>73</v>
      </c>
      <c r="B1867" s="243" t="s">
        <v>6736</v>
      </c>
      <c r="C1867" s="1691" t="s">
        <v>4</v>
      </c>
      <c r="D1867" s="1692">
        <v>4</v>
      </c>
      <c r="E1867" s="1875">
        <v>0</v>
      </c>
      <c r="F1867" s="1557">
        <f>E1867*D1867</f>
        <v>0</v>
      </c>
    </row>
    <row r="1868" spans="1:6" ht="13.2">
      <c r="A1868" s="1519"/>
      <c r="B1868" s="243"/>
      <c r="C1868" s="1691"/>
      <c r="D1868" s="1692"/>
      <c r="E1868" s="1557"/>
      <c r="F1868" s="1557"/>
    </row>
    <row r="1869" spans="1:6" ht="40.799999999999997">
      <c r="A1869" s="1519" t="s">
        <v>88</v>
      </c>
      <c r="B1869" s="243" t="s">
        <v>6737</v>
      </c>
      <c r="C1869" s="1691" t="s">
        <v>4</v>
      </c>
      <c r="D1869" s="1692">
        <v>1</v>
      </c>
      <c r="E1869" s="1875">
        <v>0</v>
      </c>
      <c r="F1869" s="1557">
        <f>E1869*D1869</f>
        <v>0</v>
      </c>
    </row>
    <row r="1870" spans="1:6" ht="13.2">
      <c r="A1870" s="1519"/>
      <c r="B1870" s="243"/>
      <c r="C1870" s="1691"/>
      <c r="D1870" s="1692"/>
      <c r="E1870" s="1557"/>
      <c r="F1870" s="1557"/>
    </row>
    <row r="1871" spans="1:6" ht="20.399999999999999">
      <c r="A1871" s="1519" t="s">
        <v>89</v>
      </c>
      <c r="B1871" s="243" t="s">
        <v>6738</v>
      </c>
      <c r="C1871" s="1691" t="s">
        <v>31</v>
      </c>
      <c r="D1871" s="1692">
        <v>1</v>
      </c>
      <c r="E1871" s="1875">
        <v>0</v>
      </c>
      <c r="F1871" s="1557">
        <f>E1871*D1871</f>
        <v>0</v>
      </c>
    </row>
    <row r="1872" spans="1:6" ht="13.2">
      <c r="A1872" s="1519"/>
      <c r="B1872" s="243"/>
      <c r="C1872" s="1691"/>
      <c r="D1872" s="1692"/>
      <c r="E1872" s="1557"/>
      <c r="F1872" s="1557"/>
    </row>
    <row r="1873" spans="1:6" ht="20.399999999999999">
      <c r="A1873" s="1519" t="s">
        <v>91</v>
      </c>
      <c r="B1873" s="243" t="s">
        <v>6739</v>
      </c>
      <c r="C1873" s="1691" t="s">
        <v>4</v>
      </c>
      <c r="D1873" s="1692">
        <v>1</v>
      </c>
      <c r="E1873" s="1875">
        <v>0</v>
      </c>
      <c r="F1873" s="1557">
        <f>E1873*D1873</f>
        <v>0</v>
      </c>
    </row>
    <row r="1874" spans="1:6" ht="13.2">
      <c r="A1874" s="1519"/>
      <c r="B1874" s="243"/>
      <c r="C1874" s="1691"/>
      <c r="D1874" s="1692"/>
      <c r="E1874" s="1557"/>
      <c r="F1874" s="1557"/>
    </row>
    <row r="1875" spans="1:6" ht="30.6">
      <c r="A1875" s="1519" t="s">
        <v>378</v>
      </c>
      <c r="B1875" s="243" t="s">
        <v>6740</v>
      </c>
      <c r="C1875" s="1691" t="s">
        <v>4</v>
      </c>
      <c r="D1875" s="1692">
        <v>1</v>
      </c>
      <c r="E1875" s="1875">
        <v>0</v>
      </c>
      <c r="F1875" s="1557">
        <f>E1875*D1875</f>
        <v>0</v>
      </c>
    </row>
    <row r="1876" spans="1:6" ht="13.2">
      <c r="A1876" s="1519"/>
      <c r="B1876" s="243"/>
      <c r="C1876" s="1691"/>
      <c r="D1876" s="1692"/>
      <c r="E1876" s="1557"/>
      <c r="F1876" s="1557"/>
    </row>
    <row r="1877" spans="1:6" ht="13.2">
      <c r="A1877" s="1519" t="s">
        <v>379</v>
      </c>
      <c r="B1877" s="243" t="s">
        <v>6741</v>
      </c>
      <c r="C1877" s="1691" t="s">
        <v>4</v>
      </c>
      <c r="D1877" s="1692">
        <v>1</v>
      </c>
      <c r="E1877" s="1875">
        <v>0</v>
      </c>
      <c r="F1877" s="1557">
        <f>E1877*D1877</f>
        <v>0</v>
      </c>
    </row>
    <row r="1878" spans="1:6" ht="13.2">
      <c r="A1878" s="1519"/>
      <c r="B1878" s="243"/>
      <c r="C1878" s="1691"/>
      <c r="D1878" s="1692"/>
      <c r="E1878" s="1557"/>
      <c r="F1878" s="1557"/>
    </row>
    <row r="1879" spans="1:6" ht="13.2">
      <c r="A1879" s="1519"/>
      <c r="B1879" s="243" t="s">
        <v>6742</v>
      </c>
      <c r="C1879" s="1691"/>
      <c r="D1879" s="1692"/>
      <c r="E1879" s="1557"/>
      <c r="F1879" s="1557"/>
    </row>
    <row r="1880" spans="1:6" ht="20.399999999999999">
      <c r="A1880" s="1519" t="s">
        <v>425</v>
      </c>
      <c r="B1880" s="243" t="s">
        <v>6286</v>
      </c>
      <c r="C1880" s="1691"/>
      <c r="D1880" s="1692"/>
      <c r="E1880" s="1557"/>
      <c r="F1880" s="1557"/>
    </row>
    <row r="1881" spans="1:6" ht="20.399999999999999">
      <c r="A1881" s="1519"/>
      <c r="B1881" s="243" t="s">
        <v>6287</v>
      </c>
      <c r="C1881" s="1691" t="s">
        <v>4</v>
      </c>
      <c r="D1881" s="1692">
        <v>1</v>
      </c>
      <c r="E1881" s="1557"/>
      <c r="F1881" s="1557"/>
    </row>
    <row r="1882" spans="1:6" ht="13.2">
      <c r="A1882" s="1519"/>
      <c r="B1882" s="243" t="s">
        <v>6288</v>
      </c>
      <c r="C1882" s="1691" t="s">
        <v>4</v>
      </c>
      <c r="D1882" s="1692">
        <v>1</v>
      </c>
      <c r="E1882" s="1557"/>
      <c r="F1882" s="1557"/>
    </row>
    <row r="1883" spans="1:6" ht="30.6">
      <c r="A1883" s="1519"/>
      <c r="B1883" s="243" t="s">
        <v>6289</v>
      </c>
      <c r="C1883" s="1691" t="s">
        <v>4</v>
      </c>
      <c r="D1883" s="1692">
        <v>1</v>
      </c>
      <c r="E1883" s="1557"/>
      <c r="F1883" s="1557"/>
    </row>
    <row r="1884" spans="1:6" ht="13.2">
      <c r="A1884" s="1519"/>
      <c r="B1884" s="243" t="s">
        <v>6290</v>
      </c>
      <c r="C1884" s="1691" t="s">
        <v>4</v>
      </c>
      <c r="D1884" s="1692">
        <v>1</v>
      </c>
      <c r="E1884" s="1557"/>
      <c r="F1884" s="1557"/>
    </row>
    <row r="1885" spans="1:6" ht="13.2">
      <c r="A1885" s="1519"/>
      <c r="B1885" s="243" t="s">
        <v>6291</v>
      </c>
      <c r="C1885" s="1691" t="s">
        <v>4</v>
      </c>
      <c r="D1885" s="1692">
        <v>1</v>
      </c>
      <c r="E1885" s="1557"/>
      <c r="F1885" s="1557"/>
    </row>
    <row r="1886" spans="1:6" ht="13.2">
      <c r="A1886" s="1519"/>
      <c r="B1886" s="243" t="s">
        <v>6292</v>
      </c>
      <c r="C1886" s="1691" t="s">
        <v>4</v>
      </c>
      <c r="D1886" s="1692">
        <v>1</v>
      </c>
      <c r="E1886" s="1557"/>
      <c r="F1886" s="1557"/>
    </row>
    <row r="1887" spans="1:6" ht="13.2">
      <c r="A1887" s="1519"/>
      <c r="B1887" s="643" t="s">
        <v>6293</v>
      </c>
      <c r="C1887" s="1699" t="s">
        <v>31</v>
      </c>
      <c r="D1887" s="1700">
        <v>1</v>
      </c>
      <c r="E1887" s="1881">
        <v>0</v>
      </c>
      <c r="F1887" s="1547">
        <f>D1887*E1887</f>
        <v>0</v>
      </c>
    </row>
    <row r="1888" spans="1:6" ht="13.2">
      <c r="A1888" s="1519"/>
      <c r="B1888" s="243"/>
      <c r="C1888" s="1691"/>
      <c r="D1888" s="1692"/>
      <c r="E1888" s="1557"/>
      <c r="F1888" s="1557"/>
    </row>
    <row r="1889" spans="1:6" ht="30.6">
      <c r="A1889" s="1519" t="s">
        <v>426</v>
      </c>
      <c r="B1889" s="1531" t="s">
        <v>6743</v>
      </c>
      <c r="C1889" s="1691" t="s">
        <v>4</v>
      </c>
      <c r="D1889" s="1692">
        <v>4</v>
      </c>
      <c r="E1889" s="1869">
        <v>0</v>
      </c>
      <c r="F1889" s="241">
        <f t="shared" ref="F1889" si="159">E1889*D1889</f>
        <v>0</v>
      </c>
    </row>
    <row r="1890" spans="1:6" ht="13.2">
      <c r="A1890" s="1519"/>
      <c r="B1890" s="1519"/>
      <c r="C1890" s="243"/>
      <c r="D1890" s="1986"/>
      <c r="E1890" s="1830"/>
      <c r="F1890" s="1557"/>
    </row>
    <row r="1891" spans="1:6" ht="13.2">
      <c r="A1891" s="1519" t="s">
        <v>427</v>
      </c>
      <c r="B1891" s="243" t="s">
        <v>6295</v>
      </c>
      <c r="C1891" s="1691" t="s">
        <v>4</v>
      </c>
      <c r="D1891" s="1692">
        <v>4</v>
      </c>
      <c r="E1891" s="1869">
        <v>0</v>
      </c>
      <c r="F1891" s="241">
        <f t="shared" ref="F1891" si="160">E1891*D1891</f>
        <v>0</v>
      </c>
    </row>
    <row r="1892" spans="1:6" ht="13.2">
      <c r="A1892" s="1519"/>
      <c r="B1892" s="243"/>
      <c r="C1892" s="1691"/>
      <c r="D1892" s="1692"/>
      <c r="E1892" s="1557"/>
      <c r="F1892" s="1557"/>
    </row>
    <row r="1893" spans="1:6" ht="20.399999999999999">
      <c r="A1893" s="1519" t="s">
        <v>428</v>
      </c>
      <c r="B1893" s="243" t="s">
        <v>6744</v>
      </c>
      <c r="C1893" s="1691" t="s">
        <v>31</v>
      </c>
      <c r="D1893" s="1692">
        <v>1</v>
      </c>
      <c r="E1893" s="1869">
        <v>0</v>
      </c>
      <c r="F1893" s="241">
        <f t="shared" ref="F1893" si="161">E1893*D1893</f>
        <v>0</v>
      </c>
    </row>
    <row r="1894" spans="1:6" ht="13.2">
      <c r="A1894" s="1519"/>
      <c r="B1894" s="243"/>
      <c r="C1894" s="1691"/>
      <c r="D1894" s="1692"/>
      <c r="E1894" s="1557"/>
      <c r="F1894" s="1557"/>
    </row>
    <row r="1895" spans="1:6" ht="40.799999999999997">
      <c r="A1895" s="1758" t="s">
        <v>429</v>
      </c>
      <c r="B1895" s="243" t="s">
        <v>6297</v>
      </c>
      <c r="C1895" s="240"/>
      <c r="D1895" s="1536"/>
      <c r="E1895" s="241"/>
      <c r="F1895" s="241"/>
    </row>
    <row r="1896" spans="1:6" ht="13.2">
      <c r="A1896" s="1758"/>
      <c r="B1896" s="243" t="s">
        <v>6745</v>
      </c>
      <c r="C1896" s="240" t="s">
        <v>377</v>
      </c>
      <c r="D1896" s="1536">
        <v>1759</v>
      </c>
      <c r="E1896" s="1869">
        <v>0</v>
      </c>
      <c r="F1896" s="241">
        <f t="shared" ref="F1896:F1898" si="162">E1896*D1896</f>
        <v>0</v>
      </c>
    </row>
    <row r="1897" spans="1:6" ht="13.2">
      <c r="A1897" s="1758"/>
      <c r="B1897" s="243" t="s">
        <v>6746</v>
      </c>
      <c r="C1897" s="240" t="s">
        <v>377</v>
      </c>
      <c r="D1897" s="1536">
        <v>945</v>
      </c>
      <c r="E1897" s="1869">
        <v>0</v>
      </c>
      <c r="F1897" s="241">
        <f t="shared" si="162"/>
        <v>0</v>
      </c>
    </row>
    <row r="1898" spans="1:6" ht="13.2">
      <c r="A1898" s="1758"/>
      <c r="B1898" s="243" t="s">
        <v>6747</v>
      </c>
      <c r="C1898" s="240" t="s">
        <v>377</v>
      </c>
      <c r="D1898" s="1536">
        <v>60</v>
      </c>
      <c r="E1898" s="1869">
        <v>0</v>
      </c>
      <c r="F1898" s="241">
        <f t="shared" si="162"/>
        <v>0</v>
      </c>
    </row>
    <row r="1899" spans="1:6" ht="13.2">
      <c r="A1899" s="1758"/>
      <c r="B1899" s="243"/>
      <c r="C1899" s="240"/>
      <c r="D1899" s="1536"/>
      <c r="E1899" s="241"/>
      <c r="F1899" s="241"/>
    </row>
    <row r="1900" spans="1:6" ht="30.6">
      <c r="A1900" s="1519" t="s">
        <v>430</v>
      </c>
      <c r="B1900" s="1533" t="s">
        <v>6748</v>
      </c>
      <c r="C1900" s="240"/>
      <c r="D1900" s="1534"/>
      <c r="E1900" s="1535"/>
      <c r="F1900" s="1535"/>
    </row>
    <row r="1901" spans="1:6" ht="13.2">
      <c r="A1901" s="1519"/>
      <c r="B1901" s="1607" t="s">
        <v>6749</v>
      </c>
      <c r="C1901" s="240" t="s">
        <v>377</v>
      </c>
      <c r="D1901" s="1534">
        <v>50</v>
      </c>
      <c r="E1901" s="1870">
        <v>0</v>
      </c>
      <c r="F1901" s="1535">
        <f t="shared" ref="F1901" si="163">E1901*D1901</f>
        <v>0</v>
      </c>
    </row>
    <row r="1902" spans="1:6" ht="13.2">
      <c r="A1902" s="1519"/>
      <c r="B1902" s="243"/>
      <c r="C1902" s="1691"/>
      <c r="D1902" s="1692"/>
      <c r="E1902" s="1557"/>
      <c r="F1902" s="1557"/>
    </row>
    <row r="1903" spans="1:6" ht="21">
      <c r="A1903" s="1519" t="s">
        <v>431</v>
      </c>
      <c r="B1903" s="1565" t="s">
        <v>2309</v>
      </c>
      <c r="C1903" s="1542"/>
      <c r="D1903" s="1534"/>
      <c r="E1903" s="241"/>
      <c r="F1903" s="1985"/>
    </row>
    <row r="1904" spans="1:6" ht="13.2">
      <c r="A1904" s="1519"/>
      <c r="B1904" s="1565" t="s">
        <v>2340</v>
      </c>
      <c r="C1904" s="1542" t="s">
        <v>377</v>
      </c>
      <c r="D1904" s="1534">
        <v>175</v>
      </c>
      <c r="E1904" s="1869">
        <v>0</v>
      </c>
      <c r="F1904" s="241">
        <f t="shared" ref="F1904" si="164">E1904*D1904</f>
        <v>0</v>
      </c>
    </row>
    <row r="1905" spans="1:6" ht="13.2">
      <c r="A1905" s="1758"/>
      <c r="B1905" s="1594"/>
      <c r="C1905" s="240"/>
      <c r="D1905" s="1536"/>
      <c r="E1905" s="241"/>
      <c r="F1905" s="1985"/>
    </row>
    <row r="1906" spans="1:6" ht="20.399999999999999">
      <c r="A1906" s="1519" t="s">
        <v>432</v>
      </c>
      <c r="B1906" s="243" t="s">
        <v>2428</v>
      </c>
      <c r="C1906" s="240"/>
      <c r="D1906" s="1534"/>
      <c r="E1906" s="99"/>
      <c r="F1906" s="1985"/>
    </row>
    <row r="1907" spans="1:6" ht="13.2">
      <c r="A1907" s="99"/>
      <c r="B1907" s="243" t="s">
        <v>6301</v>
      </c>
      <c r="C1907" s="240" t="s">
        <v>377</v>
      </c>
      <c r="D1907" s="1534">
        <v>1720</v>
      </c>
      <c r="E1907" s="1869">
        <v>0</v>
      </c>
      <c r="F1907" s="241">
        <f t="shared" ref="F1907" si="165">E1907*D1907</f>
        <v>0</v>
      </c>
    </row>
    <row r="1908" spans="1:6" ht="13.2">
      <c r="A1908" s="99"/>
      <c r="B1908" s="243"/>
      <c r="C1908" s="240"/>
      <c r="D1908" s="1534"/>
      <c r="E1908" s="1634"/>
      <c r="F1908" s="1987"/>
    </row>
    <row r="1909" spans="1:6" ht="13.2">
      <c r="A1909" s="1519" t="s">
        <v>433</v>
      </c>
      <c r="B1909" s="1524" t="s">
        <v>2311</v>
      </c>
      <c r="C1909" s="240"/>
      <c r="D1909" s="1534"/>
      <c r="E1909" s="1988"/>
      <c r="F1909" s="1988"/>
    </row>
    <row r="1910" spans="1:6" ht="13.2">
      <c r="A1910" s="1519"/>
      <c r="B1910" s="1524" t="s">
        <v>5495</v>
      </c>
      <c r="C1910" s="240" t="s">
        <v>4</v>
      </c>
      <c r="D1910" s="1536">
        <v>65</v>
      </c>
      <c r="E1910" s="1869">
        <v>0</v>
      </c>
      <c r="F1910" s="241">
        <f t="shared" ref="F1910" si="166">E1910*D1910</f>
        <v>0</v>
      </c>
    </row>
    <row r="1911" spans="1:6" ht="13.2">
      <c r="A1911" s="1689"/>
      <c r="B1911" s="1825"/>
      <c r="C1911" s="1836"/>
      <c r="D1911" s="1989"/>
      <c r="E1911" s="1837"/>
      <c r="F1911" s="1990"/>
    </row>
    <row r="1912" spans="1:6" ht="13.2">
      <c r="A1912" s="1543"/>
      <c r="B1912" s="1544" t="s">
        <v>5519</v>
      </c>
      <c r="C1912" s="1545"/>
      <c r="D1912" s="1801"/>
      <c r="E1912" s="1547"/>
      <c r="F1912" s="1548">
        <f>+SUM(F1841:F1850)+F1859+SUM(F1861:F1877)+F1887+SUM(F1889:F1910)</f>
        <v>0</v>
      </c>
    </row>
    <row r="1915" spans="1:6" ht="13.2">
      <c r="A1915" s="1549" t="s">
        <v>5505</v>
      </c>
      <c r="B1915" s="1839" t="s">
        <v>6303</v>
      </c>
      <c r="C1915" s="1551"/>
      <c r="D1915" s="1552"/>
      <c r="E1915" s="1609"/>
      <c r="F1915" s="1609"/>
    </row>
    <row r="1916" spans="1:6" ht="13.2">
      <c r="A1916" s="1559"/>
      <c r="B1916" s="1840"/>
      <c r="C1916" s="1551"/>
      <c r="D1916" s="1552"/>
      <c r="E1916" s="1609"/>
      <c r="F1916" s="1609"/>
    </row>
    <row r="1917" spans="1:6" ht="13.2">
      <c r="A1917" s="1559" t="s">
        <v>9</v>
      </c>
      <c r="B1917" s="1840" t="s">
        <v>6304</v>
      </c>
      <c r="C1917" s="1551" t="s">
        <v>377</v>
      </c>
      <c r="D1917" s="1552">
        <v>1585</v>
      </c>
      <c r="E1917" s="1879">
        <v>0</v>
      </c>
      <c r="F1917" s="1609">
        <f>E1917*D1917</f>
        <v>0</v>
      </c>
    </row>
    <row r="1918" spans="1:6" ht="13.2">
      <c r="A1918" s="1559"/>
      <c r="B1918" s="1840"/>
      <c r="C1918" s="1551"/>
      <c r="D1918" s="1552"/>
      <c r="E1918" s="1609"/>
      <c r="F1918" s="1609"/>
    </row>
    <row r="1919" spans="1:6" ht="13.2">
      <c r="A1919" s="1559" t="s">
        <v>10</v>
      </c>
      <c r="B1919" s="1840" t="s">
        <v>6305</v>
      </c>
      <c r="C1919" s="1551" t="s">
        <v>377</v>
      </c>
      <c r="D1919" s="1552">
        <v>240</v>
      </c>
      <c r="E1919" s="1879">
        <v>0</v>
      </c>
      <c r="F1919" s="1609">
        <f>E1919*D1919</f>
        <v>0</v>
      </c>
    </row>
    <row r="1920" spans="1:6" ht="13.2">
      <c r="A1920" s="1559"/>
      <c r="B1920" s="1840"/>
      <c r="C1920" s="1551"/>
      <c r="D1920" s="1552"/>
      <c r="E1920" s="1609"/>
      <c r="F1920" s="1609"/>
    </row>
    <row r="1921" spans="1:6" ht="13.2">
      <c r="A1921" s="1559" t="s">
        <v>51</v>
      </c>
      <c r="B1921" s="1840" t="s">
        <v>6750</v>
      </c>
      <c r="C1921" s="1551" t="s">
        <v>377</v>
      </c>
      <c r="D1921" s="1552">
        <v>67</v>
      </c>
      <c r="E1921" s="1879">
        <v>0</v>
      </c>
      <c r="F1921" s="1609">
        <f>E1921*D1921</f>
        <v>0</v>
      </c>
    </row>
    <row r="1922" spans="1:6" ht="13.2">
      <c r="A1922" s="1559"/>
      <c r="B1922" s="1777"/>
      <c r="C1922" s="1551"/>
      <c r="D1922" s="1552"/>
      <c r="E1922" s="1609"/>
      <c r="F1922" s="1609"/>
    </row>
    <row r="1923" spans="1:6" ht="20.399999999999999">
      <c r="A1923" s="1559" t="s">
        <v>11</v>
      </c>
      <c r="B1923" s="1777" t="s">
        <v>6306</v>
      </c>
      <c r="C1923" s="1551" t="s">
        <v>31</v>
      </c>
      <c r="D1923" s="1552">
        <v>1</v>
      </c>
      <c r="E1923" s="1879">
        <v>0</v>
      </c>
      <c r="F1923" s="1609">
        <f>E1923*D1923</f>
        <v>0</v>
      </c>
    </row>
    <row r="1924" spans="1:6" ht="13.2">
      <c r="A1924" s="1559"/>
      <c r="B1924" s="1840"/>
      <c r="C1924" s="1551"/>
      <c r="D1924" s="1552"/>
      <c r="E1924" s="1609"/>
      <c r="F1924" s="1609"/>
    </row>
    <row r="1925" spans="1:6" ht="13.2">
      <c r="A1925" s="1559" t="s">
        <v>12</v>
      </c>
      <c r="B1925" s="1841" t="s">
        <v>6307</v>
      </c>
      <c r="C1925" s="1551" t="s">
        <v>377</v>
      </c>
      <c r="D1925" s="1552">
        <v>60</v>
      </c>
      <c r="E1925" s="1879">
        <v>0</v>
      </c>
      <c r="F1925" s="1609">
        <f>E1925*D1925</f>
        <v>0</v>
      </c>
    </row>
    <row r="1926" spans="1:6" ht="13.2">
      <c r="A1926" s="1559"/>
      <c r="B1926" s="1841"/>
      <c r="C1926" s="1551"/>
      <c r="D1926" s="1552"/>
      <c r="E1926" s="1609"/>
      <c r="F1926" s="1609"/>
    </row>
    <row r="1927" spans="1:6" ht="13.2">
      <c r="A1927" s="1559" t="s">
        <v>56</v>
      </c>
      <c r="B1927" s="1841" t="s">
        <v>6308</v>
      </c>
      <c r="C1927" s="1551" t="s">
        <v>377</v>
      </c>
      <c r="D1927" s="1552">
        <v>495</v>
      </c>
      <c r="E1927" s="1879">
        <v>0</v>
      </c>
      <c r="F1927" s="1609">
        <f>E1927*D1927</f>
        <v>0</v>
      </c>
    </row>
    <row r="1928" spans="1:6" ht="13.2">
      <c r="A1928" s="1559"/>
      <c r="B1928" s="1841"/>
      <c r="C1928" s="1551"/>
      <c r="D1928" s="1552"/>
      <c r="E1928" s="1609"/>
      <c r="F1928" s="1609"/>
    </row>
    <row r="1929" spans="1:6" ht="13.2">
      <c r="A1929" s="1559" t="s">
        <v>57</v>
      </c>
      <c r="B1929" s="1841" t="s">
        <v>6309</v>
      </c>
      <c r="C1929" s="1551" t="s">
        <v>4</v>
      </c>
      <c r="D1929" s="1552">
        <v>14</v>
      </c>
      <c r="E1929" s="1879">
        <v>0</v>
      </c>
      <c r="F1929" s="1609">
        <f>E1929*D1929</f>
        <v>0</v>
      </c>
    </row>
    <row r="1930" spans="1:6" ht="13.2">
      <c r="A1930" s="1559"/>
      <c r="B1930" s="1841"/>
      <c r="C1930" s="1551"/>
      <c r="D1930" s="1552"/>
      <c r="E1930" s="1609"/>
      <c r="F1930" s="1609"/>
    </row>
    <row r="1931" spans="1:6" ht="13.2">
      <c r="A1931" s="1559" t="s">
        <v>63</v>
      </c>
      <c r="B1931" s="1841" t="s">
        <v>6751</v>
      </c>
      <c r="C1931" s="1551" t="s">
        <v>4</v>
      </c>
      <c r="D1931" s="1552">
        <v>14</v>
      </c>
      <c r="E1931" s="1879">
        <v>0</v>
      </c>
      <c r="F1931" s="1609">
        <f>E1931*D1931</f>
        <v>0</v>
      </c>
    </row>
    <row r="1932" spans="1:6" ht="13.2">
      <c r="A1932" s="1559"/>
      <c r="B1932" s="1841"/>
      <c r="C1932" s="1551"/>
      <c r="D1932" s="1552"/>
      <c r="E1932" s="1609"/>
      <c r="F1932" s="1609"/>
    </row>
    <row r="1933" spans="1:6" ht="13.2">
      <c r="A1933" s="1559" t="s">
        <v>65</v>
      </c>
      <c r="B1933" s="1541" t="s">
        <v>6311</v>
      </c>
      <c r="C1933" s="1551" t="s">
        <v>4</v>
      </c>
      <c r="D1933" s="1552">
        <v>20</v>
      </c>
      <c r="E1933" s="1879">
        <v>0</v>
      </c>
      <c r="F1933" s="1609">
        <f>E1933*D1933</f>
        <v>0</v>
      </c>
    </row>
    <row r="1934" spans="1:6" ht="13.2">
      <c r="A1934" s="1559"/>
      <c r="B1934" s="1541"/>
      <c r="C1934" s="1551"/>
      <c r="D1934" s="1552"/>
      <c r="E1934" s="1579"/>
      <c r="F1934" s="1579"/>
    </row>
    <row r="1935" spans="1:6" ht="20.399999999999999">
      <c r="A1935" s="1559" t="s">
        <v>73</v>
      </c>
      <c r="B1935" s="1841" t="s">
        <v>6752</v>
      </c>
      <c r="C1935" s="1551" t="s">
        <v>4</v>
      </c>
      <c r="D1935" s="1552">
        <v>1323</v>
      </c>
      <c r="E1935" s="1879">
        <v>0</v>
      </c>
      <c r="F1935" s="1609">
        <f>E1935*D1935</f>
        <v>0</v>
      </c>
    </row>
    <row r="1936" spans="1:6" ht="13.2">
      <c r="A1936" s="1559"/>
      <c r="B1936" s="1841"/>
      <c r="C1936" s="1551"/>
      <c r="D1936" s="1552"/>
      <c r="E1936" s="1609"/>
      <c r="F1936" s="1609"/>
    </row>
    <row r="1937" spans="1:6" ht="20.399999999999999">
      <c r="A1937" s="1559" t="s">
        <v>88</v>
      </c>
      <c r="B1937" s="1841" t="s">
        <v>6753</v>
      </c>
      <c r="C1937" s="1551" t="s">
        <v>4</v>
      </c>
      <c r="D1937" s="1552">
        <v>730</v>
      </c>
      <c r="E1937" s="1879">
        <v>0</v>
      </c>
      <c r="F1937" s="1609">
        <f>E1937*D1937</f>
        <v>0</v>
      </c>
    </row>
    <row r="1938" spans="1:6" ht="13.2">
      <c r="A1938" s="1559"/>
      <c r="B1938" s="1841"/>
      <c r="C1938" s="1551"/>
      <c r="D1938" s="1552"/>
      <c r="E1938" s="1609"/>
      <c r="F1938" s="1609"/>
    </row>
    <row r="1939" spans="1:6" ht="13.2">
      <c r="A1939" s="1559" t="s">
        <v>89</v>
      </c>
      <c r="B1939" s="1841" t="s">
        <v>6315</v>
      </c>
      <c r="C1939" s="1551" t="s">
        <v>4</v>
      </c>
      <c r="D1939" s="1552">
        <v>10</v>
      </c>
      <c r="E1939" s="1879">
        <v>0</v>
      </c>
      <c r="F1939" s="1609">
        <f>E1939*D1939</f>
        <v>0</v>
      </c>
    </row>
    <row r="1940" spans="1:6" ht="13.2">
      <c r="A1940" s="1559"/>
      <c r="B1940" s="1841"/>
      <c r="C1940" s="1551"/>
      <c r="D1940" s="1552"/>
      <c r="E1940" s="1609"/>
      <c r="F1940" s="1609"/>
    </row>
    <row r="1941" spans="1:6" ht="13.2">
      <c r="A1941" s="1559" t="s">
        <v>91</v>
      </c>
      <c r="B1941" s="1841" t="s">
        <v>6316</v>
      </c>
      <c r="C1941" s="1551" t="s">
        <v>4</v>
      </c>
      <c r="D1941" s="1552">
        <v>10</v>
      </c>
      <c r="E1941" s="1879">
        <v>0</v>
      </c>
      <c r="F1941" s="1609">
        <f>E1941*D1941</f>
        <v>0</v>
      </c>
    </row>
    <row r="1942" spans="1:6" ht="13.2">
      <c r="A1942" s="1559"/>
      <c r="B1942" s="1841"/>
      <c r="C1942" s="1551"/>
      <c r="D1942" s="1552"/>
      <c r="E1942" s="1609"/>
      <c r="F1942" s="1609"/>
    </row>
    <row r="1943" spans="1:6" ht="20.399999999999999">
      <c r="A1943" s="1559" t="s">
        <v>378</v>
      </c>
      <c r="B1943" s="1841" t="s">
        <v>6317</v>
      </c>
      <c r="C1943" s="1551" t="s">
        <v>4</v>
      </c>
      <c r="D1943" s="1552">
        <v>10</v>
      </c>
      <c r="E1943" s="1879">
        <v>0</v>
      </c>
      <c r="F1943" s="1609">
        <f>E1943*D1943</f>
        <v>0</v>
      </c>
    </row>
    <row r="1944" spans="1:6" ht="13.2">
      <c r="A1944" s="1559"/>
      <c r="B1944" s="1840"/>
      <c r="C1944" s="1551"/>
      <c r="D1944" s="1552"/>
      <c r="E1944" s="1609"/>
      <c r="F1944" s="1609"/>
    </row>
    <row r="1945" spans="1:6" ht="13.2">
      <c r="A1945" s="1559" t="s">
        <v>379</v>
      </c>
      <c r="B1945" s="1541" t="s">
        <v>6754</v>
      </c>
      <c r="C1945" s="1551" t="s">
        <v>4</v>
      </c>
      <c r="D1945" s="1552">
        <v>121</v>
      </c>
      <c r="E1945" s="1879">
        <v>0</v>
      </c>
      <c r="F1945" s="1609">
        <f>E1945*D1945</f>
        <v>0</v>
      </c>
    </row>
    <row r="1946" spans="1:6" ht="13.2">
      <c r="A1946" s="1559"/>
      <c r="B1946" s="1541"/>
      <c r="C1946" s="1551"/>
      <c r="D1946" s="1552"/>
      <c r="E1946" s="1609"/>
      <c r="F1946" s="1609"/>
    </row>
    <row r="1947" spans="1:6" ht="13.2">
      <c r="A1947" s="1559" t="s">
        <v>425</v>
      </c>
      <c r="B1947" s="1541" t="s">
        <v>6755</v>
      </c>
      <c r="C1947" s="1551" t="s">
        <v>4</v>
      </c>
      <c r="D1947" s="1552">
        <v>96</v>
      </c>
      <c r="E1947" s="1879">
        <v>0</v>
      </c>
      <c r="F1947" s="1609">
        <f>E1947*D1947</f>
        <v>0</v>
      </c>
    </row>
    <row r="1948" spans="1:6" ht="13.2">
      <c r="A1948" s="1559"/>
      <c r="B1948" s="1541"/>
      <c r="C1948" s="1551"/>
      <c r="D1948" s="1552"/>
      <c r="E1948" s="1609"/>
      <c r="F1948" s="1609"/>
    </row>
    <row r="1949" spans="1:6" ht="13.2">
      <c r="A1949" s="1559" t="s">
        <v>426</v>
      </c>
      <c r="B1949" s="1541" t="s">
        <v>6756</v>
      </c>
      <c r="C1949" s="1551" t="s">
        <v>4</v>
      </c>
      <c r="D1949" s="1991">
        <v>47</v>
      </c>
      <c r="E1949" s="1879">
        <v>0</v>
      </c>
      <c r="F1949" s="1609">
        <f>E1949*D1949</f>
        <v>0</v>
      </c>
    </row>
    <row r="1950" spans="1:6" ht="13.2">
      <c r="A1950" s="1559"/>
      <c r="B1950" s="1777"/>
      <c r="C1950" s="1551"/>
      <c r="D1950" s="1842"/>
      <c r="E1950" s="1609"/>
      <c r="F1950" s="1609"/>
    </row>
    <row r="1951" spans="1:6" ht="13.2">
      <c r="A1951" s="1559" t="s">
        <v>427</v>
      </c>
      <c r="B1951" s="1541" t="s">
        <v>6321</v>
      </c>
      <c r="C1951" s="240" t="s">
        <v>4</v>
      </c>
      <c r="D1951" s="1842">
        <v>41</v>
      </c>
      <c r="E1951" s="1879">
        <v>0</v>
      </c>
      <c r="F1951" s="1609">
        <f>E1951*D1951</f>
        <v>0</v>
      </c>
    </row>
    <row r="1952" spans="1:6" ht="13.2">
      <c r="A1952" s="1559"/>
      <c r="B1952" s="1541"/>
      <c r="C1952" s="240"/>
      <c r="D1952" s="1843"/>
      <c r="E1952" s="1609"/>
      <c r="F1952" s="1609"/>
    </row>
    <row r="1953" spans="1:6" ht="13.2">
      <c r="A1953" s="1559" t="s">
        <v>428</v>
      </c>
      <c r="B1953" s="1541" t="s">
        <v>6322</v>
      </c>
      <c r="C1953" s="240" t="s">
        <v>4</v>
      </c>
      <c r="D1953" s="1842">
        <v>4</v>
      </c>
      <c r="E1953" s="1879">
        <v>0</v>
      </c>
      <c r="F1953" s="1609">
        <f>E1953*D1953</f>
        <v>0</v>
      </c>
    </row>
    <row r="1954" spans="1:6" ht="13.2">
      <c r="A1954" s="1559"/>
      <c r="B1954" s="1541"/>
      <c r="C1954" s="240"/>
      <c r="D1954" s="1843"/>
      <c r="E1954" s="1609"/>
      <c r="F1954" s="1609"/>
    </row>
    <row r="1955" spans="1:6" ht="13.2">
      <c r="A1955" s="1559" t="s">
        <v>429</v>
      </c>
      <c r="B1955" s="1844" t="s">
        <v>6323</v>
      </c>
      <c r="C1955" s="1551" t="s">
        <v>102</v>
      </c>
      <c r="D1955" s="1552">
        <v>5</v>
      </c>
      <c r="E1955" s="1879">
        <v>0</v>
      </c>
      <c r="F1955" s="1609">
        <f>E1955*D1955</f>
        <v>0</v>
      </c>
    </row>
    <row r="1956" spans="1:6" ht="13.2">
      <c r="A1956" s="1812"/>
      <c r="B1956" s="1618"/>
      <c r="C1956" s="1551"/>
      <c r="D1956" s="1552"/>
      <c r="E1956" s="1609"/>
      <c r="F1956" s="1609"/>
    </row>
    <row r="1957" spans="1:6" ht="21">
      <c r="A1957" s="1519" t="s">
        <v>430</v>
      </c>
      <c r="B1957" s="1845" t="s">
        <v>6757</v>
      </c>
      <c r="C1957" s="1551" t="s">
        <v>377</v>
      </c>
      <c r="D1957" s="1536">
        <v>240</v>
      </c>
      <c r="E1957" s="1879">
        <v>0</v>
      </c>
      <c r="F1957" s="1609">
        <f>E1957*D1957</f>
        <v>0</v>
      </c>
    </row>
    <row r="1958" spans="1:6" ht="13.2">
      <c r="A1958" s="1559"/>
      <c r="B1958" s="1844"/>
      <c r="C1958" s="1551"/>
      <c r="D1958" s="1552"/>
      <c r="E1958" s="1609"/>
      <c r="F1958" s="1609"/>
    </row>
    <row r="1959" spans="1:6" ht="20.399999999999999">
      <c r="A1959" s="1559" t="s">
        <v>431</v>
      </c>
      <c r="B1959" s="1792" t="s">
        <v>5438</v>
      </c>
      <c r="C1959" s="1551" t="s">
        <v>31</v>
      </c>
      <c r="D1959" s="1552">
        <v>1</v>
      </c>
      <c r="E1959" s="1879">
        <v>0</v>
      </c>
      <c r="F1959" s="1609">
        <f>E1959*D1959</f>
        <v>0</v>
      </c>
    </row>
    <row r="1960" spans="1:6" ht="13.2">
      <c r="A1960" s="1572"/>
      <c r="B1960" s="1992"/>
      <c r="C1960" s="1574"/>
      <c r="D1960" s="1575"/>
      <c r="E1960" s="1993"/>
      <c r="F1960" s="1993"/>
    </row>
    <row r="1961" spans="1:6" ht="13.2">
      <c r="A1961" s="1559"/>
      <c r="B1961" s="1839" t="s">
        <v>5520</v>
      </c>
      <c r="C1961" s="1551"/>
      <c r="D1961" s="1552"/>
      <c r="E1961" s="1609"/>
      <c r="F1961" s="1848">
        <f>SUM(F1916:F1960)</f>
        <v>0</v>
      </c>
    </row>
    <row r="1964" spans="1:6" ht="13.2">
      <c r="A1964" s="1578" t="s">
        <v>5506</v>
      </c>
      <c r="B1964" s="1839" t="s">
        <v>6758</v>
      </c>
      <c r="C1964" s="1551"/>
      <c r="D1964" s="1569"/>
      <c r="E1964" s="1579"/>
      <c r="F1964" s="1579"/>
    </row>
    <row r="1965" spans="1:6" ht="13.2">
      <c r="A1965" s="1580"/>
      <c r="B1965" s="1994"/>
      <c r="C1965" s="1551"/>
      <c r="D1965" s="1569"/>
      <c r="E1965" s="1579"/>
      <c r="F1965" s="1579"/>
    </row>
    <row r="1966" spans="1:6" ht="102">
      <c r="A1966" s="1525" t="s">
        <v>9</v>
      </c>
      <c r="B1966" s="243" t="s">
        <v>5574</v>
      </c>
      <c r="C1966" s="1528" t="s">
        <v>4</v>
      </c>
      <c r="D1966" s="1890">
        <v>3</v>
      </c>
      <c r="E1966" s="1869">
        <v>0</v>
      </c>
      <c r="F1966" s="241">
        <f>E1966*D1966</f>
        <v>0</v>
      </c>
    </row>
    <row r="1967" spans="1:6" ht="13.2">
      <c r="A1967" s="1525"/>
      <c r="B1967" s="243"/>
      <c r="C1967" s="1528"/>
      <c r="D1967" s="1890"/>
      <c r="E1967" s="241"/>
      <c r="F1967" s="241"/>
    </row>
    <row r="1968" spans="1:6" ht="81.599999999999994">
      <c r="A1968" s="1525" t="s">
        <v>10</v>
      </c>
      <c r="B1968" s="243" t="s">
        <v>5575</v>
      </c>
      <c r="C1968" s="1528" t="s">
        <v>4</v>
      </c>
      <c r="D1968" s="1890">
        <v>9</v>
      </c>
      <c r="E1968" s="1869">
        <v>0</v>
      </c>
      <c r="F1968" s="241">
        <f>E1968*D1968</f>
        <v>0</v>
      </c>
    </row>
    <row r="1969" spans="1:6" ht="13.2">
      <c r="A1969" s="1525"/>
      <c r="B1969" s="243" t="s">
        <v>5576</v>
      </c>
      <c r="C1969" s="1528" t="s">
        <v>4</v>
      </c>
      <c r="D1969" s="1890">
        <v>9</v>
      </c>
      <c r="E1969" s="1869">
        <v>0</v>
      </c>
      <c r="F1969" s="241">
        <f>E1969*D1969</f>
        <v>0</v>
      </c>
    </row>
    <row r="1970" spans="1:6" ht="20.399999999999999">
      <c r="A1970" s="1525"/>
      <c r="B1970" s="243" t="s">
        <v>5577</v>
      </c>
      <c r="C1970" s="1528" t="s">
        <v>4</v>
      </c>
      <c r="D1970" s="1890">
        <v>2</v>
      </c>
      <c r="E1970" s="1869">
        <v>0</v>
      </c>
      <c r="F1970" s="241">
        <f>E1970*D1970</f>
        <v>0</v>
      </c>
    </row>
    <row r="1971" spans="1:6" ht="13.2">
      <c r="A1971" s="1525"/>
      <c r="B1971" s="243"/>
      <c r="C1971" s="1528"/>
      <c r="D1971" s="1890"/>
      <c r="E1971" s="241"/>
      <c r="F1971" s="241"/>
    </row>
    <row r="1972" spans="1:6" ht="91.8">
      <c r="A1972" s="1525" t="s">
        <v>51</v>
      </c>
      <c r="B1972" s="243" t="s">
        <v>5578</v>
      </c>
      <c r="C1972" s="1528" t="s">
        <v>4</v>
      </c>
      <c r="D1972" s="1890">
        <v>34</v>
      </c>
      <c r="E1972" s="1869">
        <v>0</v>
      </c>
      <c r="F1972" s="241">
        <f>E1972*D1972</f>
        <v>0</v>
      </c>
    </row>
    <row r="1973" spans="1:6" ht="13.2">
      <c r="A1973" s="1525"/>
      <c r="B1973" s="243" t="s">
        <v>5579</v>
      </c>
      <c r="C1973" s="1528" t="s">
        <v>4</v>
      </c>
      <c r="D1973" s="1890">
        <v>34</v>
      </c>
      <c r="E1973" s="1869">
        <v>0</v>
      </c>
      <c r="F1973" s="241">
        <f>E1973*D1973</f>
        <v>0</v>
      </c>
    </row>
    <row r="1974" spans="1:6" ht="13.2">
      <c r="A1974" s="1580"/>
      <c r="B1974" s="1994"/>
      <c r="C1974" s="1551"/>
      <c r="D1974" s="1569"/>
      <c r="E1974" s="1579"/>
      <c r="F1974" s="1579"/>
    </row>
    <row r="1975" spans="1:6" ht="153">
      <c r="A1975" s="1525" t="s">
        <v>11</v>
      </c>
      <c r="B1975" s="243" t="s">
        <v>6759</v>
      </c>
      <c r="C1975" s="1528" t="s">
        <v>4</v>
      </c>
      <c r="D1975" s="1890">
        <v>6</v>
      </c>
      <c r="E1975" s="1869">
        <v>0</v>
      </c>
      <c r="F1975" s="241">
        <f>E1975*D1975</f>
        <v>0</v>
      </c>
    </row>
    <row r="1976" spans="1:6" ht="13.2">
      <c r="A1976" s="1525"/>
      <c r="B1976" s="243"/>
      <c r="C1976" s="1528"/>
      <c r="D1976" s="1890"/>
      <c r="E1976" s="241"/>
      <c r="F1976" s="241"/>
    </row>
    <row r="1977" spans="1:6" ht="20.399999999999999">
      <c r="A1977" s="1580" t="s">
        <v>12</v>
      </c>
      <c r="B1977" s="640" t="s">
        <v>6760</v>
      </c>
      <c r="C1977" s="1583" t="s">
        <v>4</v>
      </c>
      <c r="D1977" s="1728">
        <v>6</v>
      </c>
      <c r="E1977" s="1873">
        <v>0</v>
      </c>
      <c r="F1977" s="1579">
        <f>E1977*D1977</f>
        <v>0</v>
      </c>
    </row>
    <row r="1978" spans="1:6" ht="13.2">
      <c r="A1978" s="1580"/>
      <c r="B1978" s="640"/>
      <c r="C1978" s="1583"/>
      <c r="D1978" s="1728"/>
      <c r="E1978" s="1579"/>
      <c r="F1978" s="1579"/>
    </row>
    <row r="1979" spans="1:6" ht="20.399999999999999">
      <c r="A1979" s="240" t="s">
        <v>56</v>
      </c>
      <c r="B1979" s="1654" t="s">
        <v>6761</v>
      </c>
      <c r="C1979" s="240" t="s">
        <v>4</v>
      </c>
      <c r="D1979" s="99">
        <v>6</v>
      </c>
      <c r="E1979" s="2004">
        <v>0</v>
      </c>
      <c r="F1979" s="1995">
        <f t="shared" ref="F1979:F1999" si="167">D1979*E1979</f>
        <v>0</v>
      </c>
    </row>
    <row r="1980" spans="1:6" ht="13.2">
      <c r="A1980" s="240"/>
      <c r="B1980" s="1654"/>
      <c r="C1980" s="240"/>
      <c r="D1980" s="99"/>
      <c r="E1980" s="1995"/>
      <c r="F1980" s="1995"/>
    </row>
    <row r="1981" spans="1:6" ht="13.2">
      <c r="A1981" s="240" t="s">
        <v>57</v>
      </c>
      <c r="B1981" s="1654" t="s">
        <v>6762</v>
      </c>
      <c r="C1981" s="240" t="s">
        <v>4</v>
      </c>
      <c r="D1981" s="99">
        <v>6</v>
      </c>
      <c r="E1981" s="2004">
        <v>0</v>
      </c>
      <c r="F1981" s="1995">
        <f t="shared" si="167"/>
        <v>0</v>
      </c>
    </row>
    <row r="1982" spans="1:6" ht="13.2">
      <c r="A1982" s="240"/>
      <c r="B1982" s="1654"/>
      <c r="C1982" s="240"/>
      <c r="D1982" s="99"/>
      <c r="E1982" s="1995"/>
      <c r="F1982" s="1995"/>
    </row>
    <row r="1983" spans="1:6" ht="20.399999999999999">
      <c r="A1983" s="240" t="s">
        <v>63</v>
      </c>
      <c r="B1983" s="1654" t="s">
        <v>6763</v>
      </c>
      <c r="C1983" s="240" t="s">
        <v>4</v>
      </c>
      <c r="D1983" s="99">
        <v>6</v>
      </c>
      <c r="E1983" s="2004">
        <v>0</v>
      </c>
      <c r="F1983" s="1995">
        <f t="shared" si="167"/>
        <v>0</v>
      </c>
    </row>
    <row r="1984" spans="1:6" ht="13.2">
      <c r="A1984" s="240"/>
      <c r="B1984" s="1654"/>
      <c r="C1984" s="240"/>
      <c r="D1984" s="99"/>
      <c r="E1984" s="1995"/>
      <c r="F1984" s="1995"/>
    </row>
    <row r="1985" spans="1:6" ht="13.2">
      <c r="A1985" s="240" t="s">
        <v>65</v>
      </c>
      <c r="B1985" s="1654" t="s">
        <v>6764</v>
      </c>
      <c r="C1985" s="240" t="s">
        <v>4</v>
      </c>
      <c r="D1985" s="99">
        <v>5</v>
      </c>
      <c r="E1985" s="2004">
        <v>0</v>
      </c>
      <c r="F1985" s="1995">
        <f t="shared" si="167"/>
        <v>0</v>
      </c>
    </row>
    <row r="1986" spans="1:6" ht="13.2">
      <c r="A1986" s="240"/>
      <c r="B1986" s="1654"/>
      <c r="C1986" s="240"/>
      <c r="D1986" s="99"/>
      <c r="E1986" s="1995"/>
      <c r="F1986" s="1995"/>
    </row>
    <row r="1987" spans="1:6" ht="132.6">
      <c r="A1987" s="1525" t="s">
        <v>73</v>
      </c>
      <c r="B1987" s="243" t="s">
        <v>6765</v>
      </c>
      <c r="C1987" s="1528" t="s">
        <v>4</v>
      </c>
      <c r="D1987" s="1890">
        <v>18</v>
      </c>
      <c r="E1987" s="1869">
        <v>0</v>
      </c>
      <c r="F1987" s="241">
        <f>E1987*D1987</f>
        <v>0</v>
      </c>
    </row>
    <row r="1988" spans="1:6" ht="13.2">
      <c r="A1988" s="1525"/>
      <c r="B1988" s="243"/>
      <c r="C1988" s="1528"/>
      <c r="D1988" s="1890"/>
      <c r="E1988" s="241"/>
      <c r="F1988" s="241"/>
    </row>
    <row r="1989" spans="1:6" ht="20.399999999999999">
      <c r="A1989" s="1580" t="s">
        <v>88</v>
      </c>
      <c r="B1989" s="640" t="s">
        <v>6766</v>
      </c>
      <c r="C1989" s="1583" t="s">
        <v>4</v>
      </c>
      <c r="D1989" s="1728">
        <v>18</v>
      </c>
      <c r="E1989" s="1873">
        <v>0</v>
      </c>
      <c r="F1989" s="1579">
        <f>E1989*D1989</f>
        <v>0</v>
      </c>
    </row>
    <row r="1990" spans="1:6" ht="13.2">
      <c r="A1990" s="1580"/>
      <c r="B1990" s="640"/>
      <c r="C1990" s="1583"/>
      <c r="D1990" s="1728"/>
      <c r="E1990" s="1579"/>
      <c r="F1990" s="1579"/>
    </row>
    <row r="1991" spans="1:6" ht="20.399999999999999">
      <c r="A1991" s="240" t="s">
        <v>89</v>
      </c>
      <c r="B1991" s="1654" t="s">
        <v>6761</v>
      </c>
      <c r="C1991" s="240" t="s">
        <v>4</v>
      </c>
      <c r="D1991" s="99">
        <v>18</v>
      </c>
      <c r="E1991" s="2004">
        <v>0</v>
      </c>
      <c r="F1991" s="1995">
        <f t="shared" ref="F1991" si="168">D1991*E1991</f>
        <v>0</v>
      </c>
    </row>
    <row r="1992" spans="1:6" ht="13.2">
      <c r="A1992" s="240"/>
      <c r="B1992" s="1654"/>
      <c r="C1992" s="240"/>
      <c r="D1992" s="99"/>
      <c r="E1992" s="1995"/>
      <c r="F1992" s="1995"/>
    </row>
    <row r="1993" spans="1:6" ht="13.2">
      <c r="A1993" s="240" t="s">
        <v>91</v>
      </c>
      <c r="B1993" s="1654" t="s">
        <v>6762</v>
      </c>
      <c r="C1993" s="240" t="s">
        <v>4</v>
      </c>
      <c r="D1993" s="99">
        <v>18</v>
      </c>
      <c r="E1993" s="2004">
        <v>0</v>
      </c>
      <c r="F1993" s="1995">
        <f t="shared" ref="F1993" si="169">D1993*E1993</f>
        <v>0</v>
      </c>
    </row>
    <row r="1994" spans="1:6" ht="13.2">
      <c r="A1994" s="240"/>
      <c r="B1994" s="1654"/>
      <c r="C1994" s="240"/>
      <c r="D1994" s="99"/>
      <c r="E1994" s="1995"/>
      <c r="F1994" s="1995"/>
    </row>
    <row r="1995" spans="1:6" ht="20.399999999999999">
      <c r="A1995" s="240" t="s">
        <v>378</v>
      </c>
      <c r="B1995" s="1654" t="s">
        <v>6763</v>
      </c>
      <c r="C1995" s="240" t="s">
        <v>4</v>
      </c>
      <c r="D1995" s="99">
        <v>18</v>
      </c>
      <c r="E1995" s="2004">
        <v>0</v>
      </c>
      <c r="F1995" s="1995">
        <f t="shared" ref="F1995" si="170">D1995*E1995</f>
        <v>0</v>
      </c>
    </row>
    <row r="1996" spans="1:6" ht="13.2">
      <c r="A1996" s="240"/>
      <c r="B1996" s="1654"/>
      <c r="C1996" s="240"/>
      <c r="D1996" s="99"/>
      <c r="E1996" s="1995"/>
      <c r="F1996" s="1995"/>
    </row>
    <row r="1997" spans="1:6" ht="13.2">
      <c r="A1997" s="240" t="s">
        <v>379</v>
      </c>
      <c r="B1997" s="1654" t="s">
        <v>6764</v>
      </c>
      <c r="C1997" s="240" t="s">
        <v>4</v>
      </c>
      <c r="D1997" s="99">
        <v>17</v>
      </c>
      <c r="E1997" s="2004">
        <v>0</v>
      </c>
      <c r="F1997" s="1995">
        <f t="shared" ref="F1997" si="171">D1997*E1997</f>
        <v>0</v>
      </c>
    </row>
    <row r="1998" spans="1:6" ht="13.2">
      <c r="A1998" s="240"/>
      <c r="B1998" s="1654"/>
      <c r="C1998" s="240"/>
      <c r="D1998" s="99"/>
      <c r="E1998" s="1995"/>
      <c r="F1998" s="1995"/>
    </row>
    <row r="1999" spans="1:6" ht="13.2">
      <c r="A1999" s="240" t="s">
        <v>425</v>
      </c>
      <c r="B1999" s="1654" t="s">
        <v>6767</v>
      </c>
      <c r="C1999" s="240" t="s">
        <v>4</v>
      </c>
      <c r="D1999" s="99">
        <v>15</v>
      </c>
      <c r="E1999" s="2004">
        <v>0</v>
      </c>
      <c r="F1999" s="1995">
        <f t="shared" si="167"/>
        <v>0</v>
      </c>
    </row>
    <row r="2000" spans="1:6" ht="13.2">
      <c r="A2000" s="240"/>
      <c r="B2000" s="1654"/>
      <c r="C2000" s="240"/>
      <c r="D2000" s="99"/>
      <c r="E2000" s="1995"/>
      <c r="F2000" s="1995"/>
    </row>
    <row r="2001" spans="1:6" ht="13.2">
      <c r="A2001" s="240" t="s">
        <v>426</v>
      </c>
      <c r="B2001" s="1654" t="s">
        <v>6768</v>
      </c>
      <c r="C2001" s="240" t="s">
        <v>31</v>
      </c>
      <c r="D2001" s="99">
        <v>15</v>
      </c>
      <c r="E2001" s="2004">
        <v>0</v>
      </c>
      <c r="F2001" s="1995">
        <f t="shared" ref="F2001" si="172">D2001*E2001</f>
        <v>0</v>
      </c>
    </row>
    <row r="2002" spans="1:6" ht="13.2">
      <c r="A2002" s="1525"/>
      <c r="B2002" s="243"/>
      <c r="C2002" s="1528"/>
      <c r="D2002" s="1890"/>
      <c r="E2002" s="241"/>
      <c r="F2002" s="241"/>
    </row>
    <row r="2003" spans="1:6" ht="40.799999999999997">
      <c r="A2003" s="1519" t="s">
        <v>427</v>
      </c>
      <c r="B2003" s="1654" t="s">
        <v>6769</v>
      </c>
      <c r="C2003" s="240" t="s">
        <v>377</v>
      </c>
      <c r="D2003" s="1536">
        <f>5*13</f>
        <v>65</v>
      </c>
      <c r="E2003" s="1869">
        <v>0</v>
      </c>
      <c r="F2003" s="241">
        <f>E2003*D2003</f>
        <v>0</v>
      </c>
    </row>
    <row r="2004" spans="1:6" ht="13.2">
      <c r="A2004" s="1519"/>
      <c r="B2004" s="1654"/>
      <c r="C2004" s="240"/>
      <c r="D2004" s="1536"/>
      <c r="E2004" s="241"/>
      <c r="F2004" s="241"/>
    </row>
    <row r="2005" spans="1:6" ht="40.799999999999997">
      <c r="A2005" s="1519" t="s">
        <v>428</v>
      </c>
      <c r="B2005" s="1654" t="s">
        <v>6770</v>
      </c>
      <c r="C2005" s="240" t="s">
        <v>377</v>
      </c>
      <c r="D2005" s="1536">
        <v>52</v>
      </c>
      <c r="E2005" s="1869">
        <v>0</v>
      </c>
      <c r="F2005" s="241">
        <f>E2005*D2005</f>
        <v>0</v>
      </c>
    </row>
    <row r="2006" spans="1:6" ht="13.2">
      <c r="A2006" s="1519"/>
      <c r="B2006" s="1654"/>
      <c r="C2006" s="240"/>
      <c r="D2006" s="1536"/>
      <c r="E2006" s="241"/>
      <c r="F2006" s="241"/>
    </row>
    <row r="2007" spans="1:6" ht="40.799999999999997">
      <c r="A2007" s="1519" t="s">
        <v>429</v>
      </c>
      <c r="B2007" s="1654" t="s">
        <v>6771</v>
      </c>
      <c r="C2007" s="240" t="s">
        <v>377</v>
      </c>
      <c r="D2007" s="1536">
        <v>13</v>
      </c>
      <c r="E2007" s="1869">
        <v>0</v>
      </c>
      <c r="F2007" s="241">
        <f>E2007*D2007</f>
        <v>0</v>
      </c>
    </row>
    <row r="2008" spans="1:6" ht="13.2">
      <c r="A2008" s="1519"/>
      <c r="B2008" s="1654"/>
      <c r="C2008" s="240"/>
      <c r="D2008" s="1536"/>
      <c r="E2008" s="241"/>
      <c r="F2008" s="241"/>
    </row>
    <row r="2009" spans="1:6" ht="40.799999999999997">
      <c r="A2009" s="1519" t="s">
        <v>430</v>
      </c>
      <c r="B2009" s="1654" t="s">
        <v>6772</v>
      </c>
      <c r="C2009" s="240" t="s">
        <v>377</v>
      </c>
      <c r="D2009" s="1536">
        <f>18+16+2</f>
        <v>36</v>
      </c>
      <c r="E2009" s="1869">
        <v>0</v>
      </c>
      <c r="F2009" s="241">
        <f>E2009*D2009</f>
        <v>0</v>
      </c>
    </row>
    <row r="2010" spans="1:6">
      <c r="A2010" s="1590"/>
    </row>
    <row r="2011" spans="1:6" ht="40.799999999999997">
      <c r="A2011" s="1519" t="s">
        <v>431</v>
      </c>
      <c r="B2011" s="1654" t="s">
        <v>6773</v>
      </c>
      <c r="C2011" s="240" t="s">
        <v>377</v>
      </c>
      <c r="D2011" s="1536">
        <v>10</v>
      </c>
      <c r="E2011" s="1869">
        <v>0</v>
      </c>
      <c r="F2011" s="241">
        <f>E2011*D2011</f>
        <v>0</v>
      </c>
    </row>
    <row r="2012" spans="1:6">
      <c r="A2012" s="1590"/>
    </row>
    <row r="2013" spans="1:6" ht="40.799999999999997">
      <c r="A2013" s="1519" t="s">
        <v>432</v>
      </c>
      <c r="B2013" s="1654" t="s">
        <v>6774</v>
      </c>
      <c r="C2013" s="240" t="s">
        <v>377</v>
      </c>
      <c r="D2013" s="1536">
        <v>29</v>
      </c>
      <c r="E2013" s="1869">
        <v>0</v>
      </c>
      <c r="F2013" s="241">
        <f>E2013*D2013</f>
        <v>0</v>
      </c>
    </row>
    <row r="2014" spans="1:6" ht="13.2">
      <c r="A2014" s="1525"/>
      <c r="B2014" s="243"/>
      <c r="C2014" s="1528"/>
      <c r="D2014" s="1890"/>
      <c r="E2014" s="241"/>
      <c r="F2014" s="241"/>
    </row>
    <row r="2015" spans="1:6" ht="40.799999999999997">
      <c r="A2015" s="1519" t="s">
        <v>433</v>
      </c>
      <c r="B2015" s="1654" t="s">
        <v>6775</v>
      </c>
      <c r="C2015" s="240" t="s">
        <v>377</v>
      </c>
      <c r="D2015" s="1536">
        <f>5+31+8+82+54+86</f>
        <v>266</v>
      </c>
      <c r="E2015" s="1869">
        <v>0</v>
      </c>
      <c r="F2015" s="241">
        <f>E2015*D2015</f>
        <v>0</v>
      </c>
    </row>
    <row r="2016" spans="1:6" ht="13.2">
      <c r="A2016" s="1525"/>
      <c r="B2016" s="243"/>
      <c r="C2016" s="1528"/>
      <c r="D2016" s="1890"/>
      <c r="E2016" s="241"/>
      <c r="F2016" s="241"/>
    </row>
    <row r="2017" spans="1:6" ht="40.799999999999997">
      <c r="A2017" s="1519" t="s">
        <v>3586</v>
      </c>
      <c r="B2017" s="1654" t="s">
        <v>6776</v>
      </c>
      <c r="C2017" s="240" t="s">
        <v>377</v>
      </c>
      <c r="D2017" s="1536">
        <f>13+3*3+5+15*3+14*2</f>
        <v>100</v>
      </c>
      <c r="E2017" s="1869">
        <v>0</v>
      </c>
      <c r="F2017" s="241">
        <f>E2017*D2017</f>
        <v>0</v>
      </c>
    </row>
    <row r="2018" spans="1:6" ht="13.2">
      <c r="A2018" s="1525"/>
      <c r="B2018" s="243"/>
      <c r="C2018" s="1528"/>
      <c r="D2018" s="1890"/>
      <c r="E2018" s="241"/>
      <c r="F2018" s="241"/>
    </row>
    <row r="2019" spans="1:6" ht="40.799999999999997">
      <c r="A2019" s="1519" t="s">
        <v>3587</v>
      </c>
      <c r="B2019" s="1654" t="s">
        <v>6777</v>
      </c>
      <c r="C2019" s="240" t="s">
        <v>377</v>
      </c>
      <c r="D2019" s="1536">
        <f>13+18+15</f>
        <v>46</v>
      </c>
      <c r="E2019" s="1869">
        <v>0</v>
      </c>
      <c r="F2019" s="241">
        <f>E2019*D2019</f>
        <v>0</v>
      </c>
    </row>
    <row r="2020" spans="1:6" ht="13.2">
      <c r="A2020" s="1525"/>
      <c r="B2020" s="243"/>
      <c r="C2020" s="1528"/>
      <c r="D2020" s="1890"/>
      <c r="E2020" s="241"/>
      <c r="F2020" s="241"/>
    </row>
    <row r="2021" spans="1:6" ht="40.799999999999997">
      <c r="A2021" s="1519" t="s">
        <v>3588</v>
      </c>
      <c r="B2021" s="1654" t="s">
        <v>6778</v>
      </c>
      <c r="C2021" s="240" t="s">
        <v>377</v>
      </c>
      <c r="D2021" s="1536">
        <v>22</v>
      </c>
      <c r="E2021" s="1869">
        <v>0</v>
      </c>
      <c r="F2021" s="241">
        <f>E2021*D2021</f>
        <v>0</v>
      </c>
    </row>
    <row r="2022" spans="1:6" ht="13.2">
      <c r="A2022" s="1525"/>
      <c r="B2022" s="243"/>
      <c r="C2022" s="1528"/>
      <c r="D2022" s="1890"/>
      <c r="E2022" s="241"/>
      <c r="F2022" s="241"/>
    </row>
    <row r="2023" spans="1:6" ht="40.799999999999997">
      <c r="A2023" s="1519" t="s">
        <v>3589</v>
      </c>
      <c r="B2023" s="1654" t="s">
        <v>6779</v>
      </c>
      <c r="C2023" s="240" t="s">
        <v>377</v>
      </c>
      <c r="D2023" s="1536">
        <v>15</v>
      </c>
      <c r="E2023" s="1869">
        <v>0</v>
      </c>
      <c r="F2023" s="241">
        <f>E2023*D2023</f>
        <v>0</v>
      </c>
    </row>
    <row r="2024" spans="1:6" ht="13.2">
      <c r="A2024" s="1525"/>
      <c r="B2024" s="243"/>
      <c r="C2024" s="1528"/>
      <c r="D2024" s="1890"/>
      <c r="E2024" s="241"/>
      <c r="F2024" s="241"/>
    </row>
    <row r="2025" spans="1:6" ht="40.799999999999997">
      <c r="A2025" s="1519" t="s">
        <v>3590</v>
      </c>
      <c r="B2025" s="1654" t="s">
        <v>6780</v>
      </c>
      <c r="C2025" s="240" t="s">
        <v>377</v>
      </c>
      <c r="D2025" s="1536">
        <f>34+27+20</f>
        <v>81</v>
      </c>
      <c r="E2025" s="1869">
        <v>0</v>
      </c>
      <c r="F2025" s="241">
        <f>E2025*D2025</f>
        <v>0</v>
      </c>
    </row>
    <row r="2026" spans="1:6">
      <c r="A2026" s="1590"/>
    </row>
    <row r="2027" spans="1:6" ht="40.799999999999997">
      <c r="A2027" s="1519" t="s">
        <v>3591</v>
      </c>
      <c r="B2027" s="1654" t="s">
        <v>6781</v>
      </c>
      <c r="C2027" s="240" t="s">
        <v>377</v>
      </c>
      <c r="D2027" s="1536">
        <v>4</v>
      </c>
      <c r="E2027" s="1869">
        <v>0</v>
      </c>
      <c r="F2027" s="241">
        <f>E2027*D2027</f>
        <v>0</v>
      </c>
    </row>
    <row r="2028" spans="1:6">
      <c r="A2028" s="1590"/>
    </row>
    <row r="2029" spans="1:6" ht="40.799999999999997">
      <c r="A2029" s="1519" t="s">
        <v>3592</v>
      </c>
      <c r="B2029" s="1654" t="s">
        <v>6782</v>
      </c>
      <c r="C2029" s="240" t="s">
        <v>377</v>
      </c>
      <c r="D2029" s="1536">
        <v>27</v>
      </c>
      <c r="E2029" s="1869">
        <v>0</v>
      </c>
      <c r="F2029" s="241">
        <f>E2029*D2029</f>
        <v>0</v>
      </c>
    </row>
    <row r="2030" spans="1:6">
      <c r="A2030" s="1590"/>
    </row>
    <row r="2031" spans="1:6" ht="40.799999999999997">
      <c r="A2031" s="1519" t="s">
        <v>3594</v>
      </c>
      <c r="B2031" s="1654" t="s">
        <v>6783</v>
      </c>
      <c r="C2031" s="240" t="s">
        <v>377</v>
      </c>
      <c r="D2031" s="1536">
        <v>32</v>
      </c>
      <c r="E2031" s="1869">
        <v>0</v>
      </c>
      <c r="F2031" s="241">
        <f>E2031*D2031</f>
        <v>0</v>
      </c>
    </row>
    <row r="2032" spans="1:6" ht="13.2">
      <c r="A2032" s="1519"/>
      <c r="B2032" s="1654"/>
      <c r="C2032" s="240"/>
      <c r="D2032" s="1536"/>
      <c r="E2032" s="241"/>
      <c r="F2032" s="241"/>
    </row>
    <row r="2033" spans="1:6" ht="40.799999999999997">
      <c r="A2033" s="1519" t="s">
        <v>3696</v>
      </c>
      <c r="B2033" s="1654" t="s">
        <v>6784</v>
      </c>
      <c r="C2033" s="240" t="s">
        <v>377</v>
      </c>
      <c r="D2033" s="1536">
        <v>5</v>
      </c>
      <c r="E2033" s="1869">
        <v>0</v>
      </c>
      <c r="F2033" s="241">
        <f>E2033*D2033</f>
        <v>0</v>
      </c>
    </row>
    <row r="2034" spans="1:6" ht="13.2">
      <c r="A2034" s="1525"/>
      <c r="B2034" s="243"/>
      <c r="C2034" s="1528"/>
      <c r="D2034" s="1890"/>
      <c r="E2034" s="241"/>
      <c r="F2034" s="241"/>
    </row>
    <row r="2035" spans="1:6" ht="40.799999999999997">
      <c r="A2035" s="1519" t="s">
        <v>3698</v>
      </c>
      <c r="B2035" s="1654" t="s">
        <v>6785</v>
      </c>
      <c r="C2035" s="240" t="s">
        <v>377</v>
      </c>
      <c r="D2035" s="1536">
        <v>82</v>
      </c>
      <c r="E2035" s="1869">
        <v>0</v>
      </c>
      <c r="F2035" s="241">
        <f>E2035*D2035</f>
        <v>0</v>
      </c>
    </row>
    <row r="2036" spans="1:6" ht="13.2">
      <c r="A2036" s="1525"/>
      <c r="B2036" s="243"/>
      <c r="C2036" s="1528"/>
      <c r="D2036" s="1890"/>
      <c r="E2036" s="241"/>
      <c r="F2036" s="241"/>
    </row>
    <row r="2037" spans="1:6" ht="13.2">
      <c r="A2037" s="1519" t="s">
        <v>3700</v>
      </c>
      <c r="B2037" s="1568" t="s">
        <v>6376</v>
      </c>
      <c r="C2037" s="240"/>
      <c r="D2037" s="1523"/>
      <c r="E2037" s="241"/>
      <c r="F2037" s="241"/>
    </row>
    <row r="2038" spans="1:6" ht="13.2">
      <c r="A2038" s="1519"/>
      <c r="B2038" s="1568" t="s">
        <v>6786</v>
      </c>
      <c r="C2038" s="240" t="s">
        <v>377</v>
      </c>
      <c r="D2038" s="1523">
        <f>5+35+10+85+60+50+35+25+90+35*3+15+65+60*3+40*2</f>
        <v>840</v>
      </c>
      <c r="E2038" s="1869">
        <v>0</v>
      </c>
      <c r="F2038" s="241">
        <f>E2038*D2038</f>
        <v>0</v>
      </c>
    </row>
    <row r="2039" spans="1:6" ht="13.2">
      <c r="A2039" s="1519"/>
      <c r="B2039" s="1568" t="s">
        <v>6787</v>
      </c>
      <c r="C2039" s="240" t="s">
        <v>377</v>
      </c>
      <c r="D2039" s="1523">
        <f>10+2*30+50+35+25+35*3+15+65+60*3+40*2</f>
        <v>625</v>
      </c>
      <c r="E2039" s="1869">
        <v>0</v>
      </c>
      <c r="F2039" s="241">
        <f>E2039*D2039</f>
        <v>0</v>
      </c>
    </row>
    <row r="2040" spans="1:6" ht="13.2">
      <c r="A2040" s="1519"/>
      <c r="B2040" s="1568" t="s">
        <v>6377</v>
      </c>
      <c r="C2040" s="240" t="s">
        <v>377</v>
      </c>
      <c r="D2040" s="1523">
        <f>35+10</f>
        <v>45</v>
      </c>
      <c r="E2040" s="1869">
        <v>0</v>
      </c>
      <c r="F2040" s="241">
        <f t="shared" ref="F2040:F2042" si="173">E2040*D2040</f>
        <v>0</v>
      </c>
    </row>
    <row r="2041" spans="1:6" ht="13.2">
      <c r="A2041" s="1519"/>
      <c r="B2041" s="1568" t="s">
        <v>6788</v>
      </c>
      <c r="C2041" s="240" t="s">
        <v>377</v>
      </c>
      <c r="D2041" s="1523">
        <f>35*3+10*4</f>
        <v>145</v>
      </c>
      <c r="E2041" s="1869">
        <v>0</v>
      </c>
      <c r="F2041" s="241">
        <f>E2041*D2041</f>
        <v>0</v>
      </c>
    </row>
    <row r="2042" spans="1:6">
      <c r="B2042" s="1568" t="s">
        <v>6378</v>
      </c>
      <c r="C2042" s="240" t="s">
        <v>377</v>
      </c>
      <c r="D2042" s="1523">
        <v>300</v>
      </c>
      <c r="E2042" s="1869">
        <v>0</v>
      </c>
      <c r="F2042" s="241">
        <f t="shared" si="173"/>
        <v>0</v>
      </c>
    </row>
    <row r="2043" spans="1:6" ht="13.2">
      <c r="A2043" s="1525"/>
      <c r="B2043" s="243"/>
      <c r="C2043" s="1528"/>
      <c r="D2043" s="1890"/>
      <c r="E2043" s="241"/>
      <c r="F2043" s="241"/>
    </row>
    <row r="2044" spans="1:6" ht="13.2">
      <c r="A2044" s="1519" t="s">
        <v>3701</v>
      </c>
      <c r="B2044" s="1568" t="s">
        <v>6789</v>
      </c>
      <c r="C2044" s="240"/>
      <c r="D2044" s="1523"/>
      <c r="E2044" s="241"/>
      <c r="F2044" s="241"/>
    </row>
    <row r="2045" spans="1:6" ht="13.2">
      <c r="A2045" s="1519"/>
      <c r="B2045" s="1568" t="s">
        <v>6790</v>
      </c>
      <c r="C2045" s="240" t="s">
        <v>377</v>
      </c>
      <c r="D2045" s="1523">
        <f>25*4+20*4+40*13+5*13+5*4+55*3</f>
        <v>950</v>
      </c>
      <c r="E2045" s="1869">
        <v>0</v>
      </c>
      <c r="F2045" s="241">
        <f>E2045*D2045</f>
        <v>0</v>
      </c>
    </row>
    <row r="2046" spans="1:6" ht="13.2">
      <c r="A2046" s="1525"/>
      <c r="B2046" s="243"/>
      <c r="C2046" s="1528"/>
      <c r="D2046" s="1890"/>
      <c r="E2046" s="241"/>
      <c r="F2046" s="241"/>
    </row>
    <row r="2047" spans="1:6" ht="20.399999999999999">
      <c r="A2047" s="1519" t="s">
        <v>3703</v>
      </c>
      <c r="B2047" s="1628" t="s">
        <v>6509</v>
      </c>
      <c r="C2047" s="240"/>
      <c r="D2047" s="1523"/>
      <c r="E2047" s="241"/>
      <c r="F2047" s="241"/>
    </row>
    <row r="2048" spans="1:6" ht="13.2">
      <c r="A2048" s="1559"/>
      <c r="B2048" s="1654" t="s">
        <v>6791</v>
      </c>
      <c r="C2048" s="240" t="s">
        <v>31</v>
      </c>
      <c r="D2048" s="1523">
        <v>2</v>
      </c>
      <c r="E2048" s="1869">
        <v>0</v>
      </c>
      <c r="F2048" s="241">
        <f>E2048*D2048</f>
        <v>0</v>
      </c>
    </row>
    <row r="2049" spans="1:6" ht="13.2">
      <c r="A2049" s="1559"/>
      <c r="B2049" s="1654" t="s">
        <v>6510</v>
      </c>
      <c r="C2049" s="240" t="s">
        <v>31</v>
      </c>
      <c r="D2049" s="1523">
        <v>10</v>
      </c>
      <c r="E2049" s="1869">
        <v>0</v>
      </c>
      <c r="F2049" s="241">
        <f>E2049*D2049</f>
        <v>0</v>
      </c>
    </row>
    <row r="2050" spans="1:6" ht="13.2">
      <c r="A2050" s="1559"/>
      <c r="B2050" s="1654"/>
      <c r="C2050" s="240"/>
      <c r="D2050" s="1523"/>
      <c r="E2050" s="241"/>
      <c r="F2050" s="241"/>
    </row>
    <row r="2051" spans="1:6" ht="13.2">
      <c r="A2051" s="1519" t="s">
        <v>3705</v>
      </c>
      <c r="B2051" s="1654" t="s">
        <v>6512</v>
      </c>
      <c r="C2051" s="240"/>
      <c r="D2051" s="1523"/>
      <c r="E2051" s="241"/>
      <c r="F2051" s="241"/>
    </row>
    <row r="2052" spans="1:6">
      <c r="B2052" s="1654" t="s">
        <v>6513</v>
      </c>
      <c r="C2052" s="240" t="s">
        <v>31</v>
      </c>
      <c r="D2052" s="1523">
        <v>12</v>
      </c>
      <c r="E2052" s="1869">
        <v>0</v>
      </c>
      <c r="F2052" s="241">
        <f>E2052*D2052</f>
        <v>0</v>
      </c>
    </row>
    <row r="2053" spans="1:6" ht="13.2">
      <c r="A2053" s="1525"/>
      <c r="B2053" s="243"/>
      <c r="C2053" s="1528"/>
      <c r="D2053" s="1890"/>
      <c r="E2053" s="241"/>
      <c r="F2053" s="241"/>
    </row>
    <row r="2054" spans="1:6" ht="13.2">
      <c r="A2054" s="1559" t="s">
        <v>3707</v>
      </c>
      <c r="B2054" s="1840" t="s">
        <v>6792</v>
      </c>
      <c r="C2054" s="1551" t="s">
        <v>377</v>
      </c>
      <c r="D2054" s="1552">
        <f>5+30+35+10+85+60+50+35+25+40*13+90+35*3+15+65+60*3+40*2</f>
        <v>1390</v>
      </c>
      <c r="E2054" s="1869">
        <v>0</v>
      </c>
      <c r="F2054" s="241">
        <f>E2054*D2054</f>
        <v>0</v>
      </c>
    </row>
    <row r="2055" spans="1:6" ht="13.2">
      <c r="A2055" s="1559"/>
      <c r="B2055" s="1541"/>
      <c r="C2055" s="1551"/>
      <c r="D2055" s="1639"/>
      <c r="E2055" s="1609"/>
      <c r="F2055" s="1609"/>
    </row>
    <row r="2056" spans="1:6" ht="21">
      <c r="A2056" s="1519" t="s">
        <v>3709</v>
      </c>
      <c r="B2056" s="1845" t="s">
        <v>6793</v>
      </c>
      <c r="C2056" s="240" t="s">
        <v>4</v>
      </c>
      <c r="D2056" s="1536">
        <v>1</v>
      </c>
      <c r="E2056" s="1869">
        <v>0</v>
      </c>
      <c r="F2056" s="241">
        <f>E2056*D2056</f>
        <v>0</v>
      </c>
    </row>
    <row r="2057" spans="1:6" ht="13.2">
      <c r="A2057" s="1525"/>
      <c r="B2057" s="243"/>
      <c r="C2057" s="1528"/>
      <c r="D2057" s="1890"/>
      <c r="E2057" s="241"/>
      <c r="F2057" s="241"/>
    </row>
    <row r="2058" spans="1:6" ht="21">
      <c r="A2058" s="1519" t="s">
        <v>3711</v>
      </c>
      <c r="B2058" s="1845" t="s">
        <v>6794</v>
      </c>
      <c r="C2058" s="240" t="s">
        <v>4</v>
      </c>
      <c r="D2058" s="1536">
        <v>2</v>
      </c>
      <c r="E2058" s="1869">
        <v>0</v>
      </c>
      <c r="F2058" s="241">
        <f>E2058*D2058</f>
        <v>0</v>
      </c>
    </row>
    <row r="2059" spans="1:6" ht="13.2">
      <c r="A2059" s="1519"/>
      <c r="B2059" s="1792"/>
      <c r="C2059" s="240"/>
      <c r="D2059" s="1536"/>
      <c r="E2059" s="241"/>
      <c r="F2059" s="241"/>
    </row>
    <row r="2060" spans="1:6" ht="20.399999999999999">
      <c r="A2060" s="1519" t="s">
        <v>5723</v>
      </c>
      <c r="B2060" s="1792" t="s">
        <v>6795</v>
      </c>
      <c r="C2060" s="240" t="s">
        <v>31</v>
      </c>
      <c r="D2060" s="1536">
        <v>1</v>
      </c>
      <c r="E2060" s="1869">
        <v>0</v>
      </c>
      <c r="F2060" s="241">
        <f>E2060*D2060</f>
        <v>0</v>
      </c>
    </row>
    <row r="2061" spans="1:6" ht="13.2">
      <c r="A2061" s="1525"/>
      <c r="B2061" s="243"/>
      <c r="C2061" s="1528"/>
      <c r="D2061" s="1890"/>
      <c r="E2061" s="241"/>
      <c r="F2061" s="241"/>
    </row>
    <row r="2062" spans="1:6" ht="20.399999999999999">
      <c r="A2062" s="1519" t="s">
        <v>5724</v>
      </c>
      <c r="B2062" s="1792" t="s">
        <v>6796</v>
      </c>
      <c r="C2062" s="240" t="s">
        <v>31</v>
      </c>
      <c r="D2062" s="1536">
        <v>2</v>
      </c>
      <c r="E2062" s="1869">
        <v>0</v>
      </c>
      <c r="F2062" s="241">
        <f>E2062*D2062</f>
        <v>0</v>
      </c>
    </row>
    <row r="2063" spans="1:6" ht="13.2">
      <c r="A2063" s="1559"/>
      <c r="B2063" s="1582"/>
      <c r="C2063" s="1583"/>
      <c r="D2063" s="1569"/>
      <c r="E2063" s="1579"/>
      <c r="F2063" s="1579"/>
    </row>
    <row r="2064" spans="1:6">
      <c r="A2064" s="1584"/>
      <c r="B2064" s="1996" t="s">
        <v>6350</v>
      </c>
      <c r="C2064" s="1586"/>
      <c r="D2064" s="1997"/>
      <c r="E2064" s="1588"/>
      <c r="F2064" s="1589">
        <f>SUM(F1965:F2062)</f>
        <v>0</v>
      </c>
    </row>
    <row r="2067" spans="1:6" ht="13.2">
      <c r="A2067" s="1849" t="s">
        <v>5507</v>
      </c>
      <c r="B2067" s="1850" t="s">
        <v>2434</v>
      </c>
      <c r="C2067" s="1542"/>
      <c r="D2067" s="1851"/>
      <c r="E2067" s="1852"/>
      <c r="F2067" s="1852"/>
    </row>
    <row r="2068" spans="1:6" ht="13.2">
      <c r="A2068" s="1519"/>
      <c r="B2068" s="1524"/>
      <c r="C2068" s="240"/>
      <c r="D2068" s="1853"/>
      <c r="E2068" s="1557"/>
      <c r="F2068" s="1557"/>
    </row>
    <row r="2069" spans="1:6" ht="20.399999999999999">
      <c r="A2069" s="257">
        <v>1</v>
      </c>
      <c r="B2069" s="1854" t="s">
        <v>2436</v>
      </c>
      <c r="C2069" s="1855" t="s">
        <v>31</v>
      </c>
      <c r="D2069" s="1856">
        <v>1</v>
      </c>
      <c r="E2069" s="1873">
        <v>0</v>
      </c>
      <c r="F2069" s="1579">
        <f t="shared" ref="F2069" si="174">E2069*D2069</f>
        <v>0</v>
      </c>
    </row>
    <row r="2070" spans="1:6" ht="13.2">
      <c r="A2070" s="257"/>
      <c r="B2070" s="1854"/>
      <c r="C2070" s="1855"/>
      <c r="D2070" s="1856"/>
      <c r="E2070" s="1857"/>
      <c r="F2070" s="1857"/>
    </row>
    <row r="2071" spans="1:6" ht="21">
      <c r="A2071" s="257" t="s">
        <v>10</v>
      </c>
      <c r="B2071" s="1530" t="s">
        <v>6325</v>
      </c>
      <c r="C2071" s="1855" t="s">
        <v>31</v>
      </c>
      <c r="D2071" s="1856">
        <v>1</v>
      </c>
      <c r="E2071" s="1873">
        <v>0</v>
      </c>
      <c r="F2071" s="1579">
        <f t="shared" ref="F2071" si="175">E2071*D2071</f>
        <v>0</v>
      </c>
    </row>
    <row r="2072" spans="1:6" ht="13.2">
      <c r="A2072" s="257"/>
      <c r="B2072" s="1858"/>
      <c r="C2072" s="1855"/>
      <c r="D2072" s="1856"/>
      <c r="E2072" s="1852"/>
      <c r="F2072" s="1852"/>
    </row>
    <row r="2073" spans="1:6" ht="20.399999999999999">
      <c r="A2073" s="257" t="s">
        <v>51</v>
      </c>
      <c r="B2073" s="1854" t="s">
        <v>2438</v>
      </c>
      <c r="C2073" s="1855" t="s">
        <v>31</v>
      </c>
      <c r="D2073" s="1856">
        <v>1</v>
      </c>
      <c r="E2073" s="1873">
        <v>0</v>
      </c>
      <c r="F2073" s="1579">
        <f t="shared" ref="F2073" si="176">E2073*D2073</f>
        <v>0</v>
      </c>
    </row>
    <row r="2074" spans="1:6" ht="13.2">
      <c r="A2074" s="257"/>
      <c r="B2074" s="1854"/>
      <c r="C2074" s="1855"/>
      <c r="D2074" s="1856"/>
      <c r="E2074" s="1852"/>
      <c r="F2074" s="1852"/>
    </row>
    <row r="2075" spans="1:6" ht="20.399999999999999">
      <c r="A2075" s="257" t="s">
        <v>11</v>
      </c>
      <c r="B2075" s="1854" t="s">
        <v>6326</v>
      </c>
      <c r="C2075" s="1855" t="s">
        <v>31</v>
      </c>
      <c r="D2075" s="1856">
        <v>1</v>
      </c>
      <c r="E2075" s="1873">
        <v>0</v>
      </c>
      <c r="F2075" s="1579">
        <f t="shared" ref="F2075" si="177">E2075*D2075</f>
        <v>0</v>
      </c>
    </row>
    <row r="2076" spans="1:6" ht="13.2">
      <c r="A2076" s="257"/>
      <c r="B2076" s="1859"/>
      <c r="C2076" s="1542"/>
      <c r="D2076" s="1851"/>
      <c r="E2076" s="1852"/>
      <c r="F2076" s="1852"/>
    </row>
    <row r="2077" spans="1:6" ht="20.399999999999999">
      <c r="A2077" s="1519" t="s">
        <v>12</v>
      </c>
      <c r="B2077" s="1860" t="s">
        <v>6327</v>
      </c>
      <c r="C2077" s="240" t="s">
        <v>31</v>
      </c>
      <c r="D2077" s="1853">
        <v>1</v>
      </c>
      <c r="E2077" s="1873">
        <v>0</v>
      </c>
      <c r="F2077" s="1579">
        <f t="shared" ref="F2077" si="178">E2077*D2077</f>
        <v>0</v>
      </c>
    </row>
    <row r="2078" spans="1:6" ht="13.2">
      <c r="A2078" s="1519"/>
      <c r="B2078" s="1541"/>
      <c r="C2078" s="240"/>
      <c r="D2078" s="1853"/>
      <c r="E2078" s="1579"/>
      <c r="F2078" s="1579"/>
    </row>
    <row r="2079" spans="1:6" ht="20.399999999999999">
      <c r="A2079" s="1758" t="s">
        <v>56</v>
      </c>
      <c r="B2079" s="1860" t="s">
        <v>6328</v>
      </c>
      <c r="C2079" s="240" t="s">
        <v>31</v>
      </c>
      <c r="D2079" s="1853">
        <v>1</v>
      </c>
      <c r="E2079" s="1873">
        <v>0</v>
      </c>
      <c r="F2079" s="1579">
        <f t="shared" ref="F2079" si="179">E2079*D2079</f>
        <v>0</v>
      </c>
    </row>
    <row r="2080" spans="1:6" ht="13.2">
      <c r="A2080" s="1758"/>
      <c r="B2080" s="1860"/>
      <c r="C2080" s="240"/>
      <c r="D2080" s="1853"/>
      <c r="E2080" s="241"/>
      <c r="F2080" s="1857"/>
    </row>
    <row r="2081" spans="1:6" ht="30.6">
      <c r="A2081" s="1758" t="s">
        <v>57</v>
      </c>
      <c r="B2081" s="1861" t="s">
        <v>6329</v>
      </c>
      <c r="C2081" s="1834" t="s">
        <v>31</v>
      </c>
      <c r="D2081" s="1862">
        <v>1</v>
      </c>
      <c r="E2081" s="1873">
        <v>0</v>
      </c>
      <c r="F2081" s="1579">
        <f t="shared" ref="F2081" si="180">E2081*D2081</f>
        <v>0</v>
      </c>
    </row>
    <row r="2082" spans="1:6" ht="13.2">
      <c r="A2082" s="1758"/>
      <c r="B2082" s="1861"/>
      <c r="C2082" s="1834"/>
      <c r="D2082" s="1862"/>
      <c r="E2082" s="241"/>
      <c r="F2082" s="1857"/>
    </row>
    <row r="2083" spans="1:6" ht="20.399999999999999">
      <c r="A2083" s="1519" t="s">
        <v>63</v>
      </c>
      <c r="B2083" s="1860" t="s">
        <v>2440</v>
      </c>
      <c r="C2083" s="240" t="s">
        <v>31</v>
      </c>
      <c r="D2083" s="1853">
        <v>1</v>
      </c>
      <c r="E2083" s="1873">
        <v>0</v>
      </c>
      <c r="F2083" s="1579">
        <f t="shared" ref="F2083" si="181">E2083*D2083</f>
        <v>0</v>
      </c>
    </row>
    <row r="2084" spans="1:6" ht="13.2">
      <c r="A2084" s="1519"/>
      <c r="B2084" s="1541"/>
      <c r="C2084" s="240"/>
      <c r="D2084" s="1853"/>
      <c r="E2084" s="241"/>
      <c r="F2084" s="1857"/>
    </row>
    <row r="2085" spans="1:6" ht="20.399999999999999">
      <c r="A2085" s="1758" t="s">
        <v>65</v>
      </c>
      <c r="B2085" s="1860" t="s">
        <v>2441</v>
      </c>
      <c r="C2085" s="240" t="s">
        <v>31</v>
      </c>
      <c r="D2085" s="1853">
        <v>1</v>
      </c>
      <c r="E2085" s="1873">
        <v>0</v>
      </c>
      <c r="F2085" s="1579">
        <f t="shared" ref="F2085" si="182">E2085*D2085</f>
        <v>0</v>
      </c>
    </row>
    <row r="2086" spans="1:6" ht="13.2">
      <c r="A2086" s="1758"/>
      <c r="B2086" s="1860"/>
      <c r="C2086" s="240"/>
      <c r="D2086" s="1853"/>
      <c r="E2086" s="241"/>
      <c r="F2086" s="1857"/>
    </row>
    <row r="2087" spans="1:6" ht="30.6">
      <c r="A2087" s="1758" t="s">
        <v>73</v>
      </c>
      <c r="B2087" s="1861" t="s">
        <v>2442</v>
      </c>
      <c r="C2087" s="1834" t="s">
        <v>31</v>
      </c>
      <c r="D2087" s="1862">
        <v>1</v>
      </c>
      <c r="E2087" s="1873">
        <v>0</v>
      </c>
      <c r="F2087" s="1579">
        <f t="shared" ref="F2087" si="183">E2087*D2087</f>
        <v>0</v>
      </c>
    </row>
    <row r="2088" spans="1:6" ht="13.2">
      <c r="A2088" s="1758"/>
      <c r="B2088" s="1861"/>
      <c r="C2088" s="1834"/>
      <c r="D2088" s="1862"/>
      <c r="E2088" s="241"/>
      <c r="F2088" s="1857"/>
    </row>
    <row r="2089" spans="1:6" ht="20.399999999999999">
      <c r="A2089" s="1519" t="s">
        <v>88</v>
      </c>
      <c r="B2089" s="1863" t="s">
        <v>2443</v>
      </c>
      <c r="C2089" s="1864" t="s">
        <v>31</v>
      </c>
      <c r="D2089" s="1865">
        <v>1</v>
      </c>
      <c r="E2089" s="1873">
        <v>0</v>
      </c>
      <c r="F2089" s="1579">
        <f t="shared" ref="F2089" si="184">E2089*D2089</f>
        <v>0</v>
      </c>
    </row>
    <row r="2090" spans="1:6">
      <c r="A2090" s="1519"/>
      <c r="B2090" s="1863"/>
      <c r="C2090" s="1864"/>
      <c r="D2090" s="1865"/>
    </row>
    <row r="2091" spans="1:6" ht="30.6">
      <c r="A2091" s="1519" t="s">
        <v>89</v>
      </c>
      <c r="B2091" s="1863" t="s">
        <v>2444</v>
      </c>
      <c r="C2091" s="1864" t="s">
        <v>31</v>
      </c>
      <c r="D2091" s="1865">
        <v>1</v>
      </c>
      <c r="E2091" s="1873">
        <v>0</v>
      </c>
      <c r="F2091" s="1579">
        <f t="shared" ref="F2091" si="185">E2091*D2091</f>
        <v>0</v>
      </c>
    </row>
    <row r="2092" spans="1:6" ht="13.2">
      <c r="A2092" s="257"/>
      <c r="B2092" s="1531"/>
      <c r="C2092" s="240"/>
      <c r="D2092" s="1853"/>
      <c r="E2092" s="1557"/>
      <c r="F2092" s="1557"/>
    </row>
    <row r="2093" spans="1:6" ht="21">
      <c r="A2093" s="257" t="s">
        <v>91</v>
      </c>
      <c r="B2093" s="1565" t="s">
        <v>2445</v>
      </c>
      <c r="C2093" s="1542" t="s">
        <v>31</v>
      </c>
      <c r="D2093" s="1851">
        <v>1</v>
      </c>
      <c r="E2093" s="1873">
        <v>0</v>
      </c>
      <c r="F2093" s="1579">
        <f t="shared" ref="F2093" si="186">E2093*D2093</f>
        <v>0</v>
      </c>
    </row>
    <row r="2094" spans="1:6" ht="13.2">
      <c r="A2094" s="257"/>
      <c r="B2094" s="1565"/>
      <c r="C2094" s="1542"/>
      <c r="D2094" s="1851"/>
      <c r="E2094" s="1852"/>
      <c r="F2094" s="1852"/>
    </row>
    <row r="2095" spans="1:6" ht="13.2">
      <c r="A2095" s="257" t="s">
        <v>378</v>
      </c>
      <c r="B2095" s="1859" t="s">
        <v>2446</v>
      </c>
      <c r="C2095" s="1542" t="s">
        <v>31</v>
      </c>
      <c r="D2095" s="1851">
        <v>1</v>
      </c>
      <c r="E2095" s="1873">
        <v>0</v>
      </c>
      <c r="F2095" s="1579">
        <f t="shared" ref="F2095" si="187">E2095*D2095</f>
        <v>0</v>
      </c>
    </row>
    <row r="2096" spans="1:6" ht="13.2">
      <c r="A2096" s="1611"/>
      <c r="B2096" s="1980"/>
      <c r="C2096" s="1613"/>
      <c r="D2096" s="1853"/>
      <c r="E2096" s="1852"/>
      <c r="F2096" s="1852"/>
    </row>
    <row r="2097" spans="1:6" ht="13.2">
      <c r="A2097" s="1519"/>
      <c r="B2097" s="1522" t="s">
        <v>2447</v>
      </c>
      <c r="C2097" s="240"/>
      <c r="D2097" s="1866"/>
      <c r="E2097" s="1867"/>
      <c r="F2097" s="1868">
        <f>SUM(F2069:F2096)</f>
        <v>0</v>
      </c>
    </row>
  </sheetData>
  <sheetProtection algorithmName="SHA-512" hashValue="5fKAumtCf/lS3azTrQWVIFuIo3NmQPFjzHBxNzRQLn4x6h8bJQ3Jd4Q1+cbn3RFwvG25Cet/tJ1kw2qjfvputw==" saltValue="g7OF7Fa0ufm/R65rkWXjnA==" spinCount="100000" sheet="1" objects="1" scenarios="1"/>
  <mergeCells count="3">
    <mergeCell ref="B1728:C1728"/>
    <mergeCell ref="B1730:C1730"/>
    <mergeCell ref="B1732:C1732"/>
  </mergeCells>
  <pageMargins left="0.7" right="0.7" top="0.75" bottom="0.75" header="0.3" footer="0.3"/>
  <pageSetup scale="89" orientation="portrait" r:id="rId1"/>
  <rowBreaks count="1" manualBreakCount="1">
    <brk id="1766" max="5"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6C367-4080-4AA4-875B-6E89C79B656A}">
  <dimension ref="A2:F103"/>
  <sheetViews>
    <sheetView view="pageBreakPreview" topLeftCell="A7" zoomScaleNormal="100" zoomScaleSheetLayoutView="100" workbookViewId="0"/>
  </sheetViews>
  <sheetFormatPr defaultRowHeight="13.2"/>
  <cols>
    <col min="1" max="1" width="5" style="381" customWidth="1"/>
    <col min="2" max="2" width="56.21875" style="382" customWidth="1"/>
    <col min="3" max="3" width="8.21875" style="383" customWidth="1"/>
    <col min="4" max="4" width="8.21875" style="382" customWidth="1"/>
    <col min="5" max="5" width="15.21875" style="382" customWidth="1"/>
    <col min="6" max="6" width="18.109375" style="90" customWidth="1"/>
  </cols>
  <sheetData>
    <row r="2" spans="1:6" ht="45.6">
      <c r="B2" s="455" t="s">
        <v>2273</v>
      </c>
    </row>
    <row r="3" spans="1:6" ht="22.8">
      <c r="B3" s="454"/>
    </row>
    <row r="4" spans="1:6" ht="22.8">
      <c r="B4" s="454"/>
    </row>
    <row r="5" spans="1:6" ht="22.8">
      <c r="B5" s="454"/>
    </row>
    <row r="6" spans="1:6" s="79" customFormat="1" ht="15.6">
      <c r="A6" s="419"/>
      <c r="B6" s="420" t="s">
        <v>3513</v>
      </c>
      <c r="C6" s="88"/>
      <c r="D6" s="420"/>
      <c r="E6" s="420"/>
      <c r="F6" s="421"/>
    </row>
    <row r="8" spans="1:6" s="86" customFormat="1" ht="13.8">
      <c r="A8" s="422" t="s">
        <v>2285</v>
      </c>
      <c r="B8" s="423" t="s">
        <v>3512</v>
      </c>
      <c r="C8" s="424"/>
      <c r="D8" s="423"/>
      <c r="E8" s="423"/>
      <c r="F8" s="425">
        <f>F48</f>
        <v>0</v>
      </c>
    </row>
    <row r="9" spans="1:6" s="86" customFormat="1" ht="13.8">
      <c r="A9" s="422" t="s">
        <v>2286</v>
      </c>
      <c r="B9" s="426" t="s">
        <v>3514</v>
      </c>
      <c r="C9" s="427"/>
      <c r="D9" s="426"/>
      <c r="E9" s="426"/>
      <c r="F9" s="428">
        <f>F103</f>
        <v>0</v>
      </c>
    </row>
    <row r="10" spans="1:6" s="86" customFormat="1" ht="13.8">
      <c r="A10" s="422"/>
      <c r="B10" s="423"/>
      <c r="C10" s="424"/>
      <c r="D10" s="423"/>
      <c r="E10" s="423"/>
      <c r="F10" s="425"/>
    </row>
    <row r="11" spans="1:6" s="86" customFormat="1" ht="13.8">
      <c r="A11" s="422"/>
      <c r="B11" s="423" t="s">
        <v>2293</v>
      </c>
      <c r="C11" s="424"/>
      <c r="D11" s="423"/>
      <c r="E11" s="423"/>
      <c r="F11" s="425">
        <f>SUM(F8:F10)</f>
        <v>0</v>
      </c>
    </row>
    <row r="18" spans="1:6" ht="13.8" thickBot="1"/>
    <row r="19" spans="1:6">
      <c r="A19" s="384"/>
      <c r="B19" s="385"/>
      <c r="C19" s="386"/>
      <c r="D19" s="385"/>
      <c r="E19" s="385"/>
      <c r="F19" s="387"/>
    </row>
    <row r="20" spans="1:6">
      <c r="A20" s="388" t="s">
        <v>3495</v>
      </c>
      <c r="B20" s="389" t="s">
        <v>1531</v>
      </c>
      <c r="C20" s="389" t="s">
        <v>513</v>
      </c>
      <c r="D20" s="390" t="s">
        <v>408</v>
      </c>
      <c r="E20" s="389" t="s">
        <v>3496</v>
      </c>
      <c r="F20" s="391" t="s">
        <v>3497</v>
      </c>
    </row>
    <row r="21" spans="1:6" ht="13.8" thickBot="1">
      <c r="A21" s="392"/>
      <c r="B21" s="393"/>
      <c r="C21" s="394"/>
      <c r="D21" s="393"/>
      <c r="E21" s="393"/>
      <c r="F21" s="395"/>
    </row>
    <row r="23" spans="1:6" ht="15.6">
      <c r="A23" s="419" t="s">
        <v>80</v>
      </c>
      <c r="B23" s="420" t="s">
        <v>3539</v>
      </c>
    </row>
    <row r="26" spans="1:6">
      <c r="A26" s="396" t="s">
        <v>9</v>
      </c>
      <c r="B26" s="400" t="s">
        <v>3498</v>
      </c>
      <c r="C26" s="397" t="s">
        <v>377</v>
      </c>
      <c r="D26" s="398">
        <v>75</v>
      </c>
      <c r="E26" s="2005">
        <v>0</v>
      </c>
      <c r="F26" s="401">
        <f>E26*D26</f>
        <v>0</v>
      </c>
    </row>
    <row r="27" spans="1:6">
      <c r="A27" s="396"/>
      <c r="B27" s="402"/>
      <c r="C27" s="397"/>
      <c r="D27" s="398"/>
      <c r="E27" s="398"/>
      <c r="F27" s="399"/>
    </row>
    <row r="28" spans="1:6" ht="26.4">
      <c r="A28" s="396" t="s">
        <v>10</v>
      </c>
      <c r="B28" s="403" t="s">
        <v>3499</v>
      </c>
      <c r="C28" s="404" t="s">
        <v>4</v>
      </c>
      <c r="D28" s="405">
        <v>3</v>
      </c>
      <c r="E28" s="2005">
        <v>0</v>
      </c>
      <c r="F28" s="401">
        <f>E28*D28</f>
        <v>0</v>
      </c>
    </row>
    <row r="29" spans="1:6">
      <c r="A29" s="396"/>
      <c r="B29" s="403"/>
      <c r="C29" s="404"/>
      <c r="D29" s="405"/>
      <c r="E29" s="401"/>
      <c r="F29" s="401"/>
    </row>
    <row r="30" spans="1:6">
      <c r="A30" s="396" t="s">
        <v>51</v>
      </c>
      <c r="B30" s="403" t="s">
        <v>3500</v>
      </c>
      <c r="C30" s="404" t="s">
        <v>4</v>
      </c>
      <c r="D30" s="405">
        <v>2</v>
      </c>
      <c r="E30" s="2005">
        <v>0</v>
      </c>
      <c r="F30" s="401">
        <f>E30*D30</f>
        <v>0</v>
      </c>
    </row>
    <row r="31" spans="1:6">
      <c r="A31" s="396"/>
      <c r="B31" s="403"/>
      <c r="C31" s="404"/>
      <c r="D31" s="405"/>
      <c r="E31" s="398"/>
      <c r="F31" s="399"/>
    </row>
    <row r="32" spans="1:6">
      <c r="A32" s="396" t="s">
        <v>11</v>
      </c>
      <c r="B32" s="406" t="s">
        <v>3501</v>
      </c>
      <c r="C32" s="397" t="s">
        <v>31</v>
      </c>
      <c r="D32" s="398">
        <v>1</v>
      </c>
      <c r="E32" s="2005">
        <v>0</v>
      </c>
      <c r="F32" s="401">
        <f>E32*D32</f>
        <v>0</v>
      </c>
    </row>
    <row r="33" spans="1:6">
      <c r="A33" s="396"/>
      <c r="B33" s="398"/>
      <c r="C33" s="397"/>
      <c r="D33" s="398"/>
      <c r="E33" s="398"/>
      <c r="F33" s="399"/>
    </row>
    <row r="34" spans="1:6">
      <c r="A34" s="396" t="s">
        <v>12</v>
      </c>
      <c r="B34" s="407" t="s">
        <v>3502</v>
      </c>
      <c r="C34" s="397"/>
      <c r="D34" s="398"/>
      <c r="E34" s="398"/>
      <c r="F34" s="399"/>
    </row>
    <row r="35" spans="1:6">
      <c r="A35" s="396"/>
      <c r="B35" s="407" t="s">
        <v>3503</v>
      </c>
      <c r="C35" s="397" t="s">
        <v>31</v>
      </c>
      <c r="D35" s="398">
        <v>1</v>
      </c>
      <c r="E35" s="2005">
        <v>0</v>
      </c>
      <c r="F35" s="401">
        <f>E35*D35</f>
        <v>0</v>
      </c>
    </row>
    <row r="36" spans="1:6">
      <c r="A36" s="396"/>
      <c r="B36" s="398"/>
      <c r="C36" s="397"/>
      <c r="D36" s="398"/>
      <c r="E36" s="398"/>
      <c r="F36" s="399"/>
    </row>
    <row r="37" spans="1:6">
      <c r="A37" s="396" t="s">
        <v>56</v>
      </c>
      <c r="B37" s="407" t="s">
        <v>3504</v>
      </c>
      <c r="C37" s="397"/>
      <c r="D37" s="398"/>
      <c r="E37" s="398"/>
      <c r="F37" s="399"/>
    </row>
    <row r="38" spans="1:6">
      <c r="A38" s="396"/>
      <c r="B38" s="406" t="s">
        <v>3505</v>
      </c>
      <c r="C38" s="397" t="s">
        <v>31</v>
      </c>
      <c r="D38" s="398">
        <v>1</v>
      </c>
      <c r="E38" s="2005">
        <v>0</v>
      </c>
      <c r="F38" s="401">
        <f>E38*D38</f>
        <v>0</v>
      </c>
    </row>
    <row r="39" spans="1:6">
      <c r="A39" s="396"/>
      <c r="B39" s="398"/>
      <c r="C39" s="397"/>
      <c r="D39" s="398"/>
      <c r="E39" s="398"/>
      <c r="F39" s="399"/>
    </row>
    <row r="40" spans="1:6">
      <c r="A40" s="396" t="s">
        <v>57</v>
      </c>
      <c r="B40" s="407" t="s">
        <v>3506</v>
      </c>
      <c r="C40" s="397"/>
      <c r="D40" s="398"/>
      <c r="E40" s="398"/>
      <c r="F40" s="399"/>
    </row>
    <row r="41" spans="1:6">
      <c r="A41" s="396"/>
      <c r="B41" s="407" t="s">
        <v>3507</v>
      </c>
      <c r="C41" s="397" t="s">
        <v>31</v>
      </c>
      <c r="D41" s="398">
        <v>1</v>
      </c>
      <c r="E41" s="2005">
        <v>0</v>
      </c>
      <c r="F41" s="401">
        <f>E41*D41</f>
        <v>0</v>
      </c>
    </row>
    <row r="42" spans="1:6">
      <c r="A42" s="396"/>
      <c r="B42" s="407"/>
      <c r="C42" s="397"/>
      <c r="D42" s="398"/>
      <c r="E42" s="398"/>
      <c r="F42" s="408"/>
    </row>
    <row r="43" spans="1:6">
      <c r="A43" s="396" t="s">
        <v>63</v>
      </c>
      <c r="B43" s="406" t="s">
        <v>3508</v>
      </c>
      <c r="C43" s="397"/>
      <c r="D43" s="398"/>
      <c r="E43" s="398"/>
      <c r="F43" s="399"/>
    </row>
    <row r="44" spans="1:6" ht="26.4">
      <c r="A44" s="396"/>
      <c r="B44" s="407" t="s">
        <v>3509</v>
      </c>
      <c r="C44" s="409" t="s">
        <v>3510</v>
      </c>
      <c r="D44" s="398">
        <v>5</v>
      </c>
      <c r="E44" s="682" t="s">
        <v>6845</v>
      </c>
      <c r="F44" s="410">
        <f>(SUM(F26:F42)*D44/100)</f>
        <v>0</v>
      </c>
    </row>
    <row r="45" spans="1:6">
      <c r="A45" s="396"/>
      <c r="B45" s="406" t="s">
        <v>3511</v>
      </c>
      <c r="C45" s="397"/>
      <c r="D45" s="398"/>
      <c r="E45" s="398"/>
      <c r="F45" s="408"/>
    </row>
    <row r="46" spans="1:6" ht="13.8" thickBot="1">
      <c r="A46" s="411"/>
      <c r="B46" s="412"/>
      <c r="C46" s="413"/>
      <c r="D46" s="412"/>
      <c r="E46" s="412"/>
      <c r="F46" s="414"/>
    </row>
    <row r="47" spans="1:6" ht="13.8" thickBot="1">
      <c r="A47" s="396"/>
      <c r="B47" s="398"/>
      <c r="C47" s="397"/>
      <c r="D47" s="398"/>
      <c r="E47" s="398"/>
      <c r="F47" s="399"/>
    </row>
    <row r="48" spans="1:6" ht="16.2" thickBot="1">
      <c r="A48" s="396"/>
      <c r="B48" s="415" t="s">
        <v>3512</v>
      </c>
      <c r="C48" s="416"/>
      <c r="D48" s="417"/>
      <c r="E48" s="417"/>
      <c r="F48" s="418">
        <f>SUM(F26:F45)</f>
        <v>0</v>
      </c>
    </row>
    <row r="49" spans="1:6" ht="13.8" thickBot="1">
      <c r="A49" s="392"/>
      <c r="B49" s="393"/>
      <c r="C49" s="394"/>
      <c r="D49" s="393"/>
      <c r="E49" s="393"/>
      <c r="F49" s="395"/>
    </row>
    <row r="51" spans="1:6" s="79" customFormat="1" ht="15.6">
      <c r="A51" s="419" t="s">
        <v>81</v>
      </c>
      <c r="B51" s="420" t="s">
        <v>3540</v>
      </c>
      <c r="C51" s="88"/>
      <c r="D51" s="420"/>
      <c r="E51" s="420"/>
      <c r="F51" s="421"/>
    </row>
    <row r="53" spans="1:6">
      <c r="A53" s="83"/>
      <c r="B53" s="80"/>
      <c r="C53" s="431"/>
      <c r="D53" s="81"/>
      <c r="E53"/>
      <c r="F53"/>
    </row>
    <row r="54" spans="1:6">
      <c r="A54" s="432" t="s">
        <v>9</v>
      </c>
      <c r="B54" s="433" t="s">
        <v>3515</v>
      </c>
      <c r="C54" s="434" t="s">
        <v>377</v>
      </c>
      <c r="D54" s="435">
        <v>70</v>
      </c>
      <c r="E54" s="2005">
        <v>0</v>
      </c>
      <c r="F54" s="401">
        <f>E54*D54</f>
        <v>0</v>
      </c>
    </row>
    <row r="55" spans="1:6">
      <c r="A55" s="432"/>
      <c r="B55" s="436"/>
      <c r="C55" s="436"/>
      <c r="D55" s="436"/>
      <c r="E55" s="401"/>
      <c r="F55" s="401"/>
    </row>
    <row r="56" spans="1:6">
      <c r="A56" s="432" t="s">
        <v>10</v>
      </c>
      <c r="B56" s="433" t="s">
        <v>3516</v>
      </c>
      <c r="C56" s="434" t="s">
        <v>424</v>
      </c>
      <c r="D56" s="435">
        <v>70</v>
      </c>
      <c r="E56" s="2005">
        <v>0</v>
      </c>
      <c r="F56" s="401">
        <f>E56*D56</f>
        <v>0</v>
      </c>
    </row>
    <row r="57" spans="1:6">
      <c r="A57" s="432"/>
      <c r="B57" s="436"/>
      <c r="C57" s="436"/>
      <c r="D57" s="436"/>
      <c r="E57" s="401"/>
      <c r="F57" s="401"/>
    </row>
    <row r="58" spans="1:6" ht="26.4">
      <c r="A58" s="432" t="s">
        <v>51</v>
      </c>
      <c r="B58" s="433" t="s">
        <v>3517</v>
      </c>
      <c r="C58" s="434" t="s">
        <v>405</v>
      </c>
      <c r="D58" s="435">
        <v>28</v>
      </c>
      <c r="E58" s="2005">
        <v>0</v>
      </c>
      <c r="F58" s="401">
        <f>E58*D58</f>
        <v>0</v>
      </c>
    </row>
    <row r="59" spans="1:6">
      <c r="A59" s="432"/>
      <c r="B59" s="436"/>
      <c r="C59" s="436"/>
      <c r="D59" s="436"/>
      <c r="E59" s="401"/>
      <c r="F59" s="401"/>
    </row>
    <row r="60" spans="1:6" ht="39.6">
      <c r="A60" s="432" t="s">
        <v>11</v>
      </c>
      <c r="B60" s="433" t="s">
        <v>3518</v>
      </c>
      <c r="C60" s="434" t="s">
        <v>405</v>
      </c>
      <c r="D60" s="435">
        <v>2.8</v>
      </c>
      <c r="E60" s="2005">
        <v>0</v>
      </c>
      <c r="F60" s="401">
        <f>E60*D60</f>
        <v>0</v>
      </c>
    </row>
    <row r="61" spans="1:6">
      <c r="A61" s="432"/>
      <c r="B61" s="436"/>
      <c r="C61" s="436"/>
      <c r="D61" s="436"/>
      <c r="E61" s="401"/>
      <c r="F61" s="401"/>
    </row>
    <row r="62" spans="1:6">
      <c r="A62" s="432" t="s">
        <v>12</v>
      </c>
      <c r="B62" s="433" t="s">
        <v>3519</v>
      </c>
      <c r="C62" s="434" t="s">
        <v>380</v>
      </c>
      <c r="D62" s="435">
        <v>28</v>
      </c>
      <c r="E62" s="2005">
        <v>0</v>
      </c>
      <c r="F62" s="401">
        <f>E62*D62</f>
        <v>0</v>
      </c>
    </row>
    <row r="63" spans="1:6">
      <c r="A63" s="432"/>
      <c r="B63" s="436"/>
      <c r="C63" s="436"/>
      <c r="D63" s="436"/>
      <c r="E63" s="401"/>
      <c r="F63" s="401"/>
    </row>
    <row r="64" spans="1:6" ht="26.4">
      <c r="A64" s="432" t="s">
        <v>56</v>
      </c>
      <c r="B64" s="433" t="s">
        <v>3520</v>
      </c>
      <c r="C64" s="434" t="s">
        <v>405</v>
      </c>
      <c r="D64" s="435">
        <v>16.8</v>
      </c>
      <c r="E64" s="2005">
        <v>0</v>
      </c>
      <c r="F64" s="401">
        <f>E64*D64</f>
        <v>0</v>
      </c>
    </row>
    <row r="65" spans="1:6">
      <c r="A65" s="432"/>
      <c r="B65" s="433"/>
      <c r="C65" s="434"/>
      <c r="D65" s="435"/>
      <c r="E65" s="401"/>
      <c r="F65" s="401"/>
    </row>
    <row r="66" spans="1:6" ht="26.4">
      <c r="A66" s="432" t="s">
        <v>57</v>
      </c>
      <c r="B66" s="433" t="s">
        <v>3521</v>
      </c>
      <c r="C66" s="434" t="s">
        <v>405</v>
      </c>
      <c r="D66" s="435">
        <v>28</v>
      </c>
      <c r="E66" s="2005">
        <v>0</v>
      </c>
      <c r="F66" s="401">
        <f>E66*D66</f>
        <v>0</v>
      </c>
    </row>
    <row r="67" spans="1:6">
      <c r="A67" s="432"/>
      <c r="B67" s="437"/>
      <c r="C67" s="437"/>
      <c r="D67" s="437"/>
      <c r="E67" s="401"/>
      <c r="F67" s="401"/>
    </row>
    <row r="68" spans="1:6" ht="26.4">
      <c r="A68" s="432" t="s">
        <v>63</v>
      </c>
      <c r="B68" s="438" t="s">
        <v>3522</v>
      </c>
      <c r="C68" s="434" t="s">
        <v>405</v>
      </c>
      <c r="D68" s="435">
        <v>3.78</v>
      </c>
      <c r="E68" s="2005">
        <v>0</v>
      </c>
      <c r="F68" s="401">
        <f>E68*D68</f>
        <v>0</v>
      </c>
    </row>
    <row r="69" spans="1:6">
      <c r="A69" s="432"/>
      <c r="B69" s="439"/>
      <c r="C69" s="440"/>
      <c r="D69" s="441"/>
      <c r="E69" s="401"/>
      <c r="F69" s="401"/>
    </row>
    <row r="70" spans="1:6" ht="39.6">
      <c r="A70" s="432" t="s">
        <v>65</v>
      </c>
      <c r="B70" s="433" t="s">
        <v>3523</v>
      </c>
      <c r="C70" s="434" t="s">
        <v>405</v>
      </c>
      <c r="D70" s="435">
        <v>2.8</v>
      </c>
      <c r="E70" s="2005">
        <v>0</v>
      </c>
      <c r="F70" s="401">
        <f>E70*D70</f>
        <v>0</v>
      </c>
    </row>
    <row r="71" spans="1:6">
      <c r="A71" s="432"/>
      <c r="B71" s="439"/>
      <c r="C71" s="440"/>
      <c r="D71" s="441"/>
      <c r="E71" s="401"/>
      <c r="F71" s="401"/>
    </row>
    <row r="72" spans="1:6" ht="39.6">
      <c r="A72" s="432" t="s">
        <v>73</v>
      </c>
      <c r="B72" s="433" t="s">
        <v>3524</v>
      </c>
      <c r="C72" s="434" t="s">
        <v>405</v>
      </c>
      <c r="D72" s="435">
        <v>5.6</v>
      </c>
      <c r="E72" s="2005">
        <v>0</v>
      </c>
      <c r="F72" s="401">
        <f>E72*D72</f>
        <v>0</v>
      </c>
    </row>
    <row r="73" spans="1:6">
      <c r="A73" s="432"/>
      <c r="B73" s="433"/>
      <c r="C73" s="434"/>
      <c r="D73" s="435"/>
      <c r="E73" s="401"/>
      <c r="F73" s="401"/>
    </row>
    <row r="74" spans="1:6">
      <c r="A74" s="432" t="s">
        <v>88</v>
      </c>
      <c r="B74" s="433" t="s">
        <v>3525</v>
      </c>
      <c r="C74" s="434" t="s">
        <v>405</v>
      </c>
      <c r="D74" s="435">
        <v>0.72</v>
      </c>
      <c r="E74" s="2005">
        <v>0</v>
      </c>
      <c r="F74" s="401">
        <f>E74*D74</f>
        <v>0</v>
      </c>
    </row>
    <row r="75" spans="1:6">
      <c r="A75" s="432"/>
      <c r="B75" s="433"/>
      <c r="C75" s="434"/>
      <c r="D75" s="435"/>
      <c r="E75" s="401"/>
      <c r="F75" s="401"/>
    </row>
    <row r="76" spans="1:6">
      <c r="A76" s="432" t="s">
        <v>89</v>
      </c>
      <c r="B76" s="433" t="s">
        <v>3526</v>
      </c>
      <c r="C76" s="434" t="s">
        <v>405</v>
      </c>
      <c r="D76" s="435">
        <v>0.72</v>
      </c>
      <c r="E76" s="2005">
        <v>0</v>
      </c>
      <c r="F76" s="401">
        <f>E76*D76</f>
        <v>0</v>
      </c>
    </row>
    <row r="77" spans="1:6">
      <c r="A77" s="432"/>
      <c r="B77" s="433"/>
      <c r="C77" s="434"/>
      <c r="D77" s="435"/>
      <c r="E77" s="401"/>
      <c r="F77" s="401"/>
    </row>
    <row r="78" spans="1:6" ht="39.6">
      <c r="A78" s="432" t="s">
        <v>91</v>
      </c>
      <c r="B78" s="433" t="s">
        <v>3527</v>
      </c>
      <c r="C78" s="434" t="s">
        <v>377</v>
      </c>
      <c r="D78" s="435">
        <v>75</v>
      </c>
      <c r="E78" s="2005">
        <v>0</v>
      </c>
      <c r="F78" s="401">
        <f>E78*D78</f>
        <v>0</v>
      </c>
    </row>
    <row r="79" spans="1:6">
      <c r="A79" s="432"/>
      <c r="B79" s="439"/>
      <c r="C79" s="440"/>
      <c r="D79" s="441"/>
      <c r="E79" s="401"/>
      <c r="F79" s="401"/>
    </row>
    <row r="80" spans="1:6" ht="26.4">
      <c r="A80" s="432" t="s">
        <v>378</v>
      </c>
      <c r="B80" s="433" t="s">
        <v>3528</v>
      </c>
      <c r="C80" s="434" t="s">
        <v>377</v>
      </c>
      <c r="D80" s="435">
        <v>70</v>
      </c>
      <c r="E80" s="2005">
        <v>0</v>
      </c>
      <c r="F80" s="401">
        <f>E80*D80</f>
        <v>0</v>
      </c>
    </row>
    <row r="81" spans="1:6">
      <c r="A81" s="432"/>
      <c r="B81" s="433"/>
      <c r="C81" s="434"/>
      <c r="D81" s="435"/>
      <c r="E81" s="401"/>
      <c r="F81" s="401"/>
    </row>
    <row r="82" spans="1:6" ht="26.4">
      <c r="A82" s="442" t="s">
        <v>379</v>
      </c>
      <c r="B82" s="443" t="s">
        <v>3529</v>
      </c>
      <c r="C82" s="429" t="s">
        <v>424</v>
      </c>
      <c r="D82" s="430">
        <v>1</v>
      </c>
      <c r="E82" s="2005">
        <v>0</v>
      </c>
      <c r="F82" s="401">
        <f>E82*D82</f>
        <v>0</v>
      </c>
    </row>
    <row r="83" spans="1:6">
      <c r="A83" s="442"/>
      <c r="B83" s="444"/>
      <c r="C83" s="429"/>
      <c r="D83" s="430"/>
      <c r="E83" s="401"/>
      <c r="F83" s="401"/>
    </row>
    <row r="84" spans="1:6" ht="26.4">
      <c r="A84" s="442" t="s">
        <v>425</v>
      </c>
      <c r="B84" s="443" t="s">
        <v>3530</v>
      </c>
      <c r="C84" s="429" t="s">
        <v>424</v>
      </c>
      <c r="D84" s="430">
        <v>3</v>
      </c>
      <c r="E84" s="2005">
        <v>0</v>
      </c>
      <c r="F84" s="401">
        <f>E84*D84</f>
        <v>0</v>
      </c>
    </row>
    <row r="85" spans="1:6">
      <c r="A85" s="442"/>
      <c r="B85" s="444"/>
      <c r="C85" s="429"/>
      <c r="D85" s="430"/>
      <c r="E85" s="401"/>
      <c r="F85" s="401"/>
    </row>
    <row r="86" spans="1:6" ht="26.4">
      <c r="A86" s="442" t="s">
        <v>426</v>
      </c>
      <c r="B86" s="443" t="s">
        <v>3531</v>
      </c>
      <c r="C86" s="429" t="s">
        <v>31</v>
      </c>
      <c r="D86" s="430">
        <v>1</v>
      </c>
      <c r="E86" s="2005">
        <v>0</v>
      </c>
      <c r="F86" s="401">
        <f>E86*D86</f>
        <v>0</v>
      </c>
    </row>
    <row r="87" spans="1:6">
      <c r="A87" s="442"/>
      <c r="B87" s="444"/>
      <c r="C87" s="429"/>
      <c r="D87" s="430"/>
      <c r="E87" s="401"/>
      <c r="F87" s="401"/>
    </row>
    <row r="88" spans="1:6" ht="26.4">
      <c r="A88" s="442" t="s">
        <v>427</v>
      </c>
      <c r="B88" s="443" t="s">
        <v>3532</v>
      </c>
      <c r="C88" s="429" t="s">
        <v>31</v>
      </c>
      <c r="D88" s="430">
        <v>1</v>
      </c>
      <c r="E88" s="2005">
        <v>0</v>
      </c>
      <c r="F88" s="401">
        <f>E88*D88</f>
        <v>0</v>
      </c>
    </row>
    <row r="89" spans="1:6">
      <c r="A89" s="442"/>
      <c r="B89" s="444"/>
      <c r="C89" s="429"/>
      <c r="D89" s="430"/>
      <c r="E89" s="401"/>
      <c r="F89" s="401"/>
    </row>
    <row r="90" spans="1:6" ht="39.6">
      <c r="A90" s="442" t="s">
        <v>428</v>
      </c>
      <c r="B90" s="400" t="s">
        <v>3533</v>
      </c>
      <c r="C90" s="429" t="s">
        <v>31</v>
      </c>
      <c r="D90" s="430">
        <v>1</v>
      </c>
      <c r="E90" s="2005">
        <v>0</v>
      </c>
      <c r="F90" s="401">
        <f>E90*D90</f>
        <v>0</v>
      </c>
    </row>
    <row r="91" spans="1:6">
      <c r="A91" s="442"/>
      <c r="B91" s="444"/>
      <c r="C91" s="429"/>
      <c r="D91" s="430"/>
      <c r="E91" s="401"/>
      <c r="F91" s="401"/>
    </row>
    <row r="92" spans="1:6" ht="39.6">
      <c r="A92" s="442" t="s">
        <v>429</v>
      </c>
      <c r="B92" s="443" t="s">
        <v>3534</v>
      </c>
      <c r="C92" s="429" t="s">
        <v>31</v>
      </c>
      <c r="D92" s="430">
        <v>1</v>
      </c>
      <c r="E92" s="2005">
        <v>0</v>
      </c>
      <c r="F92" s="401">
        <f>E92*D92</f>
        <v>0</v>
      </c>
    </row>
    <row r="93" spans="1:6">
      <c r="A93" s="442"/>
      <c r="B93" s="444"/>
      <c r="C93" s="429"/>
      <c r="D93" s="430"/>
      <c r="E93" s="401"/>
      <c r="F93" s="401"/>
    </row>
    <row r="94" spans="1:6" ht="39.6">
      <c r="A94" s="442" t="s">
        <v>430</v>
      </c>
      <c r="B94" s="400" t="s">
        <v>3535</v>
      </c>
      <c r="C94" s="429" t="s">
        <v>31</v>
      </c>
      <c r="D94" s="430">
        <v>1</v>
      </c>
      <c r="E94" s="2005">
        <v>0</v>
      </c>
      <c r="F94" s="401">
        <f>E94*D94</f>
        <v>0</v>
      </c>
    </row>
    <row r="95" spans="1:6">
      <c r="A95" s="442"/>
      <c r="B95" s="444"/>
      <c r="C95" s="429"/>
      <c r="D95" s="430"/>
      <c r="E95" s="401"/>
      <c r="F95" s="401"/>
    </row>
    <row r="96" spans="1:6" ht="26.4">
      <c r="A96" s="442" t="s">
        <v>431</v>
      </c>
      <c r="B96" s="443" t="s">
        <v>3536</v>
      </c>
      <c r="C96" s="429" t="s">
        <v>31</v>
      </c>
      <c r="D96" s="430">
        <v>1</v>
      </c>
      <c r="E96" s="2005">
        <v>0</v>
      </c>
      <c r="F96" s="401">
        <f>E96*D96</f>
        <v>0</v>
      </c>
    </row>
    <row r="97" spans="1:6">
      <c r="A97" s="442"/>
      <c r="B97" s="444"/>
      <c r="C97" s="429"/>
      <c r="D97" s="430"/>
      <c r="E97" s="401"/>
      <c r="F97" s="401"/>
    </row>
    <row r="98" spans="1:6" ht="26.4">
      <c r="A98" s="442" t="s">
        <v>432</v>
      </c>
      <c r="B98" s="400" t="s">
        <v>3537</v>
      </c>
      <c r="C98" s="429" t="s">
        <v>31</v>
      </c>
      <c r="D98" s="430">
        <v>1</v>
      </c>
      <c r="E98" s="2005">
        <v>0</v>
      </c>
      <c r="F98" s="401">
        <f>E98*D98</f>
        <v>0</v>
      </c>
    </row>
    <row r="99" spans="1:6">
      <c r="A99" s="442"/>
      <c r="B99" s="444"/>
      <c r="C99" s="429"/>
      <c r="D99" s="430"/>
      <c r="E99" s="401"/>
      <c r="F99" s="401"/>
    </row>
    <row r="100" spans="1:6" ht="26.4">
      <c r="A100" s="442" t="s">
        <v>433</v>
      </c>
      <c r="B100" s="443" t="s">
        <v>3538</v>
      </c>
      <c r="C100" s="409" t="s">
        <v>3510</v>
      </c>
      <c r="D100" s="430">
        <v>5</v>
      </c>
      <c r="E100" s="683" t="s">
        <v>6845</v>
      </c>
      <c r="F100" s="410">
        <f>(SUM(F54:F99)*D100/100)</f>
        <v>0</v>
      </c>
    </row>
    <row r="101" spans="1:6">
      <c r="A101" s="445"/>
      <c r="B101" s="446"/>
      <c r="C101" s="447"/>
      <c r="D101" s="448"/>
      <c r="E101" s="449"/>
      <c r="F101" s="449"/>
    </row>
    <row r="102" spans="1:6">
      <c r="A102" s="429"/>
      <c r="B102" s="444"/>
      <c r="C102" s="429"/>
      <c r="D102" s="430"/>
      <c r="E102" s="401"/>
      <c r="F102" s="401"/>
    </row>
    <row r="103" spans="1:6">
      <c r="A103" s="429"/>
      <c r="B103" s="450" t="s">
        <v>3514</v>
      </c>
      <c r="C103" s="451"/>
      <c r="D103" s="452"/>
      <c r="E103" s="453"/>
      <c r="F103" s="453">
        <f>SUM(F54:F100)</f>
        <v>0</v>
      </c>
    </row>
  </sheetData>
  <sheetProtection algorithmName="SHA-512" hashValue="YGgqrut+QGNDwFJom1+q76L/LaCAI8xdlIWBwKfHn4BEdf8FKCuUhu/Mjt+18pkYkZafd86+NtaWpsGoBiJEXQ==" saltValue="vdY1n0Se6J4L9nQsX8y0+g==" spinCount="100000" sheet="1" objects="1" scenarios="1"/>
  <pageMargins left="0.7" right="0.7" top="0.75" bottom="0.75" header="0.3" footer="0.3"/>
  <pageSetup scale="8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4AA54-1AEA-483E-A788-D0180CC5C99F}">
  <dimension ref="A2:H177"/>
  <sheetViews>
    <sheetView view="pageBreakPreview" topLeftCell="A10" zoomScaleNormal="100" zoomScaleSheetLayoutView="100" workbookViewId="0"/>
  </sheetViews>
  <sheetFormatPr defaultRowHeight="13.2"/>
  <cols>
    <col min="1" max="1" width="5" style="381" customWidth="1"/>
    <col min="2" max="2" width="56.21875" style="382" customWidth="1"/>
    <col min="3" max="3" width="8.21875" style="383" customWidth="1"/>
    <col min="4" max="4" width="8.21875" style="382" customWidth="1"/>
    <col min="5" max="5" width="15.21875" style="382" customWidth="1"/>
    <col min="6" max="6" width="18.109375" style="90" customWidth="1"/>
  </cols>
  <sheetData>
    <row r="2" spans="1:6" ht="45.6">
      <c r="B2" s="455" t="s">
        <v>2273</v>
      </c>
    </row>
    <row r="3" spans="1:6" ht="22.8">
      <c r="B3" s="454"/>
    </row>
    <row r="4" spans="1:6" ht="22.8">
      <c r="B4" s="454"/>
    </row>
    <row r="5" spans="1:6" ht="22.8">
      <c r="B5" s="454"/>
    </row>
    <row r="6" spans="1:6" ht="15.6">
      <c r="A6" s="419"/>
      <c r="B6" s="420" t="s">
        <v>3541</v>
      </c>
      <c r="C6" s="88"/>
      <c r="D6" s="420"/>
      <c r="E6" s="420"/>
      <c r="F6" s="421"/>
    </row>
    <row r="8" spans="1:6" ht="14.4">
      <c r="A8" s="2006" t="s">
        <v>2285</v>
      </c>
      <c r="B8" s="2007" t="s">
        <v>3542</v>
      </c>
      <c r="C8" s="424"/>
      <c r="D8" s="423"/>
      <c r="E8" s="423"/>
      <c r="F8" s="425">
        <f>F82</f>
        <v>0</v>
      </c>
    </row>
    <row r="9" spans="1:6" ht="14.4">
      <c r="A9" s="2006" t="s">
        <v>2286</v>
      </c>
      <c r="B9" s="2007" t="s">
        <v>3543</v>
      </c>
      <c r="C9" s="424"/>
      <c r="D9" s="423"/>
      <c r="E9" s="423"/>
      <c r="F9" s="425">
        <f>F153</f>
        <v>0</v>
      </c>
    </row>
    <row r="10" spans="1:6" ht="14.4">
      <c r="A10" s="2006" t="s">
        <v>2287</v>
      </c>
      <c r="B10" s="2007" t="s">
        <v>3544</v>
      </c>
      <c r="C10" s="424"/>
      <c r="D10" s="423"/>
      <c r="E10" s="423"/>
      <c r="F10" s="425">
        <f>F177</f>
        <v>0</v>
      </c>
    </row>
    <row r="11" spans="1:6" ht="14.4">
      <c r="A11" s="2008"/>
      <c r="B11" s="2008"/>
      <c r="C11" s="427"/>
      <c r="D11" s="426"/>
      <c r="E11" s="426"/>
      <c r="F11" s="428"/>
    </row>
    <row r="12" spans="1:6" ht="14.4">
      <c r="A12"/>
      <c r="B12" s="2007" t="s">
        <v>2293</v>
      </c>
      <c r="F12" s="2009">
        <f>SUM(F8:F11)</f>
        <v>0</v>
      </c>
    </row>
    <row r="18" spans="1:6" ht="13.8" thickBot="1"/>
    <row r="19" spans="1:6">
      <c r="A19" s="384"/>
      <c r="B19" s="385"/>
      <c r="C19" s="386"/>
      <c r="D19" s="385"/>
      <c r="E19" s="385"/>
      <c r="F19" s="387"/>
    </row>
    <row r="20" spans="1:6">
      <c r="A20" s="388" t="s">
        <v>3495</v>
      </c>
      <c r="B20" s="389" t="s">
        <v>1531</v>
      </c>
      <c r="C20" s="389" t="s">
        <v>513</v>
      </c>
      <c r="D20" s="390" t="s">
        <v>408</v>
      </c>
      <c r="E20" s="389" t="s">
        <v>3496</v>
      </c>
      <c r="F20" s="391" t="s">
        <v>3497</v>
      </c>
    </row>
    <row r="21" spans="1:6" ht="13.8" thickBot="1">
      <c r="A21" s="392"/>
      <c r="B21" s="393"/>
      <c r="C21" s="394"/>
      <c r="D21" s="393"/>
      <c r="E21" s="393"/>
      <c r="F21" s="395"/>
    </row>
    <row r="23" spans="1:6" ht="15.6">
      <c r="A23" s="419" t="s">
        <v>80</v>
      </c>
      <c r="B23" s="420" t="s">
        <v>3545</v>
      </c>
    </row>
    <row r="26" spans="1:6" s="50" customFormat="1" ht="66">
      <c r="A26" s="2010" t="s">
        <v>9</v>
      </c>
      <c r="B26" s="2011" t="s">
        <v>3546</v>
      </c>
      <c r="C26" s="2012"/>
      <c r="D26" s="2013"/>
      <c r="E26" s="2014"/>
      <c r="F26" s="2014"/>
    </row>
    <row r="27" spans="1:6" s="50" customFormat="1">
      <c r="A27" s="2010"/>
      <c r="B27" s="2011" t="s">
        <v>3547</v>
      </c>
      <c r="C27" s="2012" t="s">
        <v>4</v>
      </c>
      <c r="D27" s="2013">
        <v>1</v>
      </c>
      <c r="E27" s="2015"/>
      <c r="F27" s="2015"/>
    </row>
    <row r="28" spans="1:6" s="50" customFormat="1">
      <c r="A28" s="2010"/>
      <c r="B28" s="50" t="s">
        <v>3548</v>
      </c>
      <c r="C28" s="2016" t="s">
        <v>4</v>
      </c>
      <c r="D28" s="2013">
        <v>1</v>
      </c>
      <c r="E28" s="2015"/>
      <c r="F28" s="2015"/>
    </row>
    <row r="29" spans="1:6" s="50" customFormat="1">
      <c r="A29" s="2010"/>
      <c r="B29" s="50" t="s">
        <v>3549</v>
      </c>
      <c r="C29" s="2016" t="s">
        <v>4</v>
      </c>
      <c r="D29" s="2013">
        <v>1</v>
      </c>
      <c r="E29" s="2015"/>
      <c r="F29" s="2015"/>
    </row>
    <row r="30" spans="1:6" s="50" customFormat="1">
      <c r="A30" s="2010"/>
      <c r="B30" s="2017" t="s">
        <v>3550</v>
      </c>
      <c r="C30" s="2018" t="s">
        <v>4</v>
      </c>
      <c r="D30" s="2019">
        <v>1</v>
      </c>
      <c r="E30" s="2015"/>
      <c r="F30" s="2015"/>
    </row>
    <row r="31" spans="1:6" s="50" customFormat="1">
      <c r="A31" s="2010"/>
      <c r="B31" s="2017" t="s">
        <v>3551</v>
      </c>
      <c r="C31" s="2018" t="s">
        <v>4</v>
      </c>
      <c r="D31" s="2019">
        <v>4</v>
      </c>
      <c r="E31" s="2015"/>
      <c r="F31" s="2015"/>
    </row>
    <row r="32" spans="1:6" s="50" customFormat="1">
      <c r="A32" s="2010"/>
      <c r="B32" s="2017" t="s">
        <v>3552</v>
      </c>
      <c r="C32" s="2018" t="s">
        <v>4</v>
      </c>
      <c r="D32" s="2019">
        <v>4</v>
      </c>
      <c r="E32" s="2015"/>
      <c r="F32" s="2015"/>
    </row>
    <row r="33" spans="1:6" s="50" customFormat="1">
      <c r="A33" s="2010"/>
      <c r="B33" s="2017" t="s">
        <v>3553</v>
      </c>
      <c r="C33" s="2018" t="s">
        <v>4</v>
      </c>
      <c r="D33" s="2019">
        <v>4</v>
      </c>
      <c r="E33" s="2015"/>
      <c r="F33" s="2015"/>
    </row>
    <row r="34" spans="1:6" s="50" customFormat="1">
      <c r="A34" s="2010"/>
      <c r="B34" s="2017" t="s">
        <v>3554</v>
      </c>
      <c r="C34" s="2018" t="s">
        <v>4</v>
      </c>
      <c r="D34" s="2019">
        <v>1</v>
      </c>
      <c r="E34" s="2015"/>
      <c r="F34" s="2015"/>
    </row>
    <row r="35" spans="1:6" s="50" customFormat="1">
      <c r="A35" s="2010"/>
      <c r="B35" s="2017" t="s">
        <v>3555</v>
      </c>
      <c r="C35" s="2018" t="s">
        <v>4</v>
      </c>
      <c r="D35" s="2019">
        <v>1</v>
      </c>
      <c r="E35" s="2015"/>
      <c r="F35" s="2015"/>
    </row>
    <row r="36" spans="1:6" s="50" customFormat="1">
      <c r="A36" s="2010"/>
      <c r="B36" s="2017" t="s">
        <v>3556</v>
      </c>
      <c r="C36" s="2018" t="s">
        <v>4</v>
      </c>
      <c r="D36" s="2019">
        <v>4</v>
      </c>
      <c r="E36" s="2015"/>
      <c r="F36" s="2015"/>
    </row>
    <row r="37" spans="1:6" s="50" customFormat="1">
      <c r="A37" s="2010"/>
      <c r="B37" s="50" t="s">
        <v>3557</v>
      </c>
      <c r="C37" s="2012" t="s">
        <v>4</v>
      </c>
      <c r="D37" s="2013">
        <v>2</v>
      </c>
      <c r="E37" s="2015"/>
      <c r="F37" s="2015"/>
    </row>
    <row r="38" spans="1:6" s="50" customFormat="1">
      <c r="A38" s="2010"/>
      <c r="B38" s="50" t="s">
        <v>3558</v>
      </c>
      <c r="C38" s="2012" t="s">
        <v>4</v>
      </c>
      <c r="D38" s="2013">
        <v>1</v>
      </c>
      <c r="E38" s="2015"/>
      <c r="F38" s="2015"/>
    </row>
    <row r="39" spans="1:6" s="50" customFormat="1">
      <c r="A39" s="2010"/>
      <c r="B39" s="50" t="s">
        <v>3559</v>
      </c>
      <c r="C39" s="2012" t="s">
        <v>4</v>
      </c>
      <c r="D39" s="2013">
        <v>1</v>
      </c>
      <c r="E39" s="2014"/>
      <c r="F39" s="2014"/>
    </row>
    <row r="40" spans="1:6" s="50" customFormat="1">
      <c r="A40" s="2010"/>
      <c r="B40" s="2020" t="s">
        <v>3560</v>
      </c>
      <c r="C40" s="2021" t="s">
        <v>31</v>
      </c>
      <c r="D40" s="2022">
        <v>1</v>
      </c>
      <c r="E40" s="2072">
        <v>0</v>
      </c>
      <c r="F40" s="2023">
        <f>D40*E40</f>
        <v>0</v>
      </c>
    </row>
    <row r="41" spans="1:6" s="50" customFormat="1">
      <c r="A41" s="2010"/>
      <c r="B41" s="2024"/>
      <c r="C41" s="2025"/>
      <c r="D41" s="2026"/>
      <c r="E41" s="2014"/>
      <c r="F41" s="2014"/>
    </row>
    <row r="42" spans="1:6" s="50" customFormat="1" ht="26.4">
      <c r="A42" s="2010" t="s">
        <v>10</v>
      </c>
      <c r="B42" s="2027" t="s">
        <v>3561</v>
      </c>
      <c r="C42" s="2028" t="s">
        <v>377</v>
      </c>
      <c r="D42" s="2029">
        <v>70</v>
      </c>
      <c r="E42" s="2073">
        <v>0</v>
      </c>
      <c r="F42" s="2014">
        <f>E42*D42</f>
        <v>0</v>
      </c>
    </row>
    <row r="43" spans="1:6" s="80" customFormat="1">
      <c r="A43" s="381"/>
      <c r="B43" s="2030"/>
      <c r="C43" s="2031"/>
      <c r="D43" s="2032"/>
      <c r="E43" s="90"/>
      <c r="F43" s="90"/>
    </row>
    <row r="44" spans="1:6" s="80" customFormat="1" ht="26.4">
      <c r="A44" s="381" t="s">
        <v>51</v>
      </c>
      <c r="B44" s="2033" t="s">
        <v>3562</v>
      </c>
      <c r="C44" s="2031" t="s">
        <v>377</v>
      </c>
      <c r="D44" s="2032">
        <v>160</v>
      </c>
      <c r="E44" s="2074">
        <v>0</v>
      </c>
      <c r="F44" s="90">
        <f>E44*D44</f>
        <v>0</v>
      </c>
    </row>
    <row r="45" spans="1:6" s="80" customFormat="1">
      <c r="A45" s="381"/>
      <c r="B45" s="2033"/>
      <c r="C45" s="212"/>
      <c r="D45" s="212"/>
      <c r="E45" s="382"/>
      <c r="F45" s="90"/>
    </row>
    <row r="46" spans="1:6" s="80" customFormat="1" ht="26.4">
      <c r="A46" s="381" t="s">
        <v>11</v>
      </c>
      <c r="B46" s="2033" t="s">
        <v>3563</v>
      </c>
      <c r="C46" s="2031" t="s">
        <v>377</v>
      </c>
      <c r="D46" s="2032">
        <v>70</v>
      </c>
      <c r="E46" s="2074">
        <v>0</v>
      </c>
      <c r="F46" s="90">
        <f>E46*D46</f>
        <v>0</v>
      </c>
    </row>
    <row r="47" spans="1:6" s="80" customFormat="1">
      <c r="A47" s="381"/>
      <c r="B47" s="2033"/>
      <c r="C47" s="2031"/>
      <c r="D47" s="2032"/>
      <c r="E47" s="90"/>
      <c r="F47" s="90"/>
    </row>
    <row r="48" spans="1:6" s="80" customFormat="1" ht="26.4">
      <c r="A48" s="381" t="s">
        <v>12</v>
      </c>
      <c r="B48" s="2033" t="s">
        <v>3564</v>
      </c>
      <c r="C48" s="2031" t="s">
        <v>377</v>
      </c>
      <c r="D48" s="2032">
        <v>160</v>
      </c>
      <c r="E48" s="2074">
        <v>0</v>
      </c>
      <c r="F48" s="90">
        <f>E48*D48</f>
        <v>0</v>
      </c>
    </row>
    <row r="49" spans="1:6" s="80" customFormat="1">
      <c r="A49" s="381"/>
      <c r="B49" s="2033"/>
      <c r="C49" s="2031"/>
      <c r="D49" s="2032"/>
      <c r="E49" s="382"/>
      <c r="F49" s="90"/>
    </row>
    <row r="50" spans="1:6" s="80" customFormat="1">
      <c r="A50" s="381" t="s">
        <v>56</v>
      </c>
      <c r="B50" s="2030" t="s">
        <v>3565</v>
      </c>
      <c r="C50" s="2031" t="s">
        <v>4</v>
      </c>
      <c r="D50" s="2032">
        <v>2</v>
      </c>
      <c r="E50" s="2074">
        <v>0</v>
      </c>
      <c r="F50" s="90">
        <f>E50*D50</f>
        <v>0</v>
      </c>
    </row>
    <row r="51" spans="1:6" s="80" customFormat="1">
      <c r="A51" s="381"/>
      <c r="B51" s="2030"/>
      <c r="C51" s="212"/>
      <c r="D51" s="212"/>
      <c r="E51" s="382"/>
      <c r="F51" s="90"/>
    </row>
    <row r="52" spans="1:6" s="80" customFormat="1">
      <c r="A52" s="381" t="s">
        <v>57</v>
      </c>
      <c r="B52" s="2034" t="s">
        <v>3566</v>
      </c>
      <c r="C52" s="2031" t="s">
        <v>4</v>
      </c>
      <c r="D52" s="2032">
        <v>48</v>
      </c>
      <c r="E52" s="2074">
        <v>0</v>
      </c>
      <c r="F52" s="90">
        <f>E52*D52</f>
        <v>0</v>
      </c>
    </row>
    <row r="53" spans="1:6" s="80" customFormat="1">
      <c r="A53" s="381"/>
      <c r="B53" s="2033"/>
      <c r="C53" s="212"/>
      <c r="D53" s="212"/>
      <c r="E53" s="382"/>
      <c r="F53" s="90"/>
    </row>
    <row r="54" spans="1:6" s="80" customFormat="1" ht="26.4">
      <c r="A54" s="381" t="s">
        <v>63</v>
      </c>
      <c r="B54" s="2034" t="s">
        <v>3567</v>
      </c>
      <c r="C54" s="2031" t="s">
        <v>4</v>
      </c>
      <c r="D54" s="2032">
        <v>8</v>
      </c>
      <c r="E54" s="2074">
        <v>0</v>
      </c>
      <c r="F54" s="90">
        <f>E54*D54</f>
        <v>0</v>
      </c>
    </row>
    <row r="55" spans="1:6" s="80" customFormat="1">
      <c r="A55" s="381"/>
      <c r="B55" s="2034"/>
      <c r="C55" s="2031"/>
      <c r="D55" s="2032"/>
      <c r="E55" s="382"/>
      <c r="F55" s="90"/>
    </row>
    <row r="56" spans="1:6" s="80" customFormat="1" ht="26.4">
      <c r="A56" s="381" t="s">
        <v>65</v>
      </c>
      <c r="B56" s="2034" t="s">
        <v>3568</v>
      </c>
      <c r="C56" s="2031" t="s">
        <v>4</v>
      </c>
      <c r="D56" s="2032">
        <v>1</v>
      </c>
      <c r="E56" s="2074">
        <v>0</v>
      </c>
      <c r="F56" s="90">
        <f>E56*D56</f>
        <v>0</v>
      </c>
    </row>
    <row r="57" spans="1:6" s="80" customFormat="1">
      <c r="A57" s="381"/>
      <c r="B57" s="2034"/>
      <c r="C57" s="2031"/>
      <c r="D57" s="2032"/>
      <c r="E57" s="90"/>
      <c r="F57" s="90"/>
    </row>
    <row r="58" spans="1:6" s="80" customFormat="1" ht="26.4">
      <c r="A58" s="381" t="s">
        <v>73</v>
      </c>
      <c r="B58" s="2034" t="s">
        <v>3499</v>
      </c>
      <c r="C58" s="2031" t="s">
        <v>4</v>
      </c>
      <c r="D58" s="2032">
        <v>4</v>
      </c>
      <c r="E58" s="2074">
        <v>0</v>
      </c>
      <c r="F58" s="90">
        <f>E58*D58</f>
        <v>0</v>
      </c>
    </row>
    <row r="59" spans="1:6" s="80" customFormat="1">
      <c r="A59" s="381"/>
      <c r="B59" s="2034"/>
      <c r="C59" s="2031"/>
      <c r="D59" s="2032"/>
      <c r="E59" s="382"/>
      <c r="F59" s="90"/>
    </row>
    <row r="60" spans="1:6" s="80" customFormat="1" ht="26.4">
      <c r="A60" s="381" t="s">
        <v>88</v>
      </c>
      <c r="B60" s="2034" t="s">
        <v>3569</v>
      </c>
      <c r="C60" s="2031" t="s">
        <v>4</v>
      </c>
      <c r="D60" s="2032">
        <v>24</v>
      </c>
      <c r="E60" s="2074">
        <v>0</v>
      </c>
      <c r="F60" s="90">
        <f>E60*D60</f>
        <v>0</v>
      </c>
    </row>
    <row r="61" spans="1:6" s="80" customFormat="1">
      <c r="A61" s="381"/>
      <c r="B61" s="2034"/>
      <c r="C61" s="2031"/>
      <c r="D61" s="2032"/>
      <c r="E61" s="382"/>
      <c r="F61" s="90"/>
    </row>
    <row r="62" spans="1:6" s="80" customFormat="1" ht="39.6">
      <c r="A62" s="381" t="s">
        <v>89</v>
      </c>
      <c r="B62" s="2034" t="s">
        <v>3570</v>
      </c>
      <c r="C62" s="2031" t="s">
        <v>4</v>
      </c>
      <c r="D62" s="2032">
        <v>24</v>
      </c>
      <c r="E62" s="2074">
        <v>0</v>
      </c>
      <c r="F62" s="90">
        <f>E62*D62</f>
        <v>0</v>
      </c>
    </row>
    <row r="63" spans="1:6" s="80" customFormat="1">
      <c r="A63" s="381"/>
      <c r="B63" s="2035"/>
      <c r="C63" s="383"/>
      <c r="D63" s="382"/>
      <c r="E63" s="382"/>
      <c r="F63" s="90"/>
    </row>
    <row r="64" spans="1:6" s="80" customFormat="1">
      <c r="A64" s="381" t="s">
        <v>91</v>
      </c>
      <c r="B64" s="2036" t="s">
        <v>3571</v>
      </c>
      <c r="C64" s="383" t="s">
        <v>31</v>
      </c>
      <c r="D64" s="382">
        <v>2</v>
      </c>
      <c r="E64" s="2074">
        <v>0</v>
      </c>
      <c r="F64" s="90">
        <f>E64*D64</f>
        <v>0</v>
      </c>
    </row>
    <row r="65" spans="1:6" s="80" customFormat="1">
      <c r="A65" s="381"/>
      <c r="B65" s="2034"/>
      <c r="C65" s="383"/>
      <c r="D65" s="382"/>
      <c r="E65" s="382"/>
      <c r="F65" s="90"/>
    </row>
    <row r="66" spans="1:6" s="80" customFormat="1" ht="26.4">
      <c r="A66" s="381" t="s">
        <v>378</v>
      </c>
      <c r="B66" s="2037" t="s">
        <v>3572</v>
      </c>
      <c r="C66" s="383" t="s">
        <v>4</v>
      </c>
      <c r="D66" s="382">
        <v>1</v>
      </c>
      <c r="E66" s="2074">
        <v>0</v>
      </c>
      <c r="F66" s="90">
        <f>E66*D66</f>
        <v>0</v>
      </c>
    </row>
    <row r="67" spans="1:6" s="80" customFormat="1">
      <c r="A67" s="381"/>
      <c r="B67" s="2037"/>
      <c r="C67" s="383"/>
      <c r="D67" s="382"/>
      <c r="E67" s="382"/>
      <c r="F67" s="90"/>
    </row>
    <row r="68" spans="1:6" s="80" customFormat="1">
      <c r="A68" s="381" t="s">
        <v>379</v>
      </c>
      <c r="B68" s="2038" t="s">
        <v>3501</v>
      </c>
      <c r="C68" s="383" t="s">
        <v>31</v>
      </c>
      <c r="D68" s="382">
        <v>1</v>
      </c>
      <c r="E68" s="2074">
        <v>0</v>
      </c>
      <c r="F68" s="90">
        <f>E68*D68</f>
        <v>0</v>
      </c>
    </row>
    <row r="69" spans="1:6" s="80" customFormat="1">
      <c r="A69" s="381"/>
      <c r="B69" s="382"/>
      <c r="C69" s="383"/>
      <c r="D69" s="382"/>
      <c r="E69" s="382"/>
      <c r="F69" s="90"/>
    </row>
    <row r="70" spans="1:6" s="80" customFormat="1">
      <c r="A70" s="381" t="s">
        <v>425</v>
      </c>
      <c r="B70" s="2039" t="s">
        <v>3573</v>
      </c>
      <c r="C70" s="383"/>
      <c r="D70" s="382"/>
      <c r="E70" s="382"/>
      <c r="F70" s="90"/>
    </row>
    <row r="71" spans="1:6" s="80" customFormat="1">
      <c r="A71" s="381"/>
      <c r="B71" s="2039" t="s">
        <v>3503</v>
      </c>
      <c r="C71" s="383" t="s">
        <v>31</v>
      </c>
      <c r="D71" s="382">
        <v>1</v>
      </c>
      <c r="E71" s="2074">
        <v>0</v>
      </c>
      <c r="F71" s="90">
        <f>E71*D71</f>
        <v>0</v>
      </c>
    </row>
    <row r="72" spans="1:6" s="80" customFormat="1">
      <c r="A72" s="381"/>
      <c r="B72" s="382"/>
      <c r="C72" s="383"/>
      <c r="D72" s="382"/>
      <c r="E72" s="382"/>
      <c r="F72" s="90"/>
    </row>
    <row r="73" spans="1:6" s="80" customFormat="1">
      <c r="A73" s="381" t="s">
        <v>426</v>
      </c>
      <c r="B73" s="2039" t="s">
        <v>3504</v>
      </c>
      <c r="C73" s="383"/>
      <c r="D73" s="382"/>
      <c r="E73" s="382"/>
      <c r="F73" s="90"/>
    </row>
    <row r="74" spans="1:6" s="80" customFormat="1">
      <c r="A74" s="381"/>
      <c r="B74" s="2038" t="s">
        <v>3574</v>
      </c>
      <c r="C74" s="383" t="s">
        <v>31</v>
      </c>
      <c r="D74" s="382">
        <v>1</v>
      </c>
      <c r="E74" s="2074">
        <v>0</v>
      </c>
      <c r="F74" s="90">
        <f>E74*D74</f>
        <v>0</v>
      </c>
    </row>
    <row r="75" spans="1:6" s="80" customFormat="1">
      <c r="A75" s="381"/>
      <c r="B75" s="382"/>
      <c r="C75" s="383"/>
      <c r="D75" s="382"/>
      <c r="E75" s="382"/>
      <c r="F75" s="90"/>
    </row>
    <row r="76" spans="1:6" s="80" customFormat="1">
      <c r="A76" s="381"/>
      <c r="B76" s="382"/>
      <c r="C76" s="383"/>
      <c r="D76" s="382"/>
      <c r="E76" s="382"/>
      <c r="F76" s="90"/>
    </row>
    <row r="77" spans="1:6" s="80" customFormat="1">
      <c r="A77" s="381" t="s">
        <v>427</v>
      </c>
      <c r="B77" s="2038" t="s">
        <v>3508</v>
      </c>
      <c r="C77" s="383"/>
      <c r="D77" s="382"/>
      <c r="E77" s="382"/>
      <c r="F77" s="90"/>
    </row>
    <row r="78" spans="1:6" s="80" customFormat="1" ht="26.4">
      <c r="A78" s="381"/>
      <c r="B78" s="2039" t="s">
        <v>3509</v>
      </c>
      <c r="C78" s="409" t="s">
        <v>3510</v>
      </c>
      <c r="D78" s="382">
        <v>10</v>
      </c>
      <c r="E78" s="2040" t="s">
        <v>6845</v>
      </c>
      <c r="F78" s="2041">
        <f>(SUM(F26:F75)*D78/100)</f>
        <v>0</v>
      </c>
    </row>
    <row r="79" spans="1:6" s="80" customFormat="1">
      <c r="A79" s="381"/>
      <c r="B79" s="2038" t="s">
        <v>3511</v>
      </c>
      <c r="C79" s="383"/>
      <c r="D79" s="382"/>
      <c r="E79" s="382"/>
      <c r="F79" s="2042"/>
    </row>
    <row r="80" spans="1:6" s="80" customFormat="1" ht="13.8" thickBot="1">
      <c r="A80" s="392"/>
      <c r="B80" s="393"/>
      <c r="C80" s="394"/>
      <c r="D80" s="393"/>
      <c r="E80" s="393"/>
      <c r="F80" s="395"/>
    </row>
    <row r="81" spans="1:8" s="80" customFormat="1" ht="13.8" thickBot="1">
      <c r="A81" s="381"/>
      <c r="B81" s="382"/>
      <c r="C81" s="383"/>
      <c r="D81" s="382"/>
      <c r="E81" s="382"/>
      <c r="F81" s="90"/>
      <c r="H81" s="81"/>
    </row>
    <row r="82" spans="1:8" s="80" customFormat="1" ht="16.2" thickBot="1">
      <c r="A82" s="381"/>
      <c r="B82" s="2043" t="s">
        <v>3575</v>
      </c>
      <c r="C82" s="2044"/>
      <c r="D82" s="2045"/>
      <c r="E82" s="2045"/>
      <c r="F82" s="456">
        <f>SUM(F26:F79)</f>
        <v>0</v>
      </c>
    </row>
    <row r="85" spans="1:8" ht="15.6">
      <c r="A85" s="419" t="s">
        <v>81</v>
      </c>
      <c r="B85" s="420" t="s">
        <v>3540</v>
      </c>
      <c r="C85" s="88"/>
      <c r="D85" s="420"/>
      <c r="E85" s="420"/>
      <c r="F85" s="421"/>
    </row>
    <row r="87" spans="1:8">
      <c r="A87" s="83"/>
      <c r="B87" s="80"/>
      <c r="C87" s="431"/>
      <c r="D87" s="81"/>
      <c r="E87"/>
      <c r="F87"/>
    </row>
    <row r="88" spans="1:8">
      <c r="A88" s="83" t="s">
        <v>9</v>
      </c>
      <c r="B88" s="2046" t="s">
        <v>3515</v>
      </c>
      <c r="C88" s="2047" t="s">
        <v>377</v>
      </c>
      <c r="D88" s="2048">
        <v>177</v>
      </c>
      <c r="E88" s="2075">
        <v>0</v>
      </c>
      <c r="F88" s="457">
        <f>E88*D88</f>
        <v>0</v>
      </c>
    </row>
    <row r="89" spans="1:8">
      <c r="A89" s="83"/>
      <c r="B89" s="2049"/>
      <c r="C89" s="2050"/>
      <c r="D89" s="2050"/>
      <c r="E89" s="457"/>
      <c r="F89" s="457"/>
    </row>
    <row r="90" spans="1:8">
      <c r="A90" s="83" t="s">
        <v>10</v>
      </c>
      <c r="B90" s="2046" t="s">
        <v>3516</v>
      </c>
      <c r="C90" s="2047" t="s">
        <v>424</v>
      </c>
      <c r="D90" s="2048">
        <v>177</v>
      </c>
      <c r="E90" s="2075">
        <v>0</v>
      </c>
      <c r="F90" s="457">
        <f>E90*D90</f>
        <v>0</v>
      </c>
    </row>
    <row r="91" spans="1:8">
      <c r="A91" s="83"/>
      <c r="B91" s="2049"/>
      <c r="C91" s="2050"/>
      <c r="D91" s="2050"/>
      <c r="E91" s="457"/>
      <c r="F91" s="457"/>
    </row>
    <row r="92" spans="1:8" ht="26.4">
      <c r="A92" s="83" t="s">
        <v>51</v>
      </c>
      <c r="B92" s="2046" t="s">
        <v>3517</v>
      </c>
      <c r="C92" s="2047" t="s">
        <v>405</v>
      </c>
      <c r="D92" s="2048">
        <v>43.6</v>
      </c>
      <c r="E92" s="2075">
        <v>0</v>
      </c>
      <c r="F92" s="457">
        <f>E92*D92</f>
        <v>0</v>
      </c>
    </row>
    <row r="93" spans="1:8">
      <c r="A93" s="83"/>
      <c r="B93" s="2046"/>
      <c r="C93" s="2047"/>
      <c r="D93" s="2048"/>
      <c r="E93" s="457"/>
      <c r="F93" s="457"/>
    </row>
    <row r="94" spans="1:8" ht="26.4">
      <c r="A94" s="83" t="s">
        <v>11</v>
      </c>
      <c r="B94" s="2046" t="s">
        <v>3576</v>
      </c>
      <c r="C94" s="2047" t="s">
        <v>405</v>
      </c>
      <c r="D94" s="2048">
        <v>41.4</v>
      </c>
      <c r="E94" s="2075">
        <v>0</v>
      </c>
      <c r="F94" s="457">
        <f>E94*D94</f>
        <v>0</v>
      </c>
    </row>
    <row r="95" spans="1:8">
      <c r="A95" s="83"/>
      <c r="B95" s="2049"/>
      <c r="C95" s="2050"/>
      <c r="D95" s="2050"/>
      <c r="E95" s="457"/>
      <c r="F95" s="457"/>
    </row>
    <row r="96" spans="1:8" ht="39.6">
      <c r="A96" s="83" t="s">
        <v>12</v>
      </c>
      <c r="B96" s="2046" t="s">
        <v>3518</v>
      </c>
      <c r="C96" s="2047" t="s">
        <v>405</v>
      </c>
      <c r="D96" s="2048">
        <v>8.5</v>
      </c>
      <c r="E96" s="2075">
        <v>0</v>
      </c>
      <c r="F96" s="457">
        <f>E96*D96</f>
        <v>0</v>
      </c>
    </row>
    <row r="97" spans="1:6">
      <c r="A97" s="83"/>
      <c r="B97" s="2049"/>
      <c r="C97" s="2050"/>
      <c r="D97" s="2050"/>
      <c r="E97" s="457"/>
      <c r="F97" s="457"/>
    </row>
    <row r="98" spans="1:6">
      <c r="A98" s="83" t="s">
        <v>56</v>
      </c>
      <c r="B98" s="2046" t="s">
        <v>3519</v>
      </c>
      <c r="C98" s="2047" t="s">
        <v>380</v>
      </c>
      <c r="D98" s="2048">
        <v>85</v>
      </c>
      <c r="E98" s="2075">
        <v>0</v>
      </c>
      <c r="F98" s="457">
        <f>E98*D98</f>
        <v>0</v>
      </c>
    </row>
    <row r="99" spans="1:6">
      <c r="A99" s="83"/>
      <c r="B99" s="2049"/>
      <c r="C99" s="2050"/>
      <c r="D99" s="2050"/>
      <c r="E99" s="457"/>
      <c r="F99" s="457"/>
    </row>
    <row r="100" spans="1:6" ht="26.4">
      <c r="A100" s="83" t="s">
        <v>57</v>
      </c>
      <c r="B100" s="2046" t="s">
        <v>3520</v>
      </c>
      <c r="C100" s="2047" t="s">
        <v>405</v>
      </c>
      <c r="D100" s="2048">
        <v>51</v>
      </c>
      <c r="E100" s="2075">
        <v>0</v>
      </c>
      <c r="F100" s="457">
        <f>E100*D100</f>
        <v>0</v>
      </c>
    </row>
    <row r="101" spans="1:6">
      <c r="A101" s="83"/>
      <c r="B101" s="2046"/>
      <c r="C101" s="2047"/>
      <c r="D101" s="2048"/>
      <c r="E101" s="457"/>
      <c r="F101" s="457"/>
    </row>
    <row r="102" spans="1:6" ht="26.4">
      <c r="A102" s="83" t="s">
        <v>63</v>
      </c>
      <c r="B102" s="2046" t="s">
        <v>3521</v>
      </c>
      <c r="C102" s="2047" t="s">
        <v>405</v>
      </c>
      <c r="D102" s="2048">
        <v>7.12</v>
      </c>
      <c r="E102" s="2075">
        <v>0</v>
      </c>
      <c r="F102" s="457">
        <f>E102*D102</f>
        <v>0</v>
      </c>
    </row>
    <row r="103" spans="1:6">
      <c r="A103" s="83"/>
      <c r="B103" s="2051"/>
      <c r="C103" s="2052"/>
      <c r="D103" s="2052"/>
      <c r="E103" s="457"/>
      <c r="F103" s="457"/>
    </row>
    <row r="104" spans="1:6" ht="26.4">
      <c r="A104" s="83" t="s">
        <v>65</v>
      </c>
      <c r="B104" s="438" t="s">
        <v>3522</v>
      </c>
      <c r="C104" s="2047" t="s">
        <v>405</v>
      </c>
      <c r="D104" s="2048">
        <v>3.96</v>
      </c>
      <c r="E104" s="2075">
        <v>0</v>
      </c>
      <c r="F104" s="457">
        <f>E104*D104</f>
        <v>0</v>
      </c>
    </row>
    <row r="105" spans="1:6">
      <c r="A105" s="83"/>
      <c r="B105" s="2053"/>
      <c r="C105" s="2054"/>
      <c r="D105" s="2055"/>
      <c r="E105" s="457"/>
      <c r="F105" s="457"/>
    </row>
    <row r="106" spans="1:6" ht="39.6">
      <c r="A106" s="83" t="s">
        <v>73</v>
      </c>
      <c r="B106" s="2046" t="s">
        <v>3523</v>
      </c>
      <c r="C106" s="2047" t="s">
        <v>405</v>
      </c>
      <c r="D106" s="2048">
        <v>8.5</v>
      </c>
      <c r="E106" s="2075">
        <v>0</v>
      </c>
      <c r="F106" s="457">
        <f>E106*D106</f>
        <v>0</v>
      </c>
    </row>
    <row r="107" spans="1:6">
      <c r="A107" s="83"/>
      <c r="B107" s="2053"/>
      <c r="C107" s="2054"/>
      <c r="D107" s="2055"/>
      <c r="E107" s="457"/>
      <c r="F107" s="457"/>
    </row>
    <row r="108" spans="1:6" ht="39.6">
      <c r="A108" s="83" t="s">
        <v>88</v>
      </c>
      <c r="B108" s="2046" t="s">
        <v>3524</v>
      </c>
      <c r="C108" s="2047" t="s">
        <v>405</v>
      </c>
      <c r="D108" s="2048">
        <v>17</v>
      </c>
      <c r="E108" s="2075">
        <v>0</v>
      </c>
      <c r="F108" s="457">
        <f>E108*D108</f>
        <v>0</v>
      </c>
    </row>
    <row r="109" spans="1:6">
      <c r="A109" s="83"/>
      <c r="B109" s="2046"/>
      <c r="C109" s="2047"/>
      <c r="D109" s="2048"/>
      <c r="E109" s="457"/>
      <c r="F109" s="457"/>
    </row>
    <row r="110" spans="1:6">
      <c r="A110" s="83" t="s">
        <v>89</v>
      </c>
      <c r="B110" s="2046" t="s">
        <v>3525</v>
      </c>
      <c r="C110" s="2047" t="s">
        <v>405</v>
      </c>
      <c r="D110" s="2048">
        <v>1.58</v>
      </c>
      <c r="E110" s="2075">
        <v>0</v>
      </c>
      <c r="F110" s="457">
        <f>E110*D110</f>
        <v>0</v>
      </c>
    </row>
    <row r="111" spans="1:6">
      <c r="A111" s="83"/>
      <c r="B111" s="2046"/>
      <c r="C111" s="2047"/>
      <c r="D111" s="2048"/>
      <c r="E111" s="457"/>
      <c r="F111" s="457"/>
    </row>
    <row r="112" spans="1:6">
      <c r="A112" s="83" t="s">
        <v>91</v>
      </c>
      <c r="B112" s="2046" t="s">
        <v>3526</v>
      </c>
      <c r="C112" s="2047" t="s">
        <v>405</v>
      </c>
      <c r="D112" s="2048">
        <v>1.58</v>
      </c>
      <c r="E112" s="2075">
        <v>0</v>
      </c>
      <c r="F112" s="457">
        <f>E112*D112</f>
        <v>0</v>
      </c>
    </row>
    <row r="113" spans="1:6">
      <c r="A113" s="83"/>
      <c r="B113" s="2046"/>
      <c r="C113" s="2047"/>
      <c r="D113" s="2048"/>
      <c r="E113" s="457"/>
      <c r="F113" s="457"/>
    </row>
    <row r="114" spans="1:6" ht="39.6">
      <c r="A114" s="83" t="s">
        <v>378</v>
      </c>
      <c r="B114" s="2046" t="s">
        <v>3577</v>
      </c>
      <c r="C114" s="2047" t="s">
        <v>377</v>
      </c>
      <c r="D114" s="2048">
        <v>70</v>
      </c>
      <c r="E114" s="2075">
        <v>0</v>
      </c>
      <c r="F114" s="457">
        <f>E114*D114</f>
        <v>0</v>
      </c>
    </row>
    <row r="115" spans="1:6">
      <c r="A115" s="83"/>
      <c r="B115" s="2046"/>
      <c r="C115" s="2047"/>
      <c r="D115" s="2048"/>
      <c r="E115" s="457"/>
      <c r="F115" s="457"/>
    </row>
    <row r="116" spans="1:6" ht="39.6">
      <c r="A116" s="83" t="s">
        <v>379</v>
      </c>
      <c r="B116" s="2046" t="s">
        <v>3527</v>
      </c>
      <c r="C116" s="2047" t="s">
        <v>377</v>
      </c>
      <c r="D116" s="2048">
        <v>325</v>
      </c>
      <c r="E116" s="2075">
        <v>0</v>
      </c>
      <c r="F116" s="457">
        <f>E116*D116</f>
        <v>0</v>
      </c>
    </row>
    <row r="117" spans="1:6">
      <c r="A117" s="83"/>
      <c r="B117" s="2046"/>
      <c r="C117" s="2047"/>
      <c r="D117" s="2048"/>
      <c r="E117" s="457"/>
      <c r="F117" s="457"/>
    </row>
    <row r="118" spans="1:6" ht="26.4">
      <c r="A118" s="83" t="s">
        <v>425</v>
      </c>
      <c r="B118" s="433" t="s">
        <v>3578</v>
      </c>
      <c r="C118" s="434" t="s">
        <v>31</v>
      </c>
      <c r="D118" s="435">
        <v>1</v>
      </c>
      <c r="E118" s="2005">
        <v>0</v>
      </c>
      <c r="F118" s="401">
        <f>E118*D118</f>
        <v>0</v>
      </c>
    </row>
    <row r="119" spans="1:6">
      <c r="A119" s="83"/>
      <c r="B119" s="433"/>
      <c r="C119" s="434"/>
      <c r="D119" s="435"/>
      <c r="E119" s="401"/>
      <c r="F119" s="401"/>
    </row>
    <row r="120" spans="1:6" ht="26.4">
      <c r="A120" s="83" t="s">
        <v>426</v>
      </c>
      <c r="B120" s="433" t="s">
        <v>3579</v>
      </c>
      <c r="C120" s="434" t="s">
        <v>31</v>
      </c>
      <c r="D120" s="435">
        <v>8</v>
      </c>
      <c r="E120" s="2005">
        <v>0</v>
      </c>
      <c r="F120" s="401">
        <f>E120*D120</f>
        <v>0</v>
      </c>
    </row>
    <row r="121" spans="1:6">
      <c r="A121" s="83"/>
      <c r="B121" s="433"/>
      <c r="C121" s="434"/>
      <c r="D121" s="435"/>
      <c r="E121" s="401"/>
      <c r="F121" s="401"/>
    </row>
    <row r="122" spans="1:6" ht="39.6">
      <c r="A122" s="83" t="s">
        <v>427</v>
      </c>
      <c r="B122" s="443" t="s">
        <v>3580</v>
      </c>
      <c r="C122" s="434" t="s">
        <v>4</v>
      </c>
      <c r="D122" s="435">
        <v>2</v>
      </c>
      <c r="E122" s="2005">
        <v>0</v>
      </c>
      <c r="F122" s="401">
        <f>E122*D122</f>
        <v>0</v>
      </c>
    </row>
    <row r="123" spans="1:6">
      <c r="A123" s="83"/>
      <c r="B123" s="443"/>
      <c r="C123" s="434"/>
      <c r="D123" s="435"/>
      <c r="E123" s="401"/>
      <c r="F123" s="401"/>
    </row>
    <row r="124" spans="1:6" ht="39.6">
      <c r="A124" s="83" t="s">
        <v>428</v>
      </c>
      <c r="B124" s="443" t="s">
        <v>3581</v>
      </c>
      <c r="C124" s="434" t="s">
        <v>4</v>
      </c>
      <c r="D124" s="435">
        <v>1</v>
      </c>
      <c r="E124" s="2005">
        <v>0</v>
      </c>
      <c r="F124" s="401">
        <f>E124*D124</f>
        <v>0</v>
      </c>
    </row>
    <row r="125" spans="1:6">
      <c r="A125" s="83"/>
      <c r="B125" s="443"/>
      <c r="C125" s="434"/>
      <c r="D125" s="435"/>
      <c r="E125" s="401"/>
      <c r="F125" s="401"/>
    </row>
    <row r="126" spans="1:6" ht="26.4">
      <c r="A126" s="83" t="s">
        <v>429</v>
      </c>
      <c r="B126" s="443" t="s">
        <v>3582</v>
      </c>
      <c r="C126" s="434" t="s">
        <v>4</v>
      </c>
      <c r="D126" s="435">
        <v>1</v>
      </c>
      <c r="E126" s="2005">
        <v>0</v>
      </c>
      <c r="F126" s="401">
        <f>E126*D126</f>
        <v>0</v>
      </c>
    </row>
    <row r="127" spans="1:6">
      <c r="A127" s="83"/>
      <c r="B127" s="2053"/>
      <c r="C127" s="2054"/>
      <c r="D127" s="2055"/>
      <c r="E127" s="457"/>
      <c r="F127" s="457"/>
    </row>
    <row r="128" spans="1:6" ht="26.4">
      <c r="A128" s="83" t="s">
        <v>430</v>
      </c>
      <c r="B128" s="2046" t="s">
        <v>3583</v>
      </c>
      <c r="C128" s="2047" t="s">
        <v>377</v>
      </c>
      <c r="D128" s="2048">
        <v>180</v>
      </c>
      <c r="E128" s="2075">
        <v>0</v>
      </c>
      <c r="F128" s="457">
        <f>E128*D128</f>
        <v>0</v>
      </c>
    </row>
    <row r="129" spans="1:6">
      <c r="A129" s="83"/>
      <c r="B129" s="2046"/>
      <c r="C129" s="2047"/>
      <c r="D129" s="2048"/>
      <c r="E129" s="457"/>
      <c r="F129" s="457"/>
    </row>
    <row r="130" spans="1:6">
      <c r="A130" s="83" t="s">
        <v>431</v>
      </c>
      <c r="B130" s="2056" t="s">
        <v>3584</v>
      </c>
      <c r="C130" s="2057" t="s">
        <v>380</v>
      </c>
      <c r="D130" s="2058">
        <v>180</v>
      </c>
      <c r="E130" s="2005">
        <v>0</v>
      </c>
      <c r="F130" s="401">
        <f>E130*D130</f>
        <v>0</v>
      </c>
    </row>
    <row r="131" spans="1:6">
      <c r="A131" s="83"/>
      <c r="B131" s="2056"/>
      <c r="C131" s="2057"/>
      <c r="D131" s="2058"/>
      <c r="E131" s="401"/>
      <c r="F131" s="401"/>
    </row>
    <row r="132" spans="1:6">
      <c r="A132" s="83" t="s">
        <v>432</v>
      </c>
      <c r="B132" s="2059" t="s">
        <v>3585</v>
      </c>
      <c r="C132" s="2057" t="s">
        <v>31</v>
      </c>
      <c r="D132" s="2058">
        <v>5</v>
      </c>
      <c r="E132" s="2005">
        <v>0</v>
      </c>
      <c r="F132" s="401">
        <f>E132*D132</f>
        <v>0</v>
      </c>
    </row>
    <row r="133" spans="1:6">
      <c r="A133" s="83"/>
      <c r="B133" s="80"/>
      <c r="C133" s="431"/>
      <c r="D133" s="81"/>
      <c r="E133" s="457"/>
      <c r="F133" s="457"/>
    </row>
    <row r="134" spans="1:6" ht="26.4">
      <c r="A134" s="2060" t="s">
        <v>433</v>
      </c>
      <c r="B134" s="2061" t="s">
        <v>3529</v>
      </c>
      <c r="C134" s="1566" t="s">
        <v>424</v>
      </c>
      <c r="D134" s="1970">
        <v>1</v>
      </c>
      <c r="E134" s="2075">
        <v>0</v>
      </c>
      <c r="F134" s="457">
        <f>E134*D134</f>
        <v>0</v>
      </c>
    </row>
    <row r="135" spans="1:6">
      <c r="A135" s="2060"/>
      <c r="B135" s="212"/>
      <c r="C135" s="1566"/>
      <c r="D135" s="1970"/>
      <c r="E135" s="457"/>
      <c r="F135" s="457"/>
    </row>
    <row r="136" spans="1:6" ht="26.4">
      <c r="A136" s="2060" t="s">
        <v>3586</v>
      </c>
      <c r="B136" s="2061" t="s">
        <v>3530</v>
      </c>
      <c r="C136" s="1566" t="s">
        <v>424</v>
      </c>
      <c r="D136" s="1970">
        <v>2</v>
      </c>
      <c r="E136" s="2075">
        <v>0</v>
      </c>
      <c r="F136" s="457">
        <f>E136*D136</f>
        <v>0</v>
      </c>
    </row>
    <row r="137" spans="1:6">
      <c r="A137" s="2060"/>
      <c r="B137" s="212"/>
      <c r="C137" s="1566"/>
      <c r="D137" s="1970"/>
      <c r="E137" s="457"/>
      <c r="F137" s="457"/>
    </row>
    <row r="138" spans="1:6" ht="26.4">
      <c r="A138" s="2060" t="s">
        <v>3587</v>
      </c>
      <c r="B138" s="2061" t="s">
        <v>3531</v>
      </c>
      <c r="C138" s="1566" t="s">
        <v>31</v>
      </c>
      <c r="D138" s="1970">
        <v>1</v>
      </c>
      <c r="E138" s="2075">
        <v>0</v>
      </c>
      <c r="F138" s="457">
        <f>E138*D138</f>
        <v>0</v>
      </c>
    </row>
    <row r="139" spans="1:6">
      <c r="A139" s="2060"/>
      <c r="B139" s="212"/>
      <c r="C139" s="1566"/>
      <c r="D139" s="1970"/>
      <c r="E139" s="457"/>
      <c r="F139" s="457"/>
    </row>
    <row r="140" spans="1:6" ht="26.4">
      <c r="A140" s="2060" t="s">
        <v>3588</v>
      </c>
      <c r="B140" s="2061" t="s">
        <v>3532</v>
      </c>
      <c r="C140" s="1566" t="s">
        <v>31</v>
      </c>
      <c r="D140" s="1970">
        <v>1</v>
      </c>
      <c r="E140" s="2075">
        <v>0</v>
      </c>
      <c r="F140" s="457">
        <f>E140*D140</f>
        <v>0</v>
      </c>
    </row>
    <row r="141" spans="1:6">
      <c r="A141" s="2060"/>
      <c r="B141" s="212"/>
      <c r="C141" s="1566"/>
      <c r="D141" s="1970"/>
      <c r="E141" s="457"/>
      <c r="F141" s="457"/>
    </row>
    <row r="142" spans="1:6" ht="39.6">
      <c r="A142" s="2060" t="s">
        <v>3589</v>
      </c>
      <c r="B142" s="2062" t="s">
        <v>3533</v>
      </c>
      <c r="C142" s="1566" t="s">
        <v>31</v>
      </c>
      <c r="D142" s="1970">
        <v>1</v>
      </c>
      <c r="E142" s="2075">
        <v>0</v>
      </c>
      <c r="F142" s="457">
        <f>E142*D142</f>
        <v>0</v>
      </c>
    </row>
    <row r="143" spans="1:6">
      <c r="A143" s="2060"/>
      <c r="B143" s="212"/>
      <c r="C143" s="1566"/>
      <c r="D143" s="1970"/>
      <c r="E143" s="457"/>
      <c r="F143" s="457"/>
    </row>
    <row r="144" spans="1:6" ht="39.6">
      <c r="A144" s="2060" t="s">
        <v>3590</v>
      </c>
      <c r="B144" s="2061" t="s">
        <v>3534</v>
      </c>
      <c r="C144" s="1566" t="s">
        <v>31</v>
      </c>
      <c r="D144" s="1970">
        <v>1</v>
      </c>
      <c r="E144" s="2075">
        <v>0</v>
      </c>
      <c r="F144" s="457">
        <f>E144*D144</f>
        <v>0</v>
      </c>
    </row>
    <row r="145" spans="1:6">
      <c r="A145" s="2060"/>
      <c r="B145" s="212"/>
      <c r="C145" s="1566"/>
      <c r="D145" s="1970"/>
      <c r="E145" s="457"/>
      <c r="F145" s="457"/>
    </row>
    <row r="146" spans="1:6" ht="39.6">
      <c r="A146" s="2060" t="s">
        <v>3591</v>
      </c>
      <c r="B146" s="2062" t="s">
        <v>3535</v>
      </c>
      <c r="C146" s="1566" t="s">
        <v>31</v>
      </c>
      <c r="D146" s="1970">
        <v>1</v>
      </c>
      <c r="E146" s="2075">
        <v>0</v>
      </c>
      <c r="F146" s="457">
        <f>E146*D146</f>
        <v>0</v>
      </c>
    </row>
    <row r="147" spans="1:6">
      <c r="A147" s="2060"/>
      <c r="B147" s="212"/>
      <c r="C147" s="1566"/>
      <c r="D147" s="1970"/>
      <c r="E147" s="457"/>
      <c r="F147" s="457"/>
    </row>
    <row r="148" spans="1:6" ht="26.4">
      <c r="A148" s="2060" t="s">
        <v>3592</v>
      </c>
      <c r="B148" s="2061" t="s">
        <v>3593</v>
      </c>
      <c r="C148" s="1566" t="s">
        <v>31</v>
      </c>
      <c r="D148" s="1970">
        <v>1</v>
      </c>
      <c r="E148" s="2075">
        <v>0</v>
      </c>
      <c r="F148" s="457">
        <f>E148*D148</f>
        <v>0</v>
      </c>
    </row>
    <row r="149" spans="1:6">
      <c r="A149" s="2060"/>
      <c r="B149" s="212"/>
      <c r="C149" s="1566"/>
      <c r="D149" s="1970"/>
      <c r="E149" s="457"/>
      <c r="F149" s="457"/>
    </row>
    <row r="150" spans="1:6" ht="26.4">
      <c r="A150" s="2060" t="s">
        <v>3594</v>
      </c>
      <c r="B150" s="2061" t="s">
        <v>3538</v>
      </c>
      <c r="C150" s="409" t="s">
        <v>3510</v>
      </c>
      <c r="D150" s="1970">
        <v>10</v>
      </c>
      <c r="E150" s="684" t="s">
        <v>6845</v>
      </c>
      <c r="F150" s="2041">
        <f>(SUM(F88:F149)*D150/100)</f>
        <v>0</v>
      </c>
    </row>
    <row r="151" spans="1:6">
      <c r="A151" s="2063"/>
      <c r="B151" s="2064"/>
      <c r="C151" s="2065"/>
      <c r="D151" s="2066"/>
      <c r="E151" s="458"/>
      <c r="F151" s="458"/>
    </row>
    <row r="152" spans="1:6">
      <c r="A152" s="2067"/>
      <c r="B152" s="212"/>
      <c r="C152" s="1566"/>
      <c r="D152" s="1970"/>
      <c r="E152" s="457"/>
      <c r="F152" s="457"/>
    </row>
    <row r="153" spans="1:6">
      <c r="A153" s="2067"/>
      <c r="B153" s="2068" t="s">
        <v>3514</v>
      </c>
      <c r="C153" s="2069"/>
      <c r="D153" s="2070"/>
      <c r="E153" s="459"/>
      <c r="F153" s="459">
        <f>SUM(F88:F150)</f>
        <v>0</v>
      </c>
    </row>
    <row r="157" spans="1:6" ht="15.6">
      <c r="A157" s="419" t="s">
        <v>3595</v>
      </c>
      <c r="B157" s="420" t="s">
        <v>3596</v>
      </c>
      <c r="C157" s="88"/>
      <c r="D157" s="420"/>
      <c r="E157" s="420"/>
      <c r="F157" s="421"/>
    </row>
    <row r="159" spans="1:6" s="80" customFormat="1">
      <c r="A159" s="381" t="s">
        <v>9</v>
      </c>
      <c r="B159" s="2030" t="s">
        <v>3597</v>
      </c>
      <c r="C159" s="2031" t="s">
        <v>4</v>
      </c>
      <c r="D159" s="2032">
        <v>2</v>
      </c>
      <c r="E159" s="2074">
        <v>0</v>
      </c>
      <c r="F159" s="90">
        <f>E159*D159</f>
        <v>0</v>
      </c>
    </row>
    <row r="160" spans="1:6" s="80" customFormat="1">
      <c r="A160" s="381"/>
      <c r="B160" s="2030"/>
      <c r="C160" s="212"/>
      <c r="D160" s="212"/>
      <c r="E160" s="382"/>
      <c r="F160" s="90"/>
    </row>
    <row r="161" spans="1:8" s="80" customFormat="1" ht="26.4">
      <c r="A161" s="381" t="s">
        <v>10</v>
      </c>
      <c r="B161" s="2034" t="s">
        <v>3598</v>
      </c>
      <c r="C161" s="2031"/>
      <c r="D161" s="2032"/>
      <c r="E161" s="90"/>
      <c r="F161" s="90"/>
    </row>
    <row r="162" spans="1:8" s="80" customFormat="1" ht="26.4">
      <c r="A162" s="381"/>
      <c r="B162" s="2071" t="s">
        <v>3599</v>
      </c>
      <c r="C162" s="2031" t="s">
        <v>377</v>
      </c>
      <c r="D162" s="2032">
        <v>36.4</v>
      </c>
      <c r="E162" s="2074">
        <v>0</v>
      </c>
      <c r="F162" s="90">
        <f>E162*D162</f>
        <v>0</v>
      </c>
    </row>
    <row r="163" spans="1:8" s="80" customFormat="1" ht="26.4">
      <c r="A163" s="381"/>
      <c r="B163" s="2071" t="s">
        <v>3600</v>
      </c>
      <c r="C163" s="2031" t="s">
        <v>377</v>
      </c>
      <c r="D163" s="2032">
        <v>180</v>
      </c>
      <c r="E163" s="2074">
        <v>0</v>
      </c>
      <c r="F163" s="90">
        <f>E163*D163</f>
        <v>0</v>
      </c>
    </row>
    <row r="164" spans="1:8" s="80" customFormat="1">
      <c r="A164" s="381"/>
      <c r="B164" s="2033"/>
      <c r="C164" s="212"/>
      <c r="D164" s="212"/>
      <c r="E164" s="382"/>
      <c r="F164" s="90"/>
    </row>
    <row r="165" spans="1:8" s="80" customFormat="1" ht="26.4">
      <c r="A165" s="381" t="s">
        <v>51</v>
      </c>
      <c r="B165" s="2046" t="s">
        <v>3601</v>
      </c>
      <c r="C165" s="2047" t="s">
        <v>377</v>
      </c>
      <c r="D165" s="2048">
        <v>871</v>
      </c>
      <c r="E165" s="2075">
        <v>0</v>
      </c>
      <c r="F165" s="457">
        <f>E165*D165</f>
        <v>0</v>
      </c>
    </row>
    <row r="166" spans="1:8" s="80" customFormat="1">
      <c r="A166" s="381"/>
      <c r="B166" s="2034"/>
      <c r="C166" s="2031"/>
      <c r="D166" s="2032"/>
      <c r="E166" s="382"/>
      <c r="F166" s="90"/>
    </row>
    <row r="167" spans="1:8" s="80" customFormat="1" ht="26.4">
      <c r="A167" s="381" t="s">
        <v>11</v>
      </c>
      <c r="B167" s="443" t="s">
        <v>3602</v>
      </c>
      <c r="C167" s="434" t="s">
        <v>4</v>
      </c>
      <c r="D167" s="435">
        <v>5</v>
      </c>
      <c r="E167" s="2005">
        <v>0</v>
      </c>
      <c r="F167" s="401">
        <f>E167*D167</f>
        <v>0</v>
      </c>
    </row>
    <row r="168" spans="1:8" s="80" customFormat="1">
      <c r="A168" s="381"/>
      <c r="B168" s="443"/>
      <c r="C168" s="434"/>
      <c r="D168" s="435"/>
      <c r="E168" s="401"/>
      <c r="F168" s="401"/>
    </row>
    <row r="169" spans="1:8" s="80" customFormat="1">
      <c r="A169" s="381" t="s">
        <v>12</v>
      </c>
      <c r="B169" s="2039" t="s">
        <v>3504</v>
      </c>
      <c r="C169" s="383"/>
      <c r="D169" s="382"/>
      <c r="E169" s="382"/>
      <c r="F169" s="90"/>
    </row>
    <row r="170" spans="1:8" s="80" customFormat="1">
      <c r="A170" s="381"/>
      <c r="B170" s="2038" t="s">
        <v>3574</v>
      </c>
      <c r="C170" s="383" t="s">
        <v>31</v>
      </c>
      <c r="D170" s="382">
        <v>1</v>
      </c>
      <c r="E170" s="2074">
        <v>0</v>
      </c>
      <c r="F170" s="90">
        <f>E170*D170</f>
        <v>0</v>
      </c>
    </row>
    <row r="171" spans="1:8" s="80" customFormat="1">
      <c r="A171" s="381"/>
      <c r="B171" s="382"/>
      <c r="C171" s="383"/>
      <c r="D171" s="382"/>
      <c r="E171" s="382"/>
      <c r="F171" s="90"/>
    </row>
    <row r="172" spans="1:8" s="80" customFormat="1">
      <c r="A172" s="381" t="s">
        <v>56</v>
      </c>
      <c r="B172" s="2038" t="s">
        <v>3508</v>
      </c>
      <c r="C172" s="383"/>
      <c r="D172" s="382"/>
      <c r="E172" s="382"/>
      <c r="F172" s="90"/>
    </row>
    <row r="173" spans="1:8" s="80" customFormat="1" ht="26.4">
      <c r="A173" s="381"/>
      <c r="B173" s="2039" t="s">
        <v>3509</v>
      </c>
      <c r="C173" s="409" t="s">
        <v>3510</v>
      </c>
      <c r="D173" s="382">
        <v>10</v>
      </c>
      <c r="E173" s="2040" t="s">
        <v>6846</v>
      </c>
      <c r="F173" s="2041">
        <f>(SUM(F159:F171)*D173/100)</f>
        <v>0</v>
      </c>
    </row>
    <row r="174" spans="1:8" s="80" customFormat="1">
      <c r="A174" s="381"/>
      <c r="B174" s="2038" t="s">
        <v>3511</v>
      </c>
      <c r="C174" s="383"/>
      <c r="D174" s="382"/>
      <c r="E174" s="382"/>
      <c r="F174" s="2042"/>
    </row>
    <row r="175" spans="1:8" s="80" customFormat="1" ht="13.8" thickBot="1">
      <c r="A175" s="392"/>
      <c r="B175" s="393"/>
      <c r="C175" s="394"/>
      <c r="D175" s="393"/>
      <c r="E175" s="393"/>
      <c r="F175" s="395"/>
    </row>
    <row r="176" spans="1:8" s="80" customFormat="1" ht="13.8" thickBot="1">
      <c r="A176" s="381"/>
      <c r="B176" s="382"/>
      <c r="C176" s="383"/>
      <c r="D176" s="382"/>
      <c r="E176" s="382"/>
      <c r="F176" s="90"/>
      <c r="H176" s="81"/>
    </row>
    <row r="177" spans="1:6" s="80" customFormat="1" ht="16.2" thickBot="1">
      <c r="A177" s="381"/>
      <c r="B177" s="2043" t="s">
        <v>3575</v>
      </c>
      <c r="C177" s="2044"/>
      <c r="D177" s="2045"/>
      <c r="E177" s="2045"/>
      <c r="F177" s="456">
        <f>SUM(F159:F174)</f>
        <v>0</v>
      </c>
    </row>
  </sheetData>
  <sheetProtection algorithmName="SHA-512" hashValue="mwnCz5ka1OspssaVdtFN3Ybz+JhVfoKkMUbcNOG3zGxuSjW30vQJ6U3dHjRn8w88zmcv6z65X7qQ9nnbb9VIAA==" saltValue="G+vUqkHw+yAaOz/GUa5OsQ==" spinCount="100000" sheet="1" objects="1" scenarios="1"/>
  <pageMargins left="0.7" right="0.7" top="0.75" bottom="0.75" header="0.3" footer="0.3"/>
  <pageSetup scale="8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E7440-277C-46C6-BBB9-3F35B0B9CB4F}">
  <dimension ref="A2:L120"/>
  <sheetViews>
    <sheetView view="pageBreakPreview" topLeftCell="A4" zoomScaleNormal="100" zoomScaleSheetLayoutView="100" workbookViewId="0"/>
  </sheetViews>
  <sheetFormatPr defaultRowHeight="13.2"/>
  <cols>
    <col min="1" max="1" width="5" style="381" customWidth="1"/>
    <col min="2" max="2" width="56.21875" style="382" customWidth="1"/>
    <col min="3" max="3" width="8.21875" style="383" customWidth="1"/>
    <col min="4" max="4" width="8.21875" style="382" customWidth="1"/>
    <col min="5" max="5" width="15.21875" style="382" customWidth="1"/>
    <col min="6" max="6" width="18.109375" style="90" customWidth="1"/>
  </cols>
  <sheetData>
    <row r="2" spans="1:6" ht="45.6">
      <c r="B2" s="455" t="s">
        <v>2273</v>
      </c>
    </row>
    <row r="3" spans="1:6" ht="22.8">
      <c r="B3" s="454"/>
    </row>
    <row r="4" spans="1:6" ht="15.6">
      <c r="A4" s="419"/>
      <c r="B4" s="420" t="s">
        <v>3603</v>
      </c>
      <c r="C4" s="88"/>
      <c r="D4" s="420"/>
      <c r="E4" s="420"/>
      <c r="F4" s="421"/>
    </row>
    <row r="6" spans="1:6" s="466" customFormat="1" ht="15.6">
      <c r="A6" s="2076" t="s">
        <v>2285</v>
      </c>
      <c r="B6" s="2077" t="s">
        <v>3604</v>
      </c>
      <c r="C6" s="88"/>
      <c r="D6" s="420"/>
      <c r="E6" s="420"/>
      <c r="F6" s="421">
        <f>F57</f>
        <v>0</v>
      </c>
    </row>
    <row r="7" spans="1:6" s="466" customFormat="1" ht="15.6">
      <c r="A7" s="2076" t="s">
        <v>2286</v>
      </c>
      <c r="B7" s="2078" t="s">
        <v>3605</v>
      </c>
      <c r="C7" s="88"/>
      <c r="D7" s="420"/>
      <c r="E7" s="420"/>
      <c r="F7" s="421">
        <f>F95</f>
        <v>0</v>
      </c>
    </row>
    <row r="8" spans="1:6" s="466" customFormat="1" ht="15.6">
      <c r="A8" s="2076" t="s">
        <v>2287</v>
      </c>
      <c r="B8" s="2078" t="s">
        <v>1458</v>
      </c>
      <c r="C8" s="88"/>
      <c r="D8" s="420"/>
      <c r="E8" s="420"/>
      <c r="F8" s="421">
        <f>F120</f>
        <v>0</v>
      </c>
    </row>
    <row r="9" spans="1:6" s="466" customFormat="1" ht="15.6">
      <c r="A9" s="2079"/>
      <c r="B9" s="2080"/>
      <c r="C9" s="2081"/>
      <c r="D9" s="2082"/>
      <c r="E9" s="2082"/>
      <c r="F9" s="2083"/>
    </row>
    <row r="10" spans="1:6" s="466" customFormat="1" ht="15.6">
      <c r="A10" s="2084"/>
      <c r="B10" s="2085" t="s">
        <v>2293</v>
      </c>
      <c r="C10" s="2086"/>
      <c r="D10" s="2087"/>
      <c r="E10" s="2087"/>
      <c r="F10" s="421">
        <f>SUM(F6:F9)</f>
        <v>0</v>
      </c>
    </row>
    <row r="11" spans="1:6" s="466" customFormat="1" ht="15">
      <c r="A11" s="2088"/>
      <c r="B11" s="2087"/>
      <c r="C11" s="2086"/>
      <c r="D11" s="2087"/>
      <c r="E11" s="2087"/>
      <c r="F11" s="2089"/>
    </row>
    <row r="14" spans="1:6" ht="13.8" thickBot="1"/>
    <row r="15" spans="1:6">
      <c r="A15" s="384"/>
      <c r="B15" s="385"/>
      <c r="C15" s="386"/>
      <c r="D15" s="385"/>
      <c r="E15" s="385"/>
      <c r="F15" s="387"/>
    </row>
    <row r="16" spans="1:6">
      <c r="A16" s="388" t="s">
        <v>3495</v>
      </c>
      <c r="B16" s="389" t="s">
        <v>1531</v>
      </c>
      <c r="C16" s="389" t="s">
        <v>513</v>
      </c>
      <c r="D16" s="390" t="s">
        <v>408</v>
      </c>
      <c r="E16" s="389" t="s">
        <v>3496</v>
      </c>
      <c r="F16" s="391" t="s">
        <v>3497</v>
      </c>
    </row>
    <row r="17" spans="1:6" ht="13.8" thickBot="1">
      <c r="A17" s="392"/>
      <c r="B17" s="393"/>
      <c r="C17" s="394"/>
      <c r="D17" s="393"/>
      <c r="E17" s="393"/>
      <c r="F17" s="395"/>
    </row>
    <row r="19" spans="1:6" ht="15.6">
      <c r="A19" s="419" t="s">
        <v>80</v>
      </c>
      <c r="B19" s="2090" t="s">
        <v>3604</v>
      </c>
    </row>
    <row r="22" spans="1:6" s="460" customFormat="1">
      <c r="A22" s="2091" t="s">
        <v>3606</v>
      </c>
      <c r="B22" s="2092"/>
      <c r="C22" s="2093"/>
      <c r="D22" s="2094"/>
      <c r="E22" s="2095"/>
      <c r="F22" s="2096"/>
    </row>
    <row r="23" spans="1:6" s="460" customFormat="1">
      <c r="A23" s="2091" t="s">
        <v>3607</v>
      </c>
      <c r="B23" s="2097"/>
      <c r="C23" s="2098"/>
      <c r="D23" s="2099"/>
      <c r="E23" s="2100"/>
      <c r="F23" s="2101"/>
    </row>
    <row r="24" spans="1:6" ht="13.8" thickBot="1">
      <c r="A24" s="2102"/>
      <c r="B24" s="2103"/>
      <c r="C24" s="2104"/>
      <c r="D24" s="2105"/>
      <c r="E24" s="2104"/>
      <c r="F24" s="2106"/>
    </row>
    <row r="25" spans="1:6">
      <c r="A25" s="2107" t="s">
        <v>3608</v>
      </c>
      <c r="B25" s="2108" t="s">
        <v>3609</v>
      </c>
      <c r="C25" s="2109" t="s">
        <v>513</v>
      </c>
      <c r="D25" s="2109" t="s">
        <v>408</v>
      </c>
      <c r="E25" s="2109" t="s">
        <v>666</v>
      </c>
      <c r="F25" s="2110" t="s">
        <v>1666</v>
      </c>
    </row>
    <row r="26" spans="1:6">
      <c r="A26" s="2111"/>
      <c r="B26" s="2112"/>
      <c r="C26" s="2112"/>
      <c r="D26" s="2112"/>
      <c r="E26" s="2112"/>
      <c r="F26" s="2113"/>
    </row>
    <row r="27" spans="1:6" ht="26.4">
      <c r="A27" s="2114"/>
      <c r="B27" s="2115" t="s">
        <v>3610</v>
      </c>
      <c r="C27" s="2116"/>
      <c r="D27" s="2117"/>
      <c r="E27" s="2118"/>
      <c r="F27" s="2118"/>
    </row>
    <row r="28" spans="1:6">
      <c r="A28" s="2111"/>
      <c r="B28" s="2112"/>
      <c r="C28" s="2112"/>
      <c r="D28" s="2112"/>
      <c r="E28" s="2118"/>
      <c r="F28" s="2113"/>
    </row>
    <row r="29" spans="1:6" ht="26.4">
      <c r="A29" s="2119" t="s">
        <v>414</v>
      </c>
      <c r="B29" s="2120" t="s">
        <v>3611</v>
      </c>
      <c r="C29" s="59" t="s">
        <v>377</v>
      </c>
      <c r="D29" s="2117">
        <v>28</v>
      </c>
      <c r="E29" s="2154">
        <v>0</v>
      </c>
      <c r="F29" s="2118">
        <f>D29*E29</f>
        <v>0</v>
      </c>
    </row>
    <row r="30" spans="1:6">
      <c r="A30" s="2119"/>
      <c r="B30" s="2120"/>
      <c r="C30" s="59"/>
      <c r="D30" s="2117"/>
      <c r="E30" s="2118"/>
      <c r="F30" s="2118"/>
    </row>
    <row r="31" spans="1:6" ht="39.6">
      <c r="A31" s="2114" t="s">
        <v>415</v>
      </c>
      <c r="B31" s="2121" t="s">
        <v>3612</v>
      </c>
      <c r="C31" s="59" t="s">
        <v>377</v>
      </c>
      <c r="D31" s="2117">
        <v>10</v>
      </c>
      <c r="E31" s="2154">
        <v>0</v>
      </c>
      <c r="F31" s="2118">
        <f>D31*E31</f>
        <v>0</v>
      </c>
    </row>
    <row r="32" spans="1:6">
      <c r="A32" s="2114"/>
      <c r="B32" s="2121"/>
      <c r="C32" s="59"/>
      <c r="D32" s="2117"/>
      <c r="E32" s="2118"/>
      <c r="F32" s="2118"/>
    </row>
    <row r="33" spans="1:6" ht="26.4">
      <c r="A33" s="2114" t="s">
        <v>419</v>
      </c>
      <c r="B33" s="2121" t="s">
        <v>3613</v>
      </c>
      <c r="C33" s="59" t="s">
        <v>377</v>
      </c>
      <c r="D33" s="2117">
        <v>30</v>
      </c>
      <c r="E33" s="2154">
        <v>0</v>
      </c>
      <c r="F33" s="2118">
        <f>D33*E33</f>
        <v>0</v>
      </c>
    </row>
    <row r="34" spans="1:6">
      <c r="A34" s="2114"/>
      <c r="B34" s="2121"/>
      <c r="C34" s="59"/>
      <c r="D34" s="2117"/>
      <c r="E34" s="2118"/>
      <c r="F34" s="2118"/>
    </row>
    <row r="35" spans="1:6" ht="46.5" customHeight="1">
      <c r="A35" s="2114" t="s">
        <v>420</v>
      </c>
      <c r="B35" s="2121" t="s">
        <v>3614</v>
      </c>
      <c r="C35" s="59" t="s">
        <v>377</v>
      </c>
      <c r="D35" s="2117">
        <v>28</v>
      </c>
      <c r="E35" s="2154">
        <v>0</v>
      </c>
      <c r="F35" s="2118">
        <f>D35*E35</f>
        <v>0</v>
      </c>
    </row>
    <row r="36" spans="1:6">
      <c r="A36" s="2114"/>
      <c r="B36" s="2121"/>
      <c r="C36" s="59"/>
      <c r="D36" s="2117"/>
      <c r="E36" s="2118"/>
      <c r="F36" s="2118"/>
    </row>
    <row r="37" spans="1:6" ht="26.4">
      <c r="A37" s="2114" t="s">
        <v>421</v>
      </c>
      <c r="B37" s="2122" t="s">
        <v>3615</v>
      </c>
      <c r="C37" s="59" t="s">
        <v>31</v>
      </c>
      <c r="D37" s="2117">
        <v>1</v>
      </c>
      <c r="E37" s="2154">
        <v>0</v>
      </c>
      <c r="F37" s="2118">
        <f>D37*E37</f>
        <v>0</v>
      </c>
    </row>
    <row r="38" spans="1:6">
      <c r="A38" s="2111"/>
      <c r="B38" s="2121"/>
      <c r="C38" s="2116"/>
      <c r="D38" s="2117"/>
      <c r="E38" s="2118"/>
      <c r="F38" s="2118"/>
    </row>
    <row r="39" spans="1:6" ht="26.4">
      <c r="A39" s="2114" t="s">
        <v>3616</v>
      </c>
      <c r="B39" s="2123" t="s">
        <v>3617</v>
      </c>
      <c r="C39" s="59" t="s">
        <v>377</v>
      </c>
      <c r="D39" s="2124">
        <v>35</v>
      </c>
      <c r="E39" s="2154">
        <v>0</v>
      </c>
      <c r="F39" s="2118">
        <f>D39*E39</f>
        <v>0</v>
      </c>
    </row>
    <row r="40" spans="1:6">
      <c r="A40" s="2111"/>
      <c r="B40" s="2121"/>
      <c r="C40" s="2116"/>
      <c r="D40" s="2117"/>
      <c r="E40" s="2118"/>
      <c r="F40" s="2118"/>
    </row>
    <row r="41" spans="1:6" ht="26.4">
      <c r="A41" s="2125">
        <v>7</v>
      </c>
      <c r="B41" s="2123" t="s">
        <v>3618</v>
      </c>
      <c r="C41" s="59" t="s">
        <v>377</v>
      </c>
      <c r="D41" s="2124">
        <v>70</v>
      </c>
      <c r="E41" s="2154">
        <v>0</v>
      </c>
      <c r="F41" s="2118">
        <f>D41*E41</f>
        <v>0</v>
      </c>
    </row>
    <row r="42" spans="1:6">
      <c r="A42" s="2125"/>
      <c r="B42" s="2123"/>
      <c r="C42" s="59"/>
      <c r="D42" s="2124"/>
      <c r="E42" s="2118"/>
      <c r="F42" s="2118"/>
    </row>
    <row r="43" spans="1:6" ht="46.05" customHeight="1">
      <c r="A43" s="2125">
        <v>8</v>
      </c>
      <c r="B43" s="2120" t="s">
        <v>3619</v>
      </c>
      <c r="C43" s="59" t="s">
        <v>4</v>
      </c>
      <c r="D43" s="2117">
        <v>1</v>
      </c>
      <c r="E43" s="2154">
        <v>0</v>
      </c>
      <c r="F43" s="2118">
        <f>D43*E43</f>
        <v>0</v>
      </c>
    </row>
    <row r="44" spans="1:6">
      <c r="A44" s="2125"/>
      <c r="B44" s="2120"/>
      <c r="C44" s="59"/>
      <c r="D44" s="2117"/>
      <c r="E44" s="2118"/>
      <c r="F44" s="2118"/>
    </row>
    <row r="45" spans="1:6" ht="52.8">
      <c r="A45" s="2125">
        <v>9</v>
      </c>
      <c r="B45" s="2120" t="s">
        <v>3620</v>
      </c>
      <c r="C45" s="59" t="s">
        <v>4</v>
      </c>
      <c r="D45" s="2117">
        <v>1</v>
      </c>
      <c r="E45" s="2154">
        <v>0</v>
      </c>
      <c r="F45" s="2118">
        <f>D45*E45</f>
        <v>0</v>
      </c>
    </row>
    <row r="46" spans="1:6">
      <c r="A46" s="2125"/>
      <c r="B46" s="2120"/>
      <c r="C46" s="59"/>
      <c r="D46" s="2117"/>
      <c r="E46" s="2118"/>
      <c r="F46" s="2118"/>
    </row>
    <row r="47" spans="1:6" ht="39.6">
      <c r="A47" s="2125">
        <v>10</v>
      </c>
      <c r="B47" s="2123" t="s">
        <v>3621</v>
      </c>
      <c r="C47" s="2116" t="s">
        <v>377</v>
      </c>
      <c r="D47" s="2126">
        <v>35</v>
      </c>
      <c r="E47" s="2154">
        <v>0</v>
      </c>
      <c r="F47" s="2118">
        <f>D47*E47</f>
        <v>0</v>
      </c>
    </row>
    <row r="48" spans="1:6">
      <c r="A48" s="2125"/>
      <c r="B48" s="2123"/>
      <c r="C48" s="2116"/>
      <c r="D48" s="2126"/>
      <c r="E48" s="2118"/>
      <c r="F48" s="2118"/>
    </row>
    <row r="49" spans="1:12">
      <c r="A49" s="2125">
        <f>A47+1</f>
        <v>11</v>
      </c>
      <c r="B49" s="2123" t="s">
        <v>3622</v>
      </c>
      <c r="C49" s="59" t="s">
        <v>31</v>
      </c>
      <c r="D49" s="2126">
        <v>1</v>
      </c>
      <c r="E49" s="2154">
        <v>0</v>
      </c>
      <c r="F49" s="2118">
        <f>D49*E49</f>
        <v>0</v>
      </c>
    </row>
    <row r="50" spans="1:12">
      <c r="A50" s="2125"/>
      <c r="B50" s="2123"/>
      <c r="C50" s="2116"/>
      <c r="D50" s="2126"/>
      <c r="E50" s="2118"/>
      <c r="F50" s="2118"/>
    </row>
    <row r="51" spans="1:12" ht="26.4">
      <c r="A51" s="2125">
        <v>12</v>
      </c>
      <c r="B51" s="2112" t="s">
        <v>3623</v>
      </c>
      <c r="C51" s="2116" t="s">
        <v>377</v>
      </c>
      <c r="D51" s="2126">
        <v>30</v>
      </c>
      <c r="E51" s="2154">
        <v>0</v>
      </c>
      <c r="F51" s="2118">
        <f>D51*E51</f>
        <v>0</v>
      </c>
    </row>
    <row r="52" spans="1:12">
      <c r="A52" s="2125"/>
      <c r="B52" s="2127"/>
      <c r="C52" s="59"/>
      <c r="D52" s="462"/>
      <c r="E52" s="2128"/>
      <c r="F52" s="2118"/>
    </row>
    <row r="53" spans="1:12" ht="26.4">
      <c r="A53" s="2125">
        <v>13</v>
      </c>
      <c r="B53" s="2129" t="s">
        <v>3624</v>
      </c>
      <c r="C53" s="2116" t="s">
        <v>3625</v>
      </c>
      <c r="D53" s="462">
        <v>3</v>
      </c>
      <c r="E53" s="2130" t="s">
        <v>6845</v>
      </c>
      <c r="F53" s="2131">
        <f>D53/100*SUM(F27:F52)</f>
        <v>0</v>
      </c>
    </row>
    <row r="54" spans="1:12">
      <c r="A54" s="1660"/>
      <c r="B54" s="2127"/>
      <c r="C54" s="2116"/>
      <c r="D54" s="1653"/>
      <c r="E54" s="461"/>
      <c r="F54" s="2118"/>
    </row>
    <row r="55" spans="1:12" ht="26.4">
      <c r="A55" s="2125">
        <v>14</v>
      </c>
      <c r="B55" s="2127" t="s">
        <v>3626</v>
      </c>
      <c r="C55" s="2116" t="s">
        <v>3625</v>
      </c>
      <c r="D55" s="462">
        <v>10</v>
      </c>
      <c r="E55" s="2132" t="s">
        <v>6845</v>
      </c>
      <c r="F55" s="2118">
        <f>D55/100*SUM(F41:F52)</f>
        <v>0</v>
      </c>
    </row>
    <row r="56" spans="1:12">
      <c r="A56" s="2133"/>
      <c r="B56" s="2134"/>
      <c r="C56" s="2135"/>
      <c r="D56" s="2135"/>
      <c r="E56" s="2136"/>
      <c r="F56" s="2137"/>
    </row>
    <row r="57" spans="1:12" ht="14.4" thickBot="1">
      <c r="A57" s="2138" t="s">
        <v>3627</v>
      </c>
      <c r="B57" s="2139"/>
      <c r="C57" s="2139"/>
      <c r="D57" s="2139"/>
      <c r="E57" s="2139"/>
      <c r="F57" s="2140">
        <f>SUM(F29:F56)</f>
        <v>0</v>
      </c>
    </row>
    <row r="60" spans="1:12" ht="15.6">
      <c r="A60" s="419" t="s">
        <v>81</v>
      </c>
      <c r="B60" s="2078" t="s">
        <v>3605</v>
      </c>
      <c r="C60" s="88"/>
      <c r="D60" s="420"/>
      <c r="E60" s="420"/>
      <c r="F60" s="421"/>
    </row>
    <row r="62" spans="1:12">
      <c r="A62" s="83"/>
      <c r="B62" s="80"/>
      <c r="C62" s="431"/>
      <c r="D62" s="81"/>
      <c r="E62"/>
      <c r="F62" s="465"/>
    </row>
    <row r="63" spans="1:12" s="463" customFormat="1" ht="28.8">
      <c r="A63" s="2125">
        <v>1</v>
      </c>
      <c r="B63" s="2141" t="s">
        <v>3628</v>
      </c>
      <c r="C63" s="59" t="s">
        <v>31</v>
      </c>
      <c r="D63" s="2126">
        <v>3</v>
      </c>
      <c r="E63" s="2154">
        <v>0</v>
      </c>
      <c r="F63" s="1553">
        <f>D63*E63</f>
        <v>0</v>
      </c>
      <c r="L63" s="461"/>
    </row>
    <row r="64" spans="1:12" s="463" customFormat="1" ht="13.8">
      <c r="A64" s="2125"/>
      <c r="B64" s="2141"/>
      <c r="C64" s="59"/>
      <c r="D64" s="2126"/>
      <c r="E64" s="2118"/>
      <c r="F64" s="1553"/>
      <c r="L64" s="461"/>
    </row>
    <row r="65" spans="1:12" s="463" customFormat="1" ht="39.6">
      <c r="A65" s="2125">
        <v>2</v>
      </c>
      <c r="B65" s="2141" t="s">
        <v>3629</v>
      </c>
      <c r="C65" s="59" t="s">
        <v>3630</v>
      </c>
      <c r="D65" s="2126">
        <v>3</v>
      </c>
      <c r="E65" s="2154">
        <v>0</v>
      </c>
      <c r="F65" s="1553">
        <f>D65*E65</f>
        <v>0</v>
      </c>
      <c r="L65" s="461"/>
    </row>
    <row r="66" spans="1:12" s="463" customFormat="1" ht="13.8">
      <c r="A66" s="2125"/>
      <c r="B66" s="2141"/>
      <c r="C66" s="59"/>
      <c r="D66" s="2126"/>
      <c r="E66" s="2118"/>
      <c r="F66" s="2118"/>
      <c r="L66" s="461"/>
    </row>
    <row r="67" spans="1:12" s="463" customFormat="1" ht="39.6">
      <c r="A67" s="2125">
        <v>3</v>
      </c>
      <c r="B67" s="2141" t="s">
        <v>3631</v>
      </c>
      <c r="C67" s="59" t="s">
        <v>3630</v>
      </c>
      <c r="D67" s="2126">
        <v>3</v>
      </c>
      <c r="E67" s="2154">
        <v>0</v>
      </c>
      <c r="F67" s="1553">
        <f>D67*E67</f>
        <v>0</v>
      </c>
      <c r="L67" s="461"/>
    </row>
    <row r="68" spans="1:12" s="463" customFormat="1" ht="13.8">
      <c r="A68" s="2125"/>
      <c r="B68" s="2129"/>
      <c r="C68" s="2126"/>
      <c r="D68" s="2126"/>
      <c r="E68" s="2142"/>
      <c r="F68" s="2118"/>
      <c r="L68" s="461"/>
    </row>
    <row r="69" spans="1:12" s="463" customFormat="1" ht="52.8">
      <c r="A69" s="2125">
        <v>4</v>
      </c>
      <c r="B69" s="2141" t="s">
        <v>3632</v>
      </c>
      <c r="C69" s="2116" t="s">
        <v>4</v>
      </c>
      <c r="D69" s="2126">
        <v>3</v>
      </c>
      <c r="E69" s="2154">
        <v>0</v>
      </c>
      <c r="F69" s="1553">
        <f>D69*E69</f>
        <v>0</v>
      </c>
      <c r="L69" s="461"/>
    </row>
    <row r="70" spans="1:12" s="463" customFormat="1" ht="13.8">
      <c r="A70" s="2125"/>
      <c r="B70" s="2141"/>
      <c r="C70" s="2116"/>
      <c r="D70" s="2126"/>
      <c r="E70" s="2118"/>
      <c r="F70" s="1553"/>
      <c r="L70" s="461"/>
    </row>
    <row r="71" spans="1:12" s="463" customFormat="1" ht="26.4">
      <c r="A71" s="2125">
        <v>5</v>
      </c>
      <c r="B71" s="2141" t="s">
        <v>3633</v>
      </c>
      <c r="C71" s="59" t="s">
        <v>31</v>
      </c>
      <c r="D71" s="2126">
        <v>1</v>
      </c>
      <c r="E71" s="2154">
        <v>0</v>
      </c>
      <c r="F71" s="1553">
        <f>D71*E71</f>
        <v>0</v>
      </c>
      <c r="L71" s="461"/>
    </row>
    <row r="72" spans="1:12" s="463" customFormat="1" ht="13.8">
      <c r="A72" s="2125"/>
      <c r="B72" s="2141"/>
      <c r="C72" s="2116"/>
      <c r="D72" s="2126"/>
      <c r="E72" s="2118"/>
      <c r="F72" s="1553"/>
      <c r="L72" s="461"/>
    </row>
    <row r="73" spans="1:12" s="463" customFormat="1" ht="26.4">
      <c r="A73" s="2125">
        <v>6</v>
      </c>
      <c r="B73" s="2141" t="s">
        <v>3634</v>
      </c>
      <c r="C73" s="2116" t="s">
        <v>4</v>
      </c>
      <c r="D73" s="2126">
        <v>1</v>
      </c>
      <c r="E73" s="2154">
        <v>0</v>
      </c>
      <c r="F73" s="1553">
        <f>D73*E73</f>
        <v>0</v>
      </c>
      <c r="L73" s="461"/>
    </row>
    <row r="74" spans="1:12" s="463" customFormat="1" ht="13.8">
      <c r="A74" s="2125"/>
      <c r="B74" s="2141"/>
      <c r="C74" s="2116"/>
      <c r="D74" s="2126"/>
      <c r="E74" s="2118"/>
      <c r="F74" s="1553"/>
      <c r="L74" s="461"/>
    </row>
    <row r="75" spans="1:12" s="463" customFormat="1" ht="13.8">
      <c r="A75" s="2125">
        <v>7</v>
      </c>
      <c r="B75" s="2141" t="s">
        <v>3635</v>
      </c>
      <c r="C75" s="59" t="s">
        <v>31</v>
      </c>
      <c r="D75" s="2126">
        <v>1</v>
      </c>
      <c r="E75" s="2154">
        <v>0</v>
      </c>
      <c r="F75" s="1553">
        <f>D75*E75</f>
        <v>0</v>
      </c>
      <c r="L75" s="461"/>
    </row>
    <row r="76" spans="1:12" s="463" customFormat="1" ht="13.8">
      <c r="A76" s="2125"/>
      <c r="B76" s="2141"/>
      <c r="C76" s="59"/>
      <c r="D76" s="2126"/>
      <c r="E76" s="2118"/>
      <c r="F76" s="1553"/>
      <c r="L76" s="461"/>
    </row>
    <row r="77" spans="1:12" s="463" customFormat="1" ht="13.8">
      <c r="A77" s="2125">
        <v>8</v>
      </c>
      <c r="B77" s="2141" t="s">
        <v>3636</v>
      </c>
      <c r="C77" s="59" t="s">
        <v>31</v>
      </c>
      <c r="D77" s="2126">
        <v>1</v>
      </c>
      <c r="E77" s="2154">
        <v>0</v>
      </c>
      <c r="F77" s="1553">
        <f>D77*E77</f>
        <v>0</v>
      </c>
      <c r="L77" s="461"/>
    </row>
    <row r="78" spans="1:12" s="463" customFormat="1" ht="13.8">
      <c r="A78" s="2125"/>
      <c r="B78" s="2141"/>
      <c r="C78" s="2116"/>
      <c r="D78" s="2126"/>
      <c r="E78" s="2118"/>
      <c r="F78" s="1553"/>
      <c r="L78" s="461"/>
    </row>
    <row r="79" spans="1:12" s="463" customFormat="1" ht="13.8">
      <c r="A79" s="2125">
        <v>9</v>
      </c>
      <c r="B79" s="2143" t="s">
        <v>3637</v>
      </c>
      <c r="C79" s="2116" t="s">
        <v>3630</v>
      </c>
      <c r="D79" s="2126">
        <v>6</v>
      </c>
      <c r="E79" s="2154">
        <v>0</v>
      </c>
      <c r="F79" s="1553">
        <f>D79*E79</f>
        <v>0</v>
      </c>
      <c r="H79" s="464"/>
      <c r="J79" s="464"/>
      <c r="L79" s="461"/>
    </row>
    <row r="80" spans="1:12" s="463" customFormat="1" ht="13.8">
      <c r="A80" s="2125"/>
      <c r="B80" s="2143"/>
      <c r="C80" s="2116"/>
      <c r="D80" s="2126"/>
      <c r="E80" s="2118"/>
      <c r="F80" s="1553"/>
      <c r="H80" s="464"/>
      <c r="J80" s="464"/>
      <c r="L80" s="461"/>
    </row>
    <row r="81" spans="1:12" s="463" customFormat="1" ht="13.8">
      <c r="A81" s="2125">
        <v>10</v>
      </c>
      <c r="B81" s="2143" t="s">
        <v>3638</v>
      </c>
      <c r="C81" s="59" t="s">
        <v>31</v>
      </c>
      <c r="D81" s="2126">
        <v>2</v>
      </c>
      <c r="E81" s="2154">
        <v>0</v>
      </c>
      <c r="F81" s="1553">
        <f>D81*E81</f>
        <v>0</v>
      </c>
      <c r="H81" s="464"/>
      <c r="J81" s="464"/>
      <c r="L81" s="461"/>
    </row>
    <row r="82" spans="1:12" s="463" customFormat="1" ht="13.8">
      <c r="A82" s="2125"/>
      <c r="B82" s="2143"/>
      <c r="C82" s="59"/>
      <c r="D82" s="2126"/>
      <c r="E82" s="2118"/>
      <c r="F82" s="1553"/>
      <c r="H82" s="464"/>
      <c r="J82" s="464"/>
      <c r="L82" s="461"/>
    </row>
    <row r="83" spans="1:12" s="463" customFormat="1" ht="13.8">
      <c r="A83" s="2125">
        <v>11</v>
      </c>
      <c r="B83" s="2143" t="s">
        <v>3639</v>
      </c>
      <c r="C83" s="59" t="s">
        <v>377</v>
      </c>
      <c r="D83" s="2126">
        <v>80</v>
      </c>
      <c r="E83" s="2154">
        <v>0</v>
      </c>
      <c r="F83" s="1553">
        <f>D83*E83</f>
        <v>0</v>
      </c>
      <c r="H83" s="464"/>
      <c r="J83" s="464"/>
      <c r="L83" s="461"/>
    </row>
    <row r="84" spans="1:12" s="463" customFormat="1" ht="13.8">
      <c r="A84" s="2125"/>
      <c r="B84" s="2129"/>
      <c r="C84" s="2126"/>
      <c r="D84" s="2126"/>
      <c r="E84" s="2142"/>
      <c r="F84" s="2118"/>
      <c r="L84" s="461"/>
    </row>
    <row r="85" spans="1:12">
      <c r="A85" s="2125">
        <v>12</v>
      </c>
      <c r="B85" s="2127" t="s">
        <v>3640</v>
      </c>
      <c r="C85" s="59" t="s">
        <v>31</v>
      </c>
      <c r="D85" s="2144">
        <v>1</v>
      </c>
      <c r="E85" s="2154">
        <v>0</v>
      </c>
      <c r="F85" s="2118">
        <f>D85*E85</f>
        <v>0</v>
      </c>
    </row>
    <row r="86" spans="1:12">
      <c r="A86" s="2125"/>
      <c r="B86" s="2127"/>
      <c r="C86" s="59"/>
      <c r="D86" s="2144"/>
      <c r="E86" s="2118"/>
      <c r="F86" s="2118"/>
    </row>
    <row r="87" spans="1:12" ht="26.4">
      <c r="A87" s="2125">
        <v>13</v>
      </c>
      <c r="B87" s="2127" t="s">
        <v>3641</v>
      </c>
      <c r="C87" s="59" t="s">
        <v>4</v>
      </c>
      <c r="D87" s="2144">
        <v>1</v>
      </c>
      <c r="E87" s="2154">
        <v>0</v>
      </c>
      <c r="F87" s="2118">
        <f>D87*E87</f>
        <v>0</v>
      </c>
    </row>
    <row r="88" spans="1:12" s="463" customFormat="1" ht="13.8">
      <c r="A88" s="2125"/>
      <c r="B88" s="2129"/>
      <c r="C88" s="2126"/>
      <c r="D88" s="2126"/>
      <c r="E88" s="2142"/>
      <c r="F88" s="2118"/>
      <c r="L88" s="461"/>
    </row>
    <row r="89" spans="1:12" s="463" customFormat="1" ht="26.4">
      <c r="A89" s="2125">
        <v>14</v>
      </c>
      <c r="B89" s="2129" t="s">
        <v>3642</v>
      </c>
      <c r="C89" s="2116" t="s">
        <v>3625</v>
      </c>
      <c r="D89" s="2145">
        <v>3</v>
      </c>
      <c r="E89" s="2146" t="s">
        <v>6864</v>
      </c>
      <c r="F89" s="2147">
        <f>D89/100*SUM(F63:F87)</f>
        <v>0</v>
      </c>
      <c r="H89" s="464"/>
      <c r="J89" s="464"/>
      <c r="L89" s="461"/>
    </row>
    <row r="90" spans="1:12" s="463" customFormat="1" ht="15" customHeight="1">
      <c r="A90" s="2125"/>
      <c r="B90" s="2129"/>
      <c r="C90" s="1653"/>
      <c r="D90" s="1653"/>
      <c r="E90" s="2148"/>
      <c r="F90" s="2131"/>
      <c r="H90" s="464"/>
      <c r="J90" s="464"/>
      <c r="L90" s="461"/>
    </row>
    <row r="91" spans="1:12" s="463" customFormat="1" ht="26.4">
      <c r="A91" s="2125">
        <v>15</v>
      </c>
      <c r="B91" s="2129" t="s">
        <v>3624</v>
      </c>
      <c r="C91" s="2116" t="s">
        <v>3625</v>
      </c>
      <c r="D91" s="2145">
        <v>5</v>
      </c>
      <c r="E91" s="2146" t="s">
        <v>6864</v>
      </c>
      <c r="F91" s="2147">
        <f>D91/100*SUM(F63:F87)</f>
        <v>0</v>
      </c>
      <c r="L91" s="461"/>
    </row>
    <row r="92" spans="1:12" s="463" customFormat="1" ht="13.8">
      <c r="A92" s="2125"/>
      <c r="B92" s="2129"/>
      <c r="C92" s="2126"/>
      <c r="D92" s="2126"/>
      <c r="E92" s="2142"/>
      <c r="F92" s="2118"/>
      <c r="L92" s="461"/>
    </row>
    <row r="93" spans="1:12" s="463" customFormat="1" ht="26.4">
      <c r="A93" s="2125">
        <v>16</v>
      </c>
      <c r="B93" s="2129" t="s">
        <v>3643</v>
      </c>
      <c r="C93" s="2116" t="s">
        <v>3625</v>
      </c>
      <c r="D93" s="2144">
        <v>10</v>
      </c>
      <c r="E93" s="2146" t="s">
        <v>6864</v>
      </c>
      <c r="F93" s="2147">
        <f>D93/100*SUM(F60:F87)</f>
        <v>0</v>
      </c>
      <c r="L93" s="461"/>
    </row>
    <row r="94" spans="1:12">
      <c r="A94" s="2133"/>
      <c r="B94" s="2134"/>
      <c r="C94" s="2135"/>
      <c r="D94" s="2135"/>
      <c r="E94" s="2137"/>
      <c r="F94" s="2137"/>
    </row>
    <row r="95" spans="1:12" ht="14.4" thickBot="1">
      <c r="A95" s="2138" t="s">
        <v>3644</v>
      </c>
      <c r="B95" s="2139"/>
      <c r="C95" s="2139"/>
      <c r="D95" s="2139"/>
      <c r="E95" s="2149"/>
      <c r="F95" s="2140">
        <f>SUM(F63:F94)</f>
        <v>0</v>
      </c>
    </row>
    <row r="96" spans="1:12">
      <c r="A96" s="83"/>
      <c r="B96" s="433"/>
      <c r="C96" s="434"/>
      <c r="D96" s="435"/>
      <c r="E96" s="401"/>
      <c r="F96" s="401"/>
    </row>
    <row r="99" spans="1:6" ht="15.6">
      <c r="A99" s="419" t="s">
        <v>3595</v>
      </c>
      <c r="B99" s="420" t="s">
        <v>1458</v>
      </c>
      <c r="C99" s="88"/>
      <c r="D99" s="420"/>
      <c r="E99" s="420"/>
      <c r="F99" s="421"/>
    </row>
    <row r="101" spans="1:6">
      <c r="A101" s="2125">
        <v>1</v>
      </c>
      <c r="B101" s="2150" t="s">
        <v>3645</v>
      </c>
      <c r="C101" s="59" t="s">
        <v>377</v>
      </c>
      <c r="D101" s="2144">
        <v>30</v>
      </c>
      <c r="E101" s="2155">
        <v>0</v>
      </c>
      <c r="F101" s="2151">
        <f>D101*E101</f>
        <v>0</v>
      </c>
    </row>
    <row r="102" spans="1:6">
      <c r="A102" s="2125"/>
      <c r="B102" s="2129"/>
      <c r="C102" s="2116"/>
      <c r="D102" s="2144"/>
      <c r="E102" s="2147"/>
      <c r="F102" s="2118"/>
    </row>
    <row r="103" spans="1:6">
      <c r="A103" s="2125">
        <f>A101+1</f>
        <v>2</v>
      </c>
      <c r="B103" s="2152" t="s">
        <v>3646</v>
      </c>
      <c r="C103" s="59" t="s">
        <v>4</v>
      </c>
      <c r="D103" s="2144">
        <v>1</v>
      </c>
      <c r="E103" s="2155">
        <v>0</v>
      </c>
      <c r="F103" s="2151">
        <f>D103*E103</f>
        <v>0</v>
      </c>
    </row>
    <row r="104" spans="1:6">
      <c r="A104" s="2125"/>
      <c r="B104" s="2129"/>
      <c r="C104" s="2116"/>
      <c r="D104" s="2144"/>
      <c r="E104" s="2153"/>
      <c r="F104" s="2118"/>
    </row>
    <row r="105" spans="1:6">
      <c r="A105" s="2125">
        <f>A103+1</f>
        <v>3</v>
      </c>
      <c r="B105" s="2115" t="s">
        <v>3647</v>
      </c>
      <c r="C105" s="1655" t="s">
        <v>31</v>
      </c>
      <c r="D105" s="2144">
        <v>1</v>
      </c>
      <c r="E105" s="2156">
        <v>0</v>
      </c>
      <c r="F105" s="2151">
        <f>D105*E105</f>
        <v>0</v>
      </c>
    </row>
    <row r="106" spans="1:6">
      <c r="A106" s="2125"/>
      <c r="B106" s="2112"/>
      <c r="C106" s="1655"/>
      <c r="D106" s="2144"/>
      <c r="E106" s="2151"/>
      <c r="F106" s="2151"/>
    </row>
    <row r="107" spans="1:6">
      <c r="A107" s="2125">
        <f>A105+1</f>
        <v>4</v>
      </c>
      <c r="B107" s="2112" t="s">
        <v>3648</v>
      </c>
      <c r="C107" s="1655" t="s">
        <v>377</v>
      </c>
      <c r="D107" s="2144">
        <v>30</v>
      </c>
      <c r="E107" s="2156">
        <v>0</v>
      </c>
      <c r="F107" s="2151">
        <f>D107*E107</f>
        <v>0</v>
      </c>
    </row>
    <row r="108" spans="1:6">
      <c r="A108" s="2125"/>
      <c r="B108" s="2112"/>
      <c r="C108" s="1655"/>
      <c r="D108" s="2144"/>
      <c r="E108" s="2151"/>
      <c r="F108" s="2151"/>
    </row>
    <row r="109" spans="1:6">
      <c r="A109" s="2125">
        <f>A107+1</f>
        <v>5</v>
      </c>
      <c r="B109" s="2127" t="s">
        <v>3649</v>
      </c>
      <c r="C109" s="59" t="s">
        <v>377</v>
      </c>
      <c r="D109" s="2144">
        <v>30</v>
      </c>
      <c r="E109" s="2154">
        <v>0</v>
      </c>
      <c r="F109" s="2118">
        <f>D109*E109</f>
        <v>0</v>
      </c>
    </row>
    <row r="110" spans="1:6">
      <c r="A110" s="2125"/>
      <c r="B110" s="2112"/>
      <c r="C110" s="1655"/>
      <c r="D110" s="2144"/>
      <c r="E110" s="2151"/>
      <c r="F110" s="2151"/>
    </row>
    <row r="111" spans="1:6">
      <c r="A111" s="2125">
        <f>A109+1</f>
        <v>6</v>
      </c>
      <c r="B111" s="2115" t="s">
        <v>3650</v>
      </c>
      <c r="C111" s="1655" t="s">
        <v>31</v>
      </c>
      <c r="D111" s="2144">
        <v>1</v>
      </c>
      <c r="E111" s="2156">
        <v>0</v>
      </c>
      <c r="F111" s="2151">
        <f>D111*E111</f>
        <v>0</v>
      </c>
    </row>
    <row r="112" spans="1:6">
      <c r="A112" s="2125"/>
      <c r="B112" s="2115"/>
      <c r="C112" s="1655"/>
      <c r="D112" s="2144"/>
      <c r="E112" s="2151"/>
      <c r="F112" s="2151"/>
    </row>
    <row r="113" spans="1:6">
      <c r="A113" s="2125">
        <f>A111+1</f>
        <v>7</v>
      </c>
      <c r="B113" s="2115" t="s">
        <v>3651</v>
      </c>
      <c r="C113" s="1655"/>
      <c r="D113" s="2128"/>
      <c r="E113" s="2151"/>
      <c r="F113" s="2151"/>
    </row>
    <row r="114" spans="1:6">
      <c r="A114" s="2125"/>
      <c r="B114" s="2112" t="s">
        <v>3652</v>
      </c>
      <c r="C114" s="59" t="s">
        <v>31</v>
      </c>
      <c r="D114" s="2144">
        <v>1</v>
      </c>
      <c r="E114" s="2156">
        <v>0</v>
      </c>
      <c r="F114" s="2151">
        <f>D114*E114</f>
        <v>0</v>
      </c>
    </row>
    <row r="115" spans="1:6">
      <c r="A115" s="2125"/>
      <c r="B115" s="2112"/>
      <c r="C115" s="59"/>
      <c r="D115" s="2144"/>
      <c r="E115" s="2151"/>
      <c r="F115" s="2151"/>
    </row>
    <row r="116" spans="1:6">
      <c r="A116" s="2125">
        <v>8</v>
      </c>
      <c r="B116" s="2115" t="s">
        <v>3653</v>
      </c>
      <c r="C116" s="59" t="s">
        <v>31</v>
      </c>
      <c r="D116" s="2144">
        <v>1</v>
      </c>
      <c r="E116" s="2156">
        <v>0</v>
      </c>
      <c r="F116" s="2151">
        <f>D116*E116</f>
        <v>0</v>
      </c>
    </row>
    <row r="117" spans="1:6">
      <c r="A117" s="2125"/>
      <c r="B117" s="2112"/>
      <c r="C117" s="2116"/>
      <c r="D117" s="2144"/>
      <c r="E117" s="2151"/>
      <c r="F117" s="2151"/>
    </row>
    <row r="118" spans="1:6">
      <c r="A118" s="2125">
        <v>9</v>
      </c>
      <c r="B118" s="2112" t="s">
        <v>3654</v>
      </c>
      <c r="C118" s="2116" t="s">
        <v>4</v>
      </c>
      <c r="D118" s="2144">
        <v>1</v>
      </c>
      <c r="E118" s="2156">
        <v>0</v>
      </c>
      <c r="F118" s="2151">
        <f>D118*E118</f>
        <v>0</v>
      </c>
    </row>
    <row r="119" spans="1:6">
      <c r="A119" s="2133"/>
      <c r="B119" s="2134"/>
      <c r="C119" s="2135"/>
      <c r="D119" s="2135"/>
      <c r="E119" s="2136"/>
      <c r="F119" s="2137"/>
    </row>
    <row r="120" spans="1:6" ht="14.4" thickBot="1">
      <c r="A120" s="2138" t="s">
        <v>3655</v>
      </c>
      <c r="B120" s="2139"/>
      <c r="C120" s="2139"/>
      <c r="D120" s="2139"/>
      <c r="E120" s="2139"/>
      <c r="F120" s="2140">
        <f>SUM(F101:F118)</f>
        <v>0</v>
      </c>
    </row>
  </sheetData>
  <sheetProtection algorithmName="SHA-512" hashValue="mHOok2voojF5elDuBLKGzXTndvdEgjnKxFE7gpxMXVHVCA0JEYZhxNv8C4wwK6vh96Y8lmoPtZq3IslwOmN90Q==" saltValue="Bu6WRzPZkBJvFiwN/hCAdA==" spinCount="100000" sheet="1" objects="1" scenarios="1"/>
  <pageMargins left="0.7" right="0.7" top="0.75" bottom="0.75" header="0.3" footer="0.3"/>
  <pageSetup scale="83" orientation="portrait" r:id="rId1"/>
  <ignoredErrors>
    <ignoredError sqref="A29:A43"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6F8C1-AF89-423C-B44F-247A1D49CB27}">
  <dimension ref="A2:F95"/>
  <sheetViews>
    <sheetView view="pageBreakPreview" zoomScaleNormal="100" zoomScaleSheetLayoutView="100" workbookViewId="0"/>
  </sheetViews>
  <sheetFormatPr defaultRowHeight="13.2"/>
  <cols>
    <col min="1" max="1" width="8.77734375" style="467" customWidth="1"/>
    <col min="2" max="2" width="47.77734375" style="468" customWidth="1"/>
    <col min="3" max="3" width="5.77734375" style="468" customWidth="1"/>
    <col min="4" max="4" width="7.21875" style="468" customWidth="1"/>
    <col min="5" max="5" width="13.77734375" style="469" customWidth="1"/>
    <col min="6" max="6" width="16.44140625" style="469" customWidth="1"/>
  </cols>
  <sheetData>
    <row r="2" spans="1:6">
      <c r="A2" s="470"/>
      <c r="B2" s="471" t="s">
        <v>3656</v>
      </c>
    </row>
    <row r="3" spans="1:6">
      <c r="B3" s="472"/>
    </row>
    <row r="4" spans="1:6">
      <c r="A4" s="467" t="s">
        <v>3657</v>
      </c>
      <c r="B4" s="472" t="s">
        <v>659</v>
      </c>
      <c r="C4" s="468" t="s">
        <v>513</v>
      </c>
      <c r="D4" s="468" t="s">
        <v>408</v>
      </c>
      <c r="E4" s="469" t="s">
        <v>3658</v>
      </c>
      <c r="F4" s="469" t="s">
        <v>514</v>
      </c>
    </row>
    <row r="5" spans="1:6">
      <c r="A5" s="473">
        <v>1</v>
      </c>
      <c r="B5" s="474" t="s">
        <v>3659</v>
      </c>
      <c r="C5" s="468" t="s">
        <v>3660</v>
      </c>
      <c r="D5" s="468">
        <v>1</v>
      </c>
      <c r="E5" s="2157">
        <v>0</v>
      </c>
      <c r="F5" s="476">
        <f>D5*E5</f>
        <v>0</v>
      </c>
    </row>
    <row r="6" spans="1:6">
      <c r="A6" s="473"/>
      <c r="B6" s="474"/>
      <c r="E6" s="475"/>
      <c r="F6" s="476"/>
    </row>
    <row r="7" spans="1:6">
      <c r="A7" s="473" t="s">
        <v>10</v>
      </c>
      <c r="B7" s="477" t="s">
        <v>3515</v>
      </c>
      <c r="C7" s="478" t="s">
        <v>377</v>
      </c>
      <c r="D7" s="479">
        <v>253</v>
      </c>
      <c r="E7" s="2157">
        <v>0</v>
      </c>
      <c r="F7" s="476">
        <f>D7*E7</f>
        <v>0</v>
      </c>
    </row>
    <row r="8" spans="1:6">
      <c r="A8" s="473"/>
      <c r="B8" s="480"/>
      <c r="C8" s="481"/>
      <c r="D8" s="480"/>
      <c r="E8" s="475"/>
      <c r="F8" s="476"/>
    </row>
    <row r="9" spans="1:6">
      <c r="A9" s="473" t="s">
        <v>51</v>
      </c>
      <c r="B9" s="477" t="s">
        <v>3516</v>
      </c>
      <c r="C9" s="478" t="s">
        <v>424</v>
      </c>
      <c r="D9" s="479">
        <v>253</v>
      </c>
      <c r="E9" s="2157">
        <v>0</v>
      </c>
      <c r="F9" s="476">
        <f>D9*E9</f>
        <v>0</v>
      </c>
    </row>
    <row r="10" spans="1:6">
      <c r="A10" s="473"/>
      <c r="B10" s="474"/>
      <c r="E10" s="475"/>
      <c r="F10" s="475"/>
    </row>
    <row r="11" spans="1:6">
      <c r="A11" s="473" t="s">
        <v>11</v>
      </c>
      <c r="B11" s="474" t="s">
        <v>3661</v>
      </c>
      <c r="C11" s="468" t="s">
        <v>31</v>
      </c>
      <c r="D11" s="468">
        <v>1</v>
      </c>
      <c r="E11" s="2157">
        <v>0</v>
      </c>
      <c r="F11" s="476">
        <f>D11*E11</f>
        <v>0</v>
      </c>
    </row>
    <row r="12" spans="1:6">
      <c r="A12" s="473"/>
      <c r="B12" s="474"/>
      <c r="E12" s="475"/>
      <c r="F12" s="475"/>
    </row>
    <row r="13" spans="1:6" ht="20.399999999999999">
      <c r="A13" s="473" t="s">
        <v>12</v>
      </c>
      <c r="B13" s="474" t="s">
        <v>3662</v>
      </c>
      <c r="C13" s="468" t="s">
        <v>31</v>
      </c>
      <c r="D13" s="468">
        <v>1</v>
      </c>
      <c r="E13" s="2157">
        <v>0</v>
      </c>
      <c r="F13" s="476">
        <f>D13*E13</f>
        <v>0</v>
      </c>
    </row>
    <row r="14" spans="1:6">
      <c r="A14" s="473"/>
      <c r="B14" s="474"/>
      <c r="E14" s="482"/>
      <c r="F14" s="482"/>
    </row>
    <row r="15" spans="1:6">
      <c r="A15" s="467" t="s">
        <v>56</v>
      </c>
      <c r="B15" s="483" t="s">
        <v>3663</v>
      </c>
      <c r="C15" s="468" t="s">
        <v>4</v>
      </c>
      <c r="D15" s="468">
        <v>1</v>
      </c>
    </row>
    <row r="16" spans="1:6">
      <c r="B16" s="484" t="s">
        <v>3664</v>
      </c>
      <c r="C16" s="468" t="s">
        <v>4</v>
      </c>
      <c r="D16" s="468">
        <v>12</v>
      </c>
      <c r="E16" s="482"/>
      <c r="F16" s="482"/>
    </row>
    <row r="17" spans="1:6" ht="21">
      <c r="B17" s="485" t="s">
        <v>3665</v>
      </c>
      <c r="C17" s="468" t="s">
        <v>4</v>
      </c>
      <c r="D17" s="468">
        <v>3</v>
      </c>
      <c r="E17" s="482"/>
      <c r="F17" s="482"/>
    </row>
    <row r="18" spans="1:6">
      <c r="B18" s="485" t="s">
        <v>3666</v>
      </c>
      <c r="C18" s="468" t="s">
        <v>31</v>
      </c>
      <c r="D18" s="468">
        <v>3</v>
      </c>
      <c r="E18" s="482"/>
      <c r="F18" s="482"/>
    </row>
    <row r="19" spans="1:6">
      <c r="B19" s="485" t="s">
        <v>3667</v>
      </c>
      <c r="C19" s="468" t="s">
        <v>4</v>
      </c>
      <c r="D19" s="468">
        <v>1</v>
      </c>
      <c r="E19" s="482"/>
      <c r="F19" s="482"/>
    </row>
    <row r="20" spans="1:6">
      <c r="B20" s="486" t="s">
        <v>3668</v>
      </c>
      <c r="C20" s="487" t="s">
        <v>31</v>
      </c>
      <c r="D20" s="487">
        <v>1</v>
      </c>
      <c r="E20" s="488"/>
      <c r="F20" s="488"/>
    </row>
    <row r="21" spans="1:6">
      <c r="B21" s="468" t="s">
        <v>3669</v>
      </c>
      <c r="C21" s="468" t="s">
        <v>4</v>
      </c>
      <c r="D21" s="468">
        <v>1</v>
      </c>
      <c r="E21" s="1878">
        <v>0</v>
      </c>
      <c r="F21" s="476">
        <f>D21*E21</f>
        <v>0</v>
      </c>
    </row>
    <row r="22" spans="1:6">
      <c r="F22" s="482"/>
    </row>
    <row r="23" spans="1:6" ht="81.599999999999994">
      <c r="A23" s="467" t="s">
        <v>57</v>
      </c>
      <c r="B23" s="474" t="s">
        <v>3670</v>
      </c>
      <c r="C23" s="489" t="s">
        <v>31</v>
      </c>
      <c r="D23" s="490">
        <v>1</v>
      </c>
      <c r="E23" s="2157">
        <v>0</v>
      </c>
      <c r="F23" s="475">
        <f>D23*E23</f>
        <v>0</v>
      </c>
    </row>
    <row r="24" spans="1:6">
      <c r="F24" s="482"/>
    </row>
    <row r="25" spans="1:6">
      <c r="F25" s="482"/>
    </row>
    <row r="26" spans="1:6">
      <c r="A26" s="467" t="s">
        <v>63</v>
      </c>
      <c r="B26" s="468" t="s">
        <v>3671</v>
      </c>
      <c r="C26" s="468" t="s">
        <v>31</v>
      </c>
      <c r="D26" s="468">
        <v>1</v>
      </c>
      <c r="E26" s="1878">
        <v>0</v>
      </c>
      <c r="F26" s="476">
        <f>D26*E26</f>
        <v>0</v>
      </c>
    </row>
    <row r="27" spans="1:6">
      <c r="F27" s="482"/>
    </row>
    <row r="28" spans="1:6" ht="21">
      <c r="A28" s="467" t="s">
        <v>65</v>
      </c>
      <c r="B28" s="491" t="s">
        <v>3672</v>
      </c>
      <c r="C28" s="468" t="s">
        <v>31</v>
      </c>
      <c r="D28" s="468">
        <v>1</v>
      </c>
      <c r="E28" s="1878">
        <v>0</v>
      </c>
      <c r="F28" s="476">
        <f>D28*E28</f>
        <v>0</v>
      </c>
    </row>
    <row r="29" spans="1:6">
      <c r="B29" s="491"/>
    </row>
    <row r="30" spans="1:6">
      <c r="A30" s="467" t="s">
        <v>73</v>
      </c>
      <c r="B30" s="491" t="s">
        <v>3673</v>
      </c>
      <c r="C30" s="468" t="s">
        <v>377</v>
      </c>
      <c r="D30" s="468">
        <v>40</v>
      </c>
      <c r="E30" s="1878">
        <v>0</v>
      </c>
      <c r="F30" s="476">
        <f>D30*E30</f>
        <v>0</v>
      </c>
    </row>
    <row r="31" spans="1:6">
      <c r="B31" s="491"/>
    </row>
    <row r="32" spans="1:6" ht="21">
      <c r="A32" s="467" t="s">
        <v>88</v>
      </c>
      <c r="B32" s="491" t="s">
        <v>3674</v>
      </c>
      <c r="C32" s="468" t="s">
        <v>377</v>
      </c>
      <c r="D32" s="468">
        <v>25</v>
      </c>
      <c r="E32" s="1878">
        <v>0</v>
      </c>
      <c r="F32" s="476">
        <f>D32*E32</f>
        <v>0</v>
      </c>
    </row>
    <row r="33" spans="1:6">
      <c r="B33" s="491"/>
    </row>
    <row r="34" spans="1:6">
      <c r="A34" s="467" t="s">
        <v>89</v>
      </c>
      <c r="B34" s="491" t="s">
        <v>3675</v>
      </c>
      <c r="C34" s="468" t="s">
        <v>377</v>
      </c>
      <c r="D34" s="468">
        <v>155</v>
      </c>
      <c r="E34" s="1878">
        <v>0</v>
      </c>
      <c r="F34" s="476">
        <f>D34*E34</f>
        <v>0</v>
      </c>
    </row>
    <row r="35" spans="1:6">
      <c r="B35" s="491"/>
    </row>
    <row r="36" spans="1:6">
      <c r="A36" s="467" t="s">
        <v>91</v>
      </c>
      <c r="B36" s="491" t="s">
        <v>3676</v>
      </c>
      <c r="C36" s="468" t="s">
        <v>377</v>
      </c>
      <c r="D36" s="468">
        <v>285</v>
      </c>
      <c r="E36" s="1878">
        <v>0</v>
      </c>
      <c r="F36" s="476">
        <f>D36*E36</f>
        <v>0</v>
      </c>
    </row>
    <row r="37" spans="1:6">
      <c r="B37" s="491"/>
    </row>
    <row r="38" spans="1:6" ht="21">
      <c r="A38" s="467" t="s">
        <v>378</v>
      </c>
      <c r="B38" s="491" t="s">
        <v>3677</v>
      </c>
      <c r="C38" s="468" t="s">
        <v>377</v>
      </c>
      <c r="D38" s="468">
        <v>195</v>
      </c>
      <c r="E38" s="1878">
        <v>0</v>
      </c>
      <c r="F38" s="476">
        <f>D38*E38</f>
        <v>0</v>
      </c>
    </row>
    <row r="39" spans="1:6">
      <c r="B39" s="491"/>
    </row>
    <row r="40" spans="1:6" ht="21">
      <c r="A40" s="467" t="s">
        <v>379</v>
      </c>
      <c r="B40" s="491" t="s">
        <v>3678</v>
      </c>
      <c r="C40" s="468" t="s">
        <v>4</v>
      </c>
      <c r="D40" s="468">
        <v>2</v>
      </c>
      <c r="E40" s="1878">
        <v>0</v>
      </c>
      <c r="F40" s="476">
        <f>D40*E40</f>
        <v>0</v>
      </c>
    </row>
    <row r="41" spans="1:6">
      <c r="B41" s="491"/>
    </row>
    <row r="42" spans="1:6">
      <c r="A42" s="467" t="s">
        <v>425</v>
      </c>
      <c r="B42" s="468" t="s">
        <v>3679</v>
      </c>
      <c r="C42" s="468" t="s">
        <v>377</v>
      </c>
      <c r="D42" s="468">
        <v>45</v>
      </c>
      <c r="E42" s="1878">
        <v>0</v>
      </c>
      <c r="F42" s="476">
        <f>D42*E42</f>
        <v>0</v>
      </c>
    </row>
    <row r="43" spans="1:6">
      <c r="B43" s="491"/>
    </row>
    <row r="44" spans="1:6">
      <c r="A44" s="467" t="s">
        <v>426</v>
      </c>
      <c r="B44" s="468" t="s">
        <v>3680</v>
      </c>
      <c r="C44" s="468" t="s">
        <v>377</v>
      </c>
      <c r="D44" s="468">
        <v>165</v>
      </c>
      <c r="E44" s="1878">
        <v>0</v>
      </c>
      <c r="F44" s="476">
        <f>D44*E44</f>
        <v>0</v>
      </c>
    </row>
    <row r="46" spans="1:6">
      <c r="A46" s="467" t="s">
        <v>427</v>
      </c>
      <c r="B46" s="468" t="s">
        <v>3681</v>
      </c>
      <c r="C46" s="468" t="s">
        <v>377</v>
      </c>
      <c r="D46" s="468">
        <v>695</v>
      </c>
      <c r="E46" s="1878">
        <v>0</v>
      </c>
      <c r="F46" s="476">
        <f>D46*E46</f>
        <v>0</v>
      </c>
    </row>
    <row r="48" spans="1:6">
      <c r="A48" s="467" t="s">
        <v>428</v>
      </c>
      <c r="B48" s="474" t="s">
        <v>3682</v>
      </c>
      <c r="C48" s="489" t="s">
        <v>377</v>
      </c>
      <c r="D48" s="490">
        <v>315</v>
      </c>
      <c r="E48" s="1878">
        <v>0</v>
      </c>
      <c r="F48" s="476">
        <f>D48*E48</f>
        <v>0</v>
      </c>
    </row>
    <row r="49" spans="1:6">
      <c r="A49" s="473"/>
      <c r="B49" s="492"/>
      <c r="C49" s="467"/>
      <c r="D49" s="493"/>
    </row>
    <row r="50" spans="1:6" ht="21">
      <c r="A50" s="494" t="s">
        <v>429</v>
      </c>
      <c r="B50" s="491" t="s">
        <v>3683</v>
      </c>
      <c r="C50" s="489" t="s">
        <v>31</v>
      </c>
      <c r="D50" s="490">
        <v>1</v>
      </c>
      <c r="E50" s="1878">
        <v>0</v>
      </c>
      <c r="F50" s="476">
        <f>D50*E50</f>
        <v>0</v>
      </c>
    </row>
    <row r="51" spans="1:6">
      <c r="A51" s="494"/>
      <c r="B51" s="491"/>
      <c r="C51" s="489"/>
      <c r="D51" s="490"/>
    </row>
    <row r="52" spans="1:6">
      <c r="A52" s="494" t="s">
        <v>430</v>
      </c>
      <c r="B52" s="474" t="s">
        <v>3684</v>
      </c>
      <c r="C52" s="489" t="s">
        <v>31</v>
      </c>
      <c r="D52" s="490">
        <v>6</v>
      </c>
      <c r="E52" s="1878">
        <v>0</v>
      </c>
      <c r="F52" s="476">
        <f>D52*E52</f>
        <v>0</v>
      </c>
    </row>
    <row r="53" spans="1:6">
      <c r="A53" s="494"/>
      <c r="B53" s="474"/>
      <c r="C53" s="489"/>
      <c r="D53" s="490"/>
    </row>
    <row r="54" spans="1:6" ht="40.799999999999997">
      <c r="A54" s="494" t="s">
        <v>431</v>
      </c>
      <c r="B54" s="474" t="s">
        <v>3685</v>
      </c>
      <c r="C54" s="489" t="s">
        <v>31</v>
      </c>
      <c r="D54" s="490">
        <v>1</v>
      </c>
      <c r="E54" s="1878">
        <v>0</v>
      </c>
      <c r="F54" s="476">
        <f>D54*E54</f>
        <v>0</v>
      </c>
    </row>
    <row r="55" spans="1:6">
      <c r="A55" s="494"/>
      <c r="B55" s="474"/>
      <c r="C55" s="489"/>
      <c r="D55" s="490"/>
    </row>
    <row r="56" spans="1:6" ht="40.799999999999997">
      <c r="A56" s="494" t="s">
        <v>432</v>
      </c>
      <c r="B56" s="474" t="s">
        <v>3686</v>
      </c>
      <c r="C56" s="489" t="s">
        <v>31</v>
      </c>
      <c r="D56" s="490">
        <v>1</v>
      </c>
      <c r="E56" s="1878">
        <v>0</v>
      </c>
      <c r="F56" s="476">
        <f>D56*E56</f>
        <v>0</v>
      </c>
    </row>
    <row r="57" spans="1:6">
      <c r="A57" s="494"/>
      <c r="B57" s="474"/>
      <c r="C57" s="489"/>
      <c r="D57" s="490"/>
    </row>
    <row r="58" spans="1:6" ht="21">
      <c r="A58" s="494" t="s">
        <v>433</v>
      </c>
      <c r="B58" s="495" t="s">
        <v>3687</v>
      </c>
      <c r="C58" s="468" t="s">
        <v>377</v>
      </c>
      <c r="D58" s="468">
        <v>96</v>
      </c>
      <c r="E58" s="1878">
        <v>0</v>
      </c>
      <c r="F58" s="476">
        <f>D58*E58</f>
        <v>0</v>
      </c>
    </row>
    <row r="59" spans="1:6">
      <c r="A59" s="494"/>
      <c r="B59" s="495"/>
    </row>
    <row r="60" spans="1:6" ht="21">
      <c r="A60" s="494" t="s">
        <v>3586</v>
      </c>
      <c r="B60" s="496" t="s">
        <v>3688</v>
      </c>
      <c r="C60" s="497" t="s">
        <v>3689</v>
      </c>
      <c r="D60" s="468">
        <v>96</v>
      </c>
      <c r="E60" s="1878">
        <v>0</v>
      </c>
      <c r="F60" s="476">
        <f>D60*E60</f>
        <v>0</v>
      </c>
    </row>
    <row r="61" spans="1:6">
      <c r="A61" s="494"/>
      <c r="B61" s="496"/>
      <c r="C61" s="497"/>
    </row>
    <row r="62" spans="1:6" ht="30.6">
      <c r="A62" s="494" t="s">
        <v>3587</v>
      </c>
      <c r="B62" s="474" t="s">
        <v>3690</v>
      </c>
      <c r="C62" s="498" t="s">
        <v>31</v>
      </c>
      <c r="D62" s="468">
        <v>2</v>
      </c>
      <c r="E62" s="1878">
        <v>0</v>
      </c>
      <c r="F62" s="476">
        <f>D62*E62</f>
        <v>0</v>
      </c>
    </row>
    <row r="63" spans="1:6">
      <c r="A63" s="494"/>
      <c r="B63" s="496"/>
      <c r="C63" s="498"/>
    </row>
    <row r="64" spans="1:6" ht="40.799999999999997">
      <c r="A64" s="494" t="s">
        <v>3588</v>
      </c>
      <c r="B64" s="474" t="s">
        <v>3691</v>
      </c>
      <c r="C64" s="498" t="s">
        <v>31</v>
      </c>
      <c r="D64" s="468">
        <v>5</v>
      </c>
      <c r="E64" s="1878">
        <v>0</v>
      </c>
      <c r="F64" s="476">
        <f>D64*E64</f>
        <v>0</v>
      </c>
    </row>
    <row r="65" spans="1:6">
      <c r="A65" s="494"/>
      <c r="B65" s="496"/>
      <c r="C65" s="498"/>
    </row>
    <row r="66" spans="1:6" ht="20.399999999999999">
      <c r="A66" s="494" t="s">
        <v>3589</v>
      </c>
      <c r="B66" s="472" t="s">
        <v>3692</v>
      </c>
      <c r="C66" s="498" t="s">
        <v>31</v>
      </c>
      <c r="D66" s="468">
        <v>2</v>
      </c>
      <c r="E66" s="1878">
        <v>0</v>
      </c>
      <c r="F66" s="476">
        <f>D66*E66</f>
        <v>0</v>
      </c>
    </row>
    <row r="67" spans="1:6">
      <c r="A67" s="494"/>
      <c r="B67" s="499"/>
      <c r="C67" s="498"/>
    </row>
    <row r="68" spans="1:6" ht="20.399999999999999">
      <c r="A68" s="494" t="s">
        <v>3590</v>
      </c>
      <c r="B68" s="472" t="s">
        <v>3693</v>
      </c>
      <c r="C68" s="498" t="s">
        <v>31</v>
      </c>
      <c r="D68" s="468">
        <v>3</v>
      </c>
      <c r="E68" s="1878">
        <v>0</v>
      </c>
      <c r="F68" s="476">
        <f>D68*E68</f>
        <v>0</v>
      </c>
    </row>
    <row r="69" spans="1:6">
      <c r="A69" s="494"/>
      <c r="B69" s="491"/>
      <c r="C69" s="498"/>
    </row>
    <row r="70" spans="1:6">
      <c r="A70" s="494" t="s">
        <v>3591</v>
      </c>
      <c r="B70" s="474" t="s">
        <v>3694</v>
      </c>
      <c r="C70" s="489" t="s">
        <v>405</v>
      </c>
      <c r="D70" s="490">
        <v>8.82</v>
      </c>
      <c r="E70" s="1878">
        <v>0</v>
      </c>
      <c r="F70" s="476">
        <f>D70*E70</f>
        <v>0</v>
      </c>
    </row>
    <row r="71" spans="1:6">
      <c r="A71" s="494"/>
      <c r="B71" s="474"/>
      <c r="C71" s="489"/>
      <c r="D71" s="490"/>
    </row>
    <row r="72" spans="1:6">
      <c r="A72" s="494" t="s">
        <v>3592</v>
      </c>
      <c r="B72" s="474" t="s">
        <v>3584</v>
      </c>
      <c r="C72" s="489" t="s">
        <v>380</v>
      </c>
      <c r="D72" s="490">
        <v>220</v>
      </c>
      <c r="E72" s="1878">
        <v>0</v>
      </c>
      <c r="F72" s="476">
        <f>D72*E72</f>
        <v>0</v>
      </c>
    </row>
    <row r="73" spans="1:6">
      <c r="A73" s="494"/>
      <c r="B73" s="474"/>
      <c r="C73" s="489"/>
      <c r="D73" s="490"/>
    </row>
    <row r="74" spans="1:6" ht="20.399999999999999">
      <c r="A74" s="494" t="s">
        <v>3594</v>
      </c>
      <c r="B74" s="474" t="s">
        <v>3695</v>
      </c>
      <c r="C74" s="489" t="s">
        <v>405</v>
      </c>
      <c r="D74" s="490">
        <v>15.08</v>
      </c>
      <c r="E74" s="1878">
        <v>0</v>
      </c>
      <c r="F74" s="476">
        <f>D74*E74</f>
        <v>0</v>
      </c>
    </row>
    <row r="75" spans="1:6">
      <c r="A75" s="494"/>
      <c r="B75" s="474"/>
      <c r="C75" s="489"/>
      <c r="D75" s="490"/>
    </row>
    <row r="76" spans="1:6">
      <c r="A76" s="494" t="s">
        <v>3696</v>
      </c>
      <c r="B76" s="474" t="s">
        <v>3697</v>
      </c>
      <c r="C76" s="489" t="s">
        <v>377</v>
      </c>
      <c r="D76" s="490">
        <v>220</v>
      </c>
      <c r="E76" s="1878">
        <v>0</v>
      </c>
      <c r="F76" s="476">
        <f>D76*E76</f>
        <v>0</v>
      </c>
    </row>
    <row r="77" spans="1:6">
      <c r="A77" s="494"/>
      <c r="B77" s="474"/>
      <c r="C77" s="489"/>
      <c r="D77" s="490"/>
    </row>
    <row r="78" spans="1:6">
      <c r="A78" s="494" t="s">
        <v>3698</v>
      </c>
      <c r="B78" s="474" t="s">
        <v>3699</v>
      </c>
      <c r="C78" s="489" t="s">
        <v>31</v>
      </c>
      <c r="D78" s="490">
        <v>1</v>
      </c>
      <c r="E78" s="1878">
        <v>0</v>
      </c>
      <c r="F78" s="476">
        <f>D78*E78</f>
        <v>0</v>
      </c>
    </row>
    <row r="79" spans="1:6">
      <c r="A79" s="494"/>
      <c r="B79" s="474"/>
      <c r="C79" s="489"/>
      <c r="D79" s="490"/>
    </row>
    <row r="80" spans="1:6" ht="21">
      <c r="A80" s="494" t="s">
        <v>3700</v>
      </c>
      <c r="B80" s="496" t="s">
        <v>3537</v>
      </c>
      <c r="C80" s="468" t="s">
        <v>31</v>
      </c>
      <c r="D80" s="468">
        <v>1</v>
      </c>
      <c r="E80" s="1878">
        <v>0</v>
      </c>
      <c r="F80" s="476">
        <f>D80*E80</f>
        <v>0</v>
      </c>
    </row>
    <row r="81" spans="1:6">
      <c r="A81" s="494"/>
      <c r="B81" s="496"/>
      <c r="F81" s="476"/>
    </row>
    <row r="82" spans="1:6" ht="20.399999999999999">
      <c r="A82" s="494" t="s">
        <v>3701</v>
      </c>
      <c r="B82" s="499" t="s">
        <v>3702</v>
      </c>
      <c r="C82" s="497" t="s">
        <v>4</v>
      </c>
      <c r="D82" s="468">
        <v>4</v>
      </c>
      <c r="E82" s="1878">
        <v>0</v>
      </c>
      <c r="F82" s="476">
        <f>D82*E82</f>
        <v>0</v>
      </c>
    </row>
    <row r="83" spans="1:6">
      <c r="A83" s="494"/>
      <c r="B83" s="496"/>
    </row>
    <row r="84" spans="1:6">
      <c r="A84" s="494" t="s">
        <v>3703</v>
      </c>
      <c r="B84" s="474" t="s">
        <v>3704</v>
      </c>
      <c r="C84" s="489" t="s">
        <v>31</v>
      </c>
      <c r="D84" s="490">
        <v>1</v>
      </c>
      <c r="E84" s="2158">
        <v>0</v>
      </c>
      <c r="F84" s="476">
        <f>D84*E84</f>
        <v>0</v>
      </c>
    </row>
    <row r="85" spans="1:6">
      <c r="A85" s="494"/>
      <c r="B85" s="474"/>
      <c r="C85" s="489"/>
      <c r="D85" s="490"/>
    </row>
    <row r="86" spans="1:6">
      <c r="A86" s="473" t="s">
        <v>3705</v>
      </c>
      <c r="B86" s="474" t="s">
        <v>3706</v>
      </c>
      <c r="C86" s="489" t="s">
        <v>31</v>
      </c>
      <c r="D86" s="489">
        <v>1</v>
      </c>
      <c r="E86" s="2157">
        <v>0</v>
      </c>
      <c r="F86" s="476">
        <f>D86*E86</f>
        <v>0</v>
      </c>
    </row>
    <row r="87" spans="1:6">
      <c r="A87" s="473"/>
      <c r="B87" s="474"/>
      <c r="C87" s="489"/>
      <c r="D87" s="489"/>
      <c r="E87" s="475"/>
      <c r="F87" s="475"/>
    </row>
    <row r="88" spans="1:6">
      <c r="A88" s="473" t="s">
        <v>3707</v>
      </c>
      <c r="B88" s="474" t="s">
        <v>3708</v>
      </c>
      <c r="C88" s="489" t="s">
        <v>31</v>
      </c>
      <c r="D88" s="489">
        <v>1</v>
      </c>
      <c r="E88" s="2157">
        <v>0</v>
      </c>
      <c r="F88" s="476">
        <f>D88*E88</f>
        <v>0</v>
      </c>
    </row>
    <row r="89" spans="1:6">
      <c r="A89" s="494"/>
      <c r="B89" s="474"/>
      <c r="E89" s="482"/>
      <c r="F89" s="482"/>
    </row>
    <row r="90" spans="1:6">
      <c r="A90" s="494" t="s">
        <v>3709</v>
      </c>
      <c r="B90" s="474" t="s">
        <v>3710</v>
      </c>
      <c r="C90" s="489" t="s">
        <v>4</v>
      </c>
      <c r="D90" s="489">
        <v>1</v>
      </c>
      <c r="E90" s="2157">
        <v>0</v>
      </c>
      <c r="F90" s="476">
        <f>D90*E90</f>
        <v>0</v>
      </c>
    </row>
    <row r="91" spans="1:6">
      <c r="A91" s="494"/>
      <c r="B91" s="474"/>
      <c r="C91" s="489"/>
      <c r="D91" s="500"/>
      <c r="E91" s="475"/>
      <c r="F91" s="475"/>
    </row>
    <row r="92" spans="1:6">
      <c r="A92" s="494" t="s">
        <v>3711</v>
      </c>
      <c r="B92" s="474" t="s">
        <v>6865</v>
      </c>
      <c r="C92" s="489" t="s">
        <v>3625</v>
      </c>
      <c r="D92" s="686">
        <v>10</v>
      </c>
      <c r="E92" s="685" t="s">
        <v>6844</v>
      </c>
      <c r="F92" s="476">
        <f>D92/100*SUM(F5:F90)</f>
        <v>0</v>
      </c>
    </row>
    <row r="93" spans="1:6">
      <c r="A93" s="494"/>
      <c r="B93" s="474"/>
      <c r="C93" s="489"/>
      <c r="D93" s="490"/>
    </row>
    <row r="94" spans="1:6" ht="13.8" thickBot="1">
      <c r="A94" s="501"/>
      <c r="B94" s="502"/>
      <c r="C94" s="502"/>
      <c r="D94" s="502"/>
      <c r="E94" s="503"/>
      <c r="F94" s="503"/>
    </row>
    <row r="95" spans="1:6" ht="13.8" thickTop="1">
      <c r="B95" s="504" t="s">
        <v>3712</v>
      </c>
      <c r="C95" s="505"/>
      <c r="D95" s="505"/>
      <c r="E95" s="506"/>
      <c r="F95" s="506">
        <f>SUM(F5:F94)</f>
        <v>0</v>
      </c>
    </row>
  </sheetData>
  <sheetProtection algorithmName="SHA-512" hashValue="6emcwrVpl7XIW3TPzKpR7K4iqth2dLKyfjfgI++uFMHlwWprZ4IRI38xusD+HVXmysvlQ1oxm7gBZ6lLvI0Pxw==" saltValue="r4z4hpT52gr6kinIw5m18w==" spinCount="100000" sheet="1" objects="1" scenarios="1"/>
  <pageMargins left="0.7" right="0.7" top="0.75" bottom="0.75" header="0.3" footer="0.3"/>
  <pageSetup scale="92"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7DF9A-5766-4587-8583-6948709B4EA2}">
  <dimension ref="A3:J311"/>
  <sheetViews>
    <sheetView view="pageBreakPreview" topLeftCell="A16" zoomScaleNormal="100" zoomScaleSheetLayoutView="100" workbookViewId="0"/>
  </sheetViews>
  <sheetFormatPr defaultRowHeight="13.2"/>
  <cols>
    <col min="1" max="1" width="8.44140625" style="511" customWidth="1"/>
    <col min="2" max="2" width="40.21875" style="509" customWidth="1"/>
    <col min="3" max="3" width="6.77734375" style="508" customWidth="1"/>
    <col min="4" max="4" width="7" style="508" customWidth="1"/>
    <col min="5" max="5" width="17" style="92" customWidth="1"/>
    <col min="6" max="6" width="18" style="92" customWidth="1"/>
  </cols>
  <sheetData>
    <row r="3" spans="1:6" s="513" customFormat="1" ht="15.6">
      <c r="A3" s="79" t="s">
        <v>3837</v>
      </c>
      <c r="B3" s="462"/>
    </row>
    <row r="4" spans="1:6" s="513" customFormat="1" ht="15.6">
      <c r="A4" s="79"/>
      <c r="B4" s="462"/>
    </row>
    <row r="5" spans="1:6" s="513" customFormat="1" ht="15.6">
      <c r="A5" s="79"/>
      <c r="B5" s="462"/>
    </row>
    <row r="6" spans="1:6" s="513" customFormat="1" ht="15.6">
      <c r="A6" s="79"/>
      <c r="B6" s="2159" t="s">
        <v>3838</v>
      </c>
    </row>
    <row r="7" spans="1:6" s="513" customFormat="1" ht="15.6">
      <c r="A7" s="79"/>
      <c r="B7" s="2159"/>
    </row>
    <row r="9" spans="1:6" ht="15.6">
      <c r="A9" s="2160"/>
      <c r="B9" s="2161" t="s">
        <v>2293</v>
      </c>
      <c r="C9" s="2162"/>
      <c r="D9" s="512"/>
      <c r="E9" s="512"/>
      <c r="F9" s="2163"/>
    </row>
    <row r="10" spans="1:6" s="87" customFormat="1" ht="13.5" customHeight="1">
      <c r="A10" s="91"/>
      <c r="B10" s="2164"/>
      <c r="C10" s="2165"/>
      <c r="D10" s="2166"/>
      <c r="F10" s="2167"/>
    </row>
    <row r="11" spans="1:6" s="514" customFormat="1" ht="13.8">
      <c r="A11" s="2168" t="s">
        <v>9</v>
      </c>
      <c r="B11" s="2169" t="s">
        <v>3834</v>
      </c>
      <c r="C11" s="2170"/>
      <c r="D11" s="2171"/>
      <c r="F11" s="1799">
        <f>F48</f>
        <v>0</v>
      </c>
    </row>
    <row r="12" spans="1:6" s="514" customFormat="1" ht="13.8">
      <c r="A12" s="2168"/>
      <c r="B12" s="2172"/>
      <c r="C12" s="2170"/>
      <c r="D12" s="2171"/>
      <c r="F12" s="1799"/>
    </row>
    <row r="13" spans="1:6" s="514" customFormat="1" ht="13.8">
      <c r="A13" s="2168" t="s">
        <v>10</v>
      </c>
      <c r="B13" s="2172" t="s">
        <v>3719</v>
      </c>
      <c r="C13" s="2170"/>
      <c r="D13" s="2171"/>
      <c r="F13" s="1799">
        <f>F66</f>
        <v>0</v>
      </c>
    </row>
    <row r="14" spans="1:6" s="514" customFormat="1" ht="13.8">
      <c r="A14" s="2168"/>
      <c r="B14" s="2172"/>
      <c r="C14" s="2170"/>
      <c r="D14" s="2171"/>
      <c r="F14" s="1799"/>
    </row>
    <row r="15" spans="1:6" s="514" customFormat="1" ht="13.8">
      <c r="A15" s="2168" t="s">
        <v>51</v>
      </c>
      <c r="B15" s="2172" t="s">
        <v>3726</v>
      </c>
      <c r="C15" s="2170"/>
      <c r="D15" s="2171"/>
      <c r="F15" s="1799">
        <f>F85</f>
        <v>0</v>
      </c>
    </row>
    <row r="16" spans="1:6" s="514" customFormat="1" ht="13.8">
      <c r="A16" s="2168"/>
      <c r="B16" s="2172"/>
      <c r="C16" s="2170"/>
      <c r="D16" s="2171"/>
      <c r="F16" s="1799"/>
    </row>
    <row r="17" spans="1:6" s="514" customFormat="1" ht="13.8">
      <c r="A17" s="2168" t="s">
        <v>11</v>
      </c>
      <c r="B17" s="2172" t="s">
        <v>3736</v>
      </c>
      <c r="C17" s="2170"/>
      <c r="D17" s="2171"/>
      <c r="F17" s="1799">
        <f>F149</f>
        <v>0</v>
      </c>
    </row>
    <row r="18" spans="1:6" s="514" customFormat="1" ht="13.8">
      <c r="A18" s="2168"/>
      <c r="B18" s="2172"/>
      <c r="C18" s="2170"/>
      <c r="D18" s="2171"/>
      <c r="F18" s="1799"/>
    </row>
    <row r="19" spans="1:6" s="514" customFormat="1" ht="28.05" customHeight="1">
      <c r="A19" s="2173" t="s">
        <v>12</v>
      </c>
      <c r="B19" s="2919" t="s">
        <v>3786</v>
      </c>
      <c r="C19" s="2919"/>
      <c r="D19" s="2919"/>
      <c r="F19" s="1799">
        <f>F171</f>
        <v>0</v>
      </c>
    </row>
    <row r="20" spans="1:6" s="514" customFormat="1" ht="13.8">
      <c r="A20" s="2168"/>
      <c r="B20" s="2174"/>
      <c r="C20" s="2170"/>
      <c r="D20" s="2171"/>
      <c r="F20" s="1799"/>
    </row>
    <row r="21" spans="1:6" s="514" customFormat="1" ht="13.8">
      <c r="A21" s="2168" t="s">
        <v>56</v>
      </c>
      <c r="B21" s="2174" t="s">
        <v>3796</v>
      </c>
      <c r="C21" s="2170"/>
      <c r="D21" s="2171"/>
      <c r="F21" s="1799">
        <f>F193</f>
        <v>0</v>
      </c>
    </row>
    <row r="22" spans="1:6" s="514" customFormat="1" ht="13.8">
      <c r="A22" s="2168"/>
      <c r="B22" s="2174"/>
      <c r="C22" s="2170"/>
      <c r="D22" s="2171"/>
      <c r="F22" s="1799"/>
    </row>
    <row r="23" spans="1:6" s="514" customFormat="1" ht="13.8">
      <c r="A23" s="2168" t="s">
        <v>57</v>
      </c>
      <c r="B23" s="2172" t="s">
        <v>3806</v>
      </c>
      <c r="C23" s="2170"/>
      <c r="D23" s="2171"/>
      <c r="F23" s="1799">
        <f>F212</f>
        <v>0</v>
      </c>
    </row>
    <row r="24" spans="1:6" s="514" customFormat="1" ht="13.8">
      <c r="A24" s="2168"/>
      <c r="B24" s="2172"/>
      <c r="C24" s="2170"/>
      <c r="D24" s="2171"/>
      <c r="F24" s="1799"/>
    </row>
    <row r="25" spans="1:6" s="514" customFormat="1" ht="13.8">
      <c r="A25" s="2168" t="s">
        <v>63</v>
      </c>
      <c r="B25" s="2172" t="s">
        <v>3810</v>
      </c>
      <c r="C25" s="2170"/>
      <c r="D25" s="2171"/>
      <c r="F25" s="1799">
        <f>F231</f>
        <v>0</v>
      </c>
    </row>
    <row r="26" spans="1:6" s="514" customFormat="1" ht="13.8">
      <c r="A26" s="2168"/>
      <c r="B26" s="2172"/>
      <c r="C26" s="2170"/>
      <c r="D26" s="2171"/>
      <c r="F26" s="1799"/>
    </row>
    <row r="27" spans="1:6" s="514" customFormat="1" ht="13.8">
      <c r="A27" s="2168" t="s">
        <v>65</v>
      </c>
      <c r="B27" s="2172" t="s">
        <v>3818</v>
      </c>
      <c r="C27" s="2170"/>
      <c r="D27" s="2171"/>
      <c r="F27" s="1799">
        <f>F238</f>
        <v>0</v>
      </c>
    </row>
    <row r="28" spans="1:6" s="514" customFormat="1" ht="13.8">
      <c r="A28" s="2168"/>
      <c r="B28" s="2172"/>
      <c r="C28" s="2170"/>
      <c r="D28" s="2171"/>
      <c r="F28" s="1799"/>
    </row>
    <row r="29" spans="1:6" s="514" customFormat="1" ht="13.5" customHeight="1">
      <c r="A29" s="2168" t="s">
        <v>73</v>
      </c>
      <c r="B29" s="2172" t="s">
        <v>3821</v>
      </c>
      <c r="C29" s="2170"/>
      <c r="D29" s="2171"/>
      <c r="F29" s="1799">
        <f>F251</f>
        <v>0</v>
      </c>
    </row>
    <row r="30" spans="1:6" s="514" customFormat="1" ht="13.5" customHeight="1">
      <c r="A30" s="2168"/>
      <c r="B30" s="2172"/>
      <c r="C30" s="2170"/>
      <c r="D30" s="2171"/>
      <c r="F30" s="1799"/>
    </row>
    <row r="31" spans="1:6" s="514" customFormat="1" ht="32.549999999999997" customHeight="1">
      <c r="A31" s="2173" t="s">
        <v>88</v>
      </c>
      <c r="B31" s="2918" t="s">
        <v>3827</v>
      </c>
      <c r="C31" s="2918"/>
      <c r="D31" s="2918"/>
      <c r="F31" s="1799">
        <f>F268</f>
        <v>0</v>
      </c>
    </row>
    <row r="32" spans="1:6" s="515" customFormat="1" ht="14.4">
      <c r="A32" s="2175"/>
      <c r="B32" s="2176"/>
      <c r="C32" s="2177"/>
      <c r="D32" s="2178"/>
      <c r="E32" s="2179"/>
      <c r="F32" s="2180"/>
    </row>
    <row r="33" spans="1:6" s="515" customFormat="1" ht="14.4">
      <c r="A33" s="2181"/>
      <c r="B33" s="2181"/>
      <c r="C33" s="2182"/>
      <c r="D33" s="512"/>
      <c r="F33" s="2183"/>
    </row>
    <row r="34" spans="1:6" s="514" customFormat="1" ht="14.4">
      <c r="A34" s="2160"/>
      <c r="B34" s="2184" t="s">
        <v>3835</v>
      </c>
      <c r="C34" s="2185"/>
      <c r="D34" s="2184"/>
      <c r="E34" s="515"/>
      <c r="F34" s="2186">
        <f>SUM(F11:F33)</f>
        <v>0</v>
      </c>
    </row>
    <row r="35" spans="1:6" s="514" customFormat="1" ht="14.4">
      <c r="A35" s="2187"/>
      <c r="B35" s="2184"/>
      <c r="C35" s="2185"/>
      <c r="D35" s="2184"/>
      <c r="E35" s="515"/>
      <c r="F35" s="2163"/>
    </row>
    <row r="36" spans="1:6" s="514" customFormat="1" ht="14.4">
      <c r="A36" s="2187"/>
      <c r="B36" s="514" t="s">
        <v>330</v>
      </c>
      <c r="C36" s="2182"/>
      <c r="D36" s="2171"/>
      <c r="E36" s="515"/>
      <c r="F36" s="2163">
        <f>F34*22%</f>
        <v>0</v>
      </c>
    </row>
    <row r="37" spans="1:6" s="512" customFormat="1" ht="13.8">
      <c r="A37" s="2171"/>
      <c r="B37" s="2184"/>
      <c r="C37" s="2185"/>
      <c r="D37" s="2184"/>
      <c r="F37" s="2163"/>
    </row>
    <row r="38" spans="1:6" s="512" customFormat="1" ht="13.8">
      <c r="A38" s="2171"/>
      <c r="B38" s="2184" t="s">
        <v>3836</v>
      </c>
      <c r="C38" s="2185"/>
      <c r="D38" s="2184"/>
      <c r="F38" s="2186">
        <f>SUM(F33:F37)</f>
        <v>0</v>
      </c>
    </row>
    <row r="45" spans="1:6" ht="26.4">
      <c r="A45" s="2188"/>
      <c r="B45" s="507" t="s">
        <v>3713</v>
      </c>
      <c r="E45" s="2189"/>
    </row>
    <row r="46" spans="1:6">
      <c r="A46" s="2188"/>
      <c r="B46" s="507"/>
    </row>
    <row r="47" spans="1:6">
      <c r="A47" s="2188"/>
      <c r="B47" s="472" t="s">
        <v>659</v>
      </c>
      <c r="C47" s="468" t="s">
        <v>513</v>
      </c>
      <c r="D47" s="468" t="s">
        <v>408</v>
      </c>
      <c r="E47" s="2190" t="s">
        <v>3658</v>
      </c>
      <c r="F47" s="2190" t="s">
        <v>514</v>
      </c>
    </row>
    <row r="48" spans="1:6" ht="26.4">
      <c r="A48" s="2188"/>
      <c r="B48" s="509" t="s">
        <v>3714</v>
      </c>
      <c r="C48" s="508" t="s">
        <v>3715</v>
      </c>
      <c r="D48" s="508">
        <v>1</v>
      </c>
      <c r="E48" s="2246">
        <v>0</v>
      </c>
      <c r="F48" s="92">
        <f>D48*E48</f>
        <v>0</v>
      </c>
    </row>
    <row r="49" spans="1:6" ht="39.6">
      <c r="A49" s="2188"/>
      <c r="B49" s="509" t="s">
        <v>3716</v>
      </c>
    </row>
    <row r="50" spans="1:6" ht="52.8">
      <c r="A50" s="2188"/>
      <c r="B50" s="509" t="s">
        <v>3717</v>
      </c>
    </row>
    <row r="51" spans="1:6">
      <c r="A51" s="2188"/>
    </row>
    <row r="52" spans="1:6" ht="26.4">
      <c r="A52" s="2188"/>
      <c r="B52" s="509" t="s">
        <v>3718</v>
      </c>
    </row>
    <row r="53" spans="1:6">
      <c r="A53" s="507"/>
      <c r="B53" s="510"/>
    </row>
    <row r="54" spans="1:6">
      <c r="A54" s="507"/>
      <c r="B54" s="507" t="s">
        <v>3719</v>
      </c>
    </row>
    <row r="55" spans="1:6">
      <c r="A55" s="507"/>
      <c r="B55" s="510"/>
    </row>
    <row r="56" spans="1:6" ht="92.4">
      <c r="A56" s="507"/>
      <c r="B56" s="510" t="s">
        <v>3720</v>
      </c>
      <c r="C56" s="508" t="s">
        <v>31</v>
      </c>
      <c r="D56" s="508">
        <v>1</v>
      </c>
      <c r="E56" s="2246">
        <v>0</v>
      </c>
      <c r="F56" s="92">
        <f>D56*E56</f>
        <v>0</v>
      </c>
    </row>
    <row r="57" spans="1:6">
      <c r="A57" s="507"/>
      <c r="B57" s="510"/>
    </row>
    <row r="58" spans="1:6">
      <c r="A58" s="2191"/>
      <c r="B58" s="507" t="s">
        <v>3721</v>
      </c>
    </row>
    <row r="59" spans="1:6">
      <c r="A59" s="2192"/>
      <c r="B59" s="510"/>
    </row>
    <row r="60" spans="1:6" ht="343.2">
      <c r="B60" s="509" t="s">
        <v>3722</v>
      </c>
      <c r="C60" s="508" t="s">
        <v>4</v>
      </c>
      <c r="D60" s="508">
        <v>1</v>
      </c>
      <c r="E60" s="2246">
        <v>0</v>
      </c>
      <c r="F60" s="92">
        <f>D60*E60</f>
        <v>0</v>
      </c>
    </row>
    <row r="62" spans="1:6" ht="26.4">
      <c r="A62" s="2192"/>
      <c r="B62" s="510" t="s">
        <v>3723</v>
      </c>
      <c r="C62" s="508" t="s">
        <v>4</v>
      </c>
      <c r="D62" s="508">
        <v>2</v>
      </c>
      <c r="E62" s="2246">
        <v>0</v>
      </c>
      <c r="F62" s="92">
        <f>D62*E62</f>
        <v>0</v>
      </c>
    </row>
    <row r="63" spans="1:6">
      <c r="A63" s="2192"/>
      <c r="B63" s="510"/>
    </row>
    <row r="64" spans="1:6">
      <c r="A64" s="2192"/>
      <c r="B64" s="510" t="s">
        <v>3724</v>
      </c>
      <c r="C64" s="508" t="s">
        <v>3625</v>
      </c>
      <c r="D64" s="508">
        <v>4</v>
      </c>
      <c r="E64" s="687" t="s">
        <v>6844</v>
      </c>
      <c r="F64" s="92">
        <f>D64/100*SUM(F56:F62)</f>
        <v>0</v>
      </c>
    </row>
    <row r="65" spans="1:10">
      <c r="A65" s="2193"/>
      <c r="B65" s="2194"/>
      <c r="C65" s="2195"/>
      <c r="D65" s="2195"/>
      <c r="E65" s="2196"/>
      <c r="F65" s="2196"/>
    </row>
    <row r="66" spans="1:10">
      <c r="A66" s="2192"/>
      <c r="B66" s="510" t="s">
        <v>3725</v>
      </c>
      <c r="F66" s="92">
        <f>SUM(F56:F64)</f>
        <v>0</v>
      </c>
    </row>
    <row r="67" spans="1:10">
      <c r="A67" s="2192"/>
      <c r="B67" s="507" t="s">
        <v>3726</v>
      </c>
    </row>
    <row r="68" spans="1:10">
      <c r="A68" s="2192"/>
      <c r="B68" s="510"/>
    </row>
    <row r="69" spans="1:10" ht="224.4">
      <c r="A69" s="2192"/>
      <c r="B69" s="509" t="s">
        <v>3727</v>
      </c>
      <c r="C69" s="508" t="s">
        <v>31</v>
      </c>
      <c r="D69" s="508">
        <v>1</v>
      </c>
      <c r="E69" s="2246">
        <v>0</v>
      </c>
      <c r="F69" s="92">
        <f>D69*E69</f>
        <v>0</v>
      </c>
    </row>
    <row r="70" spans="1:10">
      <c r="A70" s="2192"/>
    </row>
    <row r="71" spans="1:10">
      <c r="A71" s="2192"/>
      <c r="B71" s="509" t="s">
        <v>3728</v>
      </c>
      <c r="C71" s="508" t="s">
        <v>4</v>
      </c>
      <c r="D71" s="508">
        <v>3</v>
      </c>
      <c r="E71" s="2246">
        <v>0</v>
      </c>
      <c r="F71" s="92">
        <f>D71*E71</f>
        <v>0</v>
      </c>
    </row>
    <row r="72" spans="1:10">
      <c r="A72" s="2192"/>
      <c r="B72" s="510"/>
    </row>
    <row r="73" spans="1:10" ht="92.4">
      <c r="A73" s="2192"/>
      <c r="B73" s="509" t="s">
        <v>3729</v>
      </c>
      <c r="C73" s="508" t="s">
        <v>31</v>
      </c>
      <c r="D73" s="508">
        <v>3</v>
      </c>
      <c r="E73" s="2246">
        <v>0</v>
      </c>
      <c r="F73" s="92">
        <f>D73*E73</f>
        <v>0</v>
      </c>
      <c r="J73" s="672"/>
    </row>
    <row r="74" spans="1:10">
      <c r="A74" s="2192"/>
      <c r="B74" s="510"/>
    </row>
    <row r="75" spans="1:10" ht="39.6">
      <c r="A75" s="2192"/>
      <c r="B75" s="510" t="s">
        <v>3730</v>
      </c>
      <c r="C75" s="508" t="s">
        <v>3731</v>
      </c>
      <c r="D75" s="508">
        <v>1</v>
      </c>
      <c r="E75" s="2246">
        <v>0</v>
      </c>
      <c r="F75" s="92">
        <f>D75*E75</f>
        <v>0</v>
      </c>
    </row>
    <row r="76" spans="1:10">
      <c r="A76" s="2192"/>
      <c r="B76" s="510"/>
    </row>
    <row r="77" spans="1:10" ht="26.4">
      <c r="A77" s="2192"/>
      <c r="B77" s="510" t="s">
        <v>3732</v>
      </c>
      <c r="C77" s="508" t="s">
        <v>3731</v>
      </c>
      <c r="D77" s="508">
        <v>1</v>
      </c>
      <c r="E77" s="2246">
        <v>0</v>
      </c>
      <c r="F77" s="92">
        <f>D77*E77</f>
        <v>0</v>
      </c>
    </row>
    <row r="78" spans="1:10">
      <c r="A78" s="2192"/>
      <c r="B78" s="510"/>
    </row>
    <row r="79" spans="1:10" ht="26.4">
      <c r="A79" s="2192"/>
      <c r="B79" s="510" t="s">
        <v>3733</v>
      </c>
      <c r="C79" s="508" t="s">
        <v>3731</v>
      </c>
      <c r="D79" s="508">
        <v>1</v>
      </c>
      <c r="E79" s="2246">
        <v>0</v>
      </c>
      <c r="F79" s="92">
        <f>D79*E79</f>
        <v>0</v>
      </c>
    </row>
    <row r="80" spans="1:10">
      <c r="A80" s="2192"/>
      <c r="B80" s="510"/>
    </row>
    <row r="81" spans="1:6" ht="26.4">
      <c r="A81" s="2192"/>
      <c r="B81" s="510" t="s">
        <v>3734</v>
      </c>
      <c r="C81" s="508" t="s">
        <v>4</v>
      </c>
      <c r="D81" s="508">
        <v>6</v>
      </c>
      <c r="E81" s="2246">
        <v>0</v>
      </c>
      <c r="F81" s="92">
        <f>D81*E81</f>
        <v>0</v>
      </c>
    </row>
    <row r="82" spans="1:6">
      <c r="A82" s="2192"/>
      <c r="B82" s="510"/>
    </row>
    <row r="83" spans="1:6">
      <c r="A83" s="2192"/>
      <c r="B83" s="510" t="s">
        <v>3724</v>
      </c>
      <c r="C83" s="508" t="s">
        <v>3625</v>
      </c>
      <c r="D83" s="508">
        <v>4</v>
      </c>
      <c r="E83" s="687" t="s">
        <v>6844</v>
      </c>
      <c r="F83" s="92">
        <f>D83/100*SUM(F69:F81)</f>
        <v>0</v>
      </c>
    </row>
    <row r="84" spans="1:6">
      <c r="A84" s="2193"/>
      <c r="B84" s="2194"/>
      <c r="C84" s="2195"/>
      <c r="D84" s="2195"/>
      <c r="E84" s="2196"/>
      <c r="F84" s="2196"/>
    </row>
    <row r="85" spans="1:6">
      <c r="A85" s="2192"/>
      <c r="B85" s="510" t="s">
        <v>3735</v>
      </c>
      <c r="F85" s="92">
        <f>SUM(F69:F83)</f>
        <v>0</v>
      </c>
    </row>
    <row r="86" spans="1:6">
      <c r="A86" s="2192"/>
      <c r="B86" s="510"/>
    </row>
    <row r="87" spans="1:6">
      <c r="A87" s="2192"/>
      <c r="B87" s="507" t="s">
        <v>3736</v>
      </c>
    </row>
    <row r="88" spans="1:6">
      <c r="A88" s="2192"/>
      <c r="B88" s="507"/>
    </row>
    <row r="89" spans="1:6" ht="13.8">
      <c r="A89" s="2192"/>
      <c r="B89" s="2197" t="s">
        <v>3737</v>
      </c>
    </row>
    <row r="90" spans="1:6" ht="193.2">
      <c r="A90" s="2192"/>
      <c r="B90" s="2198" t="s">
        <v>3738</v>
      </c>
      <c r="C90" s="2199"/>
      <c r="D90" s="2200"/>
    </row>
    <row r="91" spans="1:6" ht="27.6">
      <c r="A91" s="2192"/>
      <c r="B91" s="2198" t="s">
        <v>3739</v>
      </c>
      <c r="C91" s="2199"/>
      <c r="D91" s="2200"/>
    </row>
    <row r="92" spans="1:6" ht="41.4">
      <c r="A92" s="2192"/>
      <c r="B92" s="2198" t="s">
        <v>3740</v>
      </c>
      <c r="C92" s="2199"/>
      <c r="D92" s="2200"/>
    </row>
    <row r="93" spans="1:6" ht="13.8">
      <c r="A93" s="2192"/>
      <c r="B93" s="2198" t="s">
        <v>3741</v>
      </c>
      <c r="C93" s="2199"/>
      <c r="D93" s="2200"/>
    </row>
    <row r="94" spans="1:6" ht="13.8">
      <c r="A94" s="2192"/>
      <c r="B94" s="2198" t="s">
        <v>3742</v>
      </c>
      <c r="C94" s="2199"/>
      <c r="D94" s="2200"/>
    </row>
    <row r="95" spans="1:6" ht="27.6">
      <c r="A95" s="2192"/>
      <c r="B95" s="2198" t="s">
        <v>3743</v>
      </c>
      <c r="C95" s="2199"/>
      <c r="D95" s="2200"/>
    </row>
    <row r="96" spans="1:6" ht="13.8">
      <c r="A96" s="2192"/>
      <c r="B96" s="2198" t="s">
        <v>3744</v>
      </c>
      <c r="C96" s="2199"/>
      <c r="D96" s="2200"/>
    </row>
    <row r="97" spans="1:4" ht="13.8">
      <c r="A97" s="2192"/>
      <c r="B97" s="2198" t="s">
        <v>3745</v>
      </c>
      <c r="C97" s="2199"/>
      <c r="D97" s="2200"/>
    </row>
    <row r="98" spans="1:4" ht="13.8">
      <c r="A98" s="2192"/>
      <c r="B98" s="2198" t="s">
        <v>3746</v>
      </c>
      <c r="C98" s="2199"/>
      <c r="D98" s="2200"/>
    </row>
    <row r="99" spans="1:4" ht="27.6">
      <c r="A99" s="2192"/>
      <c r="B99" s="2198" t="s">
        <v>3747</v>
      </c>
      <c r="C99" s="2199"/>
      <c r="D99" s="2200"/>
    </row>
    <row r="100" spans="1:4" ht="13.8">
      <c r="A100" s="2192"/>
      <c r="B100" s="2198" t="s">
        <v>3748</v>
      </c>
      <c r="C100" s="2199"/>
      <c r="D100" s="2200"/>
    </row>
    <row r="101" spans="1:4" ht="13.8">
      <c r="A101" s="2192"/>
      <c r="B101" s="2198" t="s">
        <v>3749</v>
      </c>
      <c r="C101" s="2199"/>
      <c r="D101" s="2200"/>
    </row>
    <row r="102" spans="1:4" ht="13.8">
      <c r="A102" s="2192"/>
      <c r="B102" s="2198" t="s">
        <v>3750</v>
      </c>
      <c r="C102" s="2199"/>
      <c r="D102" s="2200"/>
    </row>
    <row r="103" spans="1:4" ht="13.8">
      <c r="A103" s="2192"/>
      <c r="B103" s="2198" t="s">
        <v>3751</v>
      </c>
      <c r="C103" s="2199"/>
      <c r="D103" s="2200"/>
    </row>
    <row r="104" spans="1:4" ht="27.6">
      <c r="A104" s="2192"/>
      <c r="B104" s="2198" t="s">
        <v>3752</v>
      </c>
      <c r="C104" s="2199"/>
      <c r="D104" s="2200"/>
    </row>
    <row r="105" spans="1:4" ht="13.8">
      <c r="A105" s="2192"/>
      <c r="B105" s="2198" t="s">
        <v>3753</v>
      </c>
      <c r="C105" s="2199"/>
      <c r="D105" s="2200"/>
    </row>
    <row r="106" spans="1:4" ht="27.6">
      <c r="A106" s="2192"/>
      <c r="B106" s="2198" t="s">
        <v>3754</v>
      </c>
      <c r="C106" s="2199"/>
      <c r="D106" s="2200"/>
    </row>
    <row r="107" spans="1:4" ht="13.8">
      <c r="A107" s="2192"/>
      <c r="B107" s="2198" t="s">
        <v>3755</v>
      </c>
      <c r="C107" s="2199"/>
      <c r="D107" s="2200"/>
    </row>
    <row r="108" spans="1:4" ht="13.8">
      <c r="A108" s="2192"/>
      <c r="B108" s="2198" t="s">
        <v>3756</v>
      </c>
      <c r="C108" s="2199"/>
      <c r="D108" s="2200"/>
    </row>
    <row r="109" spans="1:4" ht="13.8">
      <c r="A109" s="2192"/>
      <c r="B109" s="2198"/>
      <c r="C109" s="2199"/>
      <c r="D109" s="2200"/>
    </row>
    <row r="110" spans="1:4" ht="13.8">
      <c r="A110" s="2192"/>
      <c r="B110" s="2201" t="s">
        <v>3757</v>
      </c>
      <c r="C110" s="2202"/>
      <c r="D110" s="2203"/>
    </row>
    <row r="111" spans="1:4" ht="13.8">
      <c r="A111" s="2192"/>
      <c r="B111" s="2201"/>
      <c r="C111" s="2202"/>
      <c r="D111" s="2203"/>
    </row>
    <row r="112" spans="1:4" ht="13.8">
      <c r="A112" s="2192"/>
      <c r="B112" s="2201" t="s">
        <v>3758</v>
      </c>
      <c r="C112" s="2202"/>
      <c r="D112" s="2203"/>
    </row>
    <row r="113" spans="1:6" ht="41.4">
      <c r="A113" s="2192"/>
      <c r="B113" s="2204" t="s">
        <v>3759</v>
      </c>
      <c r="C113" s="2205"/>
      <c r="D113" s="2206"/>
    </row>
    <row r="114" spans="1:6" ht="13.8">
      <c r="A114" s="2192"/>
      <c r="B114" s="2207" t="s">
        <v>3760</v>
      </c>
      <c r="C114" s="2208" t="s">
        <v>4</v>
      </c>
      <c r="D114" s="2206">
        <v>1</v>
      </c>
    </row>
    <row r="115" spans="1:6" ht="13.8">
      <c r="A115" s="2192"/>
      <c r="B115" s="2207" t="s">
        <v>3761</v>
      </c>
      <c r="C115" s="2208" t="s">
        <v>4</v>
      </c>
      <c r="D115" s="2206">
        <v>1</v>
      </c>
    </row>
    <row r="116" spans="1:6" ht="13.8">
      <c r="A116" s="2209"/>
      <c r="B116" s="2207" t="s">
        <v>3762</v>
      </c>
      <c r="C116" s="2208" t="s">
        <v>4</v>
      </c>
      <c r="D116" s="2206">
        <v>1</v>
      </c>
    </row>
    <row r="117" spans="1:6" ht="13.8">
      <c r="A117" s="510"/>
      <c r="B117" s="2210" t="s">
        <v>3763</v>
      </c>
      <c r="C117" s="2211"/>
      <c r="D117" s="2212"/>
      <c r="E117" s="2196"/>
      <c r="F117" s="2196"/>
    </row>
    <row r="118" spans="1:6" ht="13.8">
      <c r="A118" s="2209"/>
      <c r="B118" s="2207"/>
      <c r="C118" s="2208" t="s">
        <v>31</v>
      </c>
      <c r="D118" s="2206">
        <v>1</v>
      </c>
    </row>
    <row r="119" spans="1:6" ht="13.8">
      <c r="A119" s="2209"/>
      <c r="B119" s="2213" t="s">
        <v>3764</v>
      </c>
      <c r="C119" s="2208"/>
      <c r="D119" s="2206"/>
    </row>
    <row r="120" spans="1:6" ht="27.6">
      <c r="A120" s="510"/>
      <c r="B120" s="2208" t="s">
        <v>3765</v>
      </c>
      <c r="C120" s="2214"/>
      <c r="D120" s="2214"/>
    </row>
    <row r="121" spans="1:6" ht="13.8">
      <c r="A121" s="2209"/>
      <c r="B121" s="2208" t="s">
        <v>3766</v>
      </c>
      <c r="C121" s="2214"/>
      <c r="D121" s="2214"/>
    </row>
    <row r="122" spans="1:6" ht="13.8">
      <c r="A122" s="2192"/>
      <c r="B122" s="2215" t="s">
        <v>3767</v>
      </c>
      <c r="C122" s="2214"/>
      <c r="D122" s="2214"/>
    </row>
    <row r="123" spans="1:6" ht="41.4">
      <c r="A123" s="2192"/>
      <c r="B123" s="2208" t="s">
        <v>3768</v>
      </c>
      <c r="C123" s="2214"/>
      <c r="D123" s="2214"/>
    </row>
    <row r="124" spans="1:6" ht="13.8">
      <c r="A124" s="2192"/>
      <c r="B124" s="2211" t="s">
        <v>3769</v>
      </c>
      <c r="C124" s="2216"/>
      <c r="D124" s="2216"/>
      <c r="E124" s="2196"/>
      <c r="F124" s="2196"/>
    </row>
    <row r="125" spans="1:6" ht="13.8">
      <c r="A125" s="2192"/>
      <c r="B125" s="2208"/>
      <c r="C125" s="2214" t="s">
        <v>4</v>
      </c>
      <c r="D125" s="2214">
        <v>1</v>
      </c>
    </row>
    <row r="126" spans="1:6" ht="41.4">
      <c r="A126" s="2192"/>
      <c r="B126" s="2217" t="s">
        <v>3770</v>
      </c>
      <c r="C126" s="2218" t="s">
        <v>4</v>
      </c>
      <c r="D126" s="2218">
        <v>1</v>
      </c>
    </row>
    <row r="127" spans="1:6" ht="41.4">
      <c r="A127" s="2192"/>
      <c r="B127" s="2217" t="s">
        <v>3771</v>
      </c>
      <c r="C127" s="2218" t="s">
        <v>4</v>
      </c>
      <c r="D127" s="2218">
        <v>1</v>
      </c>
    </row>
    <row r="128" spans="1:6" ht="27.6">
      <c r="A128" s="2192"/>
      <c r="B128" s="2219" t="s">
        <v>3772</v>
      </c>
      <c r="C128" s="2220"/>
      <c r="D128" s="2220"/>
      <c r="E128" s="2196"/>
      <c r="F128" s="2196"/>
    </row>
    <row r="129" spans="1:6" ht="13.8">
      <c r="A129" s="2192"/>
      <c r="B129" s="2221"/>
      <c r="C129" s="2214" t="s">
        <v>4</v>
      </c>
      <c r="D129" s="2214">
        <v>3</v>
      </c>
    </row>
    <row r="130" spans="1:6" ht="13.8">
      <c r="A130" s="2192"/>
      <c r="B130" s="2222" t="s">
        <v>3773</v>
      </c>
      <c r="C130" s="2203"/>
      <c r="D130" s="2223"/>
    </row>
    <row r="131" spans="1:6" ht="55.2">
      <c r="A131" s="2192"/>
      <c r="B131" s="2224" t="s">
        <v>3774</v>
      </c>
      <c r="C131" s="2225" t="s">
        <v>31</v>
      </c>
      <c r="D131" s="2226">
        <v>1</v>
      </c>
    </row>
    <row r="132" spans="1:6" ht="41.4">
      <c r="A132" s="2192"/>
      <c r="B132" s="2227" t="s">
        <v>3775</v>
      </c>
      <c r="C132" s="2225" t="s">
        <v>4</v>
      </c>
      <c r="D132" s="2226">
        <v>1</v>
      </c>
    </row>
    <row r="133" spans="1:6" ht="13.8">
      <c r="A133" s="2192"/>
      <c r="B133" s="2228" t="s">
        <v>3776</v>
      </c>
      <c r="C133" s="2229" t="s">
        <v>4</v>
      </c>
      <c r="D133" s="2230">
        <v>1</v>
      </c>
      <c r="E133" s="2196"/>
      <c r="F133" s="2196"/>
    </row>
    <row r="134" spans="1:6" ht="13.8">
      <c r="A134" s="2192"/>
      <c r="B134" s="2231"/>
      <c r="C134" s="2232" t="s">
        <v>31</v>
      </c>
      <c r="D134" s="2233">
        <v>1</v>
      </c>
    </row>
    <row r="135" spans="1:6" ht="27.6">
      <c r="A135" s="2192"/>
      <c r="B135" s="2198" t="s">
        <v>3777</v>
      </c>
      <c r="C135" s="2199" t="s">
        <v>31</v>
      </c>
      <c r="D135" s="2200">
        <v>1</v>
      </c>
    </row>
    <row r="136" spans="1:6" ht="13.8">
      <c r="A136" s="2192"/>
      <c r="B136" s="2198" t="s">
        <v>3778</v>
      </c>
      <c r="C136" s="2199" t="s">
        <v>31</v>
      </c>
      <c r="D136" s="2200">
        <v>1</v>
      </c>
    </row>
    <row r="137" spans="1:6" ht="27.6">
      <c r="A137" s="2192"/>
      <c r="B137" s="2234" t="s">
        <v>3779</v>
      </c>
      <c r="C137" s="2235" t="s">
        <v>4</v>
      </c>
      <c r="D137" s="2236">
        <v>1</v>
      </c>
      <c r="E137" s="2196"/>
      <c r="F137" s="2196"/>
    </row>
    <row r="138" spans="1:6" ht="13.8">
      <c r="A138" s="2192"/>
      <c r="B138" s="2237" t="s">
        <v>3780</v>
      </c>
      <c r="C138" s="2238" t="s">
        <v>31</v>
      </c>
      <c r="D138" s="2239">
        <v>1</v>
      </c>
      <c r="E138" s="2246">
        <v>0</v>
      </c>
      <c r="F138" s="92">
        <f>D138*E138</f>
        <v>0</v>
      </c>
    </row>
    <row r="139" spans="1:6">
      <c r="A139" s="2192"/>
      <c r="B139" s="2240"/>
    </row>
    <row r="140" spans="1:6">
      <c r="A140" s="2192"/>
      <c r="B140" s="510"/>
    </row>
    <row r="141" spans="1:6" ht="66">
      <c r="A141" s="2192"/>
      <c r="B141" s="509" t="s">
        <v>3781</v>
      </c>
      <c r="C141" s="508" t="s">
        <v>31</v>
      </c>
      <c r="D141" s="508">
        <v>1</v>
      </c>
      <c r="E141" s="2246">
        <v>0</v>
      </c>
      <c r="F141" s="92">
        <f>D141*E141</f>
        <v>0</v>
      </c>
    </row>
    <row r="142" spans="1:6">
      <c r="A142" s="2192"/>
      <c r="B142" s="510"/>
    </row>
    <row r="143" spans="1:6" ht="39.6">
      <c r="A143" s="2192"/>
      <c r="B143" s="510" t="s">
        <v>3782</v>
      </c>
      <c r="C143" s="508" t="s">
        <v>3783</v>
      </c>
      <c r="D143" s="508">
        <v>1</v>
      </c>
      <c r="E143" s="2246">
        <v>0</v>
      </c>
      <c r="F143" s="92">
        <f>D143*E143</f>
        <v>0</v>
      </c>
    </row>
    <row r="144" spans="1:6">
      <c r="A144" s="2192"/>
      <c r="B144" s="510"/>
    </row>
    <row r="145" spans="1:6" ht="105.6">
      <c r="A145" s="2192"/>
      <c r="B145" s="509" t="s">
        <v>3784</v>
      </c>
      <c r="C145" s="508" t="s">
        <v>31</v>
      </c>
      <c r="D145" s="508">
        <v>1</v>
      </c>
      <c r="E145" s="2246">
        <v>0</v>
      </c>
      <c r="F145" s="92">
        <f>D145*E145</f>
        <v>0</v>
      </c>
    </row>
    <row r="146" spans="1:6">
      <c r="A146" s="2192"/>
      <c r="B146" s="510"/>
    </row>
    <row r="147" spans="1:6">
      <c r="A147" s="2192"/>
      <c r="B147" s="510" t="s">
        <v>3724</v>
      </c>
      <c r="C147" s="508" t="s">
        <v>3625</v>
      </c>
      <c r="D147" s="508">
        <v>4</v>
      </c>
      <c r="E147" s="687" t="s">
        <v>6844</v>
      </c>
      <c r="F147" s="92">
        <f>D147/100*SUM(F90:F145)</f>
        <v>0</v>
      </c>
    </row>
    <row r="148" spans="1:6">
      <c r="A148" s="2193"/>
      <c r="B148" s="2194"/>
      <c r="C148" s="2195"/>
      <c r="D148" s="2195"/>
      <c r="E148" s="2196"/>
      <c r="F148" s="2196"/>
    </row>
    <row r="149" spans="1:6">
      <c r="A149" s="2192"/>
      <c r="B149" s="510" t="s">
        <v>3785</v>
      </c>
      <c r="F149" s="92">
        <f>SUM(F90:F148)</f>
        <v>0</v>
      </c>
    </row>
    <row r="150" spans="1:6">
      <c r="A150" s="2192"/>
      <c r="B150" s="510"/>
    </row>
    <row r="151" spans="1:6" ht="26.4">
      <c r="A151" s="2192"/>
      <c r="B151" s="507" t="s">
        <v>3786</v>
      </c>
    </row>
    <row r="152" spans="1:6">
      <c r="A152" s="2192"/>
      <c r="B152" s="510"/>
    </row>
    <row r="153" spans="1:6" ht="39.6">
      <c r="A153" s="2192"/>
      <c r="B153" s="510" t="s">
        <v>3787</v>
      </c>
      <c r="C153" s="508" t="s">
        <v>4</v>
      </c>
      <c r="D153" s="508">
        <v>4</v>
      </c>
      <c r="E153" s="2246">
        <v>0</v>
      </c>
      <c r="F153" s="92">
        <f>D153*E153</f>
        <v>0</v>
      </c>
    </row>
    <row r="154" spans="1:6">
      <c r="A154" s="2192"/>
      <c r="B154" s="510"/>
    </row>
    <row r="155" spans="1:6">
      <c r="A155" s="2192"/>
      <c r="B155" s="510" t="s">
        <v>3788</v>
      </c>
      <c r="C155" s="508" t="s">
        <v>4</v>
      </c>
      <c r="D155" s="508">
        <v>3</v>
      </c>
      <c r="E155" s="2246">
        <v>0</v>
      </c>
      <c r="F155" s="92">
        <f>D155*E155</f>
        <v>0</v>
      </c>
    </row>
    <row r="156" spans="1:6">
      <c r="A156" s="2192"/>
      <c r="B156" s="510"/>
    </row>
    <row r="157" spans="1:6" ht="26.4">
      <c r="A157" s="2192"/>
      <c r="B157" s="510" t="s">
        <v>3789</v>
      </c>
      <c r="C157" s="508" t="s">
        <v>4</v>
      </c>
      <c r="D157" s="508">
        <v>3</v>
      </c>
      <c r="E157" s="2246">
        <v>0</v>
      </c>
      <c r="F157" s="92">
        <f>D157*E157</f>
        <v>0</v>
      </c>
    </row>
    <row r="158" spans="1:6">
      <c r="A158" s="2192"/>
      <c r="B158" s="510"/>
    </row>
    <row r="159" spans="1:6" ht="15.6">
      <c r="A159" s="2192"/>
      <c r="B159" s="510" t="s">
        <v>3790</v>
      </c>
      <c r="C159" s="508" t="s">
        <v>377</v>
      </c>
      <c r="D159" s="508">
        <v>15</v>
      </c>
      <c r="E159" s="2246">
        <v>0</v>
      </c>
      <c r="F159" s="92">
        <f>D159*E159</f>
        <v>0</v>
      </c>
    </row>
    <row r="160" spans="1:6">
      <c r="A160" s="2192"/>
      <c r="B160" s="510"/>
    </row>
    <row r="161" spans="1:6" ht="15.6">
      <c r="A161" s="2192"/>
      <c r="B161" s="510" t="s">
        <v>3791</v>
      </c>
      <c r="C161" s="508" t="s">
        <v>377</v>
      </c>
      <c r="D161" s="508">
        <v>15</v>
      </c>
      <c r="E161" s="2246">
        <v>0</v>
      </c>
      <c r="F161" s="92">
        <f>D161*E161</f>
        <v>0</v>
      </c>
    </row>
    <row r="162" spans="1:6">
      <c r="A162" s="2192"/>
      <c r="B162" s="510"/>
    </row>
    <row r="163" spans="1:6" ht="15.6">
      <c r="A163" s="2192"/>
      <c r="B163" s="510" t="s">
        <v>3792</v>
      </c>
      <c r="C163" s="508" t="s">
        <v>377</v>
      </c>
      <c r="D163" s="508">
        <v>5</v>
      </c>
      <c r="E163" s="2246">
        <v>0</v>
      </c>
      <c r="F163" s="92">
        <f>D163*E163</f>
        <v>0</v>
      </c>
    </row>
    <row r="164" spans="1:6">
      <c r="A164" s="2192"/>
      <c r="B164" s="510"/>
    </row>
    <row r="165" spans="1:6" ht="26.4">
      <c r="A165" s="2192"/>
      <c r="B165" s="510" t="s">
        <v>3793</v>
      </c>
      <c r="C165" s="508" t="s">
        <v>377</v>
      </c>
      <c r="D165" s="508">
        <v>10</v>
      </c>
      <c r="E165" s="2246">
        <v>0</v>
      </c>
      <c r="F165" s="92">
        <f>D165*E165</f>
        <v>0</v>
      </c>
    </row>
    <row r="166" spans="1:6">
      <c r="A166" s="2192"/>
      <c r="B166" s="510"/>
    </row>
    <row r="167" spans="1:6" ht="52.8">
      <c r="A167" s="2192"/>
      <c r="B167" s="510" t="s">
        <v>3794</v>
      </c>
      <c r="C167" s="508" t="s">
        <v>4</v>
      </c>
      <c r="D167" s="508">
        <v>2</v>
      </c>
      <c r="E167" s="2246">
        <v>0</v>
      </c>
      <c r="F167" s="92">
        <f>D167*E167</f>
        <v>0</v>
      </c>
    </row>
    <row r="168" spans="1:6">
      <c r="A168" s="2188"/>
      <c r="B168" s="510"/>
    </row>
    <row r="169" spans="1:6">
      <c r="A169" s="2188"/>
      <c r="B169" s="510" t="s">
        <v>3724</v>
      </c>
      <c r="C169" s="508" t="s">
        <v>3625</v>
      </c>
      <c r="D169" s="508">
        <v>4</v>
      </c>
      <c r="E169" s="687" t="s">
        <v>6844</v>
      </c>
      <c r="F169" s="92">
        <f>D169/100*SUM(F153:F167)</f>
        <v>0</v>
      </c>
    </row>
    <row r="170" spans="1:6">
      <c r="A170" s="2241"/>
      <c r="B170" s="2194"/>
      <c r="C170" s="2195"/>
      <c r="D170" s="2195"/>
      <c r="E170" s="2196"/>
      <c r="F170" s="2196"/>
    </row>
    <row r="171" spans="1:6" ht="26.4">
      <c r="A171" s="2188"/>
      <c r="B171" s="510" t="s">
        <v>3795</v>
      </c>
      <c r="F171" s="92">
        <f>SUM(F153:F169)</f>
        <v>0</v>
      </c>
    </row>
    <row r="172" spans="1:6">
      <c r="A172" s="2192"/>
      <c r="B172" s="510"/>
    </row>
    <row r="173" spans="1:6">
      <c r="A173" s="2192"/>
      <c r="B173" s="507" t="s">
        <v>3796</v>
      </c>
    </row>
    <row r="174" spans="1:6">
      <c r="A174" s="2192"/>
      <c r="B174" s="510"/>
    </row>
    <row r="175" spans="1:6" ht="26.4">
      <c r="A175" s="2192"/>
      <c r="B175" s="510" t="s">
        <v>3797</v>
      </c>
      <c r="C175" s="508" t="s">
        <v>377</v>
      </c>
      <c r="D175" s="508">
        <v>15</v>
      </c>
      <c r="E175" s="2246">
        <v>0</v>
      </c>
      <c r="F175" s="92">
        <f>D175*E175</f>
        <v>0</v>
      </c>
    </row>
    <row r="176" spans="1:6">
      <c r="A176" s="2192"/>
      <c r="B176" s="510"/>
    </row>
    <row r="177" spans="1:6" ht="26.4">
      <c r="A177" s="2192"/>
      <c r="B177" s="510" t="s">
        <v>3798</v>
      </c>
      <c r="C177" s="508" t="s">
        <v>377</v>
      </c>
      <c r="D177" s="508">
        <v>5</v>
      </c>
      <c r="E177" s="2246">
        <v>0</v>
      </c>
      <c r="F177" s="92">
        <f>D177*E177</f>
        <v>0</v>
      </c>
    </row>
    <row r="178" spans="1:6">
      <c r="A178" s="2192"/>
      <c r="B178" s="510"/>
    </row>
    <row r="179" spans="1:6">
      <c r="A179" s="2192"/>
      <c r="B179" s="510" t="s">
        <v>3799</v>
      </c>
      <c r="C179" s="508" t="s">
        <v>4</v>
      </c>
      <c r="D179" s="508">
        <v>24</v>
      </c>
      <c r="E179" s="2246">
        <v>0</v>
      </c>
      <c r="F179" s="92">
        <f>D179*E179</f>
        <v>0</v>
      </c>
    </row>
    <row r="180" spans="1:6">
      <c r="B180" s="510"/>
    </row>
    <row r="181" spans="1:6" ht="26.4">
      <c r="A181" s="2192"/>
      <c r="B181" s="510" t="s">
        <v>3800</v>
      </c>
      <c r="C181" s="508" t="s">
        <v>377</v>
      </c>
      <c r="D181" s="508">
        <v>5</v>
      </c>
      <c r="E181" s="2246">
        <v>0</v>
      </c>
      <c r="F181" s="92">
        <f>D181*E181</f>
        <v>0</v>
      </c>
    </row>
    <row r="182" spans="1:6">
      <c r="A182" s="2192"/>
      <c r="B182" s="510"/>
    </row>
    <row r="183" spans="1:6" ht="26.4">
      <c r="A183" s="2192"/>
      <c r="B183" s="510" t="s">
        <v>3801</v>
      </c>
      <c r="C183" s="508" t="s">
        <v>377</v>
      </c>
      <c r="D183" s="508">
        <v>10</v>
      </c>
      <c r="E183" s="2246">
        <v>0</v>
      </c>
      <c r="F183" s="92">
        <f>D183*E183</f>
        <v>0</v>
      </c>
    </row>
    <row r="184" spans="1:6">
      <c r="A184" s="2192"/>
      <c r="B184" s="510"/>
    </row>
    <row r="185" spans="1:6" ht="26.4">
      <c r="A185" s="2192"/>
      <c r="B185" s="510" t="s">
        <v>3802</v>
      </c>
      <c r="C185" s="508" t="s">
        <v>377</v>
      </c>
      <c r="D185" s="508">
        <v>25</v>
      </c>
      <c r="E185" s="2246">
        <v>0</v>
      </c>
      <c r="F185" s="92">
        <f>D185*E185</f>
        <v>0</v>
      </c>
    </row>
    <row r="186" spans="1:6">
      <c r="A186" s="2192"/>
      <c r="B186" s="510"/>
    </row>
    <row r="187" spans="1:6" ht="26.4">
      <c r="A187" s="2192"/>
      <c r="B187" s="510" t="s">
        <v>3803</v>
      </c>
      <c r="C187" s="508" t="s">
        <v>4</v>
      </c>
      <c r="D187" s="508">
        <v>26</v>
      </c>
      <c r="E187" s="2246">
        <v>0</v>
      </c>
      <c r="F187" s="92">
        <f>D187*E187</f>
        <v>0</v>
      </c>
    </row>
    <row r="188" spans="1:6">
      <c r="B188" s="510"/>
    </row>
    <row r="189" spans="1:6" ht="26.4">
      <c r="A189" s="2192"/>
      <c r="B189" s="510" t="s">
        <v>3804</v>
      </c>
      <c r="C189" s="508" t="s">
        <v>4</v>
      </c>
      <c r="D189" s="508">
        <v>6</v>
      </c>
      <c r="E189" s="2246">
        <v>0</v>
      </c>
      <c r="F189" s="92">
        <f>D189*E189</f>
        <v>0</v>
      </c>
    </row>
    <row r="190" spans="1:6">
      <c r="A190" s="2192"/>
      <c r="B190" s="510"/>
    </row>
    <row r="191" spans="1:6">
      <c r="A191" s="2192"/>
      <c r="B191" s="510" t="s">
        <v>3724</v>
      </c>
      <c r="C191" s="508" t="s">
        <v>3625</v>
      </c>
      <c r="D191" s="508">
        <v>4</v>
      </c>
      <c r="E191" s="687" t="s">
        <v>6844</v>
      </c>
      <c r="F191" s="92">
        <f>D191/100*SUM(F175:F189)</f>
        <v>0</v>
      </c>
    </row>
    <row r="192" spans="1:6">
      <c r="A192" s="2193"/>
      <c r="B192" s="2194"/>
      <c r="C192" s="2195"/>
      <c r="D192" s="2195"/>
      <c r="E192" s="2196"/>
      <c r="F192" s="2196"/>
    </row>
    <row r="193" spans="1:6">
      <c r="A193" s="2192"/>
      <c r="B193" s="510" t="s">
        <v>3805</v>
      </c>
      <c r="F193" s="92">
        <f>SUM(F175:F191)</f>
        <v>0</v>
      </c>
    </row>
    <row r="194" spans="1:6">
      <c r="A194" s="2192"/>
      <c r="B194" s="510"/>
    </row>
    <row r="195" spans="1:6">
      <c r="A195" s="2192"/>
      <c r="B195" s="510"/>
    </row>
    <row r="196" spans="1:6">
      <c r="A196" s="2192"/>
      <c r="B196" s="507" t="s">
        <v>3806</v>
      </c>
    </row>
    <row r="197" spans="1:6">
      <c r="A197" s="2192"/>
      <c r="B197" s="510"/>
    </row>
    <row r="198" spans="1:6" ht="105.6">
      <c r="A198" s="2192"/>
      <c r="B198" s="510" t="s">
        <v>3807</v>
      </c>
      <c r="C198" s="508" t="s">
        <v>377</v>
      </c>
      <c r="D198" s="508">
        <v>80</v>
      </c>
      <c r="E198" s="2246">
        <v>0</v>
      </c>
      <c r="F198" s="92">
        <f>D198*E198</f>
        <v>0</v>
      </c>
    </row>
    <row r="199" spans="1:6">
      <c r="B199" s="510"/>
    </row>
    <row r="200" spans="1:6" ht="26.4">
      <c r="A200" s="2192"/>
      <c r="B200" s="510" t="s">
        <v>3797</v>
      </c>
      <c r="C200" s="508" t="s">
        <v>377</v>
      </c>
      <c r="D200" s="508">
        <v>80</v>
      </c>
      <c r="E200" s="2246">
        <v>0</v>
      </c>
      <c r="F200" s="92">
        <f>D200*E200</f>
        <v>0</v>
      </c>
    </row>
    <row r="201" spans="1:6">
      <c r="A201" s="510"/>
      <c r="B201" s="510"/>
    </row>
    <row r="202" spans="1:6">
      <c r="A202" s="2209"/>
      <c r="B202" s="510" t="s">
        <v>3799</v>
      </c>
      <c r="C202" s="508" t="s">
        <v>4</v>
      </c>
      <c r="D202" s="508">
        <v>14</v>
      </c>
      <c r="E202" s="2246">
        <v>0</v>
      </c>
      <c r="F202" s="92">
        <f>D202*E202</f>
        <v>0</v>
      </c>
    </row>
    <row r="203" spans="1:6">
      <c r="A203" s="510"/>
      <c r="B203" s="510"/>
    </row>
    <row r="204" spans="1:6" ht="26.4">
      <c r="A204" s="2209"/>
      <c r="B204" s="510" t="s">
        <v>3800</v>
      </c>
      <c r="C204" s="508" t="s">
        <v>377</v>
      </c>
      <c r="D204" s="508">
        <v>2</v>
      </c>
      <c r="E204" s="2246">
        <v>0</v>
      </c>
      <c r="F204" s="92">
        <f>D204*E204</f>
        <v>0</v>
      </c>
    </row>
    <row r="205" spans="1:6">
      <c r="A205" s="2188"/>
      <c r="B205" s="510"/>
    </row>
    <row r="206" spans="1:6" ht="26.4">
      <c r="A206" s="2209"/>
      <c r="B206" s="510" t="s">
        <v>3803</v>
      </c>
      <c r="C206" s="508" t="s">
        <v>4</v>
      </c>
      <c r="D206" s="508">
        <v>2</v>
      </c>
      <c r="E206" s="2246">
        <v>0</v>
      </c>
      <c r="F206" s="92">
        <f>D206*E206</f>
        <v>0</v>
      </c>
    </row>
    <row r="207" spans="1:6">
      <c r="B207" s="510"/>
    </row>
    <row r="208" spans="1:6" ht="26.4">
      <c r="B208" s="510" t="s">
        <v>3808</v>
      </c>
      <c r="C208" s="508" t="s">
        <v>4</v>
      </c>
      <c r="D208" s="508">
        <v>2</v>
      </c>
      <c r="E208" s="2246">
        <v>0</v>
      </c>
      <c r="F208" s="92">
        <f>D208*E208</f>
        <v>0</v>
      </c>
    </row>
    <row r="209" spans="1:6">
      <c r="B209" s="510"/>
    </row>
    <row r="210" spans="1:6">
      <c r="B210" s="510" t="s">
        <v>3724</v>
      </c>
      <c r="C210" s="508" t="s">
        <v>3625</v>
      </c>
      <c r="D210" s="508">
        <v>4</v>
      </c>
      <c r="E210" s="687" t="s">
        <v>6844</v>
      </c>
      <c r="F210" s="92">
        <f>D210/100*SUM(F198:F208)</f>
        <v>0</v>
      </c>
    </row>
    <row r="211" spans="1:6">
      <c r="A211" s="2242"/>
      <c r="B211" s="2194"/>
      <c r="C211" s="2195"/>
      <c r="D211" s="2195"/>
      <c r="E211" s="2196"/>
      <c r="F211" s="2196"/>
    </row>
    <row r="212" spans="1:6">
      <c r="A212" s="2209"/>
      <c r="B212" s="510" t="s">
        <v>3809</v>
      </c>
      <c r="F212" s="92">
        <f>SUM(F198:F210)</f>
        <v>0</v>
      </c>
    </row>
    <row r="213" spans="1:6">
      <c r="A213" s="2209"/>
      <c r="B213" s="510"/>
    </row>
    <row r="214" spans="1:6">
      <c r="A214" s="2192"/>
      <c r="B214" s="510"/>
    </row>
    <row r="215" spans="1:6">
      <c r="A215" s="2192"/>
      <c r="B215" s="507" t="s">
        <v>3810</v>
      </c>
    </row>
    <row r="216" spans="1:6">
      <c r="A216" s="2192"/>
      <c r="B216" s="510"/>
    </row>
    <row r="217" spans="1:6">
      <c r="A217" s="2192"/>
      <c r="B217" s="510" t="s">
        <v>3811</v>
      </c>
      <c r="C217" s="508" t="s">
        <v>4</v>
      </c>
      <c r="D217" s="508">
        <v>1</v>
      </c>
      <c r="E217" s="2246">
        <v>0</v>
      </c>
      <c r="F217" s="92">
        <f>D217*E217</f>
        <v>0</v>
      </c>
    </row>
    <row r="218" spans="1:6">
      <c r="A218" s="2192"/>
      <c r="B218" s="510"/>
    </row>
    <row r="219" spans="1:6">
      <c r="A219" s="2192"/>
      <c r="B219" s="509" t="s">
        <v>3812</v>
      </c>
      <c r="C219" s="508" t="s">
        <v>4</v>
      </c>
      <c r="D219" s="508">
        <v>3</v>
      </c>
      <c r="E219" s="2246">
        <v>0</v>
      </c>
      <c r="F219" s="92">
        <f>D219*E219</f>
        <v>0</v>
      </c>
    </row>
    <row r="220" spans="1:6">
      <c r="A220" s="2192"/>
      <c r="B220" s="510"/>
    </row>
    <row r="221" spans="1:6">
      <c r="A221" s="2192"/>
      <c r="B221" s="509" t="s">
        <v>3813</v>
      </c>
      <c r="C221" s="508" t="s">
        <v>4</v>
      </c>
      <c r="D221" s="508">
        <v>2</v>
      </c>
      <c r="E221" s="2246">
        <v>0</v>
      </c>
      <c r="F221" s="92">
        <f>D221*E221</f>
        <v>0</v>
      </c>
    </row>
    <row r="222" spans="1:6">
      <c r="A222" s="2192"/>
      <c r="B222" s="510"/>
    </row>
    <row r="223" spans="1:6">
      <c r="B223" s="509" t="s">
        <v>3814</v>
      </c>
      <c r="C223" s="508" t="s">
        <v>4</v>
      </c>
      <c r="D223" s="508">
        <v>1</v>
      </c>
      <c r="E223" s="2246">
        <v>0</v>
      </c>
      <c r="F223" s="92">
        <f>D223*E223</f>
        <v>0</v>
      </c>
    </row>
    <row r="224" spans="1:6">
      <c r="A224" s="2191"/>
      <c r="B224" s="510"/>
    </row>
    <row r="225" spans="1:6">
      <c r="A225" s="2191"/>
      <c r="B225" s="510" t="s">
        <v>3815</v>
      </c>
      <c r="C225" s="508" t="s">
        <v>4</v>
      </c>
      <c r="D225" s="508">
        <v>2</v>
      </c>
      <c r="E225" s="2246">
        <v>0</v>
      </c>
      <c r="F225" s="92">
        <f>D225*E225</f>
        <v>0</v>
      </c>
    </row>
    <row r="226" spans="1:6">
      <c r="B226" s="507"/>
    </row>
    <row r="227" spans="1:6">
      <c r="B227" s="510" t="s">
        <v>3816</v>
      </c>
      <c r="C227" s="508" t="s">
        <v>4</v>
      </c>
      <c r="D227" s="508">
        <v>4</v>
      </c>
      <c r="E227" s="2246">
        <v>0</v>
      </c>
      <c r="F227" s="92">
        <f>D227*E227</f>
        <v>0</v>
      </c>
    </row>
    <row r="228" spans="1:6">
      <c r="B228" s="510"/>
    </row>
    <row r="229" spans="1:6">
      <c r="A229" s="2209"/>
      <c r="B229" s="510" t="s">
        <v>3724</v>
      </c>
      <c r="C229" s="508" t="s">
        <v>3625</v>
      </c>
      <c r="D229" s="508">
        <v>4</v>
      </c>
      <c r="E229" s="687" t="s">
        <v>6844</v>
      </c>
      <c r="F229" s="92">
        <f>D229/100*SUM(F217:F227)</f>
        <v>0</v>
      </c>
    </row>
    <row r="230" spans="1:6">
      <c r="A230" s="2242"/>
      <c r="B230" s="2194"/>
      <c r="C230" s="2195"/>
      <c r="D230" s="2195"/>
      <c r="E230" s="2196"/>
      <c r="F230" s="2196"/>
    </row>
    <row r="231" spans="1:6">
      <c r="A231" s="2209"/>
      <c r="B231" s="510" t="s">
        <v>3817</v>
      </c>
      <c r="F231" s="92">
        <f>SUM(F217:F229)</f>
        <v>0</v>
      </c>
    </row>
    <row r="232" spans="1:6">
      <c r="A232" s="2209"/>
    </row>
    <row r="233" spans="1:6">
      <c r="A233" s="2209"/>
    </row>
    <row r="234" spans="1:6">
      <c r="A234" s="2191"/>
      <c r="B234" s="507" t="s">
        <v>3818</v>
      </c>
    </row>
    <row r="235" spans="1:6">
      <c r="A235" s="2191"/>
      <c r="B235" s="510"/>
    </row>
    <row r="236" spans="1:6" ht="26.4">
      <c r="B236" s="509" t="s">
        <v>3819</v>
      </c>
      <c r="C236" s="508" t="s">
        <v>3783</v>
      </c>
      <c r="D236" s="508">
        <v>1</v>
      </c>
      <c r="E236" s="2246">
        <v>0</v>
      </c>
      <c r="F236" s="92">
        <f>D236*E236</f>
        <v>0</v>
      </c>
    </row>
    <row r="237" spans="1:6">
      <c r="A237" s="2243"/>
      <c r="B237" s="2194"/>
      <c r="C237" s="2195"/>
      <c r="D237" s="2195"/>
      <c r="E237" s="2196"/>
      <c r="F237" s="2196"/>
    </row>
    <row r="238" spans="1:6">
      <c r="A238" s="2191"/>
      <c r="B238" s="510" t="s">
        <v>3820</v>
      </c>
      <c r="F238" s="92">
        <f>SUM(F236:F236)</f>
        <v>0</v>
      </c>
    </row>
    <row r="239" spans="1:6">
      <c r="A239" s="2191"/>
      <c r="B239" s="510"/>
    </row>
    <row r="240" spans="1:6">
      <c r="A240" s="2191"/>
      <c r="B240" s="510"/>
    </row>
    <row r="241" spans="1:6">
      <c r="B241" s="507" t="s">
        <v>3821</v>
      </c>
    </row>
    <row r="242" spans="1:6">
      <c r="B242" s="510"/>
    </row>
    <row r="243" spans="1:6" ht="15.6">
      <c r="B243" s="509" t="s">
        <v>3822</v>
      </c>
      <c r="C243" s="508" t="s">
        <v>3823</v>
      </c>
      <c r="D243" s="508">
        <v>6</v>
      </c>
      <c r="E243" s="2246">
        <v>0</v>
      </c>
      <c r="F243" s="92">
        <f>D243*E243</f>
        <v>0</v>
      </c>
    </row>
    <row r="244" spans="1:6">
      <c r="B244" s="510"/>
    </row>
    <row r="245" spans="1:6" ht="39.6">
      <c r="B245" s="510" t="s">
        <v>3824</v>
      </c>
      <c r="C245" s="508" t="s">
        <v>3783</v>
      </c>
      <c r="D245" s="508">
        <v>1</v>
      </c>
      <c r="E245" s="2246">
        <v>0</v>
      </c>
      <c r="F245" s="92">
        <f>D245*E245</f>
        <v>0</v>
      </c>
    </row>
    <row r="246" spans="1:6">
      <c r="B246" s="510"/>
    </row>
    <row r="247" spans="1:6" ht="26.4">
      <c r="B247" s="510" t="s">
        <v>3825</v>
      </c>
      <c r="C247" s="508" t="s">
        <v>3783</v>
      </c>
      <c r="D247" s="508">
        <v>1</v>
      </c>
      <c r="E247" s="2246">
        <v>0</v>
      </c>
      <c r="F247" s="92">
        <f>D247*E247</f>
        <v>0</v>
      </c>
    </row>
    <row r="248" spans="1:6">
      <c r="B248" s="510"/>
    </row>
    <row r="249" spans="1:6">
      <c r="B249" s="510" t="s">
        <v>3724</v>
      </c>
      <c r="C249" s="508" t="s">
        <v>3625</v>
      </c>
      <c r="D249" s="508">
        <v>4</v>
      </c>
      <c r="E249" s="687" t="s">
        <v>6844</v>
      </c>
      <c r="F249" s="92">
        <f>D249/100*SUM(F243:F247)</f>
        <v>0</v>
      </c>
    </row>
    <row r="250" spans="1:6">
      <c r="A250" s="2244"/>
      <c r="B250" s="2194"/>
      <c r="C250" s="2195"/>
      <c r="D250" s="2195"/>
      <c r="E250" s="2196"/>
      <c r="F250" s="2196"/>
    </row>
    <row r="251" spans="1:6" ht="26.4">
      <c r="B251" s="510" t="s">
        <v>3826</v>
      </c>
      <c r="F251" s="92">
        <f>SUM(F243:F249)</f>
        <v>0</v>
      </c>
    </row>
    <row r="252" spans="1:6">
      <c r="B252" s="510"/>
    </row>
    <row r="254" spans="1:6" ht="26.4">
      <c r="B254" s="507" t="s">
        <v>3827</v>
      </c>
    </row>
    <row r="255" spans="1:6">
      <c r="B255" s="510"/>
    </row>
    <row r="256" spans="1:6">
      <c r="B256" s="510" t="s">
        <v>3828</v>
      </c>
      <c r="C256" s="508" t="s">
        <v>3783</v>
      </c>
      <c r="D256" s="508">
        <v>1</v>
      </c>
      <c r="E256" s="2246">
        <v>0</v>
      </c>
      <c r="F256" s="92">
        <f>D256*E256</f>
        <v>0</v>
      </c>
    </row>
    <row r="257" spans="1:6">
      <c r="B257" s="510"/>
    </row>
    <row r="258" spans="1:6" ht="26.4">
      <c r="B258" s="509" t="s">
        <v>3829</v>
      </c>
      <c r="C258" s="508" t="s">
        <v>3715</v>
      </c>
      <c r="D258" s="508">
        <v>1</v>
      </c>
      <c r="E258" s="2246">
        <v>0</v>
      </c>
      <c r="F258" s="92">
        <f>D258*E258</f>
        <v>0</v>
      </c>
    </row>
    <row r="259" spans="1:6">
      <c r="B259" s="510"/>
    </row>
    <row r="260" spans="1:6" ht="52.8">
      <c r="B260" s="510" t="s">
        <v>3830</v>
      </c>
      <c r="C260" s="508" t="s">
        <v>3715</v>
      </c>
      <c r="D260" s="508">
        <v>1</v>
      </c>
      <c r="E260" s="2246">
        <v>0</v>
      </c>
      <c r="F260" s="92">
        <f>D260*E260</f>
        <v>0</v>
      </c>
    </row>
    <row r="261" spans="1:6">
      <c r="B261" s="510"/>
    </row>
    <row r="262" spans="1:6" ht="132">
      <c r="B262" s="509" t="s">
        <v>3831</v>
      </c>
      <c r="C262" s="508" t="s">
        <v>3783</v>
      </c>
      <c r="D262" s="508">
        <v>1</v>
      </c>
      <c r="E262" s="2246">
        <v>0</v>
      </c>
      <c r="F262" s="92">
        <f>D262*E262</f>
        <v>0</v>
      </c>
    </row>
    <row r="263" spans="1:6">
      <c r="B263" s="510"/>
    </row>
    <row r="264" spans="1:6">
      <c r="B264" s="510" t="s">
        <v>3832</v>
      </c>
      <c r="C264" s="508" t="s">
        <v>3783</v>
      </c>
      <c r="D264" s="508">
        <v>1</v>
      </c>
      <c r="E264" s="2246">
        <v>0</v>
      </c>
      <c r="F264" s="92">
        <f>D264*E264</f>
        <v>0</v>
      </c>
    </row>
    <row r="265" spans="1:6">
      <c r="B265" s="510"/>
    </row>
    <row r="266" spans="1:6">
      <c r="B266" s="510" t="s">
        <v>1460</v>
      </c>
      <c r="C266" s="2245" t="s">
        <v>3625</v>
      </c>
      <c r="D266" s="508">
        <v>5</v>
      </c>
      <c r="E266" s="687" t="s">
        <v>6844</v>
      </c>
      <c r="F266" s="92">
        <f>D266/100*SUM(F256:F264)</f>
        <v>0</v>
      </c>
    </row>
    <row r="267" spans="1:6">
      <c r="A267" s="2244"/>
      <c r="B267" s="2194"/>
      <c r="C267" s="2195"/>
      <c r="D267" s="2195"/>
      <c r="E267" s="2196"/>
      <c r="F267" s="2196"/>
    </row>
    <row r="268" spans="1:6" ht="26.4">
      <c r="B268" s="510" t="s">
        <v>3833</v>
      </c>
      <c r="F268" s="92">
        <f>SUM(F255:F266)</f>
        <v>0</v>
      </c>
    </row>
    <row r="269" spans="1:6">
      <c r="B269" s="510"/>
    </row>
    <row r="270" spans="1:6">
      <c r="B270" s="510"/>
    </row>
    <row r="271" spans="1:6">
      <c r="B271" s="510"/>
    </row>
    <row r="272" spans="1:6">
      <c r="B272" s="462"/>
    </row>
    <row r="273" spans="2:2">
      <c r="B273" s="510"/>
    </row>
    <row r="274" spans="2:2">
      <c r="B274" s="510"/>
    </row>
    <row r="275" spans="2:2">
      <c r="B275" s="462"/>
    </row>
    <row r="276" spans="2:2">
      <c r="B276" s="510"/>
    </row>
    <row r="277" spans="2:2">
      <c r="B277" s="510"/>
    </row>
    <row r="278" spans="2:2">
      <c r="B278" s="510"/>
    </row>
    <row r="279" spans="2:2">
      <c r="B279" s="510"/>
    </row>
    <row r="280" spans="2:2">
      <c r="B280" s="510"/>
    </row>
    <row r="281" spans="2:2">
      <c r="B281" s="510"/>
    </row>
    <row r="282" spans="2:2">
      <c r="B282" s="510"/>
    </row>
    <row r="284" spans="2:2">
      <c r="B284" s="510"/>
    </row>
    <row r="285" spans="2:2">
      <c r="B285" s="510"/>
    </row>
    <row r="286" spans="2:2">
      <c r="B286" s="510"/>
    </row>
    <row r="287" spans="2:2">
      <c r="B287" s="510"/>
    </row>
    <row r="288" spans="2:2">
      <c r="B288" s="510"/>
    </row>
    <row r="291" spans="2:2">
      <c r="B291" s="507"/>
    </row>
    <row r="292" spans="2:2">
      <c r="B292" s="507"/>
    </row>
    <row r="293" spans="2:2">
      <c r="B293" s="510"/>
    </row>
    <row r="298" spans="2:2">
      <c r="B298" s="510"/>
    </row>
    <row r="299" spans="2:2">
      <c r="B299" s="510"/>
    </row>
    <row r="302" spans="2:2">
      <c r="B302" s="510"/>
    </row>
    <row r="303" spans="2:2">
      <c r="B303" s="510"/>
    </row>
    <row r="304" spans="2:2">
      <c r="B304" s="507"/>
    </row>
    <row r="305" spans="2:2">
      <c r="B305" s="507"/>
    </row>
    <row r="309" spans="2:2">
      <c r="B309" s="510"/>
    </row>
    <row r="310" spans="2:2">
      <c r="B310" s="507"/>
    </row>
    <row r="311" spans="2:2">
      <c r="B311" s="507"/>
    </row>
  </sheetData>
  <sheetProtection algorithmName="SHA-512" hashValue="7f7ruuZhpkJj8BgR8EtkjXZs5dAxD3a9JHQUuWtI8m7+IRxLNGzx43IRavB2rNoq7LjnsaLXiO3qK+xcbaFR9w==" saltValue="7MhZxGSZNn/xzyPNprzscw==" spinCount="100000" sheet="1" objects="1" scenarios="1"/>
  <mergeCells count="2">
    <mergeCell ref="B31:D31"/>
    <mergeCell ref="B19:D19"/>
  </mergeCells>
  <pageMargins left="0.7" right="0.7" top="0.75" bottom="0.75" header="0.3" footer="0.3"/>
  <pageSetup scale="94"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A5AD4-28C3-4FE2-BE4B-E891BAD8C82D}">
  <dimension ref="A1:F142"/>
  <sheetViews>
    <sheetView view="pageBreakPreview" zoomScaleNormal="100" zoomScaleSheetLayoutView="100" workbookViewId="0"/>
  </sheetViews>
  <sheetFormatPr defaultRowHeight="13.2"/>
  <cols>
    <col min="1" max="1" width="4.77734375" style="59" customWidth="1"/>
    <col min="2" max="2" width="50.77734375" customWidth="1"/>
    <col min="3" max="3" width="8.77734375" style="618"/>
    <col min="4" max="4" width="8.5546875" customWidth="1"/>
    <col min="5" max="5" width="14.77734375" style="90" customWidth="1"/>
    <col min="6" max="6" width="12.77734375" style="465" customWidth="1"/>
  </cols>
  <sheetData>
    <row r="1" spans="1:6" ht="20.399999999999999">
      <c r="A1" s="568"/>
      <c r="B1" s="569" t="s">
        <v>5365</v>
      </c>
      <c r="C1" s="570"/>
      <c r="D1" s="570"/>
      <c r="E1" s="571"/>
      <c r="F1" s="572"/>
    </row>
    <row r="2" spans="1:6" ht="15.6">
      <c r="A2" s="568"/>
      <c r="B2" s="573"/>
      <c r="C2" s="570"/>
      <c r="D2" s="570"/>
      <c r="E2" s="574"/>
      <c r="F2" s="571"/>
    </row>
    <row r="3" spans="1:6" ht="15.6">
      <c r="A3" s="575"/>
      <c r="B3" s="576" t="s">
        <v>2332</v>
      </c>
      <c r="C3" s="570"/>
      <c r="D3" s="570"/>
      <c r="E3" s="571"/>
      <c r="F3" s="571"/>
    </row>
    <row r="4" spans="1:6" ht="15.6">
      <c r="A4" s="575"/>
      <c r="B4" s="577"/>
      <c r="C4" s="570"/>
      <c r="D4" s="570"/>
      <c r="E4" s="571"/>
      <c r="F4" s="571"/>
    </row>
    <row r="5" spans="1:6" ht="62.4">
      <c r="A5" s="575"/>
      <c r="B5" s="577" t="s">
        <v>5366</v>
      </c>
      <c r="C5" s="570"/>
      <c r="D5" s="570"/>
      <c r="E5" s="571"/>
      <c r="F5" s="571"/>
    </row>
    <row r="6" spans="1:6" ht="15.6">
      <c r="A6" s="575"/>
      <c r="B6" s="578" t="s">
        <v>5367</v>
      </c>
      <c r="C6" s="570" t="s">
        <v>377</v>
      </c>
      <c r="D6" s="570">
        <v>70</v>
      </c>
      <c r="E6" s="2257">
        <v>0</v>
      </c>
      <c r="F6" s="571">
        <f>D6*E6</f>
        <v>0</v>
      </c>
    </row>
    <row r="7" spans="1:6" ht="15.6">
      <c r="A7" s="568"/>
      <c r="B7" s="579"/>
      <c r="C7" s="570"/>
      <c r="D7" s="570"/>
      <c r="E7" s="571"/>
      <c r="F7" s="571"/>
    </row>
    <row r="8" spans="1:6" ht="18.600000000000001">
      <c r="A8" s="568"/>
      <c r="B8" s="573" t="s">
        <v>5368</v>
      </c>
      <c r="C8" s="570" t="s">
        <v>4</v>
      </c>
      <c r="D8" s="570">
        <v>8</v>
      </c>
      <c r="E8" s="2257">
        <v>0</v>
      </c>
      <c r="F8" s="571">
        <f>D8*E8</f>
        <v>0</v>
      </c>
    </row>
    <row r="9" spans="1:6" ht="15.6">
      <c r="A9" s="568"/>
      <c r="B9" s="573"/>
      <c r="C9" s="570"/>
      <c r="D9" s="570"/>
      <c r="E9" s="574"/>
      <c r="F9" s="571"/>
    </row>
    <row r="10" spans="1:6" ht="34.200000000000003">
      <c r="A10" s="568"/>
      <c r="B10" s="573" t="s">
        <v>5369</v>
      </c>
      <c r="C10" s="570" t="s">
        <v>4</v>
      </c>
      <c r="D10" s="570">
        <v>2</v>
      </c>
      <c r="E10" s="2257">
        <v>0</v>
      </c>
      <c r="F10" s="571">
        <f>D10*E10</f>
        <v>0</v>
      </c>
    </row>
    <row r="11" spans="1:6" ht="15.6">
      <c r="A11" s="568"/>
      <c r="B11" s="573"/>
      <c r="C11" s="570"/>
      <c r="D11" s="570"/>
      <c r="E11" s="574"/>
      <c r="F11" s="571"/>
    </row>
    <row r="12" spans="1:6" ht="15.6">
      <c r="A12" s="568"/>
      <c r="B12" s="573" t="s">
        <v>5370</v>
      </c>
      <c r="C12" s="570" t="s">
        <v>31</v>
      </c>
      <c r="D12" s="570">
        <v>2</v>
      </c>
      <c r="E12" s="2257">
        <v>0</v>
      </c>
      <c r="F12" s="571">
        <f>D12*E12</f>
        <v>0</v>
      </c>
    </row>
    <row r="13" spans="1:6" ht="15.6">
      <c r="A13" s="568"/>
      <c r="B13" s="573"/>
      <c r="C13" s="570"/>
      <c r="D13" s="570"/>
      <c r="E13" s="574"/>
      <c r="F13" s="571"/>
    </row>
    <row r="14" spans="1:6" ht="62.4">
      <c r="A14" s="568"/>
      <c r="B14" s="580" t="s">
        <v>5371</v>
      </c>
      <c r="C14" s="570" t="s">
        <v>377</v>
      </c>
      <c r="D14" s="570">
        <v>15</v>
      </c>
      <c r="E14" s="2257">
        <v>0</v>
      </c>
      <c r="F14" s="571">
        <f>D14*E14</f>
        <v>0</v>
      </c>
    </row>
    <row r="15" spans="1:6" ht="15.6">
      <c r="A15" s="568"/>
      <c r="B15" s="573"/>
      <c r="C15" s="570"/>
      <c r="D15" s="570"/>
      <c r="E15" s="574"/>
      <c r="F15" s="571"/>
    </row>
    <row r="16" spans="1:6" ht="62.4">
      <c r="A16" s="568"/>
      <c r="B16" s="580" t="s">
        <v>5372</v>
      </c>
      <c r="C16" s="570" t="s">
        <v>377</v>
      </c>
      <c r="D16" s="570">
        <v>50</v>
      </c>
      <c r="E16" s="2257">
        <v>0</v>
      </c>
      <c r="F16" s="571">
        <f>D16*E16</f>
        <v>0</v>
      </c>
    </row>
    <row r="17" spans="1:6" ht="15.6">
      <c r="A17" s="568"/>
      <c r="B17" s="573"/>
      <c r="C17" s="570"/>
      <c r="D17" s="570"/>
      <c r="E17" s="574"/>
      <c r="F17" s="571"/>
    </row>
    <row r="18" spans="1:6" ht="62.4">
      <c r="A18" s="568"/>
      <c r="B18" s="580" t="s">
        <v>5373</v>
      </c>
      <c r="C18" s="570" t="s">
        <v>377</v>
      </c>
      <c r="D18" s="570">
        <v>245</v>
      </c>
      <c r="E18" s="2257">
        <v>0</v>
      </c>
      <c r="F18" s="571">
        <f>D18*E18</f>
        <v>0</v>
      </c>
    </row>
    <row r="19" spans="1:6" ht="15.6">
      <c r="A19" s="568"/>
      <c r="B19" s="579"/>
      <c r="C19" s="570"/>
      <c r="D19" s="570"/>
      <c r="E19" s="571"/>
      <c r="F19" s="571"/>
    </row>
    <row r="20" spans="1:6" ht="409.6">
      <c r="A20" s="568"/>
      <c r="B20" s="580" t="s">
        <v>5374</v>
      </c>
      <c r="C20" s="570" t="s">
        <v>31</v>
      </c>
      <c r="D20" s="570">
        <v>1</v>
      </c>
      <c r="E20" s="2257">
        <v>0</v>
      </c>
      <c r="F20" s="571">
        <f>D20*E20</f>
        <v>0</v>
      </c>
    </row>
    <row r="21" spans="1:6" ht="15.6">
      <c r="A21" s="568"/>
      <c r="B21" s="580"/>
      <c r="C21" s="570"/>
      <c r="D21" s="570"/>
      <c r="E21" s="574"/>
      <c r="F21" s="571"/>
    </row>
    <row r="22" spans="1:6" ht="15.6">
      <c r="A22" s="579"/>
      <c r="B22" s="579" t="s">
        <v>5375</v>
      </c>
      <c r="C22" s="570" t="s">
        <v>31</v>
      </c>
      <c r="D22" s="570">
        <v>1</v>
      </c>
      <c r="E22" s="2257">
        <v>0</v>
      </c>
      <c r="F22" s="571">
        <f>D22*E22</f>
        <v>0</v>
      </c>
    </row>
    <row r="23" spans="1:6" ht="15.6">
      <c r="A23" s="581"/>
      <c r="B23" s="579"/>
      <c r="C23" s="570"/>
      <c r="D23" s="570"/>
      <c r="E23" s="571"/>
      <c r="F23" s="571"/>
    </row>
    <row r="24" spans="1:6" ht="312">
      <c r="A24" s="568"/>
      <c r="B24" s="582" t="s">
        <v>5376</v>
      </c>
      <c r="C24" s="570" t="s">
        <v>4</v>
      </c>
      <c r="D24" s="570">
        <v>260</v>
      </c>
      <c r="E24" s="2257">
        <v>0</v>
      </c>
      <c r="F24" s="571">
        <f>D24*E24</f>
        <v>0</v>
      </c>
    </row>
    <row r="25" spans="1:6" ht="15.6">
      <c r="A25" s="568"/>
      <c r="B25" s="579"/>
      <c r="C25" s="570"/>
      <c r="D25" s="570"/>
      <c r="E25" s="571"/>
      <c r="F25" s="571"/>
    </row>
    <row r="26" spans="1:6" ht="15.6">
      <c r="A26" s="568"/>
      <c r="B26" s="580" t="s">
        <v>5377</v>
      </c>
      <c r="C26" s="570" t="s">
        <v>4</v>
      </c>
      <c r="D26" s="570">
        <v>260</v>
      </c>
      <c r="E26" s="2257">
        <v>0</v>
      </c>
      <c r="F26" s="571">
        <f>D26*E26</f>
        <v>0</v>
      </c>
    </row>
    <row r="27" spans="1:6" ht="15.6">
      <c r="A27" s="568"/>
      <c r="B27" s="580"/>
      <c r="C27" s="570"/>
      <c r="D27" s="570"/>
      <c r="E27" s="574"/>
      <c r="F27" s="571"/>
    </row>
    <row r="28" spans="1:6" ht="62.4">
      <c r="A28" s="568"/>
      <c r="B28" s="580" t="s">
        <v>5378</v>
      </c>
      <c r="C28" s="570"/>
      <c r="D28" s="570"/>
      <c r="E28" s="571"/>
      <c r="F28" s="571"/>
    </row>
    <row r="29" spans="1:6" ht="15.6">
      <c r="A29" s="568"/>
      <c r="B29" s="580"/>
      <c r="C29" s="570"/>
      <c r="D29" s="570"/>
      <c r="E29" s="571"/>
      <c r="F29" s="571"/>
    </row>
    <row r="30" spans="1:6" ht="64.8">
      <c r="A30" s="583"/>
      <c r="B30" s="580" t="s">
        <v>5379</v>
      </c>
      <c r="C30" s="570" t="s">
        <v>377</v>
      </c>
      <c r="D30" s="584">
        <v>540</v>
      </c>
      <c r="E30" s="2257">
        <v>0</v>
      </c>
      <c r="F30" s="571">
        <f>D30*E30</f>
        <v>0</v>
      </c>
    </row>
    <row r="31" spans="1:6" ht="15.6">
      <c r="A31" s="568"/>
      <c r="B31" s="579"/>
      <c r="C31" s="570"/>
      <c r="D31" s="570"/>
      <c r="E31" s="571"/>
      <c r="F31" s="571"/>
    </row>
    <row r="32" spans="1:6" ht="64.8">
      <c r="A32" s="583"/>
      <c r="B32" s="580" t="s">
        <v>5380</v>
      </c>
      <c r="C32" s="570" t="s">
        <v>377</v>
      </c>
      <c r="D32" s="584">
        <v>1090</v>
      </c>
      <c r="E32" s="2257">
        <v>0</v>
      </c>
      <c r="F32" s="571">
        <f>D32*E32</f>
        <v>0</v>
      </c>
    </row>
    <row r="33" spans="1:6" ht="15.6">
      <c r="A33" s="568"/>
      <c r="B33" s="579"/>
      <c r="C33" s="570"/>
      <c r="D33" s="570"/>
      <c r="E33" s="571"/>
      <c r="F33" s="571"/>
    </row>
    <row r="34" spans="1:6" ht="31.2">
      <c r="A34" s="568"/>
      <c r="B34" s="580" t="s">
        <v>5381</v>
      </c>
      <c r="C34" s="570" t="s">
        <v>4</v>
      </c>
      <c r="D34" s="570">
        <v>520</v>
      </c>
      <c r="E34" s="2257">
        <v>0</v>
      </c>
      <c r="F34" s="571">
        <f>D34*E34</f>
        <v>0</v>
      </c>
    </row>
    <row r="35" spans="1:6" ht="15.6">
      <c r="A35" s="568"/>
      <c r="B35" s="579"/>
      <c r="C35" s="570"/>
      <c r="D35" s="570"/>
      <c r="E35" s="571"/>
      <c r="F35" s="571"/>
    </row>
    <row r="36" spans="1:6" ht="265.2">
      <c r="A36" s="568"/>
      <c r="B36" s="580" t="s">
        <v>5382</v>
      </c>
      <c r="C36" s="570" t="s">
        <v>4</v>
      </c>
      <c r="D36" s="570">
        <v>260</v>
      </c>
      <c r="E36" s="2257">
        <v>0</v>
      </c>
      <c r="F36" s="571">
        <f>D36*E36</f>
        <v>0</v>
      </c>
    </row>
    <row r="37" spans="1:6" ht="15.6">
      <c r="A37" s="568"/>
      <c r="B37" s="579"/>
      <c r="C37" s="570"/>
      <c r="D37" s="570"/>
      <c r="E37" s="571"/>
      <c r="F37" s="571"/>
    </row>
    <row r="38" spans="1:6" ht="15.6">
      <c r="A38" s="579"/>
      <c r="B38" s="579" t="s">
        <v>5383</v>
      </c>
      <c r="C38" s="570" t="s">
        <v>31</v>
      </c>
      <c r="D38" s="570">
        <v>1</v>
      </c>
      <c r="E38" s="2257">
        <v>0</v>
      </c>
      <c r="F38" s="571">
        <f>D38*E38</f>
        <v>0</v>
      </c>
    </row>
    <row r="39" spans="1:6" ht="15.6">
      <c r="A39" s="579"/>
      <c r="B39" s="579"/>
      <c r="C39" s="570"/>
      <c r="D39" s="570"/>
      <c r="E39" s="574"/>
      <c r="F39" s="571"/>
    </row>
    <row r="40" spans="1:6" ht="78">
      <c r="A40" s="579"/>
      <c r="B40" s="579" t="s">
        <v>5384</v>
      </c>
      <c r="C40" s="570"/>
      <c r="D40" s="570"/>
      <c r="E40" s="574"/>
      <c r="F40" s="571"/>
    </row>
    <row r="41" spans="1:6" ht="15.6">
      <c r="A41" s="579"/>
      <c r="B41" s="585" t="s">
        <v>2362</v>
      </c>
      <c r="C41" s="586" t="s">
        <v>377</v>
      </c>
      <c r="D41" s="587">
        <v>15</v>
      </c>
      <c r="E41" s="2258">
        <v>0</v>
      </c>
      <c r="F41" s="2247">
        <f>E41*D41</f>
        <v>0</v>
      </c>
    </row>
    <row r="42" spans="1:6" ht="15.6">
      <c r="A42" s="579"/>
      <c r="B42" s="585" t="s">
        <v>5385</v>
      </c>
      <c r="C42" s="586" t="s">
        <v>377</v>
      </c>
      <c r="D42" s="587">
        <v>270</v>
      </c>
      <c r="E42" s="2258">
        <v>0</v>
      </c>
      <c r="F42" s="2247">
        <f>E42*D42</f>
        <v>0</v>
      </c>
    </row>
    <row r="43" spans="1:6" ht="15.6">
      <c r="A43" s="579"/>
      <c r="B43" s="579"/>
      <c r="C43" s="570"/>
      <c r="D43" s="570"/>
      <c r="E43" s="574"/>
      <c r="F43" s="571"/>
    </row>
    <row r="44" spans="1:6" ht="62.4">
      <c r="A44" s="579"/>
      <c r="B44" s="585" t="s">
        <v>2366</v>
      </c>
      <c r="C44" s="586"/>
      <c r="D44" s="587"/>
      <c r="E44" s="2248"/>
      <c r="F44" s="2248"/>
    </row>
    <row r="45" spans="1:6" ht="15.6">
      <c r="A45" s="579"/>
      <c r="B45" s="585" t="s">
        <v>2367</v>
      </c>
      <c r="C45" s="586" t="s">
        <v>4</v>
      </c>
      <c r="D45" s="587">
        <v>17</v>
      </c>
      <c r="E45" s="2259">
        <v>0</v>
      </c>
      <c r="F45" s="2248">
        <f>E45*D45</f>
        <v>0</v>
      </c>
    </row>
    <row r="46" spans="1:6" ht="15.6">
      <c r="A46" s="579"/>
      <c r="B46" s="585"/>
      <c r="C46" s="586"/>
      <c r="D46" s="587"/>
      <c r="E46" s="2248"/>
      <c r="F46" s="2248"/>
    </row>
    <row r="47" spans="1:6" ht="31.2">
      <c r="A47" s="579"/>
      <c r="B47" s="585" t="s">
        <v>5386</v>
      </c>
      <c r="C47" s="586" t="s">
        <v>4</v>
      </c>
      <c r="D47" s="587">
        <v>72</v>
      </c>
      <c r="E47" s="2259">
        <v>0</v>
      </c>
      <c r="F47" s="2248">
        <f>E47*D47</f>
        <v>0</v>
      </c>
    </row>
    <row r="48" spans="1:6" ht="15.6">
      <c r="A48" s="581"/>
      <c r="B48" s="579"/>
      <c r="C48" s="570"/>
      <c r="D48" s="570"/>
      <c r="E48" s="590"/>
      <c r="F48" s="571"/>
    </row>
    <row r="49" spans="1:6" ht="31.2">
      <c r="A49" s="581"/>
      <c r="B49" s="579" t="s">
        <v>5387</v>
      </c>
      <c r="C49" s="570" t="s">
        <v>377</v>
      </c>
      <c r="D49" s="570">
        <v>5</v>
      </c>
      <c r="E49" s="2257">
        <v>0</v>
      </c>
      <c r="F49" s="571">
        <f>D49*E49</f>
        <v>0</v>
      </c>
    </row>
    <row r="50" spans="1:6" ht="15.6">
      <c r="A50" s="581"/>
      <c r="B50" s="579"/>
      <c r="C50" s="570"/>
      <c r="D50" s="570"/>
      <c r="E50" s="574"/>
      <c r="F50" s="571"/>
    </row>
    <row r="51" spans="1:6" ht="31.2">
      <c r="A51" s="581"/>
      <c r="B51" s="579" t="s">
        <v>5388</v>
      </c>
      <c r="C51" s="570" t="s">
        <v>377</v>
      </c>
      <c r="D51" s="570">
        <v>5</v>
      </c>
      <c r="E51" s="2257">
        <v>0</v>
      </c>
      <c r="F51" s="571">
        <f>D51*E51</f>
        <v>0</v>
      </c>
    </row>
    <row r="52" spans="1:6" ht="15.6">
      <c r="A52" s="581"/>
      <c r="B52" s="579"/>
      <c r="C52" s="570"/>
      <c r="D52" s="570"/>
      <c r="E52" s="574"/>
      <c r="F52" s="571"/>
    </row>
    <row r="53" spans="1:6" ht="15.6">
      <c r="A53" s="581"/>
      <c r="B53" s="2249" t="s">
        <v>5389</v>
      </c>
      <c r="C53" s="570"/>
      <c r="D53" s="570"/>
      <c r="E53" s="574"/>
      <c r="F53" s="571"/>
    </row>
    <row r="54" spans="1:6" ht="15.6">
      <c r="A54" s="581"/>
      <c r="B54" s="2250" t="s">
        <v>5390</v>
      </c>
      <c r="C54" s="586" t="s">
        <v>4</v>
      </c>
      <c r="D54" s="587">
        <v>1</v>
      </c>
      <c r="E54" s="2260">
        <v>0</v>
      </c>
      <c r="F54" s="571">
        <f>E54*D54</f>
        <v>0</v>
      </c>
    </row>
    <row r="55" spans="1:6" ht="15.6">
      <c r="A55" s="568"/>
      <c r="B55" s="579"/>
      <c r="C55" s="570"/>
      <c r="D55" s="570"/>
      <c r="E55" s="571"/>
      <c r="F55" s="572"/>
    </row>
    <row r="56" spans="1:6" ht="15.6">
      <c r="A56" s="568"/>
      <c r="B56" s="579"/>
      <c r="C56" s="570"/>
      <c r="D56" s="570"/>
      <c r="E56" s="571"/>
      <c r="F56" s="572"/>
    </row>
    <row r="57" spans="1:6" ht="15.6">
      <c r="A57" s="575"/>
      <c r="B57" s="576" t="s">
        <v>5391</v>
      </c>
      <c r="C57" s="570"/>
      <c r="D57" s="570"/>
      <c r="E57" s="571"/>
      <c r="F57" s="571"/>
    </row>
    <row r="58" spans="1:6" ht="15.6">
      <c r="A58" s="568"/>
      <c r="B58" s="581"/>
      <c r="C58" s="570"/>
      <c r="D58" s="570"/>
      <c r="E58" s="571"/>
      <c r="F58" s="572"/>
    </row>
    <row r="59" spans="1:6" ht="15.6">
      <c r="A59" s="568"/>
      <c r="B59" s="581" t="s">
        <v>5392</v>
      </c>
      <c r="C59" s="570"/>
      <c r="D59" s="570"/>
      <c r="E59" s="574"/>
      <c r="F59" s="571"/>
    </row>
    <row r="60" spans="1:6" ht="15.6">
      <c r="A60" s="568"/>
      <c r="B60" s="581"/>
      <c r="C60" s="570"/>
      <c r="D60" s="570"/>
      <c r="E60" s="574"/>
      <c r="F60" s="571"/>
    </row>
    <row r="61" spans="1:6" ht="15.6">
      <c r="A61" s="575"/>
      <c r="B61" s="576"/>
      <c r="C61" s="591"/>
      <c r="D61" s="591"/>
      <c r="E61" s="571"/>
      <c r="F61" s="571"/>
    </row>
    <row r="62" spans="1:6" ht="15.6">
      <c r="A62" s="575"/>
      <c r="B62" s="576" t="s">
        <v>5393</v>
      </c>
      <c r="C62" s="570"/>
      <c r="D62" s="570"/>
      <c r="E62" s="571"/>
      <c r="F62" s="571"/>
    </row>
    <row r="63" spans="1:6" ht="15.6">
      <c r="A63" s="568"/>
      <c r="B63" s="580"/>
      <c r="C63" s="570"/>
      <c r="D63" s="570"/>
      <c r="E63" s="571"/>
      <c r="F63" s="571"/>
    </row>
    <row r="64" spans="1:6" ht="15.6">
      <c r="A64" s="568"/>
      <c r="B64" s="579" t="s">
        <v>5394</v>
      </c>
      <c r="C64" s="592"/>
      <c r="D64" s="592"/>
      <c r="E64" s="571"/>
      <c r="F64" s="572"/>
    </row>
    <row r="65" spans="1:6" ht="15.6">
      <c r="A65" s="593"/>
      <c r="B65" s="577" t="s">
        <v>5395</v>
      </c>
      <c r="C65" s="570" t="s">
        <v>377</v>
      </c>
      <c r="D65" s="570">
        <v>10</v>
      </c>
      <c r="E65" s="2257">
        <v>0</v>
      </c>
      <c r="F65" s="571">
        <f>D65*E65</f>
        <v>0</v>
      </c>
    </row>
    <row r="66" spans="1:6" ht="15.6">
      <c r="A66" s="593"/>
      <c r="B66" s="577"/>
      <c r="C66" s="570"/>
      <c r="D66" s="570"/>
      <c r="E66" s="574"/>
      <c r="F66" s="571"/>
    </row>
    <row r="67" spans="1:6" ht="15.6">
      <c r="A67" s="593"/>
      <c r="B67" s="579" t="s">
        <v>5396</v>
      </c>
      <c r="C67" s="592"/>
      <c r="D67" s="592"/>
      <c r="E67" s="571"/>
      <c r="F67" s="572"/>
    </row>
    <row r="68" spans="1:6" ht="15.6">
      <c r="A68" s="594"/>
      <c r="B68" s="577" t="s">
        <v>5395</v>
      </c>
      <c r="C68" s="570" t="s">
        <v>377</v>
      </c>
      <c r="D68" s="570">
        <v>45</v>
      </c>
      <c r="E68" s="2257">
        <v>0</v>
      </c>
      <c r="F68" s="571">
        <f>D68*E68</f>
        <v>0</v>
      </c>
    </row>
    <row r="69" spans="1:6" ht="15.6">
      <c r="A69" s="594"/>
      <c r="B69" s="577"/>
      <c r="C69" s="570"/>
      <c r="D69" s="570"/>
      <c r="E69" s="574"/>
      <c r="F69" s="571"/>
    </row>
    <row r="70" spans="1:6" ht="31.2">
      <c r="A70" s="594"/>
      <c r="B70" s="595" t="s">
        <v>5397</v>
      </c>
      <c r="C70" s="586" t="s">
        <v>4</v>
      </c>
      <c r="D70" s="584">
        <v>2</v>
      </c>
      <c r="E70" s="2260">
        <v>0</v>
      </c>
      <c r="F70" s="571">
        <f>E70*D70</f>
        <v>0</v>
      </c>
    </row>
    <row r="71" spans="1:6" ht="15.6">
      <c r="A71" s="594"/>
      <c r="B71" s="577"/>
      <c r="C71" s="570"/>
      <c r="D71" s="570"/>
      <c r="E71" s="574"/>
      <c r="F71" s="571"/>
    </row>
    <row r="72" spans="1:6" ht="46.8">
      <c r="A72" s="583"/>
      <c r="B72" s="580" t="s">
        <v>5398</v>
      </c>
      <c r="C72" s="570" t="s">
        <v>3783</v>
      </c>
      <c r="D72" s="570">
        <v>1</v>
      </c>
      <c r="E72" s="2257">
        <v>0</v>
      </c>
      <c r="F72" s="571">
        <f>D72*E72</f>
        <v>0</v>
      </c>
    </row>
    <row r="73" spans="1:6" ht="15.6">
      <c r="A73" s="583"/>
      <c r="B73" s="580"/>
      <c r="C73" s="570"/>
      <c r="D73" s="570"/>
      <c r="E73" s="571"/>
      <c r="F73" s="572"/>
    </row>
    <row r="74" spans="1:6" ht="202.8">
      <c r="A74" s="583"/>
      <c r="B74" s="580" t="s">
        <v>5399</v>
      </c>
      <c r="C74" s="570" t="s">
        <v>3783</v>
      </c>
      <c r="D74" s="570">
        <v>1</v>
      </c>
      <c r="E74" s="2257">
        <v>0</v>
      </c>
      <c r="F74" s="571">
        <f>D74*E74</f>
        <v>0</v>
      </c>
    </row>
    <row r="75" spans="1:6" ht="15.6">
      <c r="A75" s="583"/>
      <c r="B75" s="580"/>
      <c r="C75" s="570"/>
      <c r="D75" s="570"/>
      <c r="E75" s="571"/>
      <c r="F75" s="572"/>
    </row>
    <row r="76" spans="1:6" ht="46.8">
      <c r="A76" s="583"/>
      <c r="B76" s="580" t="s">
        <v>5400</v>
      </c>
      <c r="C76" s="570" t="s">
        <v>3783</v>
      </c>
      <c r="D76" s="570">
        <v>1</v>
      </c>
      <c r="E76" s="2257">
        <v>0</v>
      </c>
      <c r="F76" s="571">
        <f>D76*E76</f>
        <v>0</v>
      </c>
    </row>
    <row r="77" spans="1:6" ht="15.6">
      <c r="A77" s="583"/>
      <c r="B77" s="580"/>
      <c r="C77" s="570"/>
      <c r="D77" s="570"/>
      <c r="E77" s="571"/>
      <c r="F77" s="572"/>
    </row>
    <row r="78" spans="1:6" ht="15.6">
      <c r="A78" s="583"/>
      <c r="B78" s="576" t="s">
        <v>5401</v>
      </c>
      <c r="C78" s="570"/>
      <c r="D78" s="570"/>
      <c r="E78" s="571"/>
      <c r="F78" s="572"/>
    </row>
    <row r="79" spans="1:6" ht="31.2">
      <c r="A79" s="583"/>
      <c r="B79" s="576" t="s">
        <v>5402</v>
      </c>
      <c r="C79" s="570"/>
      <c r="D79" s="570"/>
      <c r="E79" s="571"/>
      <c r="F79" s="572"/>
    </row>
    <row r="80" spans="1:6" ht="109.2">
      <c r="A80" s="568"/>
      <c r="B80" s="580" t="s">
        <v>5403</v>
      </c>
      <c r="C80" s="570" t="s">
        <v>4</v>
      </c>
      <c r="D80" s="584">
        <v>1</v>
      </c>
      <c r="E80" s="574"/>
      <c r="F80" s="584"/>
    </row>
    <row r="81" spans="1:6" ht="15.6">
      <c r="A81" s="568"/>
      <c r="B81" s="580" t="s">
        <v>5404</v>
      </c>
      <c r="C81" s="570" t="s">
        <v>31</v>
      </c>
      <c r="D81" s="584">
        <v>1</v>
      </c>
      <c r="E81" s="574"/>
      <c r="F81" s="584"/>
    </row>
    <row r="82" spans="1:6" ht="15.6">
      <c r="A82" s="593"/>
      <c r="B82" s="580"/>
      <c r="C82" s="570"/>
      <c r="D82" s="584"/>
      <c r="E82" s="574"/>
      <c r="F82" s="584"/>
    </row>
    <row r="83" spans="1:6" ht="31.2">
      <c r="A83" s="594"/>
      <c r="B83" s="580" t="s">
        <v>5405</v>
      </c>
      <c r="C83" s="570"/>
      <c r="D83" s="584"/>
      <c r="E83" s="574"/>
      <c r="F83" s="584"/>
    </row>
    <row r="84" spans="1:6" ht="15.6">
      <c r="A84" s="594"/>
      <c r="B84" s="596" t="s">
        <v>5406</v>
      </c>
      <c r="C84" s="597" t="s">
        <v>31</v>
      </c>
      <c r="D84" s="598">
        <v>12</v>
      </c>
      <c r="E84" s="599"/>
      <c r="F84" s="598"/>
    </row>
    <row r="85" spans="1:6" ht="15.6">
      <c r="A85" s="583"/>
      <c r="B85" s="600" t="s">
        <v>5407</v>
      </c>
      <c r="C85" s="570" t="s">
        <v>31</v>
      </c>
      <c r="D85" s="584">
        <v>1</v>
      </c>
      <c r="E85" s="2257">
        <v>0</v>
      </c>
      <c r="F85" s="571">
        <f>D85*E85</f>
        <v>0</v>
      </c>
    </row>
    <row r="86" spans="1:6" ht="15.6">
      <c r="A86" s="583"/>
      <c r="B86" s="600"/>
      <c r="C86" s="570"/>
      <c r="D86" s="584"/>
      <c r="E86" s="574"/>
      <c r="F86" s="571"/>
    </row>
    <row r="87" spans="1:6" ht="15.6">
      <c r="A87" s="583"/>
      <c r="B87" s="600"/>
      <c r="C87" s="570"/>
      <c r="D87" s="584"/>
      <c r="E87" s="574"/>
      <c r="F87" s="571"/>
    </row>
    <row r="88" spans="1:6" ht="15.6">
      <c r="A88" s="583"/>
      <c r="B88" s="580"/>
      <c r="C88" s="570"/>
      <c r="D88" s="570"/>
      <c r="E88" s="571"/>
      <c r="F88" s="572"/>
    </row>
    <row r="89" spans="1:6" ht="15.6">
      <c r="A89" s="583"/>
      <c r="B89" s="576" t="s">
        <v>5408</v>
      </c>
      <c r="C89" s="570"/>
      <c r="D89" s="570"/>
      <c r="E89" s="571"/>
      <c r="F89" s="572"/>
    </row>
    <row r="90" spans="1:6" ht="109.2">
      <c r="A90" s="583"/>
      <c r="B90" s="580" t="s">
        <v>5409</v>
      </c>
      <c r="C90" s="570" t="s">
        <v>4</v>
      </c>
      <c r="D90" s="584">
        <v>1</v>
      </c>
      <c r="E90" s="574"/>
      <c r="F90" s="584"/>
    </row>
    <row r="91" spans="1:6" ht="15.6">
      <c r="A91" s="583"/>
      <c r="B91" s="580" t="s">
        <v>5404</v>
      </c>
      <c r="C91" s="570" t="s">
        <v>31</v>
      </c>
      <c r="D91" s="584">
        <v>1</v>
      </c>
      <c r="E91" s="574"/>
      <c r="F91" s="584"/>
    </row>
    <row r="92" spans="1:6" ht="15.6">
      <c r="A92" s="583"/>
      <c r="B92" s="580" t="s">
        <v>5410</v>
      </c>
      <c r="C92" s="570" t="s">
        <v>4</v>
      </c>
      <c r="D92" s="584">
        <v>1</v>
      </c>
      <c r="E92" s="574"/>
      <c r="F92" s="584"/>
    </row>
    <row r="93" spans="1:6" ht="15.6">
      <c r="A93" s="583"/>
      <c r="B93" s="580" t="s">
        <v>5411</v>
      </c>
      <c r="C93" s="570" t="s">
        <v>31</v>
      </c>
      <c r="D93" s="584">
        <v>1</v>
      </c>
      <c r="E93" s="571"/>
      <c r="F93" s="572"/>
    </row>
    <row r="94" spans="1:6" ht="15.6">
      <c r="A94" s="583"/>
      <c r="B94" s="577" t="s">
        <v>5412</v>
      </c>
      <c r="C94" s="570" t="s">
        <v>4</v>
      </c>
      <c r="D94" s="584">
        <v>1</v>
      </c>
      <c r="E94" s="571"/>
      <c r="F94" s="572"/>
    </row>
    <row r="95" spans="1:6" ht="187.2">
      <c r="A95" s="583"/>
      <c r="B95" s="601" t="s">
        <v>5413</v>
      </c>
      <c r="C95" s="570" t="s">
        <v>4</v>
      </c>
      <c r="D95" s="584">
        <v>1</v>
      </c>
      <c r="E95" s="571"/>
      <c r="F95" s="572"/>
    </row>
    <row r="96" spans="1:6" ht="15.6">
      <c r="A96" s="583"/>
      <c r="B96" s="601" t="s">
        <v>5414</v>
      </c>
      <c r="C96" s="570" t="s">
        <v>4</v>
      </c>
      <c r="D96" s="584">
        <v>1</v>
      </c>
      <c r="E96" s="571"/>
      <c r="F96" s="572"/>
    </row>
    <row r="97" spans="1:6" ht="15.6">
      <c r="A97" s="583"/>
      <c r="B97" s="601" t="s">
        <v>5415</v>
      </c>
      <c r="C97" s="570" t="s">
        <v>4</v>
      </c>
      <c r="D97" s="584">
        <v>1</v>
      </c>
      <c r="E97" s="571"/>
      <c r="F97" s="572"/>
    </row>
    <row r="98" spans="1:6" ht="31.2">
      <c r="A98" s="583"/>
      <c r="B98" s="580" t="s">
        <v>5416</v>
      </c>
      <c r="C98" s="570"/>
      <c r="D98" s="570"/>
      <c r="E98" s="571"/>
      <c r="F98" s="572"/>
    </row>
    <row r="99" spans="1:6" ht="31.2">
      <c r="A99" s="583"/>
      <c r="B99" s="573" t="s">
        <v>5417</v>
      </c>
      <c r="C99" s="570" t="s">
        <v>31</v>
      </c>
      <c r="D99" s="584">
        <v>1</v>
      </c>
      <c r="E99" s="571"/>
      <c r="F99" s="572"/>
    </row>
    <row r="100" spans="1:6" ht="31.2">
      <c r="A100" s="583"/>
      <c r="B100" s="602" t="s">
        <v>5418</v>
      </c>
      <c r="C100" s="597" t="s">
        <v>31</v>
      </c>
      <c r="D100" s="598">
        <v>1</v>
      </c>
      <c r="E100" s="603"/>
      <c r="F100" s="604"/>
    </row>
    <row r="101" spans="1:6" ht="15.6">
      <c r="A101" s="583"/>
      <c r="B101" s="600" t="s">
        <v>5407</v>
      </c>
      <c r="C101" s="570" t="s">
        <v>31</v>
      </c>
      <c r="D101" s="584">
        <v>1</v>
      </c>
      <c r="E101" s="2257">
        <v>0</v>
      </c>
      <c r="F101" s="571">
        <f>D101*E101</f>
        <v>0</v>
      </c>
    </row>
    <row r="102" spans="1:6" ht="15.6">
      <c r="A102" s="583"/>
      <c r="B102" s="580"/>
      <c r="C102" s="570"/>
      <c r="D102" s="570"/>
      <c r="E102" s="571"/>
      <c r="F102" s="572"/>
    </row>
    <row r="103" spans="1:6" ht="15.6">
      <c r="A103" s="583"/>
      <c r="B103" s="580"/>
      <c r="C103" s="570"/>
      <c r="D103" s="570"/>
      <c r="E103" s="571"/>
      <c r="F103" s="572"/>
    </row>
    <row r="104" spans="1:6" ht="15.6">
      <c r="A104" s="583"/>
      <c r="B104" s="576" t="s">
        <v>5419</v>
      </c>
      <c r="C104" s="570"/>
      <c r="D104" s="570"/>
      <c r="E104" s="571"/>
      <c r="F104" s="572"/>
    </row>
    <row r="105" spans="1:6" ht="15.6">
      <c r="A105" s="583"/>
      <c r="B105" s="576"/>
      <c r="C105" s="570"/>
      <c r="D105" s="570"/>
      <c r="E105" s="571"/>
      <c r="F105" s="572"/>
    </row>
    <row r="106" spans="1:6" ht="15.6">
      <c r="A106" s="583"/>
      <c r="B106" s="605" t="s">
        <v>5420</v>
      </c>
      <c r="C106" s="570" t="s">
        <v>4</v>
      </c>
      <c r="D106" s="606">
        <v>520</v>
      </c>
      <c r="E106" s="2260">
        <v>0</v>
      </c>
      <c r="F106" s="571">
        <f t="shared" ref="F106:F123" si="0">D106*E106</f>
        <v>0</v>
      </c>
    </row>
    <row r="107" spans="1:6" ht="15.6">
      <c r="A107" s="583"/>
      <c r="B107" s="605" t="s">
        <v>5421</v>
      </c>
      <c r="C107" s="570" t="s">
        <v>4</v>
      </c>
      <c r="D107" s="606">
        <v>1040</v>
      </c>
      <c r="E107" s="2260">
        <v>0</v>
      </c>
      <c r="F107" s="571">
        <f t="shared" si="0"/>
        <v>0</v>
      </c>
    </row>
    <row r="108" spans="1:6" ht="15.6">
      <c r="A108" s="583"/>
      <c r="B108" s="605" t="s">
        <v>5422</v>
      </c>
      <c r="C108" s="570" t="s">
        <v>4</v>
      </c>
      <c r="D108" s="606">
        <v>1040</v>
      </c>
      <c r="E108" s="2260">
        <v>0</v>
      </c>
      <c r="F108" s="571">
        <f t="shared" si="0"/>
        <v>0</v>
      </c>
    </row>
    <row r="109" spans="1:6" ht="15.6">
      <c r="A109" s="583"/>
      <c r="B109" s="605" t="s">
        <v>5423</v>
      </c>
      <c r="C109" s="570" t="s">
        <v>4</v>
      </c>
      <c r="D109" s="606">
        <v>520</v>
      </c>
      <c r="E109" s="2260">
        <v>0</v>
      </c>
      <c r="F109" s="571">
        <f t="shared" si="0"/>
        <v>0</v>
      </c>
    </row>
    <row r="110" spans="1:6" ht="15.6">
      <c r="A110" s="583"/>
      <c r="B110" s="605" t="s">
        <v>5424</v>
      </c>
      <c r="C110" s="570" t="s">
        <v>4</v>
      </c>
      <c r="D110" s="606">
        <v>153</v>
      </c>
      <c r="E110" s="2260">
        <v>0</v>
      </c>
      <c r="F110" s="571">
        <f t="shared" si="0"/>
        <v>0</v>
      </c>
    </row>
    <row r="111" spans="1:6" ht="15.6">
      <c r="A111" s="583"/>
      <c r="B111" s="605" t="s">
        <v>5425</v>
      </c>
      <c r="C111" s="570" t="s">
        <v>4</v>
      </c>
      <c r="D111" s="606">
        <v>108</v>
      </c>
      <c r="E111" s="2260">
        <v>0</v>
      </c>
      <c r="F111" s="571">
        <f t="shared" si="0"/>
        <v>0</v>
      </c>
    </row>
    <row r="112" spans="1:6" ht="15.6">
      <c r="A112" s="583"/>
      <c r="B112" s="605" t="s">
        <v>5426</v>
      </c>
      <c r="C112" s="570" t="s">
        <v>4</v>
      </c>
      <c r="D112" s="606">
        <v>49</v>
      </c>
      <c r="E112" s="2260">
        <v>0</v>
      </c>
      <c r="F112" s="571">
        <f t="shared" si="0"/>
        <v>0</v>
      </c>
    </row>
    <row r="113" spans="1:6" ht="15.6">
      <c r="A113" s="583"/>
      <c r="B113" s="605" t="s">
        <v>5427</v>
      </c>
      <c r="C113" s="570" t="s">
        <v>4</v>
      </c>
      <c r="D113" s="606">
        <v>20</v>
      </c>
      <c r="E113" s="2260">
        <v>0</v>
      </c>
      <c r="F113" s="571">
        <f t="shared" si="0"/>
        <v>0</v>
      </c>
    </row>
    <row r="114" spans="1:6" ht="15.6">
      <c r="A114" s="583"/>
      <c r="B114" s="605" t="s">
        <v>5428</v>
      </c>
      <c r="C114" s="570" t="s">
        <v>4</v>
      </c>
      <c r="D114" s="606">
        <v>20</v>
      </c>
      <c r="E114" s="2260">
        <v>0</v>
      </c>
      <c r="F114" s="571">
        <f t="shared" si="0"/>
        <v>0</v>
      </c>
    </row>
    <row r="115" spans="1:6" ht="15.6">
      <c r="A115" s="583"/>
      <c r="B115" s="605" t="s">
        <v>5429</v>
      </c>
      <c r="C115" s="570" t="s">
        <v>4</v>
      </c>
      <c r="D115" s="606">
        <v>36</v>
      </c>
      <c r="E115" s="2260">
        <v>0</v>
      </c>
      <c r="F115" s="571">
        <f t="shared" si="0"/>
        <v>0</v>
      </c>
    </row>
    <row r="116" spans="1:6" ht="15.6">
      <c r="A116" s="583"/>
      <c r="B116" s="605" t="s">
        <v>5430</v>
      </c>
      <c r="C116" s="570" t="s">
        <v>4</v>
      </c>
      <c r="D116" s="606">
        <v>274</v>
      </c>
      <c r="E116" s="2260">
        <v>0</v>
      </c>
      <c r="F116" s="571">
        <f t="shared" si="0"/>
        <v>0</v>
      </c>
    </row>
    <row r="117" spans="1:6" ht="15.6">
      <c r="A117" s="583"/>
      <c r="B117" s="605" t="s">
        <v>5431</v>
      </c>
      <c r="C117" s="570" t="s">
        <v>4</v>
      </c>
      <c r="D117" s="606">
        <v>15</v>
      </c>
      <c r="E117" s="2260">
        <v>0</v>
      </c>
      <c r="F117" s="571">
        <f t="shared" si="0"/>
        <v>0</v>
      </c>
    </row>
    <row r="118" spans="1:6" ht="15.6">
      <c r="A118" s="583"/>
      <c r="B118" s="605" t="s">
        <v>5432</v>
      </c>
      <c r="C118" s="570" t="s">
        <v>4</v>
      </c>
      <c r="D118" s="606">
        <v>8</v>
      </c>
      <c r="E118" s="2260">
        <v>0</v>
      </c>
      <c r="F118" s="571">
        <f t="shared" si="0"/>
        <v>0</v>
      </c>
    </row>
    <row r="119" spans="1:6" ht="15.6">
      <c r="A119" s="583"/>
      <c r="B119" s="605" t="s">
        <v>5433</v>
      </c>
      <c r="C119" s="570" t="s">
        <v>4</v>
      </c>
      <c r="D119" s="606">
        <v>15</v>
      </c>
      <c r="E119" s="2260">
        <v>0</v>
      </c>
      <c r="F119" s="571">
        <f t="shared" si="0"/>
        <v>0</v>
      </c>
    </row>
    <row r="120" spans="1:6" ht="15.6">
      <c r="A120" s="583"/>
      <c r="B120" s="605" t="s">
        <v>5434</v>
      </c>
      <c r="C120" s="570" t="s">
        <v>4</v>
      </c>
      <c r="D120" s="606">
        <v>260</v>
      </c>
      <c r="E120" s="2260">
        <v>0</v>
      </c>
      <c r="F120" s="571">
        <f t="shared" si="0"/>
        <v>0</v>
      </c>
    </row>
    <row r="121" spans="1:6" ht="15.6">
      <c r="A121" s="583"/>
      <c r="B121" s="605" t="s">
        <v>5435</v>
      </c>
      <c r="C121" s="570" t="s">
        <v>4</v>
      </c>
      <c r="D121" s="606">
        <v>1040</v>
      </c>
      <c r="E121" s="2260">
        <v>0</v>
      </c>
      <c r="F121" s="571">
        <f t="shared" si="0"/>
        <v>0</v>
      </c>
    </row>
    <row r="122" spans="1:6" ht="15.6">
      <c r="A122" s="583"/>
      <c r="B122" s="605" t="s">
        <v>5436</v>
      </c>
      <c r="C122" s="570" t="s">
        <v>4</v>
      </c>
      <c r="D122" s="606">
        <v>612</v>
      </c>
      <c r="E122" s="2260">
        <v>0</v>
      </c>
      <c r="F122" s="571">
        <f t="shared" si="0"/>
        <v>0</v>
      </c>
    </row>
    <row r="123" spans="1:6" ht="15.6">
      <c r="A123" s="583"/>
      <c r="B123" s="607" t="s">
        <v>5437</v>
      </c>
      <c r="C123" s="570" t="s">
        <v>4</v>
      </c>
      <c r="D123" s="586">
        <v>612</v>
      </c>
      <c r="E123" s="2260">
        <v>0</v>
      </c>
      <c r="F123" s="571">
        <f t="shared" si="0"/>
        <v>0</v>
      </c>
    </row>
    <row r="124" spans="1:6" ht="15.6">
      <c r="A124" s="583"/>
      <c r="B124" s="607"/>
      <c r="C124" s="570"/>
      <c r="D124" s="586"/>
      <c r="E124" s="571"/>
      <c r="F124" s="571"/>
    </row>
    <row r="125" spans="1:6" ht="15.6">
      <c r="A125" s="583"/>
      <c r="B125" s="580"/>
      <c r="C125" s="570"/>
      <c r="D125" s="570"/>
      <c r="E125" s="571"/>
      <c r="F125" s="572"/>
    </row>
    <row r="126" spans="1:6" ht="15.6">
      <c r="A126" s="575"/>
      <c r="B126" s="576" t="s">
        <v>2388</v>
      </c>
      <c r="C126" s="570"/>
      <c r="D126" s="570"/>
      <c r="E126" s="571"/>
      <c r="F126" s="571"/>
    </row>
    <row r="127" spans="1:6" ht="15.6">
      <c r="A127" s="568"/>
      <c r="B127" s="580"/>
      <c r="C127" s="570"/>
      <c r="D127" s="570"/>
      <c r="E127" s="571"/>
      <c r="F127" s="571"/>
    </row>
    <row r="128" spans="1:6" ht="46.8">
      <c r="A128" s="568"/>
      <c r="B128" s="573" t="s">
        <v>5438</v>
      </c>
      <c r="C128" s="570" t="s">
        <v>31</v>
      </c>
      <c r="D128" s="570">
        <v>1</v>
      </c>
      <c r="E128" s="2260">
        <v>0</v>
      </c>
      <c r="F128" s="571">
        <f>D128*E128</f>
        <v>0</v>
      </c>
    </row>
    <row r="129" spans="1:6" ht="15.6">
      <c r="A129" s="568"/>
      <c r="B129" s="580"/>
      <c r="C129" s="570"/>
      <c r="D129" s="570"/>
      <c r="E129" s="571"/>
      <c r="F129" s="571"/>
    </row>
    <row r="130" spans="1:6" ht="62.4">
      <c r="A130" s="568"/>
      <c r="B130" s="579" t="s">
        <v>3830</v>
      </c>
      <c r="C130" s="570" t="s">
        <v>3715</v>
      </c>
      <c r="D130" s="570">
        <v>1</v>
      </c>
      <c r="E130" s="2257">
        <v>0</v>
      </c>
      <c r="F130" s="571">
        <f>D130*E130</f>
        <v>0</v>
      </c>
    </row>
    <row r="131" spans="1:6" ht="15.6">
      <c r="A131" s="568"/>
      <c r="B131" s="579"/>
      <c r="C131" s="570"/>
      <c r="D131" s="570"/>
      <c r="E131" s="571"/>
      <c r="F131" s="571"/>
    </row>
    <row r="132" spans="1:6" ht="156">
      <c r="A132" s="568"/>
      <c r="B132" s="580" t="s">
        <v>3831</v>
      </c>
      <c r="C132" s="570" t="s">
        <v>3783</v>
      </c>
      <c r="D132" s="570">
        <v>1</v>
      </c>
      <c r="E132" s="2257">
        <v>0</v>
      </c>
      <c r="F132" s="571">
        <f>D132*E132</f>
        <v>0</v>
      </c>
    </row>
    <row r="133" spans="1:6" ht="15.6">
      <c r="A133" s="568"/>
      <c r="B133" s="579"/>
      <c r="C133" s="570"/>
      <c r="D133" s="570"/>
      <c r="E133" s="571"/>
      <c r="F133" s="571"/>
    </row>
    <row r="134" spans="1:6" ht="15.6">
      <c r="A134" s="568"/>
      <c r="B134" s="579" t="s">
        <v>3724</v>
      </c>
      <c r="C134" s="570" t="s">
        <v>3625</v>
      </c>
      <c r="D134" s="570">
        <v>3</v>
      </c>
      <c r="E134" s="687" t="s">
        <v>6844</v>
      </c>
      <c r="F134" s="571">
        <f>D134/100*SUM(F1:F133)</f>
        <v>0</v>
      </c>
    </row>
    <row r="135" spans="1:6" ht="15.6">
      <c r="A135" s="568"/>
      <c r="B135" s="579"/>
      <c r="C135" s="570"/>
      <c r="D135" s="570"/>
      <c r="E135" s="571"/>
      <c r="F135" s="571"/>
    </row>
    <row r="136" spans="1:6" ht="15.6">
      <c r="A136" s="568"/>
      <c r="B136" s="579" t="s">
        <v>5439</v>
      </c>
      <c r="C136" s="570" t="s">
        <v>3625</v>
      </c>
      <c r="D136" s="570">
        <v>5</v>
      </c>
      <c r="E136" s="687" t="s">
        <v>6844</v>
      </c>
      <c r="F136" s="571">
        <f>D136/100*SUM(F1:F133)</f>
        <v>0</v>
      </c>
    </row>
    <row r="137" spans="1:6" ht="15.6">
      <c r="A137" s="568"/>
      <c r="B137" s="579"/>
      <c r="C137" s="570"/>
      <c r="D137" s="570"/>
      <c r="E137" s="571"/>
      <c r="F137" s="571"/>
    </row>
    <row r="138" spans="1:6" ht="15.6">
      <c r="A138" s="568"/>
      <c r="B138" s="580" t="s">
        <v>5440</v>
      </c>
      <c r="C138" s="570" t="s">
        <v>3715</v>
      </c>
      <c r="D138" s="570">
        <v>1</v>
      </c>
      <c r="E138" s="2257">
        <v>0</v>
      </c>
      <c r="F138" s="571">
        <f>D138*E138</f>
        <v>0</v>
      </c>
    </row>
    <row r="139" spans="1:6" ht="13.8">
      <c r="A139" s="2251"/>
      <c r="B139" s="2252"/>
      <c r="C139" s="2253"/>
      <c r="D139" s="2254"/>
      <c r="E139" s="2255"/>
      <c r="F139" s="2256"/>
    </row>
    <row r="140" spans="1:6" ht="13.8" thickBot="1">
      <c r="A140" s="614"/>
      <c r="B140" s="615"/>
      <c r="C140" s="616"/>
      <c r="D140" s="615"/>
      <c r="E140" s="395"/>
      <c r="F140" s="617"/>
    </row>
    <row r="142" spans="1:6" ht="15.6">
      <c r="A142" s="575"/>
      <c r="B142" s="576" t="s">
        <v>298</v>
      </c>
      <c r="C142" s="591"/>
      <c r="D142" s="591"/>
      <c r="E142" s="619"/>
      <c r="F142" s="620">
        <f>SUM(F1:F140)</f>
        <v>0</v>
      </c>
    </row>
  </sheetData>
  <sheetProtection algorithmName="SHA-512" hashValue="N6o0A4ViXJf59LMS50d9mAZkCo5K0WIkHhg+CxJjru2larVe1JmGSvqQK4gRrgDi9c4G8V/YTGqAK5lVVyqh0A==" saltValue="HPPMCUUsKhZsipFX2dV0bA==" spinCount="100000" sheet="1" objects="1" scenarios="1"/>
  <pageMargins left="0.7" right="0.7" top="0.75" bottom="0.75" header="0.3" footer="0.3"/>
  <pageSetup scale="92"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ED38D-3535-4647-BF3E-141EBCEE076E}">
  <dimension ref="A1:F143"/>
  <sheetViews>
    <sheetView view="pageBreakPreview" zoomScaleNormal="100" zoomScaleSheetLayoutView="100" workbookViewId="0"/>
  </sheetViews>
  <sheetFormatPr defaultRowHeight="13.2"/>
  <cols>
    <col min="1" max="1" width="4.77734375" style="59" customWidth="1"/>
    <col min="2" max="2" width="50.77734375" customWidth="1"/>
    <col min="3" max="3" width="8.77734375" style="618"/>
    <col min="4" max="4" width="8.5546875" customWidth="1"/>
    <col min="5" max="5" width="14.77734375" style="90" bestFit="1" customWidth="1"/>
    <col min="6" max="6" width="12.77734375" style="465" customWidth="1"/>
  </cols>
  <sheetData>
    <row r="1" spans="1:6" ht="20.399999999999999">
      <c r="A1" s="568"/>
      <c r="B1" s="569" t="s">
        <v>5365</v>
      </c>
      <c r="C1" s="570"/>
      <c r="D1" s="570"/>
      <c r="E1" s="571"/>
      <c r="F1" s="572"/>
    </row>
    <row r="2" spans="1:6" ht="15.6">
      <c r="A2" s="568"/>
      <c r="B2" s="573"/>
      <c r="C2" s="570"/>
      <c r="D2" s="570"/>
      <c r="E2" s="574"/>
      <c r="F2" s="571"/>
    </row>
    <row r="3" spans="1:6" ht="15.6">
      <c r="A3" s="575"/>
      <c r="B3" s="576" t="s">
        <v>2332</v>
      </c>
      <c r="C3" s="570"/>
      <c r="D3" s="570"/>
      <c r="E3" s="571"/>
      <c r="F3" s="571"/>
    </row>
    <row r="4" spans="1:6" ht="15.6">
      <c r="A4" s="575"/>
      <c r="B4" s="577"/>
      <c r="C4" s="570"/>
      <c r="D4" s="570"/>
      <c r="E4" s="571"/>
      <c r="F4" s="571"/>
    </row>
    <row r="5" spans="1:6" ht="62.4">
      <c r="A5" s="575"/>
      <c r="B5" s="577" t="s">
        <v>5366</v>
      </c>
      <c r="C5" s="570"/>
      <c r="D5" s="570"/>
      <c r="E5" s="571"/>
      <c r="F5" s="571"/>
    </row>
    <row r="6" spans="1:6" ht="15.6">
      <c r="A6" s="575"/>
      <c r="B6" s="578" t="s">
        <v>5441</v>
      </c>
      <c r="C6" s="570" t="s">
        <v>377</v>
      </c>
      <c r="D6" s="570">
        <v>110</v>
      </c>
      <c r="E6" s="2257">
        <v>0</v>
      </c>
      <c r="F6" s="571">
        <f>D6*E6</f>
        <v>0</v>
      </c>
    </row>
    <row r="7" spans="1:6" ht="15.6">
      <c r="A7" s="568"/>
      <c r="B7" s="579"/>
      <c r="C7" s="570"/>
      <c r="D7" s="570"/>
      <c r="E7" s="571"/>
      <c r="F7" s="571"/>
    </row>
    <row r="8" spans="1:6" ht="18.600000000000001">
      <c r="A8" s="568"/>
      <c r="B8" s="573" t="s">
        <v>5442</v>
      </c>
      <c r="C8" s="570" t="s">
        <v>4</v>
      </c>
      <c r="D8" s="570">
        <v>8</v>
      </c>
      <c r="E8" s="2257">
        <v>0</v>
      </c>
      <c r="F8" s="571">
        <f>D8*E8</f>
        <v>0</v>
      </c>
    </row>
    <row r="9" spans="1:6" ht="15.6">
      <c r="A9" s="568"/>
      <c r="B9" s="573"/>
      <c r="C9" s="570"/>
      <c r="D9" s="570"/>
      <c r="E9" s="574"/>
      <c r="F9" s="571"/>
    </row>
    <row r="10" spans="1:6" ht="34.200000000000003">
      <c r="A10" s="568"/>
      <c r="B10" s="573" t="s">
        <v>5443</v>
      </c>
      <c r="C10" s="570" t="s">
        <v>4</v>
      </c>
      <c r="D10" s="570">
        <v>2</v>
      </c>
      <c r="E10" s="2257">
        <v>0</v>
      </c>
      <c r="F10" s="571">
        <f>D10*E10</f>
        <v>0</v>
      </c>
    </row>
    <row r="11" spans="1:6" ht="15.6">
      <c r="A11" s="568"/>
      <c r="B11" s="573"/>
      <c r="C11" s="570"/>
      <c r="D11" s="570"/>
      <c r="E11" s="574"/>
      <c r="F11" s="571"/>
    </row>
    <row r="12" spans="1:6" ht="15.6">
      <c r="A12" s="568"/>
      <c r="B12" s="573" t="s">
        <v>5370</v>
      </c>
      <c r="C12" s="570" t="s">
        <v>31</v>
      </c>
      <c r="D12" s="570">
        <v>2</v>
      </c>
      <c r="E12" s="2257">
        <v>0</v>
      </c>
      <c r="F12" s="571">
        <f>D12*E12</f>
        <v>0</v>
      </c>
    </row>
    <row r="13" spans="1:6" ht="15.6">
      <c r="A13" s="568"/>
      <c r="B13" s="573"/>
      <c r="C13" s="570"/>
      <c r="D13" s="570"/>
      <c r="E13" s="574"/>
      <c r="F13" s="571"/>
    </row>
    <row r="14" spans="1:6" ht="62.4">
      <c r="A14" s="568"/>
      <c r="B14" s="580" t="s">
        <v>5371</v>
      </c>
      <c r="C14" s="570" t="s">
        <v>377</v>
      </c>
      <c r="D14" s="570">
        <v>10</v>
      </c>
      <c r="E14" s="2257">
        <v>0</v>
      </c>
      <c r="F14" s="571">
        <f>D14*E14</f>
        <v>0</v>
      </c>
    </row>
    <row r="15" spans="1:6" ht="15.6">
      <c r="A15" s="568"/>
      <c r="B15" s="573"/>
      <c r="C15" s="570"/>
      <c r="D15" s="570"/>
      <c r="E15" s="574"/>
      <c r="F15" s="571"/>
    </row>
    <row r="16" spans="1:6" ht="62.4">
      <c r="A16" s="568"/>
      <c r="B16" s="580" t="s">
        <v>5372</v>
      </c>
      <c r="C16" s="570" t="s">
        <v>377</v>
      </c>
      <c r="D16" s="570">
        <v>140</v>
      </c>
      <c r="E16" s="2257">
        <v>0</v>
      </c>
      <c r="F16" s="571">
        <f>D16*E16</f>
        <v>0</v>
      </c>
    </row>
    <row r="17" spans="1:6" ht="15.6">
      <c r="A17" s="568"/>
      <c r="B17" s="573"/>
      <c r="C17" s="570"/>
      <c r="D17" s="570"/>
      <c r="E17" s="574"/>
      <c r="F17" s="571"/>
    </row>
    <row r="18" spans="1:6" ht="62.4">
      <c r="A18" s="568"/>
      <c r="B18" s="580" t="s">
        <v>5373</v>
      </c>
      <c r="C18" s="570" t="s">
        <v>377</v>
      </c>
      <c r="D18" s="570">
        <v>20</v>
      </c>
      <c r="E18" s="2257">
        <v>0</v>
      </c>
      <c r="F18" s="571">
        <f>D18*E18</f>
        <v>0</v>
      </c>
    </row>
    <row r="19" spans="1:6" ht="15.6">
      <c r="A19" s="568"/>
      <c r="B19" s="579"/>
      <c r="C19" s="570"/>
      <c r="D19" s="570"/>
      <c r="E19" s="571"/>
      <c r="F19" s="571"/>
    </row>
    <row r="20" spans="1:6" ht="78">
      <c r="A20" s="568"/>
      <c r="B20" s="580" t="s">
        <v>5444</v>
      </c>
      <c r="C20" s="570" t="s">
        <v>377</v>
      </c>
      <c r="D20" s="570">
        <v>10</v>
      </c>
      <c r="E20" s="2257">
        <v>0</v>
      </c>
      <c r="F20" s="571">
        <f>D20*E20</f>
        <v>0</v>
      </c>
    </row>
    <row r="21" spans="1:6" ht="15.6">
      <c r="A21" s="568"/>
      <c r="B21" s="579"/>
      <c r="C21" s="570"/>
      <c r="D21" s="570"/>
      <c r="E21" s="571"/>
      <c r="F21" s="571"/>
    </row>
    <row r="22" spans="1:6" ht="409.6">
      <c r="A22" s="568"/>
      <c r="B22" s="580" t="s">
        <v>5445</v>
      </c>
      <c r="C22" s="570" t="s">
        <v>4</v>
      </c>
      <c r="D22" s="570">
        <v>1</v>
      </c>
      <c r="E22" s="2257">
        <v>0</v>
      </c>
      <c r="F22" s="571">
        <f>D22*E22</f>
        <v>0</v>
      </c>
    </row>
    <row r="23" spans="1:6" ht="15.6">
      <c r="A23" s="568"/>
      <c r="B23" s="580"/>
      <c r="C23" s="570"/>
      <c r="D23" s="570"/>
      <c r="E23" s="571"/>
      <c r="F23" s="571"/>
    </row>
    <row r="24" spans="1:6" ht="15.6">
      <c r="A24" s="579"/>
      <c r="B24" s="579" t="s">
        <v>5375</v>
      </c>
      <c r="C24" s="570" t="s">
        <v>31</v>
      </c>
      <c r="D24" s="570">
        <v>1</v>
      </c>
      <c r="E24" s="2257">
        <v>0</v>
      </c>
      <c r="F24" s="571">
        <f>D24*E24</f>
        <v>0</v>
      </c>
    </row>
    <row r="25" spans="1:6" ht="15.6">
      <c r="A25" s="581"/>
      <c r="B25" s="579"/>
      <c r="C25" s="570"/>
      <c r="D25" s="570"/>
      <c r="E25" s="571"/>
      <c r="F25" s="571"/>
    </row>
    <row r="26" spans="1:6" ht="312">
      <c r="A26" s="568"/>
      <c r="B26" s="582" t="s">
        <v>5376</v>
      </c>
      <c r="C26" s="570" t="s">
        <v>4</v>
      </c>
      <c r="D26" s="570">
        <v>140</v>
      </c>
      <c r="E26" s="2257">
        <v>0</v>
      </c>
      <c r="F26" s="571">
        <f>D26*E26</f>
        <v>0</v>
      </c>
    </row>
    <row r="27" spans="1:6" ht="15.6">
      <c r="A27" s="568"/>
      <c r="B27" s="579"/>
      <c r="C27" s="570"/>
      <c r="D27" s="570"/>
      <c r="E27" s="571"/>
      <c r="F27" s="571"/>
    </row>
    <row r="28" spans="1:6" ht="15.6">
      <c r="A28" s="568"/>
      <c r="B28" s="580" t="s">
        <v>5377</v>
      </c>
      <c r="C28" s="570" t="s">
        <v>4</v>
      </c>
      <c r="D28" s="570">
        <v>140</v>
      </c>
      <c r="E28" s="2257">
        <v>0</v>
      </c>
      <c r="F28" s="571">
        <f>D28*E28</f>
        <v>0</v>
      </c>
    </row>
    <row r="29" spans="1:6" ht="15.6">
      <c r="A29" s="568"/>
      <c r="B29" s="580"/>
      <c r="C29" s="570"/>
      <c r="D29" s="570"/>
      <c r="E29" s="574"/>
      <c r="F29" s="571"/>
    </row>
    <row r="30" spans="1:6" ht="62.4">
      <c r="A30" s="568"/>
      <c r="B30" s="580" t="s">
        <v>5378</v>
      </c>
      <c r="C30" s="570"/>
      <c r="D30" s="570"/>
      <c r="E30" s="571"/>
      <c r="F30" s="571"/>
    </row>
    <row r="31" spans="1:6" ht="15.6">
      <c r="A31" s="568"/>
      <c r="B31" s="580"/>
      <c r="C31" s="570"/>
      <c r="D31" s="570"/>
      <c r="E31" s="571"/>
      <c r="F31" s="571"/>
    </row>
    <row r="32" spans="1:6" ht="64.8">
      <c r="A32" s="583"/>
      <c r="B32" s="580" t="s">
        <v>5379</v>
      </c>
      <c r="C32" s="570" t="s">
        <v>377</v>
      </c>
      <c r="D32" s="584">
        <v>375</v>
      </c>
      <c r="E32" s="2257">
        <v>0</v>
      </c>
      <c r="F32" s="571">
        <f>D32*E32</f>
        <v>0</v>
      </c>
    </row>
    <row r="33" spans="1:6" ht="15.6">
      <c r="A33" s="568"/>
      <c r="B33" s="579"/>
      <c r="C33" s="570"/>
      <c r="D33" s="570"/>
      <c r="E33" s="571"/>
      <c r="F33" s="571"/>
    </row>
    <row r="34" spans="1:6" ht="64.8">
      <c r="A34" s="583"/>
      <c r="B34" s="580" t="s">
        <v>5380</v>
      </c>
      <c r="C34" s="570" t="s">
        <v>377</v>
      </c>
      <c r="D34" s="584">
        <v>170</v>
      </c>
      <c r="E34" s="2257">
        <v>0</v>
      </c>
      <c r="F34" s="571">
        <f>D34*E34</f>
        <v>0</v>
      </c>
    </row>
    <row r="35" spans="1:6" ht="15.6">
      <c r="A35" s="568"/>
      <c r="B35" s="579"/>
      <c r="C35" s="570"/>
      <c r="D35" s="570"/>
      <c r="E35" s="571"/>
      <c r="F35" s="571"/>
    </row>
    <row r="36" spans="1:6" ht="31.2">
      <c r="A36" s="568"/>
      <c r="B36" s="580" t="s">
        <v>5381</v>
      </c>
      <c r="C36" s="570" t="s">
        <v>4</v>
      </c>
      <c r="D36" s="570">
        <v>280</v>
      </c>
      <c r="E36" s="2257">
        <v>0</v>
      </c>
      <c r="F36" s="571">
        <f>D36*E36</f>
        <v>0</v>
      </c>
    </row>
    <row r="37" spans="1:6" ht="15.6">
      <c r="A37" s="568"/>
      <c r="B37" s="579"/>
      <c r="C37" s="570"/>
      <c r="D37" s="570"/>
      <c r="E37" s="571"/>
      <c r="F37" s="571"/>
    </row>
    <row r="38" spans="1:6" ht="265.2">
      <c r="A38" s="568"/>
      <c r="B38" s="580" t="s">
        <v>5382</v>
      </c>
      <c r="C38" s="570" t="s">
        <v>4</v>
      </c>
      <c r="D38" s="570">
        <v>140</v>
      </c>
      <c r="E38" s="2257">
        <v>0</v>
      </c>
      <c r="F38" s="571">
        <f>D38*E38</f>
        <v>0</v>
      </c>
    </row>
    <row r="39" spans="1:6" ht="15.6">
      <c r="A39" s="568"/>
      <c r="B39" s="579"/>
      <c r="C39" s="570"/>
      <c r="D39" s="570"/>
      <c r="E39" s="571"/>
      <c r="F39" s="571"/>
    </row>
    <row r="40" spans="1:6" ht="15.6">
      <c r="A40" s="579"/>
      <c r="B40" s="579" t="s">
        <v>5383</v>
      </c>
      <c r="C40" s="570" t="s">
        <v>31</v>
      </c>
      <c r="D40" s="570">
        <v>1</v>
      </c>
      <c r="E40" s="2257">
        <v>0</v>
      </c>
      <c r="F40" s="571">
        <f>D40*E40</f>
        <v>0</v>
      </c>
    </row>
    <row r="41" spans="1:6" ht="15.6">
      <c r="A41" s="579"/>
      <c r="B41" s="579"/>
      <c r="C41" s="570"/>
      <c r="D41" s="570"/>
      <c r="E41" s="574"/>
      <c r="F41" s="571"/>
    </row>
    <row r="42" spans="1:6" ht="78">
      <c r="A42" s="579"/>
      <c r="B42" s="579" t="s">
        <v>5384</v>
      </c>
      <c r="C42" s="570"/>
      <c r="D42" s="570"/>
      <c r="E42" s="574"/>
      <c r="F42" s="571"/>
    </row>
    <row r="43" spans="1:6" ht="15.6">
      <c r="A43" s="579"/>
      <c r="B43" s="585" t="s">
        <v>2362</v>
      </c>
      <c r="C43" s="586" t="s">
        <v>377</v>
      </c>
      <c r="D43" s="587">
        <v>60</v>
      </c>
      <c r="E43" s="2258">
        <v>0</v>
      </c>
      <c r="F43" s="588">
        <f>E43*D43</f>
        <v>0</v>
      </c>
    </row>
    <row r="44" spans="1:6" ht="15.6">
      <c r="A44" s="579"/>
      <c r="B44" s="585" t="s">
        <v>5385</v>
      </c>
      <c r="C44" s="586" t="s">
        <v>377</v>
      </c>
      <c r="D44" s="587">
        <v>350</v>
      </c>
      <c r="E44" s="2258">
        <v>0</v>
      </c>
      <c r="F44" s="588">
        <f>E44*D44</f>
        <v>0</v>
      </c>
    </row>
    <row r="45" spans="1:6" ht="15.6">
      <c r="A45" s="579"/>
      <c r="B45" s="579"/>
      <c r="C45" s="570"/>
      <c r="D45" s="570"/>
      <c r="E45" s="574"/>
      <c r="F45" s="571"/>
    </row>
    <row r="46" spans="1:6" ht="62.4">
      <c r="A46" s="579"/>
      <c r="B46" s="585" t="s">
        <v>2366</v>
      </c>
      <c r="C46" s="586"/>
      <c r="D46" s="587"/>
      <c r="E46" s="589"/>
      <c r="F46" s="589"/>
    </row>
    <row r="47" spans="1:6" ht="15.6">
      <c r="A47" s="579"/>
      <c r="B47" s="585" t="s">
        <v>2367</v>
      </c>
      <c r="C47" s="586" t="s">
        <v>4</v>
      </c>
      <c r="D47" s="587">
        <v>17</v>
      </c>
      <c r="E47" s="2259">
        <v>0</v>
      </c>
      <c r="F47" s="589">
        <f>E47*D47</f>
        <v>0</v>
      </c>
    </row>
    <row r="48" spans="1:6" ht="15.6">
      <c r="A48" s="579"/>
      <c r="B48" s="585"/>
      <c r="C48" s="586"/>
      <c r="D48" s="587"/>
      <c r="E48" s="589"/>
      <c r="F48" s="589"/>
    </row>
    <row r="49" spans="1:6" ht="31.2">
      <c r="A49" s="579"/>
      <c r="B49" s="585" t="s">
        <v>5386</v>
      </c>
      <c r="C49" s="586" t="s">
        <v>4</v>
      </c>
      <c r="D49" s="587">
        <v>139</v>
      </c>
      <c r="E49" s="2259">
        <v>0</v>
      </c>
      <c r="F49" s="589">
        <f>E49*D49</f>
        <v>0</v>
      </c>
    </row>
    <row r="50" spans="1:6" ht="15.6">
      <c r="A50" s="581"/>
      <c r="B50" s="579"/>
      <c r="C50" s="570"/>
      <c r="D50" s="570"/>
      <c r="E50" s="590"/>
      <c r="F50" s="571"/>
    </row>
    <row r="51" spans="1:6" ht="31.2">
      <c r="A51" s="581"/>
      <c r="B51" s="579" t="s">
        <v>5387</v>
      </c>
      <c r="C51" s="570" t="s">
        <v>377</v>
      </c>
      <c r="D51" s="570">
        <v>60</v>
      </c>
      <c r="E51" s="2257">
        <v>0</v>
      </c>
      <c r="F51" s="571">
        <f>D51*E51</f>
        <v>0</v>
      </c>
    </row>
    <row r="52" spans="1:6" ht="15.6">
      <c r="A52" s="581"/>
      <c r="B52" s="579"/>
      <c r="C52" s="570"/>
      <c r="D52" s="570"/>
      <c r="E52" s="574"/>
      <c r="F52" s="571"/>
    </row>
    <row r="53" spans="1:6" ht="31.2">
      <c r="A53" s="581"/>
      <c r="B53" s="579" t="s">
        <v>5388</v>
      </c>
      <c r="C53" s="570" t="s">
        <v>377</v>
      </c>
      <c r="D53" s="570">
        <v>20</v>
      </c>
      <c r="E53" s="2257">
        <v>0</v>
      </c>
      <c r="F53" s="571">
        <f>D53*E53</f>
        <v>0</v>
      </c>
    </row>
    <row r="54" spans="1:6" ht="15.6">
      <c r="A54" s="568"/>
      <c r="B54" s="579"/>
      <c r="C54" s="570"/>
      <c r="D54" s="570"/>
      <c r="E54" s="571"/>
      <c r="F54" s="572"/>
    </row>
    <row r="55" spans="1:6" ht="15.6">
      <c r="A55" s="575"/>
      <c r="B55" s="576" t="s">
        <v>5391</v>
      </c>
      <c r="C55" s="570"/>
      <c r="D55" s="570"/>
      <c r="E55" s="571"/>
      <c r="F55" s="571"/>
    </row>
    <row r="56" spans="1:6" ht="15.6">
      <c r="A56" s="568"/>
      <c r="B56" s="581"/>
      <c r="C56" s="570"/>
      <c r="D56" s="570"/>
      <c r="E56" s="571"/>
      <c r="F56" s="572"/>
    </row>
    <row r="57" spans="1:6" ht="15.6">
      <c r="A57" s="568"/>
      <c r="B57" s="581" t="s">
        <v>5392</v>
      </c>
      <c r="C57" s="570"/>
      <c r="D57" s="570"/>
      <c r="E57" s="574"/>
      <c r="F57" s="571"/>
    </row>
    <row r="58" spans="1:6" ht="15.6">
      <c r="A58" s="575"/>
      <c r="B58" s="576"/>
      <c r="C58" s="591"/>
      <c r="D58" s="591"/>
      <c r="E58" s="571"/>
      <c r="F58" s="571"/>
    </row>
    <row r="59" spans="1:6" ht="15.6">
      <c r="A59" s="575"/>
      <c r="B59" s="576" t="s">
        <v>5393</v>
      </c>
      <c r="C59" s="570"/>
      <c r="D59" s="570"/>
      <c r="E59" s="571"/>
      <c r="F59" s="571"/>
    </row>
    <row r="60" spans="1:6" ht="15.6">
      <c r="A60" s="568"/>
      <c r="B60" s="580"/>
      <c r="C60" s="570"/>
      <c r="D60" s="570"/>
      <c r="E60" s="571"/>
      <c r="F60" s="571"/>
    </row>
    <row r="61" spans="1:6" ht="15.6">
      <c r="A61" s="568"/>
      <c r="B61" s="579" t="s">
        <v>5394</v>
      </c>
      <c r="C61" s="592"/>
      <c r="D61" s="592"/>
      <c r="E61" s="571"/>
      <c r="F61" s="572"/>
    </row>
    <row r="62" spans="1:6" ht="15.6">
      <c r="A62" s="593"/>
      <c r="B62" s="577" t="s">
        <v>5395</v>
      </c>
      <c r="C62" s="570" t="s">
        <v>377</v>
      </c>
      <c r="D62" s="570">
        <v>10</v>
      </c>
      <c r="E62" s="2257">
        <v>0</v>
      </c>
      <c r="F62" s="571">
        <f>D62*E62</f>
        <v>0</v>
      </c>
    </row>
    <row r="63" spans="1:6" ht="15.6">
      <c r="A63" s="593"/>
      <c r="B63" s="577"/>
      <c r="C63" s="570"/>
      <c r="D63" s="570"/>
      <c r="E63" s="574"/>
      <c r="F63" s="571"/>
    </row>
    <row r="64" spans="1:6" ht="15.6">
      <c r="A64" s="593"/>
      <c r="B64" s="579" t="s">
        <v>5396</v>
      </c>
      <c r="C64" s="592"/>
      <c r="D64" s="592"/>
      <c r="E64" s="571"/>
      <c r="F64" s="572"/>
    </row>
    <row r="65" spans="1:6" ht="15.6">
      <c r="A65" s="594"/>
      <c r="B65" s="577" t="s">
        <v>5395</v>
      </c>
      <c r="C65" s="570" t="s">
        <v>377</v>
      </c>
      <c r="D65" s="570">
        <v>80</v>
      </c>
      <c r="E65" s="2257">
        <v>0</v>
      </c>
      <c r="F65" s="571">
        <f>D65*E65</f>
        <v>0</v>
      </c>
    </row>
    <row r="66" spans="1:6" ht="15.6">
      <c r="A66" s="594"/>
      <c r="B66" s="577"/>
      <c r="C66" s="570"/>
      <c r="D66" s="570"/>
      <c r="E66" s="574"/>
      <c r="F66" s="571"/>
    </row>
    <row r="67" spans="1:6" ht="31.2">
      <c r="A67" s="594"/>
      <c r="B67" s="595" t="s">
        <v>5397</v>
      </c>
      <c r="C67" s="586" t="s">
        <v>4</v>
      </c>
      <c r="D67" s="584">
        <v>2</v>
      </c>
      <c r="E67" s="2260">
        <v>0</v>
      </c>
      <c r="F67" s="571">
        <f>E67*D67</f>
        <v>0</v>
      </c>
    </row>
    <row r="68" spans="1:6" ht="15.6">
      <c r="A68" s="594"/>
      <c r="B68" s="577"/>
      <c r="C68" s="570"/>
      <c r="D68" s="570"/>
      <c r="E68" s="574"/>
      <c r="F68" s="571"/>
    </row>
    <row r="69" spans="1:6" ht="46.8">
      <c r="A69" s="583"/>
      <c r="B69" s="580" t="s">
        <v>5398</v>
      </c>
      <c r="C69" s="570" t="s">
        <v>3783</v>
      </c>
      <c r="D69" s="570">
        <v>1</v>
      </c>
      <c r="E69" s="2257">
        <v>0</v>
      </c>
      <c r="F69" s="571">
        <f>D69*E69</f>
        <v>0</v>
      </c>
    </row>
    <row r="70" spans="1:6" ht="15.6">
      <c r="A70" s="583"/>
      <c r="B70" s="580"/>
      <c r="C70" s="570"/>
      <c r="D70" s="570"/>
      <c r="E70" s="571"/>
      <c r="F70" s="572"/>
    </row>
    <row r="71" spans="1:6" ht="202.8">
      <c r="A71" s="583"/>
      <c r="B71" s="580" t="s">
        <v>5446</v>
      </c>
      <c r="C71" s="570" t="s">
        <v>3783</v>
      </c>
      <c r="D71" s="570">
        <v>2</v>
      </c>
      <c r="E71" s="2257">
        <v>0</v>
      </c>
      <c r="F71" s="571">
        <f>D71*E71</f>
        <v>0</v>
      </c>
    </row>
    <row r="72" spans="1:6" ht="15.6">
      <c r="A72" s="583"/>
      <c r="B72" s="580"/>
      <c r="C72" s="570"/>
      <c r="D72" s="570"/>
      <c r="E72" s="571"/>
      <c r="F72" s="572"/>
    </row>
    <row r="73" spans="1:6" ht="46.8">
      <c r="A73" s="583"/>
      <c r="B73" s="580" t="s">
        <v>5400</v>
      </c>
      <c r="C73" s="570" t="s">
        <v>3783</v>
      </c>
      <c r="D73" s="570">
        <v>1</v>
      </c>
      <c r="E73" s="2257">
        <v>0</v>
      </c>
      <c r="F73" s="571">
        <f>D73*E73</f>
        <v>0</v>
      </c>
    </row>
    <row r="74" spans="1:6" ht="15.6">
      <c r="A74" s="583"/>
      <c r="B74" s="580"/>
      <c r="C74" s="570"/>
      <c r="D74" s="570"/>
      <c r="E74" s="574"/>
      <c r="F74" s="571"/>
    </row>
    <row r="75" spans="1:6" ht="15.6">
      <c r="A75" s="583"/>
      <c r="B75" s="580"/>
      <c r="C75" s="570"/>
      <c r="D75" s="570"/>
      <c r="E75" s="574"/>
      <c r="F75" s="571"/>
    </row>
    <row r="76" spans="1:6" ht="15.6">
      <c r="A76" s="583"/>
      <c r="B76" s="580"/>
      <c r="C76" s="570"/>
      <c r="D76" s="570"/>
      <c r="E76" s="574"/>
      <c r="F76" s="571"/>
    </row>
    <row r="77" spans="1:6" ht="15.6">
      <c r="A77" s="583"/>
      <c r="B77" s="580"/>
      <c r="C77" s="570"/>
      <c r="D77" s="570"/>
      <c r="E77" s="574"/>
      <c r="F77" s="571"/>
    </row>
    <row r="78" spans="1:6" ht="15.6">
      <c r="A78" s="583"/>
      <c r="B78" s="580"/>
      <c r="C78" s="570"/>
      <c r="D78" s="570"/>
      <c r="E78" s="574"/>
      <c r="F78" s="571"/>
    </row>
    <row r="79" spans="1:6" ht="15.6">
      <c r="A79" s="583"/>
      <c r="B79" s="580"/>
      <c r="C79" s="570"/>
      <c r="D79" s="570"/>
      <c r="E79" s="574"/>
      <c r="F79" s="571"/>
    </row>
    <row r="80" spans="1:6" ht="15.6">
      <c r="A80" s="583"/>
      <c r="B80" s="580"/>
      <c r="C80" s="570"/>
      <c r="D80" s="570"/>
      <c r="E80" s="571"/>
      <c r="F80" s="572"/>
    </row>
    <row r="81" spans="1:6" ht="15.6">
      <c r="A81" s="583"/>
      <c r="B81" s="576" t="s">
        <v>5401</v>
      </c>
      <c r="C81" s="570"/>
      <c r="D81" s="570"/>
      <c r="E81" s="571"/>
      <c r="F81" s="572"/>
    </row>
    <row r="82" spans="1:6" ht="31.2">
      <c r="A82" s="583"/>
      <c r="B82" s="576" t="s">
        <v>5402</v>
      </c>
      <c r="C82" s="570"/>
      <c r="D82" s="570"/>
      <c r="E82" s="571"/>
      <c r="F82" s="572"/>
    </row>
    <row r="83" spans="1:6" ht="109.2">
      <c r="A83" s="568"/>
      <c r="B83" s="580" t="s">
        <v>5447</v>
      </c>
      <c r="C83" s="570" t="s">
        <v>4</v>
      </c>
      <c r="D83" s="584">
        <v>1</v>
      </c>
      <c r="E83" s="574"/>
      <c r="F83" s="584"/>
    </row>
    <row r="84" spans="1:6" ht="15.6">
      <c r="A84" s="568"/>
      <c r="B84" s="580" t="s">
        <v>5404</v>
      </c>
      <c r="C84" s="570" t="s">
        <v>31</v>
      </c>
      <c r="D84" s="584">
        <v>1</v>
      </c>
      <c r="E84" s="574"/>
      <c r="F84" s="584"/>
    </row>
    <row r="85" spans="1:6" ht="15.6">
      <c r="A85" s="593"/>
      <c r="B85" s="580"/>
      <c r="C85" s="570"/>
      <c r="D85" s="584"/>
      <c r="E85" s="574"/>
      <c r="F85" s="584"/>
    </row>
    <row r="86" spans="1:6" ht="31.2">
      <c r="A86" s="594"/>
      <c r="B86" s="580" t="s">
        <v>5405</v>
      </c>
      <c r="C86" s="570"/>
      <c r="D86" s="584"/>
      <c r="E86" s="574"/>
      <c r="F86" s="584"/>
    </row>
    <row r="87" spans="1:6" ht="15.6">
      <c r="A87" s="594"/>
      <c r="B87" s="596" t="s">
        <v>5406</v>
      </c>
      <c r="C87" s="597" t="s">
        <v>31</v>
      </c>
      <c r="D87" s="598">
        <v>8</v>
      </c>
      <c r="E87" s="599"/>
      <c r="F87" s="598"/>
    </row>
    <row r="88" spans="1:6" ht="15.6">
      <c r="A88" s="583"/>
      <c r="B88" s="600" t="s">
        <v>5407</v>
      </c>
      <c r="C88" s="570" t="s">
        <v>31</v>
      </c>
      <c r="D88" s="584">
        <v>1</v>
      </c>
      <c r="E88" s="2257">
        <v>0</v>
      </c>
      <c r="F88" s="571">
        <f>D88*E88</f>
        <v>0</v>
      </c>
    </row>
    <row r="89" spans="1:6" ht="15.6">
      <c r="A89" s="583"/>
      <c r="B89" s="580"/>
      <c r="C89" s="570"/>
      <c r="D89" s="570"/>
      <c r="E89" s="571"/>
      <c r="F89" s="572"/>
    </row>
    <row r="90" spans="1:6" ht="15.6">
      <c r="A90" s="583"/>
      <c r="B90" s="576" t="s">
        <v>5408</v>
      </c>
      <c r="C90" s="570"/>
      <c r="D90" s="570"/>
      <c r="E90" s="571"/>
      <c r="F90" s="572"/>
    </row>
    <row r="91" spans="1:6" ht="109.2">
      <c r="A91" s="583"/>
      <c r="B91" s="580" t="s">
        <v>5409</v>
      </c>
      <c r="C91" s="570" t="s">
        <v>4</v>
      </c>
      <c r="D91" s="584">
        <v>1</v>
      </c>
      <c r="E91" s="574"/>
      <c r="F91" s="584"/>
    </row>
    <row r="92" spans="1:6" ht="15.6">
      <c r="A92" s="583"/>
      <c r="B92" s="580" t="s">
        <v>5404</v>
      </c>
      <c r="C92" s="570" t="s">
        <v>31</v>
      </c>
      <c r="D92" s="584">
        <v>1</v>
      </c>
      <c r="E92" s="574"/>
      <c r="F92" s="584"/>
    </row>
    <row r="93" spans="1:6" ht="15.6">
      <c r="A93" s="583"/>
      <c r="B93" s="580" t="s">
        <v>5410</v>
      </c>
      <c r="C93" s="570" t="s">
        <v>4</v>
      </c>
      <c r="D93" s="584">
        <v>1</v>
      </c>
      <c r="E93" s="574"/>
      <c r="F93" s="584"/>
    </row>
    <row r="94" spans="1:6" ht="15.6">
      <c r="A94" s="583"/>
      <c r="B94" s="580" t="s">
        <v>5411</v>
      </c>
      <c r="C94" s="570" t="s">
        <v>31</v>
      </c>
      <c r="D94" s="584">
        <v>1</v>
      </c>
      <c r="E94" s="571"/>
      <c r="F94" s="572"/>
    </row>
    <row r="95" spans="1:6" ht="15.6">
      <c r="A95" s="583"/>
      <c r="B95" s="577" t="s">
        <v>5412</v>
      </c>
      <c r="C95" s="570" t="s">
        <v>4</v>
      </c>
      <c r="D95" s="584">
        <v>1</v>
      </c>
      <c r="E95" s="571"/>
      <c r="F95" s="572"/>
    </row>
    <row r="96" spans="1:6" ht="187.2">
      <c r="A96" s="583"/>
      <c r="B96" s="601" t="s">
        <v>5413</v>
      </c>
      <c r="C96" s="570" t="s">
        <v>4</v>
      </c>
      <c r="D96" s="584">
        <v>1</v>
      </c>
      <c r="E96" s="571"/>
      <c r="F96" s="572"/>
    </row>
    <row r="97" spans="1:6" ht="15.6">
      <c r="A97" s="583"/>
      <c r="B97" s="601" t="s">
        <v>5414</v>
      </c>
      <c r="C97" s="570" t="s">
        <v>4</v>
      </c>
      <c r="D97" s="584">
        <v>1</v>
      </c>
      <c r="E97" s="571"/>
      <c r="F97" s="572"/>
    </row>
    <row r="98" spans="1:6" ht="15.6">
      <c r="A98" s="583"/>
      <c r="B98" s="601" t="s">
        <v>5415</v>
      </c>
      <c r="C98" s="570" t="s">
        <v>4</v>
      </c>
      <c r="D98" s="584">
        <v>1</v>
      </c>
      <c r="E98" s="571"/>
      <c r="F98" s="572"/>
    </row>
    <row r="99" spans="1:6" ht="31.2">
      <c r="A99" s="583"/>
      <c r="B99" s="580" t="s">
        <v>5416</v>
      </c>
      <c r="C99" s="570"/>
      <c r="D99" s="570"/>
      <c r="E99" s="571"/>
      <c r="F99" s="572"/>
    </row>
    <row r="100" spans="1:6" ht="31.2">
      <c r="A100" s="583"/>
      <c r="B100" s="573" t="s">
        <v>5417</v>
      </c>
      <c r="C100" s="570" t="s">
        <v>31</v>
      </c>
      <c r="D100" s="584">
        <v>1</v>
      </c>
      <c r="E100" s="571"/>
      <c r="F100" s="572"/>
    </row>
    <row r="101" spans="1:6" ht="31.2">
      <c r="A101" s="583"/>
      <c r="B101" s="602" t="s">
        <v>5448</v>
      </c>
      <c r="C101" s="597" t="s">
        <v>31</v>
      </c>
      <c r="D101" s="598">
        <v>1</v>
      </c>
      <c r="E101" s="603"/>
      <c r="F101" s="604"/>
    </row>
    <row r="102" spans="1:6" ht="15.6">
      <c r="A102" s="583"/>
      <c r="B102" s="600" t="s">
        <v>5407</v>
      </c>
      <c r="C102" s="570" t="s">
        <v>31</v>
      </c>
      <c r="D102" s="584">
        <v>1</v>
      </c>
      <c r="E102" s="2257">
        <v>0</v>
      </c>
      <c r="F102" s="571">
        <f>D102*E102</f>
        <v>0</v>
      </c>
    </row>
    <row r="103" spans="1:6" ht="15.6">
      <c r="A103" s="583"/>
      <c r="B103" s="580"/>
      <c r="C103" s="570"/>
      <c r="D103" s="570"/>
      <c r="E103" s="571"/>
      <c r="F103" s="572"/>
    </row>
    <row r="104" spans="1:6" ht="15.6">
      <c r="A104" s="583"/>
      <c r="B104" s="580"/>
      <c r="C104" s="570"/>
      <c r="D104" s="570"/>
      <c r="E104" s="571"/>
      <c r="F104" s="572"/>
    </row>
    <row r="105" spans="1:6" ht="15.6">
      <c r="A105" s="583"/>
      <c r="B105" s="576" t="s">
        <v>5419</v>
      </c>
      <c r="C105" s="570"/>
      <c r="D105" s="570"/>
      <c r="E105" s="571"/>
      <c r="F105" s="572"/>
    </row>
    <row r="106" spans="1:6" ht="15.6">
      <c r="A106" s="583"/>
      <c r="B106" s="576"/>
      <c r="C106" s="570"/>
      <c r="D106" s="570"/>
      <c r="E106" s="571"/>
      <c r="F106" s="572"/>
    </row>
    <row r="107" spans="1:6" ht="15.6">
      <c r="A107" s="583"/>
      <c r="B107" s="605" t="s">
        <v>5420</v>
      </c>
      <c r="C107" s="570" t="s">
        <v>4</v>
      </c>
      <c r="D107" s="606">
        <v>280</v>
      </c>
      <c r="E107" s="2260">
        <v>0</v>
      </c>
      <c r="F107" s="571">
        <f t="shared" ref="F107:F124" si="0">D107*E107</f>
        <v>0</v>
      </c>
    </row>
    <row r="108" spans="1:6" ht="15.6">
      <c r="A108" s="583"/>
      <c r="B108" s="605" t="s">
        <v>5421</v>
      </c>
      <c r="C108" s="570" t="s">
        <v>4</v>
      </c>
      <c r="D108" s="606">
        <v>560</v>
      </c>
      <c r="E108" s="2260">
        <v>0</v>
      </c>
      <c r="F108" s="571">
        <f t="shared" si="0"/>
        <v>0</v>
      </c>
    </row>
    <row r="109" spans="1:6" ht="15.6">
      <c r="A109" s="583"/>
      <c r="B109" s="605" t="s">
        <v>5422</v>
      </c>
      <c r="C109" s="570" t="s">
        <v>4</v>
      </c>
      <c r="D109" s="606">
        <v>560</v>
      </c>
      <c r="E109" s="2260">
        <v>0</v>
      </c>
      <c r="F109" s="571">
        <f t="shared" si="0"/>
        <v>0</v>
      </c>
    </row>
    <row r="110" spans="1:6" ht="15.6">
      <c r="A110" s="583"/>
      <c r="B110" s="605" t="s">
        <v>5423</v>
      </c>
      <c r="C110" s="570" t="s">
        <v>4</v>
      </c>
      <c r="D110" s="606">
        <v>280</v>
      </c>
      <c r="E110" s="2260">
        <v>0</v>
      </c>
      <c r="F110" s="571">
        <f t="shared" si="0"/>
        <v>0</v>
      </c>
    </row>
    <row r="111" spans="1:6" ht="15.6">
      <c r="A111" s="583"/>
      <c r="B111" s="605" t="s">
        <v>5424</v>
      </c>
      <c r="C111" s="570" t="s">
        <v>4</v>
      </c>
      <c r="D111" s="606">
        <v>82</v>
      </c>
      <c r="E111" s="2260">
        <v>0</v>
      </c>
      <c r="F111" s="571">
        <f t="shared" si="0"/>
        <v>0</v>
      </c>
    </row>
    <row r="112" spans="1:6" ht="15.6">
      <c r="A112" s="583"/>
      <c r="B112" s="605" t="s">
        <v>5425</v>
      </c>
      <c r="C112" s="570" t="s">
        <v>4</v>
      </c>
      <c r="D112" s="606">
        <v>59</v>
      </c>
      <c r="E112" s="2260">
        <v>0</v>
      </c>
      <c r="F112" s="571">
        <f t="shared" si="0"/>
        <v>0</v>
      </c>
    </row>
    <row r="113" spans="1:6" ht="15.6">
      <c r="A113" s="583"/>
      <c r="B113" s="605" t="s">
        <v>5426</v>
      </c>
      <c r="C113" s="570" t="s">
        <v>4</v>
      </c>
      <c r="D113" s="606">
        <v>26</v>
      </c>
      <c r="E113" s="2260">
        <v>0</v>
      </c>
      <c r="F113" s="571">
        <f t="shared" si="0"/>
        <v>0</v>
      </c>
    </row>
    <row r="114" spans="1:6" ht="15.6">
      <c r="A114" s="583"/>
      <c r="B114" s="605" t="s">
        <v>5427</v>
      </c>
      <c r="C114" s="570" t="s">
        <v>4</v>
      </c>
      <c r="D114" s="606">
        <v>11</v>
      </c>
      <c r="E114" s="2260">
        <v>0</v>
      </c>
      <c r="F114" s="571">
        <f t="shared" si="0"/>
        <v>0</v>
      </c>
    </row>
    <row r="115" spans="1:6" ht="15.6">
      <c r="A115" s="583"/>
      <c r="B115" s="605" t="s">
        <v>5428</v>
      </c>
      <c r="C115" s="570" t="s">
        <v>4</v>
      </c>
      <c r="D115" s="606">
        <v>133</v>
      </c>
      <c r="E115" s="2260">
        <v>0</v>
      </c>
      <c r="F115" s="571">
        <f t="shared" si="0"/>
        <v>0</v>
      </c>
    </row>
    <row r="116" spans="1:6" ht="15.6">
      <c r="A116" s="583"/>
      <c r="B116" s="605" t="s">
        <v>5429</v>
      </c>
      <c r="C116" s="570" t="s">
        <v>4</v>
      </c>
      <c r="D116" s="606">
        <v>19</v>
      </c>
      <c r="E116" s="2260">
        <v>0</v>
      </c>
      <c r="F116" s="571">
        <f t="shared" si="0"/>
        <v>0</v>
      </c>
    </row>
    <row r="117" spans="1:6" ht="15.6">
      <c r="A117" s="583"/>
      <c r="B117" s="605" t="s">
        <v>5430</v>
      </c>
      <c r="C117" s="570" t="s">
        <v>4</v>
      </c>
      <c r="D117" s="606">
        <v>148</v>
      </c>
      <c r="E117" s="2260">
        <v>0</v>
      </c>
      <c r="F117" s="571">
        <f t="shared" si="0"/>
        <v>0</v>
      </c>
    </row>
    <row r="118" spans="1:6" ht="15.6">
      <c r="A118" s="583"/>
      <c r="B118" s="605" t="s">
        <v>5431</v>
      </c>
      <c r="C118" s="570" t="s">
        <v>4</v>
      </c>
      <c r="D118" s="606">
        <v>9</v>
      </c>
      <c r="E118" s="2260">
        <v>0</v>
      </c>
      <c r="F118" s="571">
        <f t="shared" si="0"/>
        <v>0</v>
      </c>
    </row>
    <row r="119" spans="1:6" ht="15.6">
      <c r="A119" s="583"/>
      <c r="B119" s="605" t="s">
        <v>5432</v>
      </c>
      <c r="C119" s="570" t="s">
        <v>4</v>
      </c>
      <c r="D119" s="606">
        <v>4</v>
      </c>
      <c r="E119" s="2260">
        <v>0</v>
      </c>
      <c r="F119" s="571">
        <f t="shared" si="0"/>
        <v>0</v>
      </c>
    </row>
    <row r="120" spans="1:6" ht="15.6">
      <c r="A120" s="583"/>
      <c r="B120" s="605" t="s">
        <v>5433</v>
      </c>
      <c r="C120" s="570" t="s">
        <v>4</v>
      </c>
      <c r="D120" s="606">
        <v>8</v>
      </c>
      <c r="E120" s="2260">
        <v>0</v>
      </c>
      <c r="F120" s="571">
        <f t="shared" si="0"/>
        <v>0</v>
      </c>
    </row>
    <row r="121" spans="1:6" ht="15.6">
      <c r="A121" s="583"/>
      <c r="B121" s="605" t="s">
        <v>5434</v>
      </c>
      <c r="C121" s="570" t="s">
        <v>4</v>
      </c>
      <c r="D121" s="606">
        <v>140</v>
      </c>
      <c r="E121" s="2260">
        <v>0</v>
      </c>
      <c r="F121" s="571">
        <f t="shared" si="0"/>
        <v>0</v>
      </c>
    </row>
    <row r="122" spans="1:6" ht="15.6">
      <c r="A122" s="583"/>
      <c r="B122" s="605" t="s">
        <v>5435</v>
      </c>
      <c r="C122" s="570" t="s">
        <v>4</v>
      </c>
      <c r="D122" s="606">
        <v>560</v>
      </c>
      <c r="E122" s="2260">
        <v>0</v>
      </c>
      <c r="F122" s="571">
        <f t="shared" si="0"/>
        <v>0</v>
      </c>
    </row>
    <row r="123" spans="1:6" ht="15.6">
      <c r="A123" s="583"/>
      <c r="B123" s="605" t="s">
        <v>5436</v>
      </c>
      <c r="C123" s="570" t="s">
        <v>4</v>
      </c>
      <c r="D123" s="606">
        <v>330</v>
      </c>
      <c r="E123" s="2260">
        <v>0</v>
      </c>
      <c r="F123" s="571">
        <f t="shared" si="0"/>
        <v>0</v>
      </c>
    </row>
    <row r="124" spans="1:6" ht="15.6">
      <c r="A124" s="583"/>
      <c r="B124" s="607" t="s">
        <v>5437</v>
      </c>
      <c r="C124" s="570" t="s">
        <v>4</v>
      </c>
      <c r="D124" s="586">
        <v>330</v>
      </c>
      <c r="E124" s="2260">
        <v>0</v>
      </c>
      <c r="F124" s="571">
        <f t="shared" si="0"/>
        <v>0</v>
      </c>
    </row>
    <row r="125" spans="1:6" ht="15.6">
      <c r="A125" s="583"/>
      <c r="B125" s="607"/>
      <c r="C125" s="570"/>
      <c r="D125" s="586"/>
      <c r="E125" s="571"/>
      <c r="F125" s="571"/>
    </row>
    <row r="126" spans="1:6" ht="15.6">
      <c r="A126" s="583"/>
      <c r="B126" s="580"/>
      <c r="C126" s="570"/>
      <c r="D126" s="570"/>
      <c r="E126" s="571"/>
      <c r="F126" s="572"/>
    </row>
    <row r="127" spans="1:6" ht="15.6">
      <c r="A127" s="575"/>
      <c r="B127" s="576" t="s">
        <v>2388</v>
      </c>
      <c r="C127" s="570"/>
      <c r="D127" s="570"/>
      <c r="E127" s="571"/>
      <c r="F127" s="571"/>
    </row>
    <row r="128" spans="1:6" ht="15.6">
      <c r="A128" s="568"/>
      <c r="B128" s="580"/>
      <c r="C128" s="570"/>
      <c r="D128" s="570"/>
      <c r="E128" s="571"/>
      <c r="F128" s="571"/>
    </row>
    <row r="129" spans="1:6" ht="46.8">
      <c r="A129" s="568"/>
      <c r="B129" s="573" t="s">
        <v>5438</v>
      </c>
      <c r="C129" s="570" t="s">
        <v>31</v>
      </c>
      <c r="D129" s="570">
        <v>1</v>
      </c>
      <c r="E129" s="2260">
        <v>0</v>
      </c>
      <c r="F129" s="571">
        <f>D129*E129</f>
        <v>0</v>
      </c>
    </row>
    <row r="130" spans="1:6" ht="15.6">
      <c r="A130" s="568"/>
      <c r="B130" s="580"/>
      <c r="C130" s="570"/>
      <c r="D130" s="570"/>
      <c r="E130" s="571"/>
      <c r="F130" s="571"/>
    </row>
    <row r="131" spans="1:6" ht="62.4">
      <c r="A131" s="568"/>
      <c r="B131" s="579" t="s">
        <v>3830</v>
      </c>
      <c r="C131" s="570" t="s">
        <v>3715</v>
      </c>
      <c r="D131" s="570">
        <v>1</v>
      </c>
      <c r="E131" s="2257">
        <v>0</v>
      </c>
      <c r="F131" s="571">
        <f>D131*E131</f>
        <v>0</v>
      </c>
    </row>
    <row r="132" spans="1:6" ht="15.6">
      <c r="A132" s="568"/>
      <c r="B132" s="579"/>
      <c r="C132" s="570"/>
      <c r="D132" s="570"/>
      <c r="E132" s="571"/>
      <c r="F132" s="571"/>
    </row>
    <row r="133" spans="1:6" ht="156">
      <c r="A133" s="568"/>
      <c r="B133" s="580" t="s">
        <v>3831</v>
      </c>
      <c r="C133" s="570" t="s">
        <v>3783</v>
      </c>
      <c r="D133" s="570">
        <v>1</v>
      </c>
      <c r="E133" s="2257">
        <v>0</v>
      </c>
      <c r="F133" s="571">
        <f>D133*E133</f>
        <v>0</v>
      </c>
    </row>
    <row r="134" spans="1:6" ht="15.6">
      <c r="A134" s="568"/>
      <c r="B134" s="579"/>
      <c r="C134" s="570"/>
      <c r="D134" s="570"/>
      <c r="E134" s="571"/>
      <c r="F134" s="571"/>
    </row>
    <row r="135" spans="1:6" ht="15.6">
      <c r="A135" s="568"/>
      <c r="B135" s="579" t="s">
        <v>3724</v>
      </c>
      <c r="C135" s="570" t="s">
        <v>3625</v>
      </c>
      <c r="D135" s="570">
        <v>3</v>
      </c>
      <c r="E135" s="687" t="s">
        <v>6844</v>
      </c>
      <c r="F135" s="571">
        <f>D135/100*SUM(F5:F134)</f>
        <v>0</v>
      </c>
    </row>
    <row r="136" spans="1:6" ht="15.6">
      <c r="A136" s="568"/>
      <c r="B136" s="579"/>
      <c r="C136" s="570"/>
      <c r="D136" s="570"/>
      <c r="E136" s="571"/>
      <c r="F136" s="571"/>
    </row>
    <row r="137" spans="1:6" ht="15.6">
      <c r="A137" s="568"/>
      <c r="B137" s="579" t="s">
        <v>5439</v>
      </c>
      <c r="C137" s="570" t="s">
        <v>3625</v>
      </c>
      <c r="D137" s="570">
        <v>5</v>
      </c>
      <c r="E137" s="687" t="s">
        <v>6844</v>
      </c>
      <c r="F137" s="571">
        <f>D137/100*SUM(F5:F134)</f>
        <v>0</v>
      </c>
    </row>
    <row r="138" spans="1:6" ht="15.6">
      <c r="A138" s="568"/>
      <c r="B138" s="579"/>
      <c r="C138" s="570"/>
      <c r="D138" s="570"/>
      <c r="E138" s="571"/>
      <c r="F138" s="571"/>
    </row>
    <row r="139" spans="1:6" ht="15.6">
      <c r="A139" s="568"/>
      <c r="B139" s="580" t="s">
        <v>5440</v>
      </c>
      <c r="C139" s="570" t="s">
        <v>3715</v>
      </c>
      <c r="D139" s="570">
        <v>1</v>
      </c>
      <c r="E139" s="2257">
        <v>0</v>
      </c>
      <c r="F139" s="571">
        <f>D139*E139</f>
        <v>0</v>
      </c>
    </row>
    <row r="140" spans="1:6" ht="13.8">
      <c r="A140" s="608"/>
      <c r="B140" s="609"/>
      <c r="C140" s="610"/>
      <c r="D140" s="611"/>
      <c r="E140" s="612"/>
      <c r="F140" s="613"/>
    </row>
    <row r="141" spans="1:6" ht="13.8" thickBot="1">
      <c r="A141" s="614"/>
      <c r="B141" s="615"/>
      <c r="C141" s="616"/>
      <c r="D141" s="615"/>
      <c r="E141" s="395"/>
      <c r="F141" s="617"/>
    </row>
    <row r="143" spans="1:6" ht="15.6">
      <c r="A143" s="575"/>
      <c r="B143" s="576" t="s">
        <v>298</v>
      </c>
      <c r="C143" s="591"/>
      <c r="D143" s="591"/>
      <c r="E143" s="619"/>
      <c r="F143" s="620">
        <f>SUM(F5:F141)</f>
        <v>0</v>
      </c>
    </row>
  </sheetData>
  <sheetProtection algorithmName="SHA-512" hashValue="1sOHmRn6eQxnrHbyABDSzkPVXa0Hq5/mlrDDTl/aH5TMuqBUW/tDiqQx67RV2FIpKnyFJ11YIiWAljIC+CGidA==" saltValue="kq2PO5zgpLWjzh6iWKrV4Q==" spinCount="100000" sheet="1" objects="1" scenarios="1"/>
  <pageMargins left="0.7" right="0.7" top="0.75" bottom="0.75" header="0.3" footer="0.3"/>
  <pageSetup scale="91"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37270-D48F-47E1-AA53-12E0D57B763D}">
  <dimension ref="A1:G431"/>
  <sheetViews>
    <sheetView view="pageBreakPreview" topLeftCell="A16" zoomScaleNormal="100" zoomScaleSheetLayoutView="100" workbookViewId="0"/>
  </sheetViews>
  <sheetFormatPr defaultRowHeight="13.2"/>
  <cols>
    <col min="1" max="2" width="4.77734375" style="557" customWidth="1"/>
    <col min="3" max="3" width="44.77734375" style="549" customWidth="1"/>
    <col min="4" max="4" width="8.77734375" style="561"/>
    <col min="5" max="5" width="8.77734375" style="562"/>
    <col min="6" max="7" width="13.77734375" style="563" customWidth="1"/>
  </cols>
  <sheetData>
    <row r="1" spans="1:7">
      <c r="E1" s="2261"/>
    </row>
    <row r="2" spans="1:7">
      <c r="E2" s="2261"/>
    </row>
    <row r="3" spans="1:7">
      <c r="E3" s="2261"/>
    </row>
    <row r="4" spans="1:7" s="514" customFormat="1" ht="15">
      <c r="A4" s="535"/>
      <c r="B4" s="536" t="s">
        <v>4858</v>
      </c>
      <c r="C4" s="2921" t="s">
        <v>5179</v>
      </c>
      <c r="D4" s="2921"/>
      <c r="E4" s="2921"/>
      <c r="F4" s="2921"/>
      <c r="G4" s="537"/>
    </row>
    <row r="5" spans="1:7" ht="13.8">
      <c r="A5" s="516"/>
      <c r="B5" s="530"/>
      <c r="C5" s="531"/>
      <c r="D5" s="532"/>
      <c r="E5" s="527"/>
      <c r="F5" s="528"/>
      <c r="G5" s="529"/>
    </row>
    <row r="6" spans="1:7" ht="13.8">
      <c r="A6" s="516"/>
      <c r="B6" s="530"/>
      <c r="C6" s="531"/>
      <c r="D6" s="532"/>
      <c r="E6" s="527"/>
      <c r="F6" s="528"/>
      <c r="G6" s="529"/>
    </row>
    <row r="7" spans="1:7" ht="13.8">
      <c r="A7" s="516"/>
      <c r="B7" s="530"/>
      <c r="C7" s="533" t="s">
        <v>4169</v>
      </c>
      <c r="D7" s="532"/>
      <c r="E7" s="527"/>
      <c r="F7" s="528"/>
      <c r="G7" s="529"/>
    </row>
    <row r="8" spans="1:7" ht="13.8">
      <c r="A8" s="516"/>
      <c r="B8" s="530"/>
      <c r="C8" s="531" t="s">
        <v>4170</v>
      </c>
      <c r="D8" s="532"/>
      <c r="E8" s="527"/>
      <c r="F8" s="528"/>
      <c r="G8" s="529"/>
    </row>
    <row r="9" spans="1:7" ht="13.8">
      <c r="A9" s="516"/>
      <c r="B9" s="530"/>
      <c r="C9" s="531"/>
      <c r="D9" s="532"/>
      <c r="E9" s="527"/>
      <c r="F9" s="528"/>
      <c r="G9" s="529"/>
    </row>
    <row r="10" spans="1:7" ht="13.8">
      <c r="A10" s="516"/>
      <c r="B10" s="530"/>
      <c r="C10" s="533" t="s">
        <v>4171</v>
      </c>
      <c r="D10" s="532"/>
      <c r="E10" s="527"/>
      <c r="F10" s="528"/>
      <c r="G10" s="529"/>
    </row>
    <row r="11" spans="1:7" ht="22.8">
      <c r="A11" s="516"/>
      <c r="B11" s="530"/>
      <c r="C11" s="534" t="s">
        <v>4172</v>
      </c>
      <c r="D11" s="532"/>
      <c r="E11" s="527"/>
      <c r="F11" s="528"/>
      <c r="G11" s="529"/>
    </row>
    <row r="12" spans="1:7" ht="13.8">
      <c r="A12" s="516"/>
      <c r="B12" s="530"/>
      <c r="C12" s="534"/>
      <c r="D12" s="532"/>
      <c r="E12" s="527"/>
      <c r="F12" s="528"/>
      <c r="G12" s="529"/>
    </row>
    <row r="13" spans="1:7" ht="13.8">
      <c r="A13" s="516"/>
      <c r="B13" s="530"/>
      <c r="C13" s="533" t="s">
        <v>4173</v>
      </c>
      <c r="D13" s="532"/>
      <c r="E13" s="527"/>
      <c r="F13" s="528"/>
      <c r="G13" s="529"/>
    </row>
    <row r="14" spans="1:7" ht="22.8">
      <c r="A14" s="516"/>
      <c r="B14" s="530"/>
      <c r="C14" s="534" t="s">
        <v>4174</v>
      </c>
      <c r="D14" s="532"/>
      <c r="E14" s="527"/>
      <c r="F14" s="528"/>
      <c r="G14" s="529"/>
    </row>
    <row r="15" spans="1:7" ht="13.8">
      <c r="A15" s="516"/>
      <c r="B15" s="530"/>
      <c r="C15" s="531"/>
      <c r="D15" s="532"/>
      <c r="E15" s="527"/>
      <c r="F15" s="528"/>
      <c r="G15" s="529"/>
    </row>
    <row r="16" spans="1:7" ht="13.8">
      <c r="A16" s="516"/>
      <c r="B16" s="530"/>
      <c r="C16" s="531"/>
      <c r="D16" s="532"/>
      <c r="E16" s="527"/>
      <c r="F16" s="528"/>
      <c r="G16" s="529"/>
    </row>
    <row r="17" spans="1:7" ht="13.8">
      <c r="A17" s="516"/>
      <c r="B17" s="2262"/>
      <c r="C17" s="2263" t="s">
        <v>4565</v>
      </c>
      <c r="D17" s="538"/>
      <c r="E17" s="527"/>
      <c r="F17" s="528"/>
      <c r="G17" s="529"/>
    </row>
    <row r="18" spans="1:7" ht="13.8">
      <c r="A18" s="516"/>
      <c r="B18" s="2264" t="s">
        <v>660</v>
      </c>
      <c r="C18" s="2265" t="s">
        <v>4582</v>
      </c>
      <c r="D18" s="539"/>
      <c r="E18" s="527"/>
      <c r="F18" s="528"/>
      <c r="G18" s="539">
        <f>G429</f>
        <v>0</v>
      </c>
    </row>
    <row r="19" spans="1:7" ht="13.8">
      <c r="A19" s="516"/>
      <c r="B19" s="2266"/>
      <c r="C19" s="2267"/>
      <c r="D19" s="540"/>
      <c r="E19" s="527"/>
      <c r="F19" s="528"/>
      <c r="G19" s="540"/>
    </row>
    <row r="20" spans="1:7" ht="13.8">
      <c r="A20" s="516"/>
      <c r="B20" s="2268"/>
      <c r="C20" s="2269" t="s">
        <v>381</v>
      </c>
      <c r="D20" s="541"/>
      <c r="E20" s="2270"/>
      <c r="F20" s="2271"/>
      <c r="G20" s="541">
        <f>SUM(G18:G18)</f>
        <v>0</v>
      </c>
    </row>
    <row r="21" spans="1:7" ht="13.8">
      <c r="A21" s="516"/>
      <c r="B21" s="525"/>
      <c r="C21" s="526"/>
      <c r="D21" s="523"/>
      <c r="E21" s="527"/>
      <c r="F21" s="528"/>
      <c r="G21" s="529"/>
    </row>
    <row r="22" spans="1:7" ht="13.8">
      <c r="A22" s="516"/>
      <c r="B22" s="525"/>
      <c r="C22" s="526"/>
      <c r="D22" s="523"/>
      <c r="E22" s="527"/>
      <c r="F22" s="528"/>
      <c r="G22" s="529"/>
    </row>
    <row r="23" spans="1:7" ht="34.049999999999997" customHeight="1">
      <c r="A23" s="516"/>
      <c r="B23" s="525"/>
      <c r="C23" s="2922" t="s">
        <v>4564</v>
      </c>
      <c r="D23" s="2922"/>
      <c r="E23" s="2922"/>
      <c r="F23" s="2922"/>
      <c r="G23" s="2922"/>
    </row>
    <row r="24" spans="1:7">
      <c r="E24" s="2261"/>
    </row>
    <row r="25" spans="1:7">
      <c r="E25" s="2261"/>
    </row>
    <row r="26" spans="1:7">
      <c r="E26" s="2261"/>
    </row>
    <row r="27" spans="1:7">
      <c r="A27" s="2273"/>
      <c r="B27" s="2273"/>
      <c r="C27" s="2274" t="s">
        <v>4565</v>
      </c>
      <c r="D27" s="2275"/>
      <c r="E27" s="2276"/>
      <c r="F27" s="2277"/>
      <c r="G27" s="2277"/>
    </row>
    <row r="28" spans="1:7">
      <c r="A28" s="2278"/>
      <c r="B28" s="2278"/>
      <c r="C28" s="2279"/>
      <c r="D28" s="2280"/>
      <c r="E28" s="2281"/>
      <c r="F28" s="2282"/>
      <c r="G28" s="2282"/>
    </row>
    <row r="29" spans="1:7">
      <c r="A29" s="2278"/>
      <c r="B29" s="2278"/>
      <c r="C29" s="2283" t="s">
        <v>4566</v>
      </c>
      <c r="D29" s="2280"/>
      <c r="E29" s="2281"/>
      <c r="F29" s="2282"/>
      <c r="G29" s="2282"/>
    </row>
    <row r="30" spans="1:7" ht="68.400000000000006">
      <c r="A30" s="2278"/>
      <c r="B30" s="2278"/>
      <c r="C30" s="2284" t="s">
        <v>4567</v>
      </c>
      <c r="D30" s="2280"/>
      <c r="E30" s="2281"/>
      <c r="F30" s="2282"/>
      <c r="G30" s="2282"/>
    </row>
    <row r="31" spans="1:7">
      <c r="A31" s="2278"/>
      <c r="B31" s="2278"/>
      <c r="C31" s="2279"/>
      <c r="D31" s="2280"/>
      <c r="E31" s="2281"/>
      <c r="F31" s="2282"/>
      <c r="G31" s="2282"/>
    </row>
    <row r="32" spans="1:7" ht="34.200000000000003">
      <c r="A32" s="2278"/>
      <c r="B32" s="2278"/>
      <c r="C32" s="2285" t="s">
        <v>4568</v>
      </c>
      <c r="D32" s="2280"/>
      <c r="E32" s="2281"/>
      <c r="F32" s="2282"/>
      <c r="G32" s="2282"/>
    </row>
    <row r="33" spans="1:7" ht="45.6">
      <c r="A33" s="2278"/>
      <c r="B33" s="2278"/>
      <c r="C33" s="2285" t="s">
        <v>4569</v>
      </c>
      <c r="D33" s="2280"/>
      <c r="E33" s="2281"/>
      <c r="F33" s="2282"/>
      <c r="G33" s="2282"/>
    </row>
    <row r="34" spans="1:7" ht="45.6">
      <c r="A34" s="2278"/>
      <c r="B34" s="2278"/>
      <c r="C34" s="2285" t="s">
        <v>4570</v>
      </c>
      <c r="D34" s="2280"/>
      <c r="E34" s="2281"/>
      <c r="F34" s="2282"/>
      <c r="G34" s="2282"/>
    </row>
    <row r="35" spans="1:7" ht="34.200000000000003">
      <c r="A35" s="2278"/>
      <c r="B35" s="2278"/>
      <c r="C35" s="2285" t="s">
        <v>4571</v>
      </c>
      <c r="D35" s="2280"/>
      <c r="E35" s="2281"/>
      <c r="F35" s="2282"/>
      <c r="G35" s="2282"/>
    </row>
    <row r="36" spans="1:7" ht="34.200000000000003">
      <c r="A36" s="2278"/>
      <c r="B36" s="2278"/>
      <c r="C36" s="2285" t="s">
        <v>4572</v>
      </c>
      <c r="D36" s="2280"/>
      <c r="E36" s="2281"/>
      <c r="F36" s="2282"/>
      <c r="G36" s="2282"/>
    </row>
    <row r="37" spans="1:7" ht="79.8">
      <c r="A37" s="2278"/>
      <c r="B37" s="2278"/>
      <c r="C37" s="2285" t="s">
        <v>4573</v>
      </c>
      <c r="D37" s="2280"/>
      <c r="E37" s="2281"/>
      <c r="F37" s="2282"/>
      <c r="G37" s="2282"/>
    </row>
    <row r="38" spans="1:7" ht="34.200000000000003">
      <c r="A38" s="2278"/>
      <c r="B38" s="2278"/>
      <c r="C38" s="2285" t="s">
        <v>4574</v>
      </c>
      <c r="D38" s="2280"/>
      <c r="E38" s="2281"/>
      <c r="F38" s="2282"/>
      <c r="G38" s="2282"/>
    </row>
    <row r="39" spans="1:7" ht="22.8">
      <c r="A39" s="2278"/>
      <c r="B39" s="2278"/>
      <c r="C39" s="2285" t="s">
        <v>4575</v>
      </c>
      <c r="D39" s="2280"/>
      <c r="E39" s="2281"/>
      <c r="F39" s="2282"/>
      <c r="G39" s="2282"/>
    </row>
    <row r="40" spans="1:7">
      <c r="A40" s="2278"/>
      <c r="B40" s="2278"/>
      <c r="C40" s="2286" t="s">
        <v>4576</v>
      </c>
      <c r="D40" s="2280"/>
      <c r="E40" s="2281"/>
      <c r="F40" s="2282"/>
      <c r="G40" s="2282"/>
    </row>
    <row r="41" spans="1:7">
      <c r="A41" s="2278"/>
      <c r="B41" s="2278"/>
      <c r="C41" s="2286" t="s">
        <v>4577</v>
      </c>
      <c r="D41" s="2280"/>
      <c r="E41" s="2281"/>
      <c r="F41" s="2282"/>
      <c r="G41" s="2282"/>
    </row>
    <row r="42" spans="1:7">
      <c r="A42" s="2278"/>
      <c r="B42" s="2278"/>
      <c r="C42" s="2286" t="s">
        <v>4578</v>
      </c>
      <c r="D42" s="2280"/>
      <c r="E42" s="2281"/>
      <c r="F42" s="2282"/>
      <c r="G42" s="2282"/>
    </row>
    <row r="43" spans="1:7">
      <c r="A43" s="2278"/>
      <c r="B43" s="2278"/>
      <c r="C43" s="2286" t="s">
        <v>4579</v>
      </c>
      <c r="D43" s="2280"/>
      <c r="E43" s="2281"/>
      <c r="F43" s="2282"/>
      <c r="G43" s="2282"/>
    </row>
    <row r="44" spans="1:7">
      <c r="A44" s="2278"/>
      <c r="B44" s="2278"/>
      <c r="C44" s="2286" t="s">
        <v>4580</v>
      </c>
      <c r="D44" s="2280"/>
      <c r="E44" s="2281"/>
      <c r="F44" s="2282"/>
      <c r="G44" s="2282"/>
    </row>
    <row r="45" spans="1:7">
      <c r="A45" s="2278"/>
      <c r="B45" s="2278"/>
      <c r="C45" s="2286" t="s">
        <v>4581</v>
      </c>
      <c r="D45" s="2280"/>
      <c r="E45" s="2281"/>
      <c r="F45" s="2282"/>
      <c r="G45" s="2282"/>
    </row>
    <row r="46" spans="1:7">
      <c r="A46" s="2278"/>
      <c r="B46" s="2278"/>
      <c r="C46" s="2279"/>
      <c r="D46" s="2280"/>
      <c r="E46" s="2281"/>
      <c r="F46" s="2282"/>
      <c r="G46" s="2282"/>
    </row>
    <row r="47" spans="1:7">
      <c r="A47" s="2287" t="s">
        <v>383</v>
      </c>
      <c r="B47" s="2287"/>
      <c r="C47" s="2288" t="s">
        <v>2662</v>
      </c>
      <c r="D47" s="2289" t="s">
        <v>513</v>
      </c>
      <c r="E47" s="2290" t="s">
        <v>408</v>
      </c>
      <c r="F47" s="2290" t="s">
        <v>3849</v>
      </c>
      <c r="G47" s="2290" t="s">
        <v>1666</v>
      </c>
    </row>
    <row r="48" spans="1:7">
      <c r="A48" s="2291"/>
      <c r="B48" s="2291"/>
      <c r="C48" s="2292"/>
      <c r="D48" s="2293"/>
      <c r="E48" s="2294"/>
      <c r="F48" s="2294"/>
      <c r="G48" s="2294"/>
    </row>
    <row r="49" spans="1:7">
      <c r="A49" s="2295"/>
      <c r="B49" s="2295" t="s">
        <v>660</v>
      </c>
      <c r="C49" s="2296" t="s">
        <v>4582</v>
      </c>
      <c r="D49" s="2297"/>
      <c r="E49" s="2298"/>
      <c r="F49" s="2299"/>
      <c r="G49" s="2299"/>
    </row>
    <row r="50" spans="1:7">
      <c r="A50" s="2300"/>
      <c r="B50" s="2300"/>
      <c r="C50" s="2301"/>
      <c r="D50" s="2302"/>
      <c r="E50" s="2303"/>
      <c r="F50" s="2304"/>
      <c r="G50" s="2304"/>
    </row>
    <row r="51" spans="1:7">
      <c r="A51" s="2305" t="str">
        <f>$B$49</f>
        <v>I.</v>
      </c>
      <c r="B51" s="2306">
        <f>IF(ISTEXT(C51),MAX($B$27:$B49)+1,"")</f>
        <v>1</v>
      </c>
      <c r="C51" s="2307" t="s">
        <v>4583</v>
      </c>
      <c r="D51" s="2308"/>
      <c r="E51" s="2309"/>
      <c r="F51" s="2310"/>
      <c r="G51" s="2310"/>
    </row>
    <row r="52" spans="1:7" ht="91.8">
      <c r="A52" s="2300"/>
      <c r="B52" s="2311"/>
      <c r="C52" s="2312" t="s">
        <v>4584</v>
      </c>
      <c r="D52" s="2313"/>
      <c r="E52" s="2314"/>
      <c r="F52" s="2315"/>
      <c r="G52" s="2282"/>
    </row>
    <row r="53" spans="1:7">
      <c r="A53" s="2300"/>
      <c r="B53" s="2316"/>
      <c r="C53" s="2317"/>
      <c r="D53" s="2313"/>
      <c r="E53" s="2314"/>
      <c r="F53" s="2315"/>
      <c r="G53" s="2282"/>
    </row>
    <row r="54" spans="1:7">
      <c r="A54" s="2300"/>
      <c r="B54" s="2920"/>
      <c r="C54" s="2317" t="s">
        <v>4585</v>
      </c>
      <c r="D54" s="2313"/>
      <c r="E54" s="2314"/>
      <c r="F54" s="2315"/>
      <c r="G54" s="2282"/>
    </row>
    <row r="55" spans="1:7">
      <c r="A55" s="2300"/>
      <c r="B55" s="2920"/>
      <c r="C55" s="2317" t="s">
        <v>4586</v>
      </c>
      <c r="D55" s="2313"/>
      <c r="E55" s="2314"/>
      <c r="F55" s="2315"/>
      <c r="G55" s="2282"/>
    </row>
    <row r="56" spans="1:7">
      <c r="A56" s="2300"/>
      <c r="B56" s="2318"/>
      <c r="C56" s="2317" t="s">
        <v>4587</v>
      </c>
      <c r="D56" s="2313"/>
      <c r="E56" s="2314"/>
      <c r="F56" s="2315"/>
      <c r="G56" s="2282"/>
    </row>
    <row r="57" spans="1:7">
      <c r="A57" s="2300"/>
      <c r="B57" s="2316"/>
      <c r="C57" s="2319" t="s">
        <v>4588</v>
      </c>
      <c r="D57" s="2313"/>
      <c r="E57" s="2314"/>
      <c r="F57" s="2315"/>
      <c r="G57" s="2282"/>
    </row>
    <row r="58" spans="1:7">
      <c r="A58" s="2300"/>
      <c r="B58" s="2316"/>
      <c r="C58" s="2320" t="s">
        <v>4589</v>
      </c>
      <c r="D58" s="2313"/>
      <c r="E58" s="2314"/>
      <c r="F58" s="2315"/>
      <c r="G58" s="2282"/>
    </row>
    <row r="59" spans="1:7">
      <c r="A59" s="2300"/>
      <c r="B59" s="2316"/>
      <c r="C59" s="2317" t="s">
        <v>4590</v>
      </c>
      <c r="D59" s="2313"/>
      <c r="E59" s="2314"/>
      <c r="F59" s="2315"/>
      <c r="G59" s="2282"/>
    </row>
    <row r="60" spans="1:7">
      <c r="A60" s="2300"/>
      <c r="B60" s="2318"/>
      <c r="C60" s="2317" t="s">
        <v>4591</v>
      </c>
      <c r="D60" s="2313"/>
      <c r="E60" s="2314"/>
      <c r="F60" s="2315"/>
      <c r="G60" s="2282"/>
    </row>
    <row r="61" spans="1:7">
      <c r="A61" s="2300"/>
      <c r="B61" s="2316"/>
      <c r="C61" s="2317" t="s">
        <v>4592</v>
      </c>
      <c r="D61" s="2313"/>
      <c r="E61" s="2314"/>
      <c r="F61" s="2315"/>
      <c r="G61" s="2282"/>
    </row>
    <row r="62" spans="1:7">
      <c r="A62" s="2300"/>
      <c r="B62" s="2318"/>
      <c r="C62" s="2317" t="s">
        <v>4593</v>
      </c>
      <c r="D62" s="2313"/>
      <c r="E62" s="2314"/>
      <c r="F62" s="2315"/>
      <c r="G62" s="2282"/>
    </row>
    <row r="63" spans="1:7">
      <c r="A63" s="2300"/>
      <c r="B63" s="2316"/>
      <c r="C63" s="2317" t="s">
        <v>4594</v>
      </c>
      <c r="D63" s="2313"/>
      <c r="E63" s="2314"/>
      <c r="F63" s="2315"/>
      <c r="G63" s="2282"/>
    </row>
    <row r="64" spans="1:7">
      <c r="A64" s="2300"/>
      <c r="B64" s="2316"/>
      <c r="C64" s="2317" t="s">
        <v>4595</v>
      </c>
      <c r="D64" s="2313"/>
      <c r="E64" s="2314"/>
      <c r="F64" s="2315"/>
      <c r="G64" s="2282"/>
    </row>
    <row r="65" spans="1:7">
      <c r="A65" s="2300"/>
      <c r="B65" s="2318"/>
      <c r="C65" s="2319" t="s">
        <v>4596</v>
      </c>
      <c r="D65" s="2313"/>
      <c r="E65" s="2314"/>
      <c r="F65" s="2315"/>
      <c r="G65" s="2282"/>
    </row>
    <row r="66" spans="1:7">
      <c r="A66" s="2300"/>
      <c r="B66" s="2316"/>
      <c r="C66" s="2317" t="s">
        <v>4597</v>
      </c>
      <c r="D66" s="2313"/>
      <c r="E66" s="2314"/>
      <c r="F66" s="2315"/>
      <c r="G66" s="2282"/>
    </row>
    <row r="67" spans="1:7">
      <c r="A67" s="2300"/>
      <c r="B67" s="2316"/>
      <c r="C67" s="2317" t="s">
        <v>4598</v>
      </c>
      <c r="D67" s="2313"/>
      <c r="E67" s="2314"/>
      <c r="F67" s="2315"/>
      <c r="G67" s="2282"/>
    </row>
    <row r="68" spans="1:7">
      <c r="A68" s="2300"/>
      <c r="B68" s="2316"/>
      <c r="C68" s="2317" t="s">
        <v>4599</v>
      </c>
      <c r="D68" s="2313"/>
      <c r="E68" s="2314"/>
      <c r="F68" s="2315"/>
      <c r="G68" s="2282"/>
    </row>
    <row r="69" spans="1:7">
      <c r="A69" s="2300"/>
      <c r="B69" s="2316"/>
      <c r="C69" s="2317" t="s">
        <v>4600</v>
      </c>
      <c r="D69" s="2313"/>
      <c r="E69" s="2314"/>
      <c r="F69" s="2315"/>
      <c r="G69" s="2282"/>
    </row>
    <row r="70" spans="1:7">
      <c r="A70" s="2300"/>
      <c r="B70" s="2318"/>
      <c r="C70" s="2317" t="s">
        <v>4601</v>
      </c>
      <c r="D70" s="2313"/>
      <c r="E70" s="2314"/>
      <c r="F70" s="2315"/>
      <c r="G70" s="2282"/>
    </row>
    <row r="71" spans="1:7">
      <c r="A71" s="2300"/>
      <c r="B71" s="2321"/>
      <c r="C71" s="2317" t="s">
        <v>4602</v>
      </c>
      <c r="D71" s="2313"/>
      <c r="E71" s="2314"/>
      <c r="F71" s="2315"/>
      <c r="G71" s="2282"/>
    </row>
    <row r="72" spans="1:7">
      <c r="A72" s="2300"/>
      <c r="B72" s="2321"/>
      <c r="C72" s="2317" t="s">
        <v>4603</v>
      </c>
      <c r="D72" s="2313"/>
      <c r="E72" s="2314"/>
      <c r="F72" s="2315"/>
      <c r="G72" s="2282"/>
    </row>
    <row r="73" spans="1:7">
      <c r="A73" s="2300"/>
      <c r="B73" s="2321"/>
      <c r="C73" s="2317" t="s">
        <v>4604</v>
      </c>
      <c r="D73" s="2313"/>
      <c r="E73" s="2314"/>
      <c r="F73" s="2315"/>
      <c r="G73" s="2282"/>
    </row>
    <row r="74" spans="1:7">
      <c r="A74" s="2300"/>
      <c r="B74" s="2321"/>
      <c r="C74" s="2317" t="s">
        <v>4605</v>
      </c>
      <c r="D74" s="2313"/>
      <c r="E74" s="2314"/>
      <c r="F74" s="2315"/>
      <c r="G74" s="2282"/>
    </row>
    <row r="75" spans="1:7">
      <c r="A75" s="2300"/>
      <c r="B75" s="2321"/>
      <c r="C75" s="2317" t="s">
        <v>4606</v>
      </c>
      <c r="D75" s="2313"/>
      <c r="E75" s="2314"/>
      <c r="F75" s="2315"/>
      <c r="G75" s="2282"/>
    </row>
    <row r="76" spans="1:7">
      <c r="A76" s="2300"/>
      <c r="B76" s="2321"/>
      <c r="C76" s="2320"/>
      <c r="D76" s="2313"/>
      <c r="E76" s="2314"/>
      <c r="F76" s="2315"/>
      <c r="G76" s="2282"/>
    </row>
    <row r="77" spans="1:7">
      <c r="A77" s="2300"/>
      <c r="B77" s="2321"/>
      <c r="C77" s="2319" t="s">
        <v>4607</v>
      </c>
      <c r="D77" s="2313"/>
      <c r="E77" s="2314"/>
      <c r="F77" s="2315"/>
      <c r="G77" s="2282"/>
    </row>
    <row r="78" spans="1:7">
      <c r="A78" s="2300"/>
      <c r="B78" s="2321"/>
      <c r="C78" s="2317" t="s">
        <v>4608</v>
      </c>
      <c r="D78" s="2313"/>
      <c r="E78" s="2314"/>
      <c r="F78" s="2315"/>
      <c r="G78" s="2282"/>
    </row>
    <row r="79" spans="1:7">
      <c r="A79" s="2300"/>
      <c r="B79" s="2321"/>
      <c r="C79" s="2317" t="s">
        <v>4609</v>
      </c>
      <c r="D79" s="2313"/>
      <c r="E79" s="2314"/>
      <c r="F79" s="2315"/>
      <c r="G79" s="2282"/>
    </row>
    <row r="80" spans="1:7">
      <c r="A80" s="2300"/>
      <c r="B80" s="2321"/>
      <c r="C80" s="2317" t="s">
        <v>4610</v>
      </c>
      <c r="D80" s="2313"/>
      <c r="E80" s="2314"/>
      <c r="F80" s="2315"/>
      <c r="G80" s="2282"/>
    </row>
    <row r="81" spans="1:7">
      <c r="A81" s="2300"/>
      <c r="B81" s="2321"/>
      <c r="C81" s="2317" t="s">
        <v>4611</v>
      </c>
      <c r="D81" s="2313"/>
      <c r="E81" s="2314"/>
      <c r="F81" s="2315"/>
      <c r="G81" s="2282"/>
    </row>
    <row r="82" spans="1:7">
      <c r="A82" s="2300"/>
      <c r="B82" s="2321"/>
      <c r="C82" s="2317" t="s">
        <v>4612</v>
      </c>
      <c r="D82" s="2313"/>
      <c r="E82" s="2314"/>
      <c r="F82" s="2315"/>
      <c r="G82" s="2282"/>
    </row>
    <row r="83" spans="1:7">
      <c r="A83" s="2300"/>
      <c r="B83" s="2321"/>
      <c r="C83" s="2317" t="s">
        <v>4613</v>
      </c>
      <c r="D83" s="2313"/>
      <c r="E83" s="2314"/>
      <c r="F83" s="2315"/>
      <c r="G83" s="2282"/>
    </row>
    <row r="84" spans="1:7">
      <c r="A84" s="2300"/>
      <c r="B84" s="2321"/>
      <c r="C84" s="2317" t="s">
        <v>4614</v>
      </c>
      <c r="D84" s="2313"/>
      <c r="E84" s="2314"/>
      <c r="F84" s="2315"/>
      <c r="G84" s="2282"/>
    </row>
    <row r="85" spans="1:7">
      <c r="A85" s="2300"/>
      <c r="B85" s="2321"/>
      <c r="C85" s="2317" t="s">
        <v>4615</v>
      </c>
      <c r="D85" s="2313"/>
      <c r="E85" s="2314"/>
      <c r="F85" s="2315"/>
      <c r="G85" s="2282"/>
    </row>
    <row r="86" spans="1:7">
      <c r="A86" s="2300"/>
      <c r="B86" s="2321"/>
      <c r="C86" s="2317" t="s">
        <v>4616</v>
      </c>
      <c r="D86" s="2313"/>
      <c r="E86" s="2314"/>
      <c r="F86" s="2315"/>
      <c r="G86" s="2282"/>
    </row>
    <row r="87" spans="1:7">
      <c r="A87" s="2300"/>
      <c r="B87" s="2321"/>
      <c r="C87" s="2320"/>
      <c r="D87" s="2313"/>
      <c r="E87" s="2314"/>
      <c r="F87" s="2315"/>
      <c r="G87" s="2282"/>
    </row>
    <row r="88" spans="1:7">
      <c r="A88" s="2300"/>
      <c r="B88" s="2321"/>
      <c r="C88" s="2319" t="s">
        <v>4617</v>
      </c>
      <c r="D88" s="2313"/>
      <c r="E88" s="2314"/>
      <c r="F88" s="2315"/>
      <c r="G88" s="2282"/>
    </row>
    <row r="89" spans="1:7">
      <c r="A89" s="2300"/>
      <c r="B89" s="2321"/>
      <c r="C89" s="2317" t="s">
        <v>4618</v>
      </c>
      <c r="D89" s="2313"/>
      <c r="E89" s="2314"/>
      <c r="F89" s="2315"/>
      <c r="G89" s="2282"/>
    </row>
    <row r="90" spans="1:7">
      <c r="A90" s="2300"/>
      <c r="B90" s="2321"/>
      <c r="C90" s="2317" t="s">
        <v>4619</v>
      </c>
      <c r="D90" s="2313"/>
      <c r="E90" s="2314"/>
      <c r="F90" s="2315"/>
      <c r="G90" s="2282"/>
    </row>
    <row r="91" spans="1:7">
      <c r="A91" s="2300"/>
      <c r="B91" s="2321"/>
      <c r="C91" s="2317"/>
      <c r="D91" s="2313"/>
      <c r="E91" s="2314"/>
      <c r="F91" s="2315"/>
      <c r="G91" s="2282"/>
    </row>
    <row r="92" spans="1:7">
      <c r="A92" s="2300"/>
      <c r="B92" s="2321"/>
      <c r="C92" s="2319" t="s">
        <v>4620</v>
      </c>
      <c r="D92" s="2313"/>
      <c r="E92" s="2314"/>
      <c r="F92" s="2315"/>
      <c r="G92" s="2282"/>
    </row>
    <row r="93" spans="1:7">
      <c r="A93" s="2300"/>
      <c r="B93" s="2321"/>
      <c r="C93" s="2317" t="s">
        <v>4621</v>
      </c>
      <c r="D93" s="2313"/>
      <c r="E93" s="2314"/>
      <c r="F93" s="2315"/>
      <c r="G93" s="2282"/>
    </row>
    <row r="94" spans="1:7">
      <c r="A94" s="2300"/>
      <c r="B94" s="2321"/>
      <c r="C94" s="2317" t="s">
        <v>4622</v>
      </c>
      <c r="D94" s="2313"/>
      <c r="E94" s="2314"/>
      <c r="F94" s="2315"/>
      <c r="G94" s="2282"/>
    </row>
    <row r="95" spans="1:7">
      <c r="A95" s="2300"/>
      <c r="B95" s="2321"/>
      <c r="C95" s="2317" t="s">
        <v>4623</v>
      </c>
      <c r="D95" s="2313"/>
      <c r="E95" s="2314"/>
      <c r="F95" s="2315"/>
      <c r="G95" s="2282"/>
    </row>
    <row r="96" spans="1:7">
      <c r="A96" s="2300"/>
      <c r="B96" s="2321"/>
      <c r="C96" s="2317"/>
      <c r="D96" s="2313"/>
      <c r="E96" s="2314"/>
      <c r="F96" s="2315"/>
      <c r="G96" s="2282"/>
    </row>
    <row r="97" spans="1:7">
      <c r="A97" s="2300"/>
      <c r="B97" s="2321"/>
      <c r="C97" s="2319" t="s">
        <v>4624</v>
      </c>
      <c r="D97" s="2313"/>
      <c r="E97" s="2314"/>
      <c r="F97" s="2315"/>
      <c r="G97" s="2282"/>
    </row>
    <row r="98" spans="1:7">
      <c r="A98" s="2300"/>
      <c r="B98" s="2321"/>
      <c r="C98" s="2317" t="s">
        <v>4625</v>
      </c>
      <c r="D98" s="2313"/>
      <c r="E98" s="2314"/>
      <c r="F98" s="2315"/>
      <c r="G98" s="2282"/>
    </row>
    <row r="99" spans="1:7">
      <c r="A99" s="2300"/>
      <c r="B99" s="2321"/>
      <c r="C99" s="2317" t="s">
        <v>4626</v>
      </c>
      <c r="D99" s="2313"/>
      <c r="E99" s="2314"/>
      <c r="F99" s="2315"/>
      <c r="G99" s="2282"/>
    </row>
    <row r="100" spans="1:7">
      <c r="A100" s="2300"/>
      <c r="B100" s="2321"/>
      <c r="C100" s="2317" t="s">
        <v>4627</v>
      </c>
      <c r="D100" s="2313"/>
      <c r="E100" s="2314"/>
      <c r="F100" s="2315"/>
      <c r="G100" s="2282"/>
    </row>
    <row r="101" spans="1:7">
      <c r="A101" s="2300"/>
      <c r="B101" s="2321"/>
      <c r="C101" s="2317" t="s">
        <v>4628</v>
      </c>
      <c r="D101" s="2313"/>
      <c r="E101" s="2314"/>
      <c r="F101" s="2315"/>
      <c r="G101" s="2282"/>
    </row>
    <row r="102" spans="1:7">
      <c r="A102" s="2300"/>
      <c r="B102" s="2321"/>
      <c r="C102" s="2317" t="s">
        <v>4629</v>
      </c>
      <c r="D102" s="2313"/>
      <c r="E102" s="2314"/>
      <c r="F102" s="2315"/>
      <c r="G102" s="2282"/>
    </row>
    <row r="103" spans="1:7">
      <c r="A103" s="2300"/>
      <c r="B103" s="2321"/>
      <c r="C103" s="2317" t="s">
        <v>4630</v>
      </c>
      <c r="D103" s="2313"/>
      <c r="E103" s="2314"/>
      <c r="F103" s="2315"/>
      <c r="G103" s="2282"/>
    </row>
    <row r="104" spans="1:7">
      <c r="A104" s="2300"/>
      <c r="B104" s="2321"/>
      <c r="C104" s="2317" t="s">
        <v>4631</v>
      </c>
      <c r="D104" s="2313"/>
      <c r="E104" s="2314"/>
      <c r="F104" s="2315"/>
      <c r="G104" s="2282"/>
    </row>
    <row r="105" spans="1:7">
      <c r="A105" s="2300"/>
      <c r="B105" s="2321"/>
      <c r="C105" s="2317" t="s">
        <v>4632</v>
      </c>
      <c r="D105" s="2313"/>
      <c r="E105" s="2314"/>
      <c r="F105" s="2315"/>
      <c r="G105" s="2282"/>
    </row>
    <row r="106" spans="1:7">
      <c r="A106" s="2300"/>
      <c r="B106" s="2321"/>
      <c r="C106" s="2317" t="s">
        <v>4633</v>
      </c>
      <c r="D106" s="2313"/>
      <c r="E106" s="2314"/>
      <c r="F106" s="2315"/>
      <c r="G106" s="2282"/>
    </row>
    <row r="107" spans="1:7">
      <c r="A107" s="2300"/>
      <c r="B107" s="2321"/>
      <c r="C107" s="2317" t="s">
        <v>4634</v>
      </c>
      <c r="D107" s="2313"/>
      <c r="E107" s="2314"/>
      <c r="F107" s="2315"/>
      <c r="G107" s="2282"/>
    </row>
    <row r="108" spans="1:7">
      <c r="A108" s="2300"/>
      <c r="B108" s="2321"/>
      <c r="C108" s="2317" t="s">
        <v>4635</v>
      </c>
      <c r="D108" s="2313"/>
      <c r="E108" s="2314"/>
      <c r="F108" s="2315"/>
      <c r="G108" s="2282"/>
    </row>
    <row r="109" spans="1:7">
      <c r="A109" s="2300"/>
      <c r="B109" s="2321"/>
      <c r="C109" s="2317" t="s">
        <v>4636</v>
      </c>
      <c r="D109" s="2313"/>
      <c r="E109" s="2314"/>
      <c r="F109" s="2315"/>
      <c r="G109" s="2282"/>
    </row>
    <row r="110" spans="1:7">
      <c r="A110" s="2300"/>
      <c r="B110" s="2321"/>
      <c r="C110" s="2317" t="s">
        <v>4637</v>
      </c>
      <c r="D110" s="2313"/>
      <c r="E110" s="2314"/>
      <c r="F110" s="2315"/>
      <c r="G110" s="2282"/>
    </row>
    <row r="111" spans="1:7">
      <c r="A111" s="2300"/>
      <c r="B111" s="2321"/>
      <c r="C111" s="2317" t="s">
        <v>4638</v>
      </c>
      <c r="D111" s="2313"/>
      <c r="E111" s="2314"/>
      <c r="F111" s="2315"/>
      <c r="G111" s="2282"/>
    </row>
    <row r="112" spans="1:7">
      <c r="A112" s="2300"/>
      <c r="B112" s="2321"/>
      <c r="C112" s="2317" t="s">
        <v>4639</v>
      </c>
      <c r="D112" s="2313"/>
      <c r="E112" s="2314"/>
      <c r="F112" s="2315"/>
      <c r="G112" s="2282"/>
    </row>
    <row r="113" spans="1:7">
      <c r="A113" s="2300"/>
      <c r="B113" s="2321"/>
      <c r="C113" s="2317"/>
      <c r="D113" s="2313"/>
      <c r="E113" s="2314"/>
      <c r="F113" s="2315"/>
      <c r="G113" s="2282"/>
    </row>
    <row r="114" spans="1:7">
      <c r="A114" s="2300"/>
      <c r="B114" s="2322"/>
      <c r="C114" s="2319" t="s">
        <v>4640</v>
      </c>
      <c r="D114" s="2313"/>
      <c r="E114" s="2314"/>
      <c r="F114" s="2315"/>
      <c r="G114" s="2282"/>
    </row>
    <row r="115" spans="1:7">
      <c r="A115" s="2300"/>
      <c r="B115" s="2322"/>
      <c r="C115" s="2317" t="s">
        <v>4641</v>
      </c>
      <c r="D115" s="2313"/>
      <c r="E115" s="2314"/>
      <c r="F115" s="2315"/>
      <c r="G115" s="2282"/>
    </row>
    <row r="116" spans="1:7">
      <c r="A116" s="2300"/>
      <c r="B116" s="2322"/>
      <c r="C116" s="2317" t="s">
        <v>4642</v>
      </c>
      <c r="D116" s="2313"/>
      <c r="E116" s="2314"/>
      <c r="F116" s="2315"/>
      <c r="G116" s="2282"/>
    </row>
    <row r="117" spans="1:7">
      <c r="A117" s="2300"/>
      <c r="B117" s="2322"/>
      <c r="C117" s="2317" t="s">
        <v>4643</v>
      </c>
      <c r="D117" s="2313"/>
      <c r="E117" s="2314"/>
      <c r="F117" s="2315"/>
      <c r="G117" s="2282"/>
    </row>
    <row r="118" spans="1:7">
      <c r="A118" s="2300"/>
      <c r="B118" s="2322"/>
      <c r="C118" s="2317" t="s">
        <v>4644</v>
      </c>
      <c r="D118" s="2313"/>
      <c r="E118" s="2314"/>
      <c r="F118" s="2315"/>
      <c r="G118" s="2282"/>
    </row>
    <row r="119" spans="1:7">
      <c r="A119" s="2300"/>
      <c r="B119" s="2322"/>
      <c r="C119" s="2317" t="s">
        <v>4645</v>
      </c>
      <c r="D119" s="2313"/>
      <c r="E119" s="2314"/>
      <c r="F119" s="2315"/>
      <c r="G119" s="2282"/>
    </row>
    <row r="120" spans="1:7">
      <c r="A120" s="2300"/>
      <c r="B120" s="2321"/>
      <c r="C120" s="2317" t="s">
        <v>4646</v>
      </c>
      <c r="D120" s="2313"/>
      <c r="E120" s="2314"/>
      <c r="F120" s="2315"/>
      <c r="G120" s="2282"/>
    </row>
    <row r="121" spans="1:7">
      <c r="A121" s="2300"/>
      <c r="B121" s="2322"/>
      <c r="C121" s="2317" t="s">
        <v>4647</v>
      </c>
      <c r="D121" s="2313"/>
      <c r="E121" s="2314"/>
      <c r="F121" s="2315"/>
      <c r="G121" s="2282"/>
    </row>
    <row r="122" spans="1:7">
      <c r="A122" s="2300"/>
      <c r="B122" s="2322"/>
      <c r="C122" s="2317" t="s">
        <v>4648</v>
      </c>
      <c r="D122" s="2313"/>
      <c r="E122" s="2314"/>
      <c r="F122" s="2315"/>
      <c r="G122" s="2282"/>
    </row>
    <row r="123" spans="1:7">
      <c r="A123" s="2300"/>
      <c r="B123" s="2322"/>
      <c r="C123" s="2317" t="s">
        <v>4649</v>
      </c>
      <c r="D123" s="2313"/>
      <c r="E123" s="2314"/>
      <c r="F123" s="2315"/>
      <c r="G123" s="2282"/>
    </row>
    <row r="124" spans="1:7">
      <c r="A124" s="2300"/>
      <c r="B124" s="2322"/>
      <c r="C124" s="2317" t="s">
        <v>4650</v>
      </c>
      <c r="D124" s="2313"/>
      <c r="E124" s="2314"/>
      <c r="F124" s="2315"/>
      <c r="G124" s="2282"/>
    </row>
    <row r="125" spans="1:7">
      <c r="A125" s="2300"/>
      <c r="B125" s="2322"/>
      <c r="C125" s="2317" t="s">
        <v>4651</v>
      </c>
      <c r="D125" s="2313"/>
      <c r="E125" s="2314"/>
      <c r="F125" s="2315"/>
      <c r="G125" s="2282"/>
    </row>
    <row r="126" spans="1:7">
      <c r="A126" s="2300"/>
      <c r="B126" s="2322"/>
      <c r="C126" s="2317" t="s">
        <v>4652</v>
      </c>
      <c r="D126" s="2313"/>
      <c r="E126" s="2314"/>
      <c r="F126" s="2315"/>
      <c r="G126" s="2282"/>
    </row>
    <row r="127" spans="1:7">
      <c r="A127" s="2300"/>
      <c r="B127" s="2322"/>
      <c r="C127" s="2317" t="s">
        <v>4653</v>
      </c>
      <c r="D127" s="2313"/>
      <c r="E127" s="2314"/>
      <c r="F127" s="2315"/>
      <c r="G127" s="2282"/>
    </row>
    <row r="128" spans="1:7">
      <c r="A128" s="2300"/>
      <c r="B128" s="2322"/>
      <c r="C128" s="2317" t="s">
        <v>4654</v>
      </c>
      <c r="D128" s="2313"/>
      <c r="E128" s="2314"/>
      <c r="F128" s="2315"/>
      <c r="G128" s="2282"/>
    </row>
    <row r="129" spans="1:7">
      <c r="A129" s="2300"/>
      <c r="B129" s="2322"/>
      <c r="C129" s="2317"/>
      <c r="D129" s="2313"/>
      <c r="E129" s="2314"/>
      <c r="F129" s="2315"/>
      <c r="G129" s="2282"/>
    </row>
    <row r="130" spans="1:7">
      <c r="A130" s="2300"/>
      <c r="B130" s="2322"/>
      <c r="C130" s="2319" t="s">
        <v>4655</v>
      </c>
      <c r="D130" s="2313"/>
      <c r="E130" s="2314"/>
      <c r="F130" s="2315"/>
      <c r="G130" s="2282"/>
    </row>
    <row r="131" spans="1:7">
      <c r="A131" s="2300"/>
      <c r="B131" s="2322"/>
      <c r="C131" s="2317" t="s">
        <v>4656</v>
      </c>
      <c r="D131" s="2313"/>
      <c r="E131" s="2314"/>
      <c r="F131" s="2315"/>
      <c r="G131" s="2282"/>
    </row>
    <row r="132" spans="1:7">
      <c r="A132" s="2300"/>
      <c r="B132" s="2322"/>
      <c r="C132" s="2317" t="s">
        <v>4657</v>
      </c>
      <c r="D132" s="2313"/>
      <c r="E132" s="2314"/>
      <c r="F132" s="2315"/>
      <c r="G132" s="2282"/>
    </row>
    <row r="133" spans="1:7">
      <c r="A133" s="2300"/>
      <c r="B133" s="2322"/>
      <c r="C133" s="2317" t="s">
        <v>4658</v>
      </c>
      <c r="D133" s="2313"/>
      <c r="E133" s="2314"/>
      <c r="F133" s="2315"/>
      <c r="G133" s="2282"/>
    </row>
    <row r="134" spans="1:7">
      <c r="A134" s="2300"/>
      <c r="B134" s="2322"/>
      <c r="C134" s="2317" t="s">
        <v>4659</v>
      </c>
      <c r="D134" s="2313"/>
      <c r="E134" s="2314"/>
      <c r="F134" s="2315"/>
      <c r="G134" s="2282"/>
    </row>
    <row r="135" spans="1:7">
      <c r="A135" s="2300"/>
      <c r="B135" s="2321"/>
      <c r="C135" s="2317" t="s">
        <v>4645</v>
      </c>
      <c r="D135" s="2313"/>
      <c r="E135" s="2314"/>
      <c r="F135" s="2315"/>
      <c r="G135" s="2282"/>
    </row>
    <row r="136" spans="1:7">
      <c r="A136" s="2300"/>
      <c r="B136" s="2322"/>
      <c r="C136" s="2317" t="s">
        <v>4660</v>
      </c>
      <c r="D136" s="2313"/>
      <c r="E136" s="2314"/>
      <c r="F136" s="2315"/>
      <c r="G136" s="2282"/>
    </row>
    <row r="137" spans="1:7">
      <c r="A137" s="2300"/>
      <c r="B137" s="2322"/>
      <c r="C137" s="2317" t="s">
        <v>4661</v>
      </c>
      <c r="D137" s="2313"/>
      <c r="E137" s="2314"/>
      <c r="F137" s="2315"/>
      <c r="G137" s="2282"/>
    </row>
    <row r="138" spans="1:7">
      <c r="A138" s="2300"/>
      <c r="B138" s="2322"/>
      <c r="C138" s="2317" t="s">
        <v>4662</v>
      </c>
      <c r="D138" s="2313"/>
      <c r="E138" s="2314"/>
      <c r="F138" s="2315"/>
      <c r="G138" s="2282"/>
    </row>
    <row r="139" spans="1:7">
      <c r="A139" s="2300"/>
      <c r="B139" s="2322"/>
      <c r="C139" s="2317" t="s">
        <v>4649</v>
      </c>
      <c r="D139" s="2313"/>
      <c r="E139" s="2314"/>
      <c r="F139" s="2315"/>
      <c r="G139" s="2282"/>
    </row>
    <row r="140" spans="1:7">
      <c r="A140" s="2300"/>
      <c r="B140" s="2322"/>
      <c r="C140" s="2317" t="s">
        <v>4663</v>
      </c>
      <c r="D140" s="2313"/>
      <c r="E140" s="2314"/>
      <c r="F140" s="2315"/>
      <c r="G140" s="2282"/>
    </row>
    <row r="141" spans="1:7">
      <c r="A141" s="2300"/>
      <c r="B141" s="2322"/>
      <c r="C141" s="2317" t="s">
        <v>4651</v>
      </c>
      <c r="D141" s="2313"/>
      <c r="E141" s="2314"/>
      <c r="F141" s="2315"/>
      <c r="G141" s="2282"/>
    </row>
    <row r="142" spans="1:7">
      <c r="A142" s="2300"/>
      <c r="B142" s="2322"/>
      <c r="C142" s="2317" t="s">
        <v>4652</v>
      </c>
      <c r="D142" s="2313"/>
      <c r="E142" s="2314"/>
      <c r="F142" s="2315"/>
      <c r="G142" s="2282"/>
    </row>
    <row r="143" spans="1:7">
      <c r="A143" s="2300"/>
      <c r="B143" s="2322"/>
      <c r="C143" s="2317" t="s">
        <v>4664</v>
      </c>
      <c r="D143" s="2313"/>
      <c r="E143" s="2314"/>
      <c r="F143" s="2315"/>
      <c r="G143" s="2282"/>
    </row>
    <row r="144" spans="1:7">
      <c r="A144" s="2300"/>
      <c r="B144" s="2322"/>
      <c r="C144" s="2317" t="s">
        <v>4665</v>
      </c>
      <c r="D144" s="2313"/>
      <c r="E144" s="2314"/>
      <c r="F144" s="2315"/>
      <c r="G144" s="2282"/>
    </row>
    <row r="145" spans="1:7">
      <c r="A145" s="2300"/>
      <c r="B145" s="2322"/>
      <c r="C145" s="2317" t="s">
        <v>4666</v>
      </c>
      <c r="D145" s="2313"/>
      <c r="E145" s="2314"/>
      <c r="F145" s="2315"/>
      <c r="G145" s="2282"/>
    </row>
    <row r="146" spans="1:7">
      <c r="A146" s="2300"/>
      <c r="B146" s="2322"/>
      <c r="C146" s="2317"/>
      <c r="D146" s="2313"/>
      <c r="E146" s="2314"/>
      <c r="F146" s="2315"/>
      <c r="G146" s="2282"/>
    </row>
    <row r="147" spans="1:7">
      <c r="A147" s="2300"/>
      <c r="B147" s="2321"/>
      <c r="C147" s="2319" t="s">
        <v>4667</v>
      </c>
      <c r="D147" s="2313"/>
      <c r="E147" s="2314"/>
      <c r="F147" s="2315"/>
      <c r="G147" s="2282"/>
    </row>
    <row r="148" spans="1:7">
      <c r="A148" s="2300"/>
      <c r="B148" s="2321"/>
      <c r="C148" s="2317" t="s">
        <v>4609</v>
      </c>
      <c r="D148" s="2313"/>
      <c r="E148" s="2314"/>
      <c r="F148" s="2315"/>
      <c r="G148" s="2282"/>
    </row>
    <row r="149" spans="1:7">
      <c r="A149" s="2300"/>
      <c r="B149" s="2321"/>
      <c r="C149" s="2317" t="s">
        <v>4610</v>
      </c>
      <c r="D149" s="2313"/>
      <c r="E149" s="2314"/>
      <c r="F149" s="2315"/>
      <c r="G149" s="2282"/>
    </row>
    <row r="150" spans="1:7">
      <c r="A150" s="2300"/>
      <c r="B150" s="2321"/>
      <c r="C150" s="2317" t="s">
        <v>4611</v>
      </c>
      <c r="D150" s="2313"/>
      <c r="E150" s="2314"/>
      <c r="F150" s="2315"/>
      <c r="G150" s="2282"/>
    </row>
    <row r="151" spans="1:7">
      <c r="A151" s="2300"/>
      <c r="B151" s="2321"/>
      <c r="C151" s="2317" t="s">
        <v>4668</v>
      </c>
      <c r="D151" s="2313"/>
      <c r="E151" s="2314"/>
      <c r="F151" s="2315"/>
      <c r="G151" s="2282"/>
    </row>
    <row r="152" spans="1:7">
      <c r="A152" s="2300"/>
      <c r="B152" s="2321"/>
      <c r="C152" s="2317" t="s">
        <v>4669</v>
      </c>
      <c r="D152" s="2313"/>
      <c r="E152" s="2314"/>
      <c r="F152" s="2315"/>
      <c r="G152" s="2282"/>
    </row>
    <row r="153" spans="1:7">
      <c r="A153" s="2300"/>
      <c r="B153" s="2321"/>
      <c r="C153" s="2317" t="s">
        <v>4670</v>
      </c>
      <c r="D153" s="2313"/>
      <c r="E153" s="2314"/>
      <c r="F153" s="2315"/>
      <c r="G153" s="2282"/>
    </row>
    <row r="154" spans="1:7">
      <c r="A154" s="2300"/>
      <c r="B154" s="2321"/>
      <c r="C154" s="2317" t="s">
        <v>4671</v>
      </c>
      <c r="D154" s="2313"/>
      <c r="E154" s="2314"/>
      <c r="F154" s="2315"/>
      <c r="G154" s="2282"/>
    </row>
    <row r="155" spans="1:7">
      <c r="A155" s="2300"/>
      <c r="B155" s="2321"/>
      <c r="C155" s="2317" t="s">
        <v>4672</v>
      </c>
      <c r="D155" s="2313"/>
      <c r="E155" s="2314"/>
      <c r="F155" s="2315"/>
      <c r="G155" s="2282"/>
    </row>
    <row r="156" spans="1:7">
      <c r="A156" s="2300"/>
      <c r="B156" s="2321"/>
      <c r="C156" s="2317" t="s">
        <v>4673</v>
      </c>
      <c r="D156" s="2313"/>
      <c r="E156" s="2314"/>
      <c r="F156" s="2315"/>
      <c r="G156" s="2282"/>
    </row>
    <row r="157" spans="1:7">
      <c r="A157" s="2300"/>
      <c r="B157" s="2321"/>
      <c r="C157" s="2317" t="s">
        <v>4674</v>
      </c>
      <c r="D157" s="2313"/>
      <c r="E157" s="2314"/>
      <c r="F157" s="2315"/>
      <c r="G157" s="2282"/>
    </row>
    <row r="158" spans="1:7">
      <c r="A158" s="2300"/>
      <c r="B158" s="2321"/>
      <c r="C158" s="2317" t="s">
        <v>4675</v>
      </c>
      <c r="D158" s="2313"/>
      <c r="E158" s="2314"/>
      <c r="F158" s="2315"/>
      <c r="G158" s="2282"/>
    </row>
    <row r="159" spans="1:7">
      <c r="A159" s="2300"/>
      <c r="B159" s="2321"/>
      <c r="C159" s="2317" t="s">
        <v>4676</v>
      </c>
      <c r="D159" s="2313"/>
      <c r="E159" s="2314"/>
      <c r="F159" s="2315"/>
      <c r="G159" s="2282"/>
    </row>
    <row r="160" spans="1:7">
      <c r="A160" s="2300"/>
      <c r="B160" s="2322"/>
      <c r="C160" s="2317"/>
      <c r="D160" s="2313"/>
      <c r="E160" s="2314"/>
      <c r="F160" s="2315"/>
      <c r="G160" s="2282"/>
    </row>
    <row r="161" spans="1:7">
      <c r="A161" s="2300"/>
      <c r="B161" s="2322"/>
      <c r="C161" s="2319" t="s">
        <v>4677</v>
      </c>
      <c r="D161" s="2313"/>
      <c r="E161" s="2314"/>
      <c r="F161" s="2315"/>
      <c r="G161" s="2282"/>
    </row>
    <row r="162" spans="1:7">
      <c r="A162" s="2300"/>
      <c r="B162" s="2322"/>
      <c r="C162" s="2317" t="s">
        <v>4608</v>
      </c>
      <c r="D162" s="2313"/>
      <c r="E162" s="2314"/>
      <c r="F162" s="2315"/>
      <c r="G162" s="2282"/>
    </row>
    <row r="163" spans="1:7">
      <c r="A163" s="2300"/>
      <c r="B163" s="2322"/>
      <c r="C163" s="2317" t="s">
        <v>4609</v>
      </c>
      <c r="D163" s="2313"/>
      <c r="E163" s="2314"/>
      <c r="F163" s="2315"/>
      <c r="G163" s="2282"/>
    </row>
    <row r="164" spans="1:7">
      <c r="A164" s="2300"/>
      <c r="B164" s="2322"/>
      <c r="C164" s="2317" t="s">
        <v>4610</v>
      </c>
      <c r="D164" s="2313"/>
      <c r="E164" s="2314"/>
      <c r="F164" s="2315"/>
      <c r="G164" s="2282"/>
    </row>
    <row r="165" spans="1:7">
      <c r="A165" s="2300"/>
      <c r="B165" s="2322"/>
      <c r="C165" s="2317" t="s">
        <v>4678</v>
      </c>
      <c r="D165" s="2313"/>
      <c r="E165" s="2314"/>
      <c r="F165" s="2315"/>
      <c r="G165" s="2282"/>
    </row>
    <row r="166" spans="1:7">
      <c r="A166" s="2300"/>
      <c r="B166" s="2322"/>
      <c r="C166" s="2317" t="s">
        <v>4612</v>
      </c>
      <c r="D166" s="2313"/>
      <c r="E166" s="2314"/>
      <c r="F166" s="2315"/>
      <c r="G166" s="2282"/>
    </row>
    <row r="167" spans="1:7">
      <c r="A167" s="2300"/>
      <c r="B167" s="2322"/>
      <c r="C167" s="2317" t="s">
        <v>4613</v>
      </c>
      <c r="D167" s="2313"/>
      <c r="E167" s="2314"/>
      <c r="F167" s="2315"/>
      <c r="G167" s="2282"/>
    </row>
    <row r="168" spans="1:7">
      <c r="A168" s="2300"/>
      <c r="B168" s="2322"/>
      <c r="C168" s="2317" t="s">
        <v>4679</v>
      </c>
      <c r="D168" s="2313"/>
      <c r="E168" s="2314"/>
      <c r="F168" s="2315"/>
      <c r="G168" s="2282"/>
    </row>
    <row r="169" spans="1:7">
      <c r="A169" s="2300"/>
      <c r="B169" s="2322"/>
      <c r="C169" s="2317" t="s">
        <v>4615</v>
      </c>
      <c r="D169" s="2313"/>
      <c r="E169" s="2314"/>
      <c r="F169" s="2315"/>
      <c r="G169" s="2282"/>
    </row>
    <row r="170" spans="1:7">
      <c r="A170" s="2300"/>
      <c r="B170" s="2322"/>
      <c r="C170" s="2317" t="s">
        <v>4616</v>
      </c>
      <c r="D170" s="2313"/>
      <c r="E170" s="2314"/>
      <c r="F170" s="2315"/>
      <c r="G170" s="2282"/>
    </row>
    <row r="171" spans="1:7">
      <c r="A171" s="2300"/>
      <c r="B171" s="2322"/>
      <c r="C171" s="2320"/>
      <c r="D171" s="2313"/>
      <c r="E171" s="2314"/>
      <c r="F171" s="2315"/>
      <c r="G171" s="2282"/>
    </row>
    <row r="172" spans="1:7">
      <c r="A172" s="2300"/>
      <c r="B172" s="2322"/>
      <c r="C172" s="2319" t="s">
        <v>4620</v>
      </c>
      <c r="D172" s="2313"/>
      <c r="E172" s="2314"/>
      <c r="F172" s="2315"/>
      <c r="G172" s="2282"/>
    </row>
    <row r="173" spans="1:7">
      <c r="A173" s="2300"/>
      <c r="B173" s="2322"/>
      <c r="C173" s="2317" t="s">
        <v>4621</v>
      </c>
      <c r="D173" s="2313"/>
      <c r="E173" s="2314"/>
      <c r="F173" s="2315"/>
      <c r="G173" s="2282"/>
    </row>
    <row r="174" spans="1:7">
      <c r="A174" s="2300"/>
      <c r="B174" s="2322"/>
      <c r="C174" s="2317" t="s">
        <v>4680</v>
      </c>
      <c r="D174" s="2313"/>
      <c r="E174" s="2314"/>
      <c r="F174" s="2315"/>
      <c r="G174" s="2282"/>
    </row>
    <row r="175" spans="1:7">
      <c r="A175" s="2300"/>
      <c r="B175" s="2322"/>
      <c r="C175" s="2317" t="s">
        <v>4681</v>
      </c>
      <c r="D175" s="2313"/>
      <c r="E175" s="2314"/>
      <c r="F175" s="2315"/>
      <c r="G175" s="2282"/>
    </row>
    <row r="176" spans="1:7">
      <c r="A176" s="2300"/>
      <c r="B176" s="2322"/>
      <c r="C176" s="2317"/>
      <c r="D176" s="2313"/>
      <c r="E176" s="2314"/>
      <c r="F176" s="2315"/>
      <c r="G176" s="2282"/>
    </row>
    <row r="177" spans="1:7">
      <c r="A177" s="2300"/>
      <c r="B177" s="2322"/>
      <c r="C177" s="2319" t="s">
        <v>4667</v>
      </c>
      <c r="D177" s="2313"/>
      <c r="E177" s="2314"/>
      <c r="F177" s="2315"/>
      <c r="G177" s="2282"/>
    </row>
    <row r="178" spans="1:7">
      <c r="A178" s="2300"/>
      <c r="B178" s="2322"/>
      <c r="C178" s="2317" t="s">
        <v>4609</v>
      </c>
      <c r="D178" s="2313"/>
      <c r="E178" s="2314"/>
      <c r="F178" s="2315"/>
      <c r="G178" s="2282"/>
    </row>
    <row r="179" spans="1:7">
      <c r="A179" s="2300"/>
      <c r="B179" s="2322"/>
      <c r="C179" s="2317" t="s">
        <v>4610</v>
      </c>
      <c r="D179" s="2313"/>
      <c r="E179" s="2314"/>
      <c r="F179" s="2315"/>
      <c r="G179" s="2282"/>
    </row>
    <row r="180" spans="1:7">
      <c r="A180" s="2300"/>
      <c r="B180" s="2322"/>
      <c r="C180" s="2317" t="s">
        <v>4678</v>
      </c>
      <c r="D180" s="2313"/>
      <c r="E180" s="2314"/>
      <c r="F180" s="2315"/>
      <c r="G180" s="2282"/>
    </row>
    <row r="181" spans="1:7">
      <c r="A181" s="2300"/>
      <c r="B181" s="2322"/>
      <c r="C181" s="2317" t="s">
        <v>4682</v>
      </c>
      <c r="D181" s="2313"/>
      <c r="E181" s="2314"/>
      <c r="F181" s="2315"/>
      <c r="G181" s="2282"/>
    </row>
    <row r="182" spans="1:7">
      <c r="A182" s="2300"/>
      <c r="B182" s="2322"/>
      <c r="C182" s="2317" t="s">
        <v>4669</v>
      </c>
      <c r="D182" s="2313"/>
      <c r="E182" s="2314"/>
      <c r="F182" s="2315"/>
      <c r="G182" s="2282"/>
    </row>
    <row r="183" spans="1:7">
      <c r="A183" s="2300"/>
      <c r="B183" s="2322"/>
      <c r="C183" s="2317" t="s">
        <v>4670</v>
      </c>
      <c r="D183" s="2313"/>
      <c r="E183" s="2314"/>
      <c r="F183" s="2315"/>
      <c r="G183" s="2282"/>
    </row>
    <row r="184" spans="1:7">
      <c r="A184" s="2300"/>
      <c r="B184" s="2322"/>
      <c r="C184" s="2317" t="s">
        <v>4671</v>
      </c>
      <c r="D184" s="2313"/>
      <c r="E184" s="2314"/>
      <c r="F184" s="2315"/>
      <c r="G184" s="2282"/>
    </row>
    <row r="185" spans="1:7">
      <c r="A185" s="2300"/>
      <c r="B185" s="2322"/>
      <c r="C185" s="2317" t="s">
        <v>4672</v>
      </c>
      <c r="D185" s="2313"/>
      <c r="E185" s="2314"/>
      <c r="F185" s="2315"/>
      <c r="G185" s="2282"/>
    </row>
    <row r="186" spans="1:7">
      <c r="A186" s="2300"/>
      <c r="B186" s="2322"/>
      <c r="C186" s="2317" t="s">
        <v>4673</v>
      </c>
      <c r="D186" s="2313"/>
      <c r="E186" s="2314"/>
      <c r="F186" s="2315"/>
      <c r="G186" s="2282"/>
    </row>
    <row r="187" spans="1:7">
      <c r="A187" s="2300"/>
      <c r="B187" s="2322"/>
      <c r="C187" s="2317" t="s">
        <v>4674</v>
      </c>
      <c r="D187" s="2313"/>
      <c r="E187" s="2314"/>
      <c r="F187" s="2315"/>
      <c r="G187" s="2282"/>
    </row>
    <row r="188" spans="1:7">
      <c r="A188" s="2300"/>
      <c r="B188" s="2322"/>
      <c r="C188" s="2317" t="s">
        <v>4683</v>
      </c>
      <c r="D188" s="2313"/>
      <c r="E188" s="2314"/>
      <c r="F188" s="2315"/>
      <c r="G188" s="2282"/>
    </row>
    <row r="189" spans="1:7">
      <c r="A189" s="2300"/>
      <c r="B189" s="2322"/>
      <c r="C189" s="2317" t="s">
        <v>4676</v>
      </c>
      <c r="D189" s="2313"/>
      <c r="E189" s="2314"/>
      <c r="F189" s="2315"/>
      <c r="G189" s="2282"/>
    </row>
    <row r="190" spans="1:7">
      <c r="A190" s="2300"/>
      <c r="B190" s="2322"/>
      <c r="C190" s="2317"/>
      <c r="D190" s="2313"/>
      <c r="E190" s="2314"/>
      <c r="F190" s="2315"/>
      <c r="G190" s="2282"/>
    </row>
    <row r="191" spans="1:7">
      <c r="A191" s="2300"/>
      <c r="B191" s="2322"/>
      <c r="C191" s="2319" t="s">
        <v>4624</v>
      </c>
      <c r="D191" s="2313"/>
      <c r="E191" s="2314"/>
      <c r="F191" s="2315"/>
      <c r="G191" s="2282"/>
    </row>
    <row r="192" spans="1:7">
      <c r="A192" s="2300"/>
      <c r="B192" s="2322"/>
      <c r="C192" s="2317" t="s">
        <v>4684</v>
      </c>
      <c r="D192" s="2313"/>
      <c r="E192" s="2314"/>
      <c r="F192" s="2315"/>
      <c r="G192" s="2282"/>
    </row>
    <row r="193" spans="1:7">
      <c r="A193" s="2300"/>
      <c r="B193" s="2322"/>
      <c r="C193" s="2317"/>
      <c r="D193" s="2313"/>
      <c r="E193" s="2314"/>
      <c r="F193" s="2315"/>
      <c r="G193" s="2282"/>
    </row>
    <row r="194" spans="1:7">
      <c r="A194" s="2300"/>
      <c r="B194" s="2321"/>
      <c r="C194" s="2319" t="s">
        <v>4685</v>
      </c>
      <c r="D194" s="2313"/>
      <c r="E194" s="2314"/>
      <c r="F194" s="2315"/>
      <c r="G194" s="2282"/>
    </row>
    <row r="195" spans="1:7">
      <c r="A195" s="2300"/>
      <c r="B195" s="2322"/>
      <c r="C195" s="2317" t="s">
        <v>4618</v>
      </c>
      <c r="D195" s="2313"/>
      <c r="E195" s="2314"/>
      <c r="F195" s="2315"/>
      <c r="G195" s="2282"/>
    </row>
    <row r="196" spans="1:7">
      <c r="A196" s="2300"/>
      <c r="B196" s="2322"/>
      <c r="C196" s="2317"/>
      <c r="D196" s="2313"/>
      <c r="E196" s="2314"/>
      <c r="F196" s="2315"/>
      <c r="G196" s="2282"/>
    </row>
    <row r="197" spans="1:7">
      <c r="A197" s="2300"/>
      <c r="B197" s="2322"/>
      <c r="C197" s="2317" t="s">
        <v>4686</v>
      </c>
      <c r="D197" s="2313"/>
      <c r="E197" s="2314"/>
      <c r="F197" s="2315"/>
      <c r="G197" s="2282"/>
    </row>
    <row r="198" spans="1:7">
      <c r="A198" s="2300"/>
      <c r="B198" s="2322"/>
      <c r="C198" s="2317" t="s">
        <v>4687</v>
      </c>
      <c r="D198" s="2313"/>
      <c r="E198" s="2314"/>
      <c r="F198" s="2315"/>
      <c r="G198" s="2282"/>
    </row>
    <row r="199" spans="1:7">
      <c r="A199" s="2300"/>
      <c r="B199" s="2321"/>
      <c r="C199" s="2317" t="s">
        <v>4688</v>
      </c>
      <c r="D199" s="2313"/>
      <c r="E199" s="2314"/>
      <c r="F199" s="2315"/>
      <c r="G199" s="2282"/>
    </row>
    <row r="200" spans="1:7">
      <c r="A200" s="2300"/>
      <c r="B200" s="2322"/>
      <c r="C200" s="2317"/>
      <c r="D200" s="2313"/>
      <c r="E200" s="2314"/>
      <c r="F200" s="2315"/>
      <c r="G200" s="2282"/>
    </row>
    <row r="201" spans="1:7" ht="34.799999999999997">
      <c r="A201" s="2300"/>
      <c r="B201" s="2322"/>
      <c r="C201" s="2312" t="s">
        <v>4689</v>
      </c>
      <c r="D201" s="2313"/>
      <c r="E201" s="2314"/>
      <c r="F201" s="2315"/>
      <c r="G201" s="2282"/>
    </row>
    <row r="202" spans="1:7">
      <c r="A202" s="2300"/>
      <c r="B202" s="2322"/>
      <c r="C202" s="2317"/>
      <c r="D202" s="2313"/>
      <c r="E202" s="2314"/>
      <c r="F202" s="2315"/>
      <c r="G202" s="2282"/>
    </row>
    <row r="203" spans="1:7">
      <c r="A203" s="2300"/>
      <c r="B203" s="2322"/>
      <c r="C203" s="2317" t="s">
        <v>4690</v>
      </c>
      <c r="D203" s="2313"/>
      <c r="E203" s="2314"/>
      <c r="F203" s="2315"/>
      <c r="G203" s="2282"/>
    </row>
    <row r="204" spans="1:7">
      <c r="A204" s="2300"/>
      <c r="B204" s="2322"/>
      <c r="C204" s="2317" t="s">
        <v>4691</v>
      </c>
      <c r="D204" s="2313"/>
      <c r="E204" s="2314"/>
      <c r="F204" s="2315"/>
      <c r="G204" s="2282"/>
    </row>
    <row r="205" spans="1:7">
      <c r="A205" s="2300"/>
      <c r="B205" s="2300"/>
      <c r="C205" s="2323" t="s">
        <v>4692</v>
      </c>
      <c r="D205" s="2324" t="s">
        <v>31</v>
      </c>
      <c r="E205" s="2325">
        <v>1</v>
      </c>
      <c r="F205" s="673">
        <v>0</v>
      </c>
      <c r="G205" s="2326">
        <f>E205*F205</f>
        <v>0</v>
      </c>
    </row>
    <row r="206" spans="1:7">
      <c r="A206" s="555"/>
      <c r="B206" s="556"/>
      <c r="C206" s="2323"/>
      <c r="D206" s="2327"/>
      <c r="E206" s="2328"/>
      <c r="F206" s="2310"/>
      <c r="G206" s="2310"/>
    </row>
    <row r="207" spans="1:7" ht="45.6">
      <c r="A207" s="2305" t="str">
        <f>$B$49</f>
        <v>I.</v>
      </c>
      <c r="B207" s="2306">
        <f>IF(ISTEXT(C207),MAX($B$27:$B206)+1,"")</f>
        <v>2</v>
      </c>
      <c r="C207" s="2329" t="s">
        <v>4693</v>
      </c>
      <c r="D207" s="2327"/>
      <c r="E207" s="2328"/>
      <c r="F207" s="2310"/>
      <c r="G207" s="2310"/>
    </row>
    <row r="208" spans="1:7" ht="57">
      <c r="A208" s="555"/>
      <c r="B208" s="556"/>
      <c r="C208" s="2323" t="s">
        <v>4694</v>
      </c>
      <c r="D208" s="2327"/>
      <c r="E208" s="2328"/>
      <c r="F208" s="2310"/>
      <c r="G208" s="2310"/>
    </row>
    <row r="209" spans="1:7" ht="45.6">
      <c r="A209" s="555"/>
      <c r="B209" s="556"/>
      <c r="C209" s="2323" t="s">
        <v>4695</v>
      </c>
      <c r="D209" s="2327"/>
      <c r="E209" s="2328"/>
      <c r="F209" s="2310"/>
      <c r="G209" s="2310"/>
    </row>
    <row r="210" spans="1:7">
      <c r="A210" s="555"/>
      <c r="B210" s="556"/>
      <c r="C210" s="2323" t="s">
        <v>4696</v>
      </c>
      <c r="D210" s="2327"/>
      <c r="E210" s="2328"/>
      <c r="F210" s="2310"/>
      <c r="G210" s="2310"/>
    </row>
    <row r="211" spans="1:7">
      <c r="A211" s="555"/>
      <c r="B211" s="556"/>
      <c r="C211" s="2323" t="s">
        <v>4697</v>
      </c>
      <c r="D211" s="2327"/>
      <c r="E211" s="2328"/>
      <c r="F211" s="2310"/>
      <c r="G211" s="2310"/>
    </row>
    <row r="212" spans="1:7">
      <c r="A212" s="555"/>
      <c r="B212" s="556"/>
      <c r="C212" s="2323" t="s">
        <v>4698</v>
      </c>
      <c r="D212" s="2327"/>
      <c r="E212" s="2328"/>
      <c r="F212" s="2310"/>
      <c r="G212" s="2310"/>
    </row>
    <row r="213" spans="1:7">
      <c r="A213" s="555"/>
      <c r="B213" s="556"/>
      <c r="C213" s="2323" t="s">
        <v>4699</v>
      </c>
      <c r="D213" s="2327"/>
      <c r="E213" s="2328"/>
      <c r="F213" s="2310"/>
      <c r="G213" s="2310"/>
    </row>
    <row r="214" spans="1:7" ht="57">
      <c r="A214" s="555"/>
      <c r="B214" s="556"/>
      <c r="C214" s="2323" t="s">
        <v>4700</v>
      </c>
      <c r="D214" s="2327"/>
      <c r="E214" s="2328"/>
      <c r="F214" s="2310"/>
      <c r="G214" s="2310"/>
    </row>
    <row r="215" spans="1:7" ht="68.400000000000006">
      <c r="A215" s="555"/>
      <c r="B215" s="556"/>
      <c r="C215" s="2323" t="s">
        <v>4701</v>
      </c>
      <c r="D215" s="2327"/>
      <c r="E215" s="2328"/>
      <c r="F215" s="2310"/>
      <c r="G215" s="2310"/>
    </row>
    <row r="216" spans="1:7" ht="45.6">
      <c r="A216" s="555"/>
      <c r="B216" s="556"/>
      <c r="C216" s="2323" t="s">
        <v>4702</v>
      </c>
      <c r="D216" s="2327"/>
      <c r="E216" s="2328"/>
      <c r="F216" s="2310"/>
      <c r="G216" s="2310"/>
    </row>
    <row r="217" spans="1:7" ht="45.6">
      <c r="A217" s="555"/>
      <c r="B217" s="556"/>
      <c r="C217" s="2323" t="s">
        <v>4703</v>
      </c>
      <c r="D217" s="2327"/>
      <c r="E217" s="2328"/>
      <c r="F217" s="2310"/>
      <c r="G217" s="2310"/>
    </row>
    <row r="218" spans="1:7">
      <c r="A218" s="555"/>
      <c r="B218" s="556"/>
      <c r="C218" s="2323"/>
      <c r="D218" s="2327"/>
      <c r="E218" s="2328"/>
      <c r="F218" s="2310"/>
      <c r="G218" s="2310"/>
    </row>
    <row r="219" spans="1:7">
      <c r="A219" s="555"/>
      <c r="B219" s="556"/>
      <c r="C219" s="2330" t="s">
        <v>4704</v>
      </c>
      <c r="D219" s="2324" t="s">
        <v>377</v>
      </c>
      <c r="E219" s="2331">
        <v>0.3</v>
      </c>
      <c r="F219" s="673">
        <v>0</v>
      </c>
      <c r="G219" s="2332">
        <f t="shared" ref="G219:G255" si="0">F219*E219</f>
        <v>0</v>
      </c>
    </row>
    <row r="220" spans="1:7">
      <c r="A220" s="555"/>
      <c r="B220" s="556"/>
      <c r="C220" s="2333" t="s">
        <v>4705</v>
      </c>
      <c r="D220" s="2324" t="s">
        <v>377</v>
      </c>
      <c r="E220" s="2331">
        <v>3.27</v>
      </c>
      <c r="F220" s="673">
        <v>0</v>
      </c>
      <c r="G220" s="2332">
        <f t="shared" si="0"/>
        <v>0</v>
      </c>
    </row>
    <row r="221" spans="1:7">
      <c r="A221" s="555"/>
      <c r="B221" s="556"/>
      <c r="C221" s="2333" t="s">
        <v>4706</v>
      </c>
      <c r="D221" s="2324" t="s">
        <v>377</v>
      </c>
      <c r="E221" s="2331">
        <v>5.84</v>
      </c>
      <c r="F221" s="673">
        <v>0</v>
      </c>
      <c r="G221" s="2332">
        <f t="shared" si="0"/>
        <v>0</v>
      </c>
    </row>
    <row r="222" spans="1:7">
      <c r="A222" s="555"/>
      <c r="B222" s="556"/>
      <c r="C222" s="2333" t="s">
        <v>4707</v>
      </c>
      <c r="D222" s="2324" t="s">
        <v>377</v>
      </c>
      <c r="E222" s="2331">
        <v>0.26</v>
      </c>
      <c r="F222" s="673">
        <v>0</v>
      </c>
      <c r="G222" s="2332">
        <f t="shared" si="0"/>
        <v>0</v>
      </c>
    </row>
    <row r="223" spans="1:7">
      <c r="A223" s="555"/>
      <c r="B223" s="556"/>
      <c r="C223" s="2333" t="s">
        <v>4708</v>
      </c>
      <c r="D223" s="2324" t="s">
        <v>377</v>
      </c>
      <c r="E223" s="2331">
        <v>0.1</v>
      </c>
      <c r="F223" s="673">
        <v>0</v>
      </c>
      <c r="G223" s="2332">
        <f t="shared" si="0"/>
        <v>0</v>
      </c>
    </row>
    <row r="224" spans="1:7">
      <c r="A224" s="555"/>
      <c r="B224" s="556"/>
      <c r="C224" s="2333" t="s">
        <v>4709</v>
      </c>
      <c r="D224" s="2324" t="s">
        <v>377</v>
      </c>
      <c r="E224" s="2331">
        <v>0.42</v>
      </c>
      <c r="F224" s="673">
        <v>0</v>
      </c>
      <c r="G224" s="2332">
        <f t="shared" si="0"/>
        <v>0</v>
      </c>
    </row>
    <row r="225" spans="1:7">
      <c r="A225" s="555"/>
      <c r="B225" s="556"/>
      <c r="C225" s="2333" t="s">
        <v>4710</v>
      </c>
      <c r="D225" s="2324" t="s">
        <v>377</v>
      </c>
      <c r="E225" s="2331">
        <v>3.35</v>
      </c>
      <c r="F225" s="673">
        <v>0</v>
      </c>
      <c r="G225" s="2332">
        <f t="shared" si="0"/>
        <v>0</v>
      </c>
    </row>
    <row r="226" spans="1:7">
      <c r="A226" s="555"/>
      <c r="B226" s="556"/>
      <c r="C226" s="2333" t="s">
        <v>4711</v>
      </c>
      <c r="D226" s="2324" t="s">
        <v>377</v>
      </c>
      <c r="E226" s="2331">
        <v>6.38</v>
      </c>
      <c r="F226" s="673">
        <v>0</v>
      </c>
      <c r="G226" s="2332">
        <f t="shared" si="0"/>
        <v>0</v>
      </c>
    </row>
    <row r="227" spans="1:7">
      <c r="A227" s="555"/>
      <c r="B227" s="556"/>
      <c r="C227" s="2333" t="s">
        <v>4712</v>
      </c>
      <c r="D227" s="2324" t="s">
        <v>377</v>
      </c>
      <c r="E227" s="2331">
        <v>29.87</v>
      </c>
      <c r="F227" s="673">
        <v>0</v>
      </c>
      <c r="G227" s="2332">
        <f t="shared" si="0"/>
        <v>0</v>
      </c>
    </row>
    <row r="228" spans="1:7">
      <c r="A228" s="555"/>
      <c r="B228" s="556"/>
      <c r="C228" s="2333" t="s">
        <v>4713</v>
      </c>
      <c r="D228" s="2324" t="s">
        <v>377</v>
      </c>
      <c r="E228" s="2331">
        <v>6</v>
      </c>
      <c r="F228" s="673">
        <v>0</v>
      </c>
      <c r="G228" s="2332">
        <f t="shared" si="0"/>
        <v>0</v>
      </c>
    </row>
    <row r="229" spans="1:7">
      <c r="A229" s="555"/>
      <c r="B229" s="556"/>
      <c r="C229" s="2333" t="s">
        <v>4714</v>
      </c>
      <c r="D229" s="2324" t="s">
        <v>377</v>
      </c>
      <c r="E229" s="2331">
        <v>0.56999999999999995</v>
      </c>
      <c r="F229" s="673">
        <v>0</v>
      </c>
      <c r="G229" s="2332">
        <f t="shared" si="0"/>
        <v>0</v>
      </c>
    </row>
    <row r="230" spans="1:7">
      <c r="A230" s="555"/>
      <c r="B230" s="556"/>
      <c r="C230" s="2333" t="s">
        <v>4715</v>
      </c>
      <c r="D230" s="2324" t="s">
        <v>377</v>
      </c>
      <c r="E230" s="2331">
        <v>12.36</v>
      </c>
      <c r="F230" s="673">
        <v>0</v>
      </c>
      <c r="G230" s="2332">
        <f t="shared" si="0"/>
        <v>0</v>
      </c>
    </row>
    <row r="231" spans="1:7">
      <c r="A231" s="555"/>
      <c r="B231" s="556"/>
      <c r="C231" s="2333" t="s">
        <v>4716</v>
      </c>
      <c r="D231" s="2324" t="s">
        <v>377</v>
      </c>
      <c r="E231" s="2331">
        <v>3.67</v>
      </c>
      <c r="F231" s="673">
        <v>0</v>
      </c>
      <c r="G231" s="2332">
        <f t="shared" si="0"/>
        <v>0</v>
      </c>
    </row>
    <row r="232" spans="1:7">
      <c r="A232" s="555"/>
      <c r="B232" s="556"/>
      <c r="C232" s="2333" t="s">
        <v>4717</v>
      </c>
      <c r="D232" s="2324" t="s">
        <v>377</v>
      </c>
      <c r="E232" s="2331">
        <v>12.7</v>
      </c>
      <c r="F232" s="673">
        <v>0</v>
      </c>
      <c r="G232" s="2332">
        <f t="shared" si="0"/>
        <v>0</v>
      </c>
    </row>
    <row r="233" spans="1:7">
      <c r="A233" s="555"/>
      <c r="B233" s="556"/>
      <c r="C233" s="2333" t="s">
        <v>4718</v>
      </c>
      <c r="D233" s="2324" t="s">
        <v>377</v>
      </c>
      <c r="E233" s="2331">
        <v>0.56999999999999995</v>
      </c>
      <c r="F233" s="673">
        <v>0</v>
      </c>
      <c r="G233" s="2332">
        <f t="shared" si="0"/>
        <v>0</v>
      </c>
    </row>
    <row r="234" spans="1:7">
      <c r="A234" s="555"/>
      <c r="B234" s="556"/>
      <c r="C234" s="2333" t="s">
        <v>4719</v>
      </c>
      <c r="D234" s="2324" t="s">
        <v>377</v>
      </c>
      <c r="E234" s="2331">
        <v>1.07</v>
      </c>
      <c r="F234" s="673">
        <v>0</v>
      </c>
      <c r="G234" s="2332">
        <f t="shared" si="0"/>
        <v>0</v>
      </c>
    </row>
    <row r="235" spans="1:7">
      <c r="A235" s="555"/>
      <c r="B235" s="556"/>
      <c r="C235" s="2333" t="s">
        <v>4720</v>
      </c>
      <c r="D235" s="2324" t="s">
        <v>377</v>
      </c>
      <c r="E235" s="2331">
        <v>2.73</v>
      </c>
      <c r="F235" s="673">
        <v>0</v>
      </c>
      <c r="G235" s="2332">
        <f t="shared" si="0"/>
        <v>0</v>
      </c>
    </row>
    <row r="236" spans="1:7">
      <c r="A236" s="555"/>
      <c r="B236" s="556"/>
      <c r="C236" s="2333" t="s">
        <v>4721</v>
      </c>
      <c r="D236" s="2324" t="s">
        <v>377</v>
      </c>
      <c r="E236" s="2331">
        <v>5.83</v>
      </c>
      <c r="F236" s="673">
        <v>0</v>
      </c>
      <c r="G236" s="2332">
        <f t="shared" si="0"/>
        <v>0</v>
      </c>
    </row>
    <row r="237" spans="1:7">
      <c r="A237" s="555"/>
      <c r="B237" s="556"/>
      <c r="C237" s="2333" t="s">
        <v>4722</v>
      </c>
      <c r="D237" s="2324" t="s">
        <v>377</v>
      </c>
      <c r="E237" s="2331">
        <v>7.14</v>
      </c>
      <c r="F237" s="673">
        <v>0</v>
      </c>
      <c r="G237" s="2332">
        <f t="shared" si="0"/>
        <v>0</v>
      </c>
    </row>
    <row r="238" spans="1:7">
      <c r="A238" s="555"/>
      <c r="B238" s="556"/>
      <c r="C238" s="2333" t="s">
        <v>4723</v>
      </c>
      <c r="D238" s="2324" t="s">
        <v>377</v>
      </c>
      <c r="E238" s="2331">
        <v>6.82</v>
      </c>
      <c r="F238" s="673">
        <v>0</v>
      </c>
      <c r="G238" s="2332">
        <f t="shared" si="0"/>
        <v>0</v>
      </c>
    </row>
    <row r="239" spans="1:7">
      <c r="A239" s="555"/>
      <c r="B239" s="556"/>
      <c r="C239" s="2333" t="s">
        <v>4724</v>
      </c>
      <c r="D239" s="2324" t="s">
        <v>377</v>
      </c>
      <c r="E239" s="2331">
        <v>24.97</v>
      </c>
      <c r="F239" s="673">
        <v>0</v>
      </c>
      <c r="G239" s="2332">
        <f t="shared" si="0"/>
        <v>0</v>
      </c>
    </row>
    <row r="240" spans="1:7">
      <c r="A240" s="555"/>
      <c r="B240" s="556"/>
      <c r="C240" s="2333" t="s">
        <v>4725</v>
      </c>
      <c r="D240" s="2324" t="s">
        <v>377</v>
      </c>
      <c r="E240" s="2331">
        <v>6.87</v>
      </c>
      <c r="F240" s="673">
        <v>0</v>
      </c>
      <c r="G240" s="2332">
        <f t="shared" si="0"/>
        <v>0</v>
      </c>
    </row>
    <row r="241" spans="1:7">
      <c r="A241" s="555"/>
      <c r="B241" s="556"/>
      <c r="C241" s="2333" t="s">
        <v>4726</v>
      </c>
      <c r="D241" s="2324" t="s">
        <v>377</v>
      </c>
      <c r="E241" s="2331">
        <v>2.31</v>
      </c>
      <c r="F241" s="673">
        <v>0</v>
      </c>
      <c r="G241" s="2332">
        <f t="shared" si="0"/>
        <v>0</v>
      </c>
    </row>
    <row r="242" spans="1:7">
      <c r="A242" s="555"/>
      <c r="B242" s="556"/>
      <c r="C242" s="2333" t="s">
        <v>4727</v>
      </c>
      <c r="D242" s="2324" t="s">
        <v>377</v>
      </c>
      <c r="E242" s="2331">
        <v>3</v>
      </c>
      <c r="F242" s="673">
        <v>0</v>
      </c>
      <c r="G242" s="2332">
        <f t="shared" si="0"/>
        <v>0</v>
      </c>
    </row>
    <row r="243" spans="1:7">
      <c r="A243" s="555"/>
      <c r="B243" s="556"/>
      <c r="C243" s="2333" t="s">
        <v>4728</v>
      </c>
      <c r="D243" s="2324" t="s">
        <v>377</v>
      </c>
      <c r="E243" s="2331">
        <v>3.97</v>
      </c>
      <c r="F243" s="673">
        <v>0</v>
      </c>
      <c r="G243" s="2332">
        <f t="shared" si="0"/>
        <v>0</v>
      </c>
    </row>
    <row r="244" spans="1:7">
      <c r="A244" s="555"/>
      <c r="B244" s="556"/>
      <c r="C244" s="2333" t="s">
        <v>4729</v>
      </c>
      <c r="D244" s="2324" t="s">
        <v>377</v>
      </c>
      <c r="E244" s="2331">
        <v>1.77</v>
      </c>
      <c r="F244" s="673">
        <v>0</v>
      </c>
      <c r="G244" s="2332">
        <f t="shared" si="0"/>
        <v>0</v>
      </c>
    </row>
    <row r="245" spans="1:7">
      <c r="A245" s="555"/>
      <c r="B245" s="556"/>
      <c r="C245" s="2333" t="s">
        <v>4730</v>
      </c>
      <c r="D245" s="2324" t="s">
        <v>377</v>
      </c>
      <c r="E245" s="2331">
        <v>6.89</v>
      </c>
      <c r="F245" s="673">
        <v>0</v>
      </c>
      <c r="G245" s="2332">
        <f t="shared" si="0"/>
        <v>0</v>
      </c>
    </row>
    <row r="246" spans="1:7">
      <c r="A246" s="555"/>
      <c r="B246" s="556"/>
      <c r="C246" s="2333" t="s">
        <v>4731</v>
      </c>
      <c r="D246" s="2324" t="s">
        <v>377</v>
      </c>
      <c r="E246" s="2331">
        <v>6.81</v>
      </c>
      <c r="F246" s="673">
        <v>0</v>
      </c>
      <c r="G246" s="2332">
        <f t="shared" si="0"/>
        <v>0</v>
      </c>
    </row>
    <row r="247" spans="1:7">
      <c r="A247" s="555"/>
      <c r="B247" s="556"/>
      <c r="C247" s="2333" t="s">
        <v>4732</v>
      </c>
      <c r="D247" s="2324" t="s">
        <v>377</v>
      </c>
      <c r="E247" s="2331">
        <v>42.34</v>
      </c>
      <c r="F247" s="673">
        <v>0</v>
      </c>
      <c r="G247" s="2332">
        <f t="shared" si="0"/>
        <v>0</v>
      </c>
    </row>
    <row r="248" spans="1:7">
      <c r="A248" s="555"/>
      <c r="B248" s="556"/>
      <c r="C248" s="2333" t="s">
        <v>4733</v>
      </c>
      <c r="D248" s="2324" t="s">
        <v>377</v>
      </c>
      <c r="E248" s="2331">
        <v>5.62</v>
      </c>
      <c r="F248" s="673">
        <v>0</v>
      </c>
      <c r="G248" s="2332">
        <f t="shared" si="0"/>
        <v>0</v>
      </c>
    </row>
    <row r="249" spans="1:7">
      <c r="A249" s="555"/>
      <c r="B249" s="556"/>
      <c r="C249" s="2333" t="s">
        <v>4734</v>
      </c>
      <c r="D249" s="2324" t="s">
        <v>377</v>
      </c>
      <c r="E249" s="2331">
        <v>2.13</v>
      </c>
      <c r="F249" s="673">
        <v>0</v>
      </c>
      <c r="G249" s="2332">
        <f t="shared" si="0"/>
        <v>0</v>
      </c>
    </row>
    <row r="250" spans="1:7">
      <c r="A250" s="555"/>
      <c r="B250" s="556"/>
      <c r="C250" s="2333" t="s">
        <v>4735</v>
      </c>
      <c r="D250" s="2324" t="s">
        <v>377</v>
      </c>
      <c r="E250" s="2331">
        <v>0.62</v>
      </c>
      <c r="F250" s="673">
        <v>0</v>
      </c>
      <c r="G250" s="2332">
        <f t="shared" si="0"/>
        <v>0</v>
      </c>
    </row>
    <row r="251" spans="1:7">
      <c r="A251" s="555"/>
      <c r="B251" s="556"/>
      <c r="C251" s="2333" t="s">
        <v>4736</v>
      </c>
      <c r="D251" s="2324" t="s">
        <v>377</v>
      </c>
      <c r="E251" s="2331">
        <v>0.41</v>
      </c>
      <c r="F251" s="673">
        <v>0</v>
      </c>
      <c r="G251" s="2332">
        <f t="shared" si="0"/>
        <v>0</v>
      </c>
    </row>
    <row r="252" spans="1:7">
      <c r="A252" s="555"/>
      <c r="B252" s="556"/>
      <c r="C252" s="2333" t="s">
        <v>4737</v>
      </c>
      <c r="D252" s="2324" t="s">
        <v>377</v>
      </c>
      <c r="E252" s="2331">
        <v>1.65</v>
      </c>
      <c r="F252" s="673">
        <v>0</v>
      </c>
      <c r="G252" s="2332">
        <f t="shared" si="0"/>
        <v>0</v>
      </c>
    </row>
    <row r="253" spans="1:7">
      <c r="A253" s="555"/>
      <c r="B253" s="556"/>
      <c r="C253" s="2333" t="s">
        <v>4738</v>
      </c>
      <c r="D253" s="2324" t="s">
        <v>377</v>
      </c>
      <c r="E253" s="2331">
        <v>3.49</v>
      </c>
      <c r="F253" s="673">
        <v>0</v>
      </c>
      <c r="G253" s="2332">
        <f t="shared" si="0"/>
        <v>0</v>
      </c>
    </row>
    <row r="254" spans="1:7">
      <c r="A254" s="555"/>
      <c r="B254" s="556"/>
      <c r="C254" s="2333" t="s">
        <v>4739</v>
      </c>
      <c r="D254" s="2324" t="s">
        <v>377</v>
      </c>
      <c r="E254" s="2331">
        <v>15.89</v>
      </c>
      <c r="F254" s="673">
        <v>0</v>
      </c>
      <c r="G254" s="2332">
        <f t="shared" si="0"/>
        <v>0</v>
      </c>
    </row>
    <row r="255" spans="1:7">
      <c r="A255" s="555"/>
      <c r="B255" s="556"/>
      <c r="C255" s="2333" t="s">
        <v>4740</v>
      </c>
      <c r="D255" s="2324" t="s">
        <v>377</v>
      </c>
      <c r="E255" s="2331">
        <v>0.56000000000000005</v>
      </c>
      <c r="F255" s="673">
        <v>0</v>
      </c>
      <c r="G255" s="2332">
        <f t="shared" si="0"/>
        <v>0</v>
      </c>
    </row>
    <row r="256" spans="1:7">
      <c r="A256" s="555"/>
      <c r="B256" s="556"/>
      <c r="C256" s="2323"/>
      <c r="D256" s="2327"/>
      <c r="E256" s="2328"/>
      <c r="F256" s="2310"/>
      <c r="G256" s="2310"/>
    </row>
    <row r="257" spans="1:7">
      <c r="A257" s="555"/>
      <c r="B257" s="556"/>
      <c r="C257" s="2323"/>
      <c r="D257" s="2327"/>
      <c r="E257" s="2328"/>
      <c r="F257" s="2310"/>
      <c r="G257" s="2310"/>
    </row>
    <row r="258" spans="1:7" ht="57">
      <c r="A258" s="2305" t="str">
        <f>$B$49</f>
        <v>I.</v>
      </c>
      <c r="B258" s="2306">
        <f>IF(ISTEXT(C258),MAX($B$27:$B257)+1,"")</f>
        <v>3</v>
      </c>
      <c r="C258" s="2323" t="s">
        <v>4741</v>
      </c>
      <c r="D258" s="2327"/>
      <c r="E258" s="2328"/>
      <c r="F258" s="2310"/>
      <c r="G258" s="2334"/>
    </row>
    <row r="259" spans="1:7">
      <c r="A259" s="555"/>
      <c r="B259" s="556"/>
      <c r="C259" s="2323"/>
      <c r="D259" s="2327"/>
      <c r="E259" s="2328"/>
      <c r="F259" s="2310"/>
      <c r="G259" s="2334"/>
    </row>
    <row r="260" spans="1:7">
      <c r="A260" s="555"/>
      <c r="B260" s="556"/>
      <c r="C260" s="2330" t="s">
        <v>4742</v>
      </c>
      <c r="D260" s="2327" t="s">
        <v>377</v>
      </c>
      <c r="E260" s="2335">
        <v>101.57</v>
      </c>
      <c r="F260" s="673">
        <v>0</v>
      </c>
      <c r="G260" s="2332">
        <f t="shared" ref="G260:G273" si="1">F260*E260</f>
        <v>0</v>
      </c>
    </row>
    <row r="261" spans="1:7">
      <c r="A261" s="555"/>
      <c r="B261" s="556"/>
      <c r="C261" s="2330" t="s">
        <v>4743</v>
      </c>
      <c r="D261" s="2327" t="s">
        <v>377</v>
      </c>
      <c r="E261" s="2335">
        <v>210.66</v>
      </c>
      <c r="F261" s="673">
        <v>0</v>
      </c>
      <c r="G261" s="2332">
        <f t="shared" si="1"/>
        <v>0</v>
      </c>
    </row>
    <row r="262" spans="1:7">
      <c r="A262" s="555"/>
      <c r="B262" s="556"/>
      <c r="C262" s="2330" t="s">
        <v>4744</v>
      </c>
      <c r="D262" s="2327" t="s">
        <v>377</v>
      </c>
      <c r="E262" s="2335">
        <v>153.58000000000001</v>
      </c>
      <c r="F262" s="673">
        <v>0</v>
      </c>
      <c r="G262" s="2332">
        <f t="shared" si="1"/>
        <v>0</v>
      </c>
    </row>
    <row r="263" spans="1:7">
      <c r="A263" s="555"/>
      <c r="B263" s="556"/>
      <c r="C263" s="2330" t="s">
        <v>4745</v>
      </c>
      <c r="D263" s="2327" t="s">
        <v>377</v>
      </c>
      <c r="E263" s="2335">
        <v>20</v>
      </c>
      <c r="F263" s="673">
        <v>0</v>
      </c>
      <c r="G263" s="2332">
        <f t="shared" si="1"/>
        <v>0</v>
      </c>
    </row>
    <row r="264" spans="1:7">
      <c r="A264" s="555"/>
      <c r="B264" s="556"/>
      <c r="C264" s="2330" t="s">
        <v>4746</v>
      </c>
      <c r="D264" s="2327" t="s">
        <v>377</v>
      </c>
      <c r="E264" s="2335">
        <v>94.58</v>
      </c>
      <c r="F264" s="673">
        <v>0</v>
      </c>
      <c r="G264" s="2332">
        <f t="shared" si="1"/>
        <v>0</v>
      </c>
    </row>
    <row r="265" spans="1:7">
      <c r="A265" s="555"/>
      <c r="B265" s="556"/>
      <c r="C265" s="2330" t="s">
        <v>4747</v>
      </c>
      <c r="D265" s="2327" t="s">
        <v>377</v>
      </c>
      <c r="E265" s="2335">
        <v>186.88</v>
      </c>
      <c r="F265" s="673">
        <v>0</v>
      </c>
      <c r="G265" s="2332">
        <f t="shared" si="1"/>
        <v>0</v>
      </c>
    </row>
    <row r="266" spans="1:7">
      <c r="A266" s="555"/>
      <c r="B266" s="556"/>
      <c r="C266" s="2330" t="s">
        <v>4748</v>
      </c>
      <c r="D266" s="2327" t="s">
        <v>377</v>
      </c>
      <c r="E266" s="2335">
        <v>48.72</v>
      </c>
      <c r="F266" s="673">
        <v>0</v>
      </c>
      <c r="G266" s="2332">
        <f t="shared" si="1"/>
        <v>0</v>
      </c>
    </row>
    <row r="267" spans="1:7">
      <c r="A267" s="555"/>
      <c r="B267" s="556"/>
      <c r="C267" s="2330" t="s">
        <v>4749</v>
      </c>
      <c r="D267" s="2327" t="s">
        <v>377</v>
      </c>
      <c r="E267" s="2335">
        <v>70.36</v>
      </c>
      <c r="F267" s="673">
        <v>0</v>
      </c>
      <c r="G267" s="2332">
        <f t="shared" si="1"/>
        <v>0</v>
      </c>
    </row>
    <row r="268" spans="1:7">
      <c r="A268" s="555"/>
      <c r="B268" s="556"/>
      <c r="C268" s="2330" t="s">
        <v>4750</v>
      </c>
      <c r="D268" s="2327" t="s">
        <v>377</v>
      </c>
      <c r="E268" s="2335">
        <v>12.82</v>
      </c>
      <c r="F268" s="673">
        <v>0</v>
      </c>
      <c r="G268" s="2332">
        <f t="shared" si="1"/>
        <v>0</v>
      </c>
    </row>
    <row r="269" spans="1:7">
      <c r="A269" s="555"/>
      <c r="B269" s="556"/>
      <c r="C269" s="2330" t="s">
        <v>4751</v>
      </c>
      <c r="D269" s="2327" t="s">
        <v>377</v>
      </c>
      <c r="E269" s="2335">
        <v>6.95</v>
      </c>
      <c r="F269" s="673">
        <v>0</v>
      </c>
      <c r="G269" s="2332">
        <f t="shared" si="1"/>
        <v>0</v>
      </c>
    </row>
    <row r="270" spans="1:7">
      <c r="A270" s="555"/>
      <c r="B270" s="556"/>
      <c r="C270" s="2330" t="s">
        <v>4752</v>
      </c>
      <c r="D270" s="2327" t="s">
        <v>377</v>
      </c>
      <c r="E270" s="2335">
        <v>8.39</v>
      </c>
      <c r="F270" s="673">
        <v>0</v>
      </c>
      <c r="G270" s="2332">
        <f t="shared" si="1"/>
        <v>0</v>
      </c>
    </row>
    <row r="271" spans="1:7">
      <c r="A271" s="555"/>
      <c r="B271" s="556"/>
      <c r="C271" s="2330" t="s">
        <v>4753</v>
      </c>
      <c r="D271" s="2327" t="s">
        <v>377</v>
      </c>
      <c r="E271" s="2335">
        <v>7.03</v>
      </c>
      <c r="F271" s="673">
        <v>0</v>
      </c>
      <c r="G271" s="2332">
        <f t="shared" si="1"/>
        <v>0</v>
      </c>
    </row>
    <row r="272" spans="1:7">
      <c r="A272" s="555"/>
      <c r="B272" s="556"/>
      <c r="C272" s="2330" t="s">
        <v>4754</v>
      </c>
      <c r="D272" s="2327" t="s">
        <v>377</v>
      </c>
      <c r="E272" s="2335">
        <v>12.09</v>
      </c>
      <c r="F272" s="673">
        <v>0</v>
      </c>
      <c r="G272" s="2332">
        <f t="shared" si="1"/>
        <v>0</v>
      </c>
    </row>
    <row r="273" spans="1:7">
      <c r="A273" s="555"/>
      <c r="B273" s="556"/>
      <c r="C273" s="2330" t="s">
        <v>4755</v>
      </c>
      <c r="D273" s="2327" t="s">
        <v>377</v>
      </c>
      <c r="E273" s="2335">
        <v>1.75</v>
      </c>
      <c r="F273" s="673">
        <v>0</v>
      </c>
      <c r="G273" s="2332">
        <f t="shared" si="1"/>
        <v>0</v>
      </c>
    </row>
    <row r="274" spans="1:7">
      <c r="B274" s="2336"/>
      <c r="D274" s="2327"/>
      <c r="E274" s="2328"/>
      <c r="F274" s="2333"/>
      <c r="G274" s="2310"/>
    </row>
    <row r="275" spans="1:7" ht="34.200000000000003">
      <c r="A275" s="2305" t="str">
        <f>$B$49</f>
        <v>I.</v>
      </c>
      <c r="B275" s="2306">
        <f>IF(ISTEXT(C275),MAX($B$27:$B274)+1,"")</f>
        <v>4</v>
      </c>
      <c r="C275" s="549" t="s">
        <v>4756</v>
      </c>
      <c r="D275" s="2327"/>
      <c r="E275" s="2328"/>
      <c r="F275" s="2333"/>
      <c r="G275" s="2310"/>
    </row>
    <row r="276" spans="1:7">
      <c r="A276" s="2305"/>
      <c r="B276" s="2306" t="str">
        <f>IF(ISTEXT(#REF!),MAX($B$27:$B287)+1,"")</f>
        <v/>
      </c>
      <c r="C276" s="2330" t="s">
        <v>4757</v>
      </c>
      <c r="D276" s="2327" t="s">
        <v>4</v>
      </c>
      <c r="E276" s="2337">
        <v>1</v>
      </c>
      <c r="F276" s="673">
        <v>0</v>
      </c>
      <c r="G276" s="2332">
        <f t="shared" ref="G276:G286" si="2">F276*E276</f>
        <v>0</v>
      </c>
    </row>
    <row r="277" spans="1:7">
      <c r="B277" s="2336"/>
      <c r="C277" s="2330" t="s">
        <v>4758</v>
      </c>
      <c r="D277" s="2327" t="s">
        <v>4</v>
      </c>
      <c r="E277" s="2337">
        <v>19</v>
      </c>
      <c r="F277" s="673">
        <v>0</v>
      </c>
      <c r="G277" s="2332">
        <f t="shared" si="2"/>
        <v>0</v>
      </c>
    </row>
    <row r="278" spans="1:7">
      <c r="B278" s="2336"/>
      <c r="C278" s="2330" t="s">
        <v>4759</v>
      </c>
      <c r="D278" s="2327" t="s">
        <v>4</v>
      </c>
      <c r="E278" s="2337">
        <v>12</v>
      </c>
      <c r="F278" s="673">
        <v>0</v>
      </c>
      <c r="G278" s="2332">
        <f t="shared" si="2"/>
        <v>0</v>
      </c>
    </row>
    <row r="279" spans="1:7">
      <c r="B279" s="2336"/>
      <c r="C279" s="2330" t="s">
        <v>4760</v>
      </c>
      <c r="D279" s="2327" t="s">
        <v>4</v>
      </c>
      <c r="E279" s="2337">
        <v>8</v>
      </c>
      <c r="F279" s="673">
        <v>0</v>
      </c>
      <c r="G279" s="2332">
        <f t="shared" si="2"/>
        <v>0</v>
      </c>
    </row>
    <row r="280" spans="1:7">
      <c r="B280" s="2336"/>
      <c r="C280" s="2330" t="s">
        <v>4761</v>
      </c>
      <c r="D280" s="2327" t="s">
        <v>4</v>
      </c>
      <c r="E280" s="2337">
        <v>21</v>
      </c>
      <c r="F280" s="673">
        <v>0</v>
      </c>
      <c r="G280" s="2332">
        <f t="shared" si="2"/>
        <v>0</v>
      </c>
    </row>
    <row r="281" spans="1:7">
      <c r="A281" s="2305"/>
      <c r="B281" s="2306" t="str">
        <f>IF(ISTEXT(#REF!),MAX($B$27:$B280)+1,"")</f>
        <v/>
      </c>
      <c r="C281" s="2330" t="s">
        <v>4762</v>
      </c>
      <c r="D281" s="2327" t="s">
        <v>4</v>
      </c>
      <c r="E281" s="2337">
        <v>2</v>
      </c>
      <c r="F281" s="673">
        <v>0</v>
      </c>
      <c r="G281" s="2332">
        <f t="shared" si="2"/>
        <v>0</v>
      </c>
    </row>
    <row r="282" spans="1:7">
      <c r="B282" s="2336"/>
      <c r="C282" s="2330" t="s">
        <v>4763</v>
      </c>
      <c r="D282" s="2327" t="s">
        <v>4</v>
      </c>
      <c r="E282" s="2337">
        <v>10</v>
      </c>
      <c r="F282" s="673">
        <v>0</v>
      </c>
      <c r="G282" s="2332">
        <f t="shared" si="2"/>
        <v>0</v>
      </c>
    </row>
    <row r="283" spans="1:7">
      <c r="B283" s="2336"/>
      <c r="C283" s="2330" t="s">
        <v>4764</v>
      </c>
      <c r="D283" s="2327" t="s">
        <v>4</v>
      </c>
      <c r="E283" s="2337">
        <v>4</v>
      </c>
      <c r="F283" s="673">
        <v>0</v>
      </c>
      <c r="G283" s="2332">
        <f t="shared" si="2"/>
        <v>0</v>
      </c>
    </row>
    <row r="284" spans="1:7">
      <c r="B284" s="2336"/>
      <c r="C284" s="2330" t="s">
        <v>4764</v>
      </c>
      <c r="D284" s="2327" t="s">
        <v>4</v>
      </c>
      <c r="E284" s="2337">
        <v>3</v>
      </c>
      <c r="F284" s="673">
        <v>0</v>
      </c>
      <c r="G284" s="2332">
        <f t="shared" si="2"/>
        <v>0</v>
      </c>
    </row>
    <row r="285" spans="1:7">
      <c r="B285" s="2336"/>
      <c r="C285" s="2330" t="s">
        <v>4765</v>
      </c>
      <c r="D285" s="2327" t="s">
        <v>4</v>
      </c>
      <c r="E285" s="2337">
        <v>4</v>
      </c>
      <c r="F285" s="673">
        <v>0</v>
      </c>
      <c r="G285" s="2332">
        <f t="shared" si="2"/>
        <v>0</v>
      </c>
    </row>
    <row r="286" spans="1:7">
      <c r="B286" s="2336"/>
      <c r="C286" s="2330" t="s">
        <v>4766</v>
      </c>
      <c r="D286" s="2327" t="s">
        <v>4</v>
      </c>
      <c r="E286" s="2337">
        <v>2</v>
      </c>
      <c r="F286" s="673">
        <v>0</v>
      </c>
      <c r="G286" s="2332">
        <f t="shared" si="2"/>
        <v>0</v>
      </c>
    </row>
    <row r="287" spans="1:7">
      <c r="B287" s="2336"/>
      <c r="C287" s="2329" t="s">
        <v>4767</v>
      </c>
      <c r="D287" s="2327"/>
      <c r="E287" s="2328"/>
      <c r="F287" s="2333"/>
      <c r="G287" s="2310"/>
    </row>
    <row r="288" spans="1:7">
      <c r="B288" s="2336"/>
      <c r="C288" s="2333"/>
      <c r="D288" s="2327"/>
      <c r="E288" s="2328"/>
      <c r="F288" s="2338"/>
      <c r="G288" s="2310"/>
    </row>
    <row r="289" spans="1:7" ht="57">
      <c r="A289" s="2305" t="str">
        <f>$B$49</f>
        <v>I.</v>
      </c>
      <c r="B289" s="2306">
        <f>IF(ISTEXT(C289),MAX($B$27:$B288)+1,"")</f>
        <v>5</v>
      </c>
      <c r="C289" s="549" t="s">
        <v>4768</v>
      </c>
      <c r="D289" s="2327"/>
      <c r="E289" s="2328"/>
      <c r="F289" s="2310"/>
      <c r="G289" s="2310"/>
    </row>
    <row r="290" spans="1:7">
      <c r="A290" s="2305"/>
      <c r="B290" s="2306"/>
      <c r="C290" s="2329" t="s">
        <v>4767</v>
      </c>
      <c r="D290" s="2327"/>
      <c r="E290" s="2328"/>
      <c r="F290" s="2310"/>
      <c r="G290" s="2310"/>
    </row>
    <row r="291" spans="1:7">
      <c r="A291" s="2305"/>
      <c r="B291" s="2306"/>
      <c r="C291" s="2330" t="s">
        <v>4769</v>
      </c>
      <c r="D291" s="2327" t="s">
        <v>4</v>
      </c>
      <c r="E291" s="2337">
        <v>4</v>
      </c>
      <c r="F291" s="673">
        <v>0</v>
      </c>
      <c r="G291" s="2332">
        <f t="shared" ref="G291" si="3">F291*E291</f>
        <v>0</v>
      </c>
    </row>
    <row r="292" spans="1:7">
      <c r="B292" s="2336"/>
      <c r="C292" s="2333"/>
      <c r="D292" s="2327"/>
      <c r="E292" s="2328"/>
      <c r="F292" s="2310"/>
      <c r="G292" s="2310"/>
    </row>
    <row r="293" spans="1:7" ht="57">
      <c r="A293" s="2305" t="str">
        <f>$B$49</f>
        <v>I.</v>
      </c>
      <c r="B293" s="2306">
        <f>IF(ISTEXT(C293),MAX($B$27:$B292)+1,"")</f>
        <v>6</v>
      </c>
      <c r="C293" s="2329" t="s">
        <v>4770</v>
      </c>
      <c r="D293" s="2327"/>
      <c r="E293" s="2328"/>
      <c r="F293" s="2310"/>
      <c r="G293" s="2310"/>
    </row>
    <row r="294" spans="1:7" ht="45.6">
      <c r="B294" s="2336"/>
      <c r="C294" s="2329" t="s">
        <v>4771</v>
      </c>
      <c r="D294" s="2327"/>
      <c r="E294" s="2328"/>
      <c r="F294" s="2310"/>
      <c r="G294" s="2310"/>
    </row>
    <row r="295" spans="1:7">
      <c r="B295" s="2336"/>
      <c r="C295" s="2329" t="s">
        <v>4772</v>
      </c>
      <c r="D295" s="2327"/>
      <c r="E295" s="2328"/>
      <c r="F295" s="2310"/>
      <c r="G295" s="2310"/>
    </row>
    <row r="296" spans="1:7">
      <c r="B296" s="2336"/>
      <c r="C296" s="2330" t="s">
        <v>4773</v>
      </c>
      <c r="D296" s="2327" t="s">
        <v>4</v>
      </c>
      <c r="E296" s="2337">
        <v>1</v>
      </c>
      <c r="F296" s="673">
        <v>0</v>
      </c>
      <c r="G296" s="2332">
        <f t="shared" ref="G296:G298" si="4">F296*E296</f>
        <v>0</v>
      </c>
    </row>
    <row r="297" spans="1:7">
      <c r="B297" s="2336"/>
      <c r="C297" s="2330" t="s">
        <v>4774</v>
      </c>
      <c r="D297" s="2327" t="s">
        <v>4</v>
      </c>
      <c r="E297" s="2337">
        <v>2</v>
      </c>
      <c r="F297" s="673">
        <v>0</v>
      </c>
      <c r="G297" s="2332">
        <f t="shared" si="4"/>
        <v>0</v>
      </c>
    </row>
    <row r="298" spans="1:7">
      <c r="B298" s="2336"/>
      <c r="C298" s="2330" t="s">
        <v>4775</v>
      </c>
      <c r="D298" s="2327" t="s">
        <v>4</v>
      </c>
      <c r="E298" s="2337">
        <v>4</v>
      </c>
      <c r="F298" s="673">
        <v>0</v>
      </c>
      <c r="G298" s="2332">
        <f t="shared" si="4"/>
        <v>0</v>
      </c>
    </row>
    <row r="299" spans="1:7">
      <c r="B299" s="2336"/>
      <c r="C299" s="2333"/>
      <c r="D299" s="2327"/>
      <c r="E299" s="2338"/>
      <c r="F299" s="2338"/>
      <c r="G299" s="2310"/>
    </row>
    <row r="300" spans="1:7" ht="57">
      <c r="A300" s="2305" t="str">
        <f>$B$49</f>
        <v>I.</v>
      </c>
      <c r="B300" s="2306">
        <f>IF(ISTEXT(C284),MAX($B$27:$B299)+1,"")</f>
        <v>7</v>
      </c>
      <c r="C300" s="2329" t="s">
        <v>4776</v>
      </c>
      <c r="D300" s="2327"/>
      <c r="E300" s="2338"/>
      <c r="F300" s="2338"/>
      <c r="G300" s="2310"/>
    </row>
    <row r="301" spans="1:7" ht="45.6">
      <c r="B301" s="2336"/>
      <c r="C301" s="2329" t="s">
        <v>4771</v>
      </c>
      <c r="D301" s="2327"/>
      <c r="E301" s="2338"/>
      <c r="F301" s="2338"/>
      <c r="G301" s="2310"/>
    </row>
    <row r="302" spans="1:7">
      <c r="B302" s="2336"/>
      <c r="C302" s="2329" t="s">
        <v>4772</v>
      </c>
      <c r="D302" s="2327"/>
      <c r="E302" s="2338"/>
      <c r="F302" s="2338"/>
      <c r="G302" s="2310"/>
    </row>
    <row r="303" spans="1:7">
      <c r="B303" s="2336"/>
      <c r="C303" s="2330" t="s">
        <v>4777</v>
      </c>
      <c r="D303" s="2327" t="s">
        <v>4</v>
      </c>
      <c r="E303" s="2337">
        <v>4</v>
      </c>
      <c r="F303" s="673">
        <v>0</v>
      </c>
      <c r="G303" s="2332">
        <f t="shared" ref="G303:G312" si="5">F303*E303</f>
        <v>0</v>
      </c>
    </row>
    <row r="304" spans="1:7">
      <c r="A304" s="2305"/>
      <c r="B304" s="2306"/>
      <c r="C304" s="2330" t="s">
        <v>4778</v>
      </c>
      <c r="D304" s="2327" t="s">
        <v>4</v>
      </c>
      <c r="E304" s="2337">
        <v>12</v>
      </c>
      <c r="F304" s="673">
        <v>0</v>
      </c>
      <c r="G304" s="2332">
        <f t="shared" si="5"/>
        <v>0</v>
      </c>
    </row>
    <row r="305" spans="1:7">
      <c r="A305" s="2305"/>
      <c r="B305" s="2306"/>
      <c r="C305" s="2330" t="s">
        <v>4779</v>
      </c>
      <c r="D305" s="2327" t="s">
        <v>4</v>
      </c>
      <c r="E305" s="2337">
        <v>4</v>
      </c>
      <c r="F305" s="673">
        <v>0</v>
      </c>
      <c r="G305" s="2332">
        <f t="shared" si="5"/>
        <v>0</v>
      </c>
    </row>
    <row r="306" spans="1:7">
      <c r="A306" s="555"/>
      <c r="B306" s="556"/>
      <c r="C306" s="2330" t="s">
        <v>4780</v>
      </c>
      <c r="D306" s="2327" t="s">
        <v>4</v>
      </c>
      <c r="E306" s="2337">
        <v>2</v>
      </c>
      <c r="F306" s="673">
        <v>0</v>
      </c>
      <c r="G306" s="2332">
        <f t="shared" si="5"/>
        <v>0</v>
      </c>
    </row>
    <row r="307" spans="1:7">
      <c r="A307" s="555"/>
      <c r="B307" s="556"/>
      <c r="C307" s="2330" t="s">
        <v>4781</v>
      </c>
      <c r="D307" s="2327" t="s">
        <v>4</v>
      </c>
      <c r="E307" s="2337">
        <v>16</v>
      </c>
      <c r="F307" s="673">
        <v>0</v>
      </c>
      <c r="G307" s="2332">
        <f t="shared" si="5"/>
        <v>0</v>
      </c>
    </row>
    <row r="308" spans="1:7">
      <c r="A308" s="2305"/>
      <c r="B308" s="2306"/>
      <c r="C308" s="2330" t="s">
        <v>4782</v>
      </c>
      <c r="D308" s="2327" t="s">
        <v>4</v>
      </c>
      <c r="E308" s="2337">
        <v>8</v>
      </c>
      <c r="F308" s="673">
        <v>0</v>
      </c>
      <c r="G308" s="2332">
        <f t="shared" si="5"/>
        <v>0</v>
      </c>
    </row>
    <row r="309" spans="1:7">
      <c r="A309" s="2305"/>
      <c r="B309" s="2306"/>
      <c r="C309" s="2330" t="s">
        <v>4783</v>
      </c>
      <c r="D309" s="2327" t="s">
        <v>4</v>
      </c>
      <c r="E309" s="2337">
        <v>9</v>
      </c>
      <c r="F309" s="673">
        <v>0</v>
      </c>
      <c r="G309" s="2332">
        <f t="shared" si="5"/>
        <v>0</v>
      </c>
    </row>
    <row r="310" spans="1:7">
      <c r="A310" s="2305"/>
      <c r="B310" s="2306"/>
      <c r="C310" s="2330" t="s">
        <v>4784</v>
      </c>
      <c r="D310" s="2327" t="s">
        <v>4</v>
      </c>
      <c r="E310" s="2337">
        <v>2</v>
      </c>
      <c r="F310" s="673">
        <v>0</v>
      </c>
      <c r="G310" s="2332">
        <f t="shared" si="5"/>
        <v>0</v>
      </c>
    </row>
    <row r="311" spans="1:7">
      <c r="A311" s="2305"/>
      <c r="B311" s="2306"/>
      <c r="C311" s="2330" t="s">
        <v>4785</v>
      </c>
      <c r="D311" s="2327" t="s">
        <v>4</v>
      </c>
      <c r="E311" s="2337">
        <v>12</v>
      </c>
      <c r="F311" s="673">
        <v>0</v>
      </c>
      <c r="G311" s="2332">
        <f t="shared" si="5"/>
        <v>0</v>
      </c>
    </row>
    <row r="312" spans="1:7">
      <c r="A312" s="555"/>
      <c r="B312" s="556"/>
      <c r="C312" s="2330" t="s">
        <v>4786</v>
      </c>
      <c r="D312" s="2327" t="s">
        <v>4</v>
      </c>
      <c r="E312" s="2337">
        <v>16</v>
      </c>
      <c r="F312" s="673">
        <v>0</v>
      </c>
      <c r="G312" s="2332">
        <f t="shared" si="5"/>
        <v>0</v>
      </c>
    </row>
    <row r="313" spans="1:7">
      <c r="A313" s="555"/>
      <c r="B313" s="556"/>
      <c r="C313" s="2323"/>
      <c r="D313" s="2327"/>
      <c r="E313" s="2328"/>
      <c r="F313" s="2310"/>
      <c r="G313" s="2310"/>
    </row>
    <row r="314" spans="1:7" ht="45.6">
      <c r="A314" s="2305" t="str">
        <f>$B$49</f>
        <v>I.</v>
      </c>
      <c r="B314" s="2306">
        <f>IF(ISTEXT(C298),MAX($B$27:$B313)+1,"")</f>
        <v>8</v>
      </c>
      <c r="C314" s="2329" t="s">
        <v>4787</v>
      </c>
      <c r="D314" s="2327"/>
      <c r="E314" s="2328"/>
      <c r="F314" s="2310"/>
      <c r="G314" s="2310"/>
    </row>
    <row r="315" spans="1:7">
      <c r="A315" s="2305"/>
      <c r="B315" s="2306"/>
      <c r="C315" s="2329" t="s">
        <v>4788</v>
      </c>
      <c r="D315" s="2327"/>
      <c r="E315" s="2328"/>
      <c r="F315" s="2310"/>
      <c r="G315" s="2310"/>
    </row>
    <row r="316" spans="1:7">
      <c r="A316" s="2305"/>
      <c r="B316" s="2306"/>
      <c r="C316" s="2329" t="s">
        <v>4789</v>
      </c>
      <c r="D316" s="2327" t="s">
        <v>4</v>
      </c>
      <c r="E316" s="2328">
        <v>23</v>
      </c>
      <c r="F316" s="673">
        <v>0</v>
      </c>
      <c r="G316" s="2332">
        <f t="shared" ref="G316:G319" si="6">F316*E316</f>
        <v>0</v>
      </c>
    </row>
    <row r="317" spans="1:7">
      <c r="A317" s="2305"/>
      <c r="B317" s="2306"/>
      <c r="C317" s="2329" t="s">
        <v>4790</v>
      </c>
      <c r="D317" s="2327" t="s">
        <v>4</v>
      </c>
      <c r="E317" s="2328">
        <v>1</v>
      </c>
      <c r="F317" s="673">
        <v>0</v>
      </c>
      <c r="G317" s="2332">
        <f t="shared" si="6"/>
        <v>0</v>
      </c>
    </row>
    <row r="318" spans="1:7">
      <c r="A318" s="555"/>
      <c r="B318" s="556"/>
      <c r="C318" s="2329" t="s">
        <v>4791</v>
      </c>
      <c r="D318" s="2327" t="s">
        <v>4</v>
      </c>
      <c r="E318" s="2328">
        <v>14</v>
      </c>
      <c r="F318" s="673">
        <v>0</v>
      </c>
      <c r="G318" s="2332">
        <f t="shared" si="6"/>
        <v>0</v>
      </c>
    </row>
    <row r="319" spans="1:7">
      <c r="A319" s="555"/>
      <c r="B319" s="556"/>
      <c r="C319" s="2329" t="s">
        <v>4792</v>
      </c>
      <c r="D319" s="2327" t="s">
        <v>4</v>
      </c>
      <c r="E319" s="2328">
        <v>2</v>
      </c>
      <c r="F319" s="673">
        <v>0</v>
      </c>
      <c r="G319" s="2332">
        <f t="shared" si="6"/>
        <v>0</v>
      </c>
    </row>
    <row r="320" spans="1:7">
      <c r="A320" s="555"/>
      <c r="B320" s="556"/>
      <c r="C320" s="2323"/>
      <c r="D320" s="2327"/>
      <c r="E320" s="2328"/>
      <c r="F320" s="2310"/>
      <c r="G320" s="2310"/>
    </row>
    <row r="321" spans="1:7" ht="45.6">
      <c r="A321" s="2305" t="str">
        <f>$B$49</f>
        <v>I.</v>
      </c>
      <c r="B321" s="2306">
        <f>IF(ISTEXT(C305),MAX($B$27:$B320)+1,"")</f>
        <v>9</v>
      </c>
      <c r="C321" s="2329" t="s">
        <v>4793</v>
      </c>
      <c r="D321" s="2327"/>
      <c r="E321" s="2328"/>
      <c r="F321" s="2310"/>
      <c r="G321" s="2310"/>
    </row>
    <row r="322" spans="1:7">
      <c r="A322" s="555"/>
      <c r="B322" s="556"/>
      <c r="C322" s="2329" t="s">
        <v>4788</v>
      </c>
      <c r="D322" s="2327"/>
      <c r="E322" s="2328"/>
      <c r="F322" s="2310"/>
      <c r="G322" s="2310"/>
    </row>
    <row r="323" spans="1:7">
      <c r="A323" s="555"/>
      <c r="B323" s="556"/>
      <c r="C323" s="2333" t="s">
        <v>4794</v>
      </c>
      <c r="D323" s="2327" t="s">
        <v>4</v>
      </c>
      <c r="E323" s="2328">
        <v>17</v>
      </c>
      <c r="F323" s="673">
        <v>0</v>
      </c>
      <c r="G323" s="2332">
        <f t="shared" ref="G323:G325" si="7">F323*E323</f>
        <v>0</v>
      </c>
    </row>
    <row r="324" spans="1:7">
      <c r="A324" s="555"/>
      <c r="B324" s="556"/>
      <c r="C324" s="2333" t="s">
        <v>4795</v>
      </c>
      <c r="D324" s="2327" t="s">
        <v>4</v>
      </c>
      <c r="E324" s="2328">
        <v>15</v>
      </c>
      <c r="F324" s="673">
        <v>0</v>
      </c>
      <c r="G324" s="2332">
        <f t="shared" si="7"/>
        <v>0</v>
      </c>
    </row>
    <row r="325" spans="1:7">
      <c r="A325" s="555"/>
      <c r="B325" s="556"/>
      <c r="C325" s="2333" t="s">
        <v>4796</v>
      </c>
      <c r="D325" s="2327" t="s">
        <v>4</v>
      </c>
      <c r="E325" s="2328">
        <v>3</v>
      </c>
      <c r="F325" s="673">
        <v>0</v>
      </c>
      <c r="G325" s="2332">
        <f t="shared" si="7"/>
        <v>0</v>
      </c>
    </row>
    <row r="326" spans="1:7">
      <c r="A326" s="555"/>
      <c r="B326" s="556"/>
      <c r="C326" s="2323" t="s">
        <v>2372</v>
      </c>
      <c r="D326" s="2327"/>
      <c r="E326" s="2328"/>
      <c r="F326" s="2310"/>
      <c r="G326" s="2310"/>
    </row>
    <row r="327" spans="1:7" ht="45.6">
      <c r="A327" s="2305" t="str">
        <f>$B$49</f>
        <v>I.</v>
      </c>
      <c r="B327" s="2306">
        <f>IF(ISTEXT(C311),MAX($B$27:$B326)+1,"")</f>
        <v>10</v>
      </c>
      <c r="C327" s="2329" t="s">
        <v>4797</v>
      </c>
      <c r="D327" s="2327"/>
      <c r="E327" s="2328"/>
      <c r="F327" s="2310"/>
      <c r="G327" s="2310"/>
    </row>
    <row r="328" spans="1:7">
      <c r="A328" s="555"/>
      <c r="B328" s="556"/>
      <c r="C328" s="2329" t="s">
        <v>4767</v>
      </c>
      <c r="D328" s="2327"/>
      <c r="E328" s="2328"/>
      <c r="F328" s="2310"/>
      <c r="G328" s="2310"/>
    </row>
    <row r="329" spans="1:7">
      <c r="A329" s="555"/>
      <c r="B329" s="556"/>
      <c r="C329" s="2329" t="s">
        <v>4798</v>
      </c>
      <c r="D329" s="2327" t="s">
        <v>4</v>
      </c>
      <c r="E329" s="2328">
        <v>18</v>
      </c>
      <c r="F329" s="673">
        <v>0</v>
      </c>
      <c r="G329" s="2332">
        <f t="shared" ref="G329" si="8">F329*E329</f>
        <v>0</v>
      </c>
    </row>
    <row r="330" spans="1:7">
      <c r="A330" s="555"/>
      <c r="B330" s="556"/>
      <c r="C330" s="2323"/>
      <c r="D330" s="2327"/>
      <c r="E330" s="2328"/>
      <c r="F330" s="2310"/>
      <c r="G330" s="2310"/>
    </row>
    <row r="331" spans="1:7" ht="193.8">
      <c r="A331" s="2305" t="str">
        <f>$B$49</f>
        <v>I.</v>
      </c>
      <c r="B331" s="2306">
        <f>IF(ISTEXT(C315),MAX($B$27:$B330)+1,"")</f>
        <v>11</v>
      </c>
      <c r="C331" s="2329" t="s">
        <v>4799</v>
      </c>
      <c r="D331" s="2327"/>
      <c r="E331" s="2328"/>
      <c r="F331" s="2310"/>
      <c r="G331" s="2310"/>
    </row>
    <row r="332" spans="1:7">
      <c r="A332" s="2305"/>
      <c r="B332" s="2306"/>
      <c r="C332" s="2329" t="s">
        <v>4800</v>
      </c>
      <c r="D332" s="2327"/>
      <c r="E332" s="2328"/>
      <c r="F332" s="2310"/>
      <c r="G332" s="2310"/>
    </row>
    <row r="333" spans="1:7">
      <c r="A333" s="555"/>
      <c r="B333" s="556"/>
      <c r="C333" s="2329" t="s">
        <v>4767</v>
      </c>
      <c r="D333" s="2327"/>
      <c r="E333" s="2328"/>
      <c r="F333" s="2310"/>
      <c r="G333" s="2310"/>
    </row>
    <row r="334" spans="1:7">
      <c r="A334" s="555"/>
      <c r="B334" s="556"/>
      <c r="C334" s="2329" t="s">
        <v>4801</v>
      </c>
      <c r="D334" s="2327" t="s">
        <v>4</v>
      </c>
      <c r="E334" s="2328">
        <v>28</v>
      </c>
      <c r="F334" s="673">
        <v>0</v>
      </c>
      <c r="G334" s="2332">
        <f t="shared" ref="G334" si="9">F334*E334</f>
        <v>0</v>
      </c>
    </row>
    <row r="335" spans="1:7">
      <c r="A335" s="555"/>
      <c r="B335" s="556"/>
      <c r="C335" s="2329"/>
      <c r="D335" s="2327"/>
      <c r="E335" s="2328"/>
      <c r="F335" s="2333"/>
      <c r="G335" s="2310"/>
    </row>
    <row r="336" spans="1:7" ht="136.80000000000001">
      <c r="A336" s="2305" t="str">
        <f>$B$49</f>
        <v>I.</v>
      </c>
      <c r="B336" s="2306">
        <f>IF(ISTEXT(C337),MAX($B$27:$B335)+1,"")</f>
        <v>12</v>
      </c>
      <c r="C336" s="2329" t="s">
        <v>4802</v>
      </c>
      <c r="D336" s="2308"/>
      <c r="E336" s="2309"/>
      <c r="F336" s="2310"/>
      <c r="G336" s="2310"/>
    </row>
    <row r="337" spans="1:7">
      <c r="A337" s="555"/>
      <c r="B337" s="556"/>
      <c r="C337" s="2329" t="s">
        <v>4767</v>
      </c>
      <c r="D337" s="2308"/>
      <c r="E337" s="2309"/>
      <c r="F337" s="2310"/>
      <c r="G337" s="2310"/>
    </row>
    <row r="338" spans="1:7">
      <c r="A338" s="2305"/>
      <c r="B338" s="2306"/>
      <c r="C338" s="2329" t="s">
        <v>4803</v>
      </c>
      <c r="D338" s="2308" t="s">
        <v>4</v>
      </c>
      <c r="E338" s="2309">
        <v>8</v>
      </c>
      <c r="F338" s="673">
        <v>0</v>
      </c>
      <c r="G338" s="2332">
        <f t="shared" ref="G338:G339" si="10">F338*E338</f>
        <v>0</v>
      </c>
    </row>
    <row r="339" spans="1:7">
      <c r="A339" s="2305"/>
      <c r="B339" s="2306"/>
      <c r="C339" s="2329" t="s">
        <v>4804</v>
      </c>
      <c r="D339" s="2308" t="s">
        <v>4</v>
      </c>
      <c r="E339" s="2309">
        <v>4</v>
      </c>
      <c r="F339" s="673">
        <v>0</v>
      </c>
      <c r="G339" s="2332">
        <f t="shared" si="10"/>
        <v>0</v>
      </c>
    </row>
    <row r="340" spans="1:7">
      <c r="A340" s="555"/>
      <c r="B340" s="556"/>
      <c r="C340" s="2329"/>
      <c r="D340" s="2327"/>
      <c r="E340" s="2328"/>
      <c r="F340" s="2333"/>
      <c r="G340" s="2310"/>
    </row>
    <row r="341" spans="1:7" ht="22.8">
      <c r="A341" s="2305" t="str">
        <f>$B$49</f>
        <v>I.</v>
      </c>
      <c r="B341" s="2306">
        <f>IF(ISTEXT(C342),MAX($B$27:$B340)+1,"")</f>
        <v>13</v>
      </c>
      <c r="C341" s="2329" t="s">
        <v>4805</v>
      </c>
      <c r="D341" s="2308"/>
      <c r="E341" s="2309"/>
      <c r="F341" s="2310"/>
      <c r="G341" s="2310"/>
    </row>
    <row r="342" spans="1:7">
      <c r="A342" s="555"/>
      <c r="B342" s="556"/>
      <c r="C342" s="2329" t="s">
        <v>4767</v>
      </c>
      <c r="D342" s="2308"/>
      <c r="E342" s="2309"/>
      <c r="F342" s="2310"/>
      <c r="G342" s="2310"/>
    </row>
    <row r="343" spans="1:7">
      <c r="A343" s="555"/>
      <c r="B343" s="556"/>
      <c r="C343" s="2329" t="s">
        <v>4806</v>
      </c>
      <c r="D343" s="2308" t="s">
        <v>4</v>
      </c>
      <c r="E343" s="2309">
        <v>12</v>
      </c>
      <c r="F343" s="673">
        <v>0</v>
      </c>
      <c r="G343" s="2332">
        <f t="shared" ref="G343:G344" si="11">F343*E343</f>
        <v>0</v>
      </c>
    </row>
    <row r="344" spans="1:7">
      <c r="A344" s="2305"/>
      <c r="B344" s="2306"/>
      <c r="C344" s="2323" t="s">
        <v>4807</v>
      </c>
      <c r="D344" s="2308" t="s">
        <v>4</v>
      </c>
      <c r="E344" s="2309">
        <v>6</v>
      </c>
      <c r="F344" s="673">
        <v>0</v>
      </c>
      <c r="G344" s="2332">
        <f t="shared" si="11"/>
        <v>0</v>
      </c>
    </row>
    <row r="345" spans="1:7">
      <c r="A345" s="2305"/>
      <c r="B345" s="2306"/>
      <c r="C345" s="2329"/>
      <c r="D345" s="2327"/>
      <c r="E345" s="2328"/>
      <c r="F345" s="2333"/>
      <c r="G345" s="2310"/>
    </row>
    <row r="346" spans="1:7">
      <c r="A346" s="555"/>
      <c r="B346" s="556"/>
      <c r="C346" s="2323"/>
      <c r="D346" s="2327"/>
      <c r="E346" s="2328"/>
      <c r="F346" s="2310"/>
      <c r="G346" s="2310"/>
    </row>
    <row r="347" spans="1:7" ht="45.6">
      <c r="A347" s="2305" t="str">
        <f>$B$49</f>
        <v>I.</v>
      </c>
      <c r="B347" s="2306">
        <f>IF(ISTEXT(C348),MAX($B$27:$B346)+1,"")</f>
        <v>14</v>
      </c>
      <c r="C347" s="2329" t="s">
        <v>4808</v>
      </c>
      <c r="D347" s="2327"/>
      <c r="E347" s="2328"/>
      <c r="F347" s="2310"/>
      <c r="G347" s="2310"/>
    </row>
    <row r="348" spans="1:7">
      <c r="A348" s="2305"/>
      <c r="B348" s="2306"/>
      <c r="C348" s="2329" t="s">
        <v>4809</v>
      </c>
      <c r="D348" s="2327"/>
      <c r="E348" s="2328"/>
      <c r="F348" s="2310"/>
      <c r="G348" s="2310"/>
    </row>
    <row r="349" spans="1:7">
      <c r="A349" s="2305"/>
      <c r="B349" s="2306"/>
      <c r="C349" s="2329" t="s">
        <v>4810</v>
      </c>
      <c r="D349" s="2327"/>
      <c r="E349" s="2328"/>
      <c r="F349" s="2310"/>
      <c r="G349" s="2310"/>
    </row>
    <row r="350" spans="1:7">
      <c r="A350" s="2305"/>
      <c r="B350" s="2306"/>
      <c r="C350" s="2329" t="s">
        <v>4811</v>
      </c>
      <c r="D350" s="2327" t="s">
        <v>4</v>
      </c>
      <c r="E350" s="2328">
        <v>3</v>
      </c>
      <c r="F350" s="673">
        <v>0</v>
      </c>
      <c r="G350" s="2332">
        <f t="shared" ref="G350:G351" si="12">F350*E350</f>
        <v>0</v>
      </c>
    </row>
    <row r="351" spans="1:7">
      <c r="A351" s="555"/>
      <c r="B351" s="556"/>
      <c r="C351" s="2329" t="s">
        <v>4812</v>
      </c>
      <c r="D351" s="2327" t="s">
        <v>4</v>
      </c>
      <c r="E351" s="2328">
        <v>3</v>
      </c>
      <c r="F351" s="673">
        <v>0</v>
      </c>
      <c r="G351" s="2332">
        <f t="shared" si="12"/>
        <v>0</v>
      </c>
    </row>
    <row r="352" spans="1:7">
      <c r="A352" s="2305"/>
      <c r="B352" s="2306"/>
      <c r="C352" s="2323"/>
      <c r="D352" s="2327"/>
      <c r="E352" s="2328"/>
      <c r="F352" s="2310"/>
      <c r="G352" s="2310"/>
    </row>
    <row r="353" spans="1:7" ht="45.6">
      <c r="A353" s="2305" t="str">
        <f>$B$49</f>
        <v>I.</v>
      </c>
      <c r="B353" s="2306">
        <f>IF(ISTEXT(C341),MAX($B$27:$B352)+1,"")</f>
        <v>15</v>
      </c>
      <c r="C353" s="2329" t="s">
        <v>4813</v>
      </c>
      <c r="D353" s="2327"/>
      <c r="E353" s="2328"/>
      <c r="F353" s="2310"/>
      <c r="G353" s="2310"/>
    </row>
    <row r="354" spans="1:7">
      <c r="A354" s="2305"/>
      <c r="B354" s="2306"/>
      <c r="C354" s="2329" t="s">
        <v>4810</v>
      </c>
      <c r="D354" s="2327"/>
      <c r="E354" s="2328"/>
      <c r="F354" s="2310"/>
      <c r="G354" s="2310"/>
    </row>
    <row r="355" spans="1:7">
      <c r="A355" s="555"/>
      <c r="B355" s="556"/>
      <c r="C355" s="2339" t="s">
        <v>4814</v>
      </c>
      <c r="D355" s="2327" t="s">
        <v>4</v>
      </c>
      <c r="E355" s="2328">
        <v>4</v>
      </c>
      <c r="F355" s="673">
        <v>0</v>
      </c>
      <c r="G355" s="2332">
        <f t="shared" ref="G355" si="13">F355*E355</f>
        <v>0</v>
      </c>
    </row>
    <row r="356" spans="1:7">
      <c r="A356" s="2305"/>
      <c r="B356" s="2306"/>
      <c r="C356" s="2339"/>
      <c r="D356" s="2327"/>
      <c r="E356" s="2328"/>
      <c r="F356" s="2340"/>
      <c r="G356" s="2310"/>
    </row>
    <row r="357" spans="1:7" ht="45.6">
      <c r="A357" s="2305" t="str">
        <f>$B$49</f>
        <v>I.</v>
      </c>
      <c r="B357" s="2306">
        <f>IF(ISTEXT(C358),MAX($B$27:$B356)+1,"")</f>
        <v>16</v>
      </c>
      <c r="C357" s="2329" t="s">
        <v>4815</v>
      </c>
      <c r="D357" s="2327"/>
      <c r="E357" s="2328"/>
      <c r="F357" s="2310"/>
      <c r="G357" s="2310"/>
    </row>
    <row r="358" spans="1:7">
      <c r="A358" s="2305"/>
      <c r="B358" s="2306"/>
      <c r="C358" s="2329" t="s">
        <v>4810</v>
      </c>
      <c r="D358" s="2327"/>
      <c r="E358" s="2328"/>
      <c r="F358" s="2310"/>
      <c r="G358" s="2310"/>
    </row>
    <row r="359" spans="1:7">
      <c r="A359" s="2305"/>
      <c r="B359" s="2306"/>
      <c r="C359" s="2339" t="s">
        <v>4816</v>
      </c>
      <c r="D359" s="2327" t="s">
        <v>4</v>
      </c>
      <c r="E359" s="2328">
        <v>83</v>
      </c>
      <c r="F359" s="673">
        <v>0</v>
      </c>
      <c r="G359" s="2332">
        <f t="shared" ref="G359:G360" si="14">F359*E359</f>
        <v>0</v>
      </c>
    </row>
    <row r="360" spans="1:7">
      <c r="A360" s="2305"/>
      <c r="B360" s="2306"/>
      <c r="C360" s="2339" t="s">
        <v>4817</v>
      </c>
      <c r="D360" s="2327" t="s">
        <v>4</v>
      </c>
      <c r="E360" s="2328">
        <v>3</v>
      </c>
      <c r="F360" s="673">
        <v>0</v>
      </c>
      <c r="G360" s="2332">
        <f t="shared" si="14"/>
        <v>0</v>
      </c>
    </row>
    <row r="361" spans="1:7">
      <c r="A361" s="555"/>
      <c r="B361" s="556"/>
      <c r="C361" s="2339"/>
      <c r="D361" s="2327"/>
      <c r="E361" s="2328"/>
      <c r="F361" s="2340"/>
      <c r="G361" s="2310"/>
    </row>
    <row r="362" spans="1:7" ht="57">
      <c r="A362" s="2305" t="str">
        <f>$B$49</f>
        <v>I.</v>
      </c>
      <c r="B362" s="2306">
        <f>IF(ISTEXT(C363),MAX($B$27:$B361)+1,"")</f>
        <v>17</v>
      </c>
      <c r="C362" s="2329" t="s">
        <v>4818</v>
      </c>
      <c r="D362" s="2327"/>
      <c r="E362" s="2328"/>
      <c r="F362" s="2310"/>
      <c r="G362" s="2310"/>
    </row>
    <row r="363" spans="1:7" ht="22.8">
      <c r="A363" s="555"/>
      <c r="B363" s="2306"/>
      <c r="C363" s="2329" t="s">
        <v>4819</v>
      </c>
      <c r="D363" s="2327"/>
      <c r="E363" s="2328"/>
      <c r="F363" s="2310"/>
      <c r="G363" s="2310"/>
    </row>
    <row r="364" spans="1:7" ht="22.8">
      <c r="A364" s="555"/>
      <c r="B364" s="2306"/>
      <c r="C364" s="2329" t="s">
        <v>4820</v>
      </c>
      <c r="D364" s="2327"/>
      <c r="E364" s="2328"/>
      <c r="F364" s="2310"/>
      <c r="G364" s="2310"/>
    </row>
    <row r="365" spans="1:7" ht="22.8">
      <c r="A365" s="555"/>
      <c r="B365" s="2306"/>
      <c r="C365" s="2329" t="s">
        <v>4821</v>
      </c>
      <c r="D365" s="2327"/>
      <c r="E365" s="2328"/>
      <c r="F365" s="2310"/>
      <c r="G365" s="2310"/>
    </row>
    <row r="366" spans="1:7" ht="45.6">
      <c r="A366" s="555"/>
      <c r="B366" s="2306"/>
      <c r="C366" s="2329" t="s">
        <v>4822</v>
      </c>
      <c r="D366" s="2327"/>
      <c r="E366" s="2328"/>
      <c r="F366" s="2310"/>
      <c r="G366" s="2310"/>
    </row>
    <row r="367" spans="1:7" ht="57">
      <c r="A367" s="555"/>
      <c r="B367" s="2306"/>
      <c r="C367" s="2329" t="s">
        <v>4150</v>
      </c>
      <c r="D367" s="2327"/>
      <c r="E367" s="2328"/>
      <c r="F367" s="2310"/>
      <c r="G367" s="2310"/>
    </row>
    <row r="368" spans="1:7" ht="45.6">
      <c r="A368" s="555"/>
      <c r="B368" s="2306"/>
      <c r="C368" s="2329" t="s">
        <v>4823</v>
      </c>
      <c r="D368" s="2327"/>
      <c r="E368" s="2328"/>
      <c r="F368" s="2310"/>
      <c r="G368" s="2310"/>
    </row>
    <row r="369" spans="1:7" ht="34.200000000000003">
      <c r="A369" s="555"/>
      <c r="B369" s="2306"/>
      <c r="C369" s="2329" t="s">
        <v>4824</v>
      </c>
      <c r="D369" s="2327"/>
      <c r="E369" s="2328"/>
      <c r="F369" s="2310"/>
      <c r="G369" s="2310"/>
    </row>
    <row r="370" spans="1:7" ht="34.200000000000003">
      <c r="A370" s="555"/>
      <c r="B370" s="2306"/>
      <c r="C370" s="2329" t="s">
        <v>4825</v>
      </c>
      <c r="D370" s="2327"/>
      <c r="E370" s="2328"/>
      <c r="F370" s="2310"/>
      <c r="G370" s="2310"/>
    </row>
    <row r="371" spans="1:7" ht="57">
      <c r="A371" s="555"/>
      <c r="B371" s="2306"/>
      <c r="C371" s="2329" t="s">
        <v>4153</v>
      </c>
      <c r="D371" s="2327"/>
      <c r="E371" s="2328"/>
      <c r="F371" s="2310"/>
      <c r="G371" s="2310"/>
    </row>
    <row r="372" spans="1:7">
      <c r="A372" s="555"/>
      <c r="B372" s="2306"/>
      <c r="C372" s="2329" t="s">
        <v>4767</v>
      </c>
      <c r="D372" s="2327"/>
      <c r="E372" s="2328"/>
      <c r="F372" s="2310"/>
      <c r="G372" s="2310"/>
    </row>
    <row r="373" spans="1:7">
      <c r="A373" s="555"/>
      <c r="B373" s="2306"/>
      <c r="C373" s="2330" t="s">
        <v>4826</v>
      </c>
      <c r="D373" s="2327" t="s">
        <v>4</v>
      </c>
      <c r="E373" s="2337">
        <v>5</v>
      </c>
      <c r="F373" s="673">
        <v>0</v>
      </c>
      <c r="G373" s="2332">
        <f t="shared" ref="G373:G377" si="15">F373*E373</f>
        <v>0</v>
      </c>
    </row>
    <row r="374" spans="1:7">
      <c r="A374" s="555"/>
      <c r="B374" s="2306"/>
      <c r="C374" s="2330" t="s">
        <v>4827</v>
      </c>
      <c r="D374" s="2327" t="s">
        <v>4</v>
      </c>
      <c r="E374" s="2337">
        <v>2</v>
      </c>
      <c r="F374" s="673">
        <v>0</v>
      </c>
      <c r="G374" s="2332">
        <f t="shared" si="15"/>
        <v>0</v>
      </c>
    </row>
    <row r="375" spans="1:7">
      <c r="A375" s="555"/>
      <c r="B375" s="2306"/>
      <c r="C375" s="2330" t="s">
        <v>4828</v>
      </c>
      <c r="D375" s="2327" t="s">
        <v>4</v>
      </c>
      <c r="E375" s="2337">
        <v>2</v>
      </c>
      <c r="F375" s="673">
        <v>0</v>
      </c>
      <c r="G375" s="2332">
        <f t="shared" si="15"/>
        <v>0</v>
      </c>
    </row>
    <row r="376" spans="1:7">
      <c r="A376" s="555"/>
      <c r="B376" s="2306"/>
      <c r="C376" s="2330" t="s">
        <v>4829</v>
      </c>
      <c r="D376" s="2327" t="s">
        <v>4</v>
      </c>
      <c r="E376" s="2337">
        <v>2</v>
      </c>
      <c r="F376" s="673">
        <v>0</v>
      </c>
      <c r="G376" s="2332">
        <f t="shared" si="15"/>
        <v>0</v>
      </c>
    </row>
    <row r="377" spans="1:7">
      <c r="A377" s="555"/>
      <c r="B377" s="556"/>
      <c r="C377" s="2330" t="s">
        <v>4830</v>
      </c>
      <c r="D377" s="2327" t="s">
        <v>4</v>
      </c>
      <c r="E377" s="2337">
        <v>2</v>
      </c>
      <c r="F377" s="673">
        <v>0</v>
      </c>
      <c r="G377" s="2332">
        <f t="shared" si="15"/>
        <v>0</v>
      </c>
    </row>
    <row r="378" spans="1:7">
      <c r="A378" s="555"/>
      <c r="B378" s="556"/>
      <c r="C378" s="2330"/>
      <c r="D378" s="2327"/>
      <c r="E378" s="2328"/>
      <c r="F378" s="2333"/>
      <c r="G378" s="2310"/>
    </row>
    <row r="379" spans="1:7" ht="57">
      <c r="A379" s="2305" t="str">
        <f>$B$49</f>
        <v>I.</v>
      </c>
      <c r="B379" s="2306">
        <f>IF(ISTEXT(C363),MAX($B$27:$B378)+1,"")</f>
        <v>18</v>
      </c>
      <c r="C379" s="2329" t="s">
        <v>4818</v>
      </c>
      <c r="D379" s="2327"/>
      <c r="E379" s="2328"/>
      <c r="F379" s="2310"/>
      <c r="G379" s="2310"/>
    </row>
    <row r="380" spans="1:7" ht="22.8">
      <c r="A380" s="555"/>
      <c r="B380" s="556"/>
      <c r="C380" s="2329" t="s">
        <v>4819</v>
      </c>
      <c r="D380" s="2327"/>
      <c r="E380" s="2328"/>
      <c r="F380" s="2310"/>
      <c r="G380" s="2310"/>
    </row>
    <row r="381" spans="1:7" ht="22.8">
      <c r="A381" s="555"/>
      <c r="B381" s="556"/>
      <c r="C381" s="2329" t="s">
        <v>4820</v>
      </c>
      <c r="D381" s="2327"/>
      <c r="E381" s="2328"/>
      <c r="F381" s="2310"/>
      <c r="G381" s="2310"/>
    </row>
    <row r="382" spans="1:7" ht="22.8">
      <c r="A382" s="555"/>
      <c r="B382" s="556"/>
      <c r="C382" s="2329" t="s">
        <v>4821</v>
      </c>
      <c r="D382" s="2327"/>
      <c r="E382" s="2328"/>
      <c r="F382" s="2310"/>
      <c r="G382" s="2310"/>
    </row>
    <row r="383" spans="1:7" ht="45.6">
      <c r="A383" s="555"/>
      <c r="B383" s="556"/>
      <c r="C383" s="2329" t="s">
        <v>4822</v>
      </c>
      <c r="D383" s="2327"/>
      <c r="E383" s="2328"/>
      <c r="F383" s="2310"/>
      <c r="G383" s="2310"/>
    </row>
    <row r="384" spans="1:7" ht="57">
      <c r="A384" s="555"/>
      <c r="B384" s="556"/>
      <c r="C384" s="2329" t="s">
        <v>4150</v>
      </c>
      <c r="D384" s="2327"/>
      <c r="E384" s="2328"/>
      <c r="F384" s="2310"/>
      <c r="G384" s="2310"/>
    </row>
    <row r="385" spans="1:7" ht="45.6">
      <c r="A385" s="555"/>
      <c r="B385" s="556"/>
      <c r="C385" s="2329" t="s">
        <v>4823</v>
      </c>
      <c r="D385" s="2327"/>
      <c r="E385" s="2328"/>
      <c r="F385" s="2310"/>
      <c r="G385" s="2310"/>
    </row>
    <row r="386" spans="1:7" ht="34.200000000000003">
      <c r="A386" s="555"/>
      <c r="B386" s="556"/>
      <c r="C386" s="2329" t="s">
        <v>4824</v>
      </c>
      <c r="D386" s="2327"/>
      <c r="E386" s="2328"/>
      <c r="F386" s="2310"/>
      <c r="G386" s="2310"/>
    </row>
    <row r="387" spans="1:7" ht="34.200000000000003">
      <c r="A387" s="555"/>
      <c r="B387" s="556"/>
      <c r="C387" s="2329" t="s">
        <v>4825</v>
      </c>
      <c r="D387" s="2327"/>
      <c r="E387" s="2328"/>
      <c r="F387" s="2310"/>
      <c r="G387" s="2310"/>
    </row>
    <row r="388" spans="1:7" ht="57">
      <c r="A388" s="2305"/>
      <c r="B388" s="2306"/>
      <c r="C388" s="2329" t="s">
        <v>4153</v>
      </c>
      <c r="D388" s="2327"/>
      <c r="E388" s="2328"/>
      <c r="F388" s="2310"/>
      <c r="G388" s="2310"/>
    </row>
    <row r="389" spans="1:7">
      <c r="B389" s="2336"/>
      <c r="C389" s="2329" t="s">
        <v>4831</v>
      </c>
      <c r="D389" s="2327"/>
      <c r="E389" s="2328"/>
      <c r="F389" s="2310"/>
      <c r="G389" s="2310"/>
    </row>
    <row r="390" spans="1:7">
      <c r="B390" s="2336"/>
      <c r="C390" s="2330" t="s">
        <v>4832</v>
      </c>
      <c r="D390" s="2327" t="s">
        <v>4</v>
      </c>
      <c r="E390" s="2337">
        <v>2</v>
      </c>
      <c r="F390" s="673">
        <v>0</v>
      </c>
      <c r="G390" s="2332">
        <f t="shared" ref="G390:G392" si="16">F390*E390</f>
        <v>0</v>
      </c>
    </row>
    <row r="391" spans="1:7">
      <c r="B391" s="2336"/>
      <c r="C391" s="2330" t="s">
        <v>4833</v>
      </c>
      <c r="D391" s="2327" t="s">
        <v>4</v>
      </c>
      <c r="E391" s="2337">
        <v>2</v>
      </c>
      <c r="F391" s="673">
        <v>0</v>
      </c>
      <c r="G391" s="2332">
        <f t="shared" si="16"/>
        <v>0</v>
      </c>
    </row>
    <row r="392" spans="1:7">
      <c r="B392" s="2336"/>
      <c r="C392" s="2330" t="s">
        <v>4834</v>
      </c>
      <c r="D392" s="2327" t="s">
        <v>4</v>
      </c>
      <c r="E392" s="2337">
        <v>1</v>
      </c>
      <c r="F392" s="673">
        <v>0</v>
      </c>
      <c r="G392" s="2332">
        <f t="shared" si="16"/>
        <v>0</v>
      </c>
    </row>
    <row r="393" spans="1:7">
      <c r="B393" s="2336"/>
      <c r="C393" s="2323"/>
      <c r="D393" s="2327"/>
      <c r="E393" s="2328"/>
      <c r="F393" s="2310"/>
      <c r="G393" s="2310"/>
    </row>
    <row r="394" spans="1:7">
      <c r="A394" s="2305" t="str">
        <f>$B$49</f>
        <v>I.</v>
      </c>
      <c r="B394" s="2306">
        <f>IF(ISTEXT(C394),MAX($B$27:$B393)+1,"")</f>
        <v>19</v>
      </c>
      <c r="C394" s="2329" t="s">
        <v>4835</v>
      </c>
      <c r="D394" s="2341"/>
      <c r="E394" s="2341"/>
      <c r="F394" s="2341"/>
      <c r="G394" s="2341"/>
    </row>
    <row r="395" spans="1:7" ht="34.200000000000003">
      <c r="A395" s="2305"/>
      <c r="B395" s="2306"/>
      <c r="C395" s="2329" t="s">
        <v>4836</v>
      </c>
      <c r="D395" s="2341"/>
      <c r="E395" s="2341"/>
      <c r="F395" s="2341"/>
      <c r="G395" s="2341"/>
    </row>
    <row r="396" spans="1:7">
      <c r="A396" s="2305"/>
      <c r="B396" s="2306"/>
      <c r="C396" s="2329" t="s">
        <v>4837</v>
      </c>
      <c r="D396" s="2341"/>
      <c r="E396" s="2341"/>
      <c r="F396" s="2341"/>
      <c r="G396" s="2341"/>
    </row>
    <row r="397" spans="1:7">
      <c r="A397" s="2305"/>
      <c r="B397" s="2306"/>
      <c r="C397" s="2329" t="s">
        <v>4838</v>
      </c>
      <c r="D397" s="2308" t="s">
        <v>4</v>
      </c>
      <c r="E397" s="2309">
        <v>1</v>
      </c>
      <c r="F397" s="673">
        <v>0</v>
      </c>
      <c r="G397" s="2332">
        <f t="shared" ref="G397:G398" si="17">F397*E397</f>
        <v>0</v>
      </c>
    </row>
    <row r="398" spans="1:7">
      <c r="A398" s="2305"/>
      <c r="B398" s="2306" t="str">
        <f>IF(ISTEXT(#REF!),MAX($B$27:$B396)+1,"")</f>
        <v/>
      </c>
      <c r="C398" s="2329" t="s">
        <v>4839</v>
      </c>
      <c r="D398" s="2308" t="s">
        <v>4</v>
      </c>
      <c r="E398" s="2309">
        <v>1</v>
      </c>
      <c r="F398" s="673">
        <v>0</v>
      </c>
      <c r="G398" s="2332">
        <f t="shared" si="17"/>
        <v>0</v>
      </c>
    </row>
    <row r="399" spans="1:7">
      <c r="A399" s="2305"/>
      <c r="B399" s="2306"/>
      <c r="C399" s="2329"/>
      <c r="D399" s="2308"/>
      <c r="E399" s="2309"/>
      <c r="F399" s="2333"/>
      <c r="G399" s="2333"/>
    </row>
    <row r="400" spans="1:7">
      <c r="A400" s="2305" t="str">
        <f>$B$49</f>
        <v>I.</v>
      </c>
      <c r="B400" s="2306">
        <f>IF(ISTEXT(C400),MAX($B$27:$B399)+1,"")</f>
        <v>20</v>
      </c>
      <c r="C400" s="2329" t="s">
        <v>4840</v>
      </c>
      <c r="D400" s="2341"/>
      <c r="E400" s="2341"/>
      <c r="F400" s="2341"/>
      <c r="G400" s="2341"/>
    </row>
    <row r="401" spans="1:7" ht="68.400000000000006">
      <c r="A401" s="2305"/>
      <c r="B401" s="2306"/>
      <c r="C401" s="2329" t="s">
        <v>4841</v>
      </c>
      <c r="D401" s="2341"/>
      <c r="E401" s="2341"/>
      <c r="F401" s="2341"/>
      <c r="G401" s="2341"/>
    </row>
    <row r="402" spans="1:7">
      <c r="A402" s="2305"/>
      <c r="B402" s="2306"/>
      <c r="C402" s="2329" t="s">
        <v>4837</v>
      </c>
      <c r="D402" s="2341"/>
      <c r="E402" s="2341"/>
      <c r="F402" s="2341"/>
      <c r="G402" s="2341"/>
    </row>
    <row r="403" spans="1:7">
      <c r="A403" s="2305"/>
      <c r="B403" s="2306"/>
      <c r="C403" s="2329" t="s">
        <v>4842</v>
      </c>
      <c r="D403" s="2308" t="s">
        <v>4</v>
      </c>
      <c r="E403" s="2309">
        <v>1</v>
      </c>
      <c r="F403" s="673">
        <v>0</v>
      </c>
      <c r="G403" s="2332">
        <f t="shared" ref="G403:G404" si="18">F403*E403</f>
        <v>0</v>
      </c>
    </row>
    <row r="404" spans="1:7">
      <c r="A404" s="2305"/>
      <c r="B404" s="2306"/>
      <c r="C404" s="2329" t="s">
        <v>4843</v>
      </c>
      <c r="D404" s="2308" t="s">
        <v>4</v>
      </c>
      <c r="E404" s="2309">
        <v>1</v>
      </c>
      <c r="F404" s="673">
        <v>0</v>
      </c>
      <c r="G404" s="2332">
        <f t="shared" si="18"/>
        <v>0</v>
      </c>
    </row>
    <row r="405" spans="1:7">
      <c r="A405" s="2305"/>
      <c r="B405" s="2306"/>
      <c r="C405" s="2329"/>
      <c r="D405" s="2327"/>
      <c r="E405" s="2338"/>
      <c r="F405" s="2338"/>
      <c r="G405" s="2332"/>
    </row>
    <row r="406" spans="1:7" ht="23.4">
      <c r="A406" s="2305" t="str">
        <f>$B$49</f>
        <v>I.</v>
      </c>
      <c r="B406" s="2306">
        <f>IF(ISTEXT(C406),MAX($B$27:$B405)+1,"")</f>
        <v>21</v>
      </c>
      <c r="C406" s="2329" t="s">
        <v>4844</v>
      </c>
      <c r="D406" s="2327" t="s">
        <v>31</v>
      </c>
      <c r="E406" s="2328">
        <v>1</v>
      </c>
      <c r="F406" s="673">
        <v>0</v>
      </c>
      <c r="G406" s="2332">
        <f t="shared" ref="G406" si="19">F406*E406</f>
        <v>0</v>
      </c>
    </row>
    <row r="407" spans="1:7">
      <c r="A407" s="2305"/>
      <c r="B407" s="2306"/>
      <c r="C407" s="2323"/>
      <c r="D407" s="2327"/>
      <c r="E407" s="2328"/>
      <c r="F407" s="2310"/>
      <c r="G407" s="2310"/>
    </row>
    <row r="408" spans="1:7" ht="34.799999999999997">
      <c r="A408" s="2305" t="str">
        <f>$B$49</f>
        <v>I.</v>
      </c>
      <c r="B408" s="2306">
        <f>IF(ISTEXT(C408),MAX($B$27:$B407)+1,"")</f>
        <v>22</v>
      </c>
      <c r="C408" s="2329" t="s">
        <v>4845</v>
      </c>
      <c r="D408" s="2327" t="s">
        <v>4846</v>
      </c>
      <c r="E408" s="2328">
        <v>500</v>
      </c>
      <c r="F408" s="673">
        <v>0</v>
      </c>
      <c r="G408" s="2332">
        <f t="shared" ref="G408" si="20">F408*E408</f>
        <v>0</v>
      </c>
    </row>
    <row r="409" spans="1:7">
      <c r="A409" s="2305"/>
      <c r="B409" s="2306"/>
      <c r="C409" s="2323"/>
      <c r="D409" s="2327"/>
      <c r="E409" s="2328"/>
      <c r="F409" s="2310"/>
      <c r="G409" s="2310"/>
    </row>
    <row r="410" spans="1:7" ht="23.4">
      <c r="A410" s="2305" t="str">
        <f>$B$49</f>
        <v>I.</v>
      </c>
      <c r="B410" s="2306">
        <f>IF(ISTEXT(C410),MAX($B$27:$B409)+1,"")</f>
        <v>23</v>
      </c>
      <c r="C410" s="2329" t="s">
        <v>4847</v>
      </c>
      <c r="D410" s="2327" t="s">
        <v>31</v>
      </c>
      <c r="E410" s="2328">
        <v>1</v>
      </c>
      <c r="F410" s="673">
        <v>0</v>
      </c>
      <c r="G410" s="2332">
        <f t="shared" ref="G410" si="21">F410*E410</f>
        <v>0</v>
      </c>
    </row>
    <row r="411" spans="1:7">
      <c r="A411" s="2305"/>
      <c r="B411" s="2306"/>
      <c r="C411" s="2323"/>
      <c r="D411" s="2327"/>
      <c r="E411" s="2328"/>
      <c r="F411" s="2310"/>
      <c r="G411" s="2310"/>
    </row>
    <row r="412" spans="1:7" ht="57.6">
      <c r="A412" s="2305" t="str">
        <f>$B$49</f>
        <v>I.</v>
      </c>
      <c r="B412" s="2306">
        <f>IF(ISTEXT(C412),MAX($B$27:$B411)+1,"")</f>
        <v>24</v>
      </c>
      <c r="C412" s="2329" t="s">
        <v>4848</v>
      </c>
      <c r="D412" s="2327" t="s">
        <v>31</v>
      </c>
      <c r="E412" s="2328">
        <v>1</v>
      </c>
      <c r="F412" s="673">
        <v>0</v>
      </c>
      <c r="G412" s="2332">
        <f t="shared" ref="G412" si="22">F412*E412</f>
        <v>0</v>
      </c>
    </row>
    <row r="413" spans="1:7">
      <c r="A413" s="2305"/>
      <c r="B413" s="2306"/>
      <c r="C413" s="2323"/>
      <c r="D413" s="2327"/>
      <c r="E413" s="2328"/>
      <c r="F413" s="2310"/>
      <c r="G413" s="2310"/>
    </row>
    <row r="414" spans="1:7" ht="57.6">
      <c r="A414" s="2305" t="str">
        <f>$B$49</f>
        <v>I.</v>
      </c>
      <c r="B414" s="2306">
        <f>IF(ISTEXT(C414),MAX($B$27:$B413)+1,"")</f>
        <v>25</v>
      </c>
      <c r="C414" s="2329" t="s">
        <v>4849</v>
      </c>
      <c r="D414" s="2327" t="s">
        <v>31</v>
      </c>
      <c r="E414" s="2328">
        <v>1</v>
      </c>
      <c r="F414" s="673">
        <v>0</v>
      </c>
      <c r="G414" s="2332">
        <f t="shared" ref="G414" si="23">F414*E414</f>
        <v>0</v>
      </c>
    </row>
    <row r="415" spans="1:7">
      <c r="A415" s="2305"/>
      <c r="B415" s="2306"/>
      <c r="C415" s="2323"/>
      <c r="D415" s="2327"/>
      <c r="E415" s="2328"/>
      <c r="F415" s="2310"/>
      <c r="G415" s="2310"/>
    </row>
    <row r="416" spans="1:7" ht="46.2">
      <c r="A416" s="2305" t="str">
        <f>$B$49</f>
        <v>I.</v>
      </c>
      <c r="B416" s="2306">
        <f>IF(ISTEXT(C416),MAX($B$27:$B415)+1,"")</f>
        <v>26</v>
      </c>
      <c r="C416" s="2329" t="s">
        <v>4850</v>
      </c>
      <c r="D416" s="2327" t="s">
        <v>31</v>
      </c>
      <c r="E416" s="2328">
        <v>1</v>
      </c>
      <c r="F416" s="673">
        <v>0</v>
      </c>
      <c r="G416" s="2332">
        <f t="shared" ref="G416" si="24">F416*E416</f>
        <v>0</v>
      </c>
    </row>
    <row r="417" spans="1:7">
      <c r="A417" s="2341"/>
      <c r="B417" s="2341"/>
      <c r="C417" s="2323"/>
      <c r="D417" s="2327"/>
      <c r="E417" s="2328"/>
      <c r="F417" s="2310"/>
      <c r="G417" s="2310"/>
    </row>
    <row r="418" spans="1:7">
      <c r="A418" s="2305" t="str">
        <f>$B$49</f>
        <v>I.</v>
      </c>
      <c r="B418" s="2306">
        <f>IF(ISTEXT(C418),MAX($B$27:$B417)+1,"")</f>
        <v>27</v>
      </c>
      <c r="C418" s="2329" t="s">
        <v>4851</v>
      </c>
      <c r="D418" s="2327" t="s">
        <v>31</v>
      </c>
      <c r="E418" s="2328">
        <v>1</v>
      </c>
      <c r="F418" s="673">
        <v>0</v>
      </c>
      <c r="G418" s="2332">
        <f t="shared" ref="G418" si="25">F418*E418</f>
        <v>0</v>
      </c>
    </row>
    <row r="419" spans="1:7">
      <c r="A419" s="2305"/>
      <c r="B419" s="2306"/>
      <c r="C419" s="2323"/>
      <c r="D419" s="2327"/>
      <c r="E419" s="2328"/>
      <c r="F419" s="2310"/>
      <c r="G419" s="2310"/>
    </row>
    <row r="420" spans="1:7" ht="23.4">
      <c r="A420" s="2305" t="str">
        <f>$B$49</f>
        <v>I.</v>
      </c>
      <c r="B420" s="2306">
        <f>IF(ISTEXT(C420),MAX($B$27:$B419)+1,"")</f>
        <v>28</v>
      </c>
      <c r="C420" s="2323" t="s">
        <v>4852</v>
      </c>
      <c r="D420" s="2327"/>
      <c r="E420" s="2328"/>
      <c r="F420" s="2310"/>
      <c r="G420" s="2334"/>
    </row>
    <row r="421" spans="1:7" ht="57">
      <c r="A421" s="2305"/>
      <c r="B421" s="2306"/>
      <c r="C421" s="2323" t="s">
        <v>4853</v>
      </c>
      <c r="D421" s="2327"/>
      <c r="E421" s="2328"/>
      <c r="F421" s="2310"/>
      <c r="G421" s="2310"/>
    </row>
    <row r="422" spans="1:7" ht="22.8">
      <c r="A422" s="2305"/>
      <c r="B422" s="2306"/>
      <c r="C422" s="2323" t="s">
        <v>4854</v>
      </c>
      <c r="D422" s="2327" t="s">
        <v>4</v>
      </c>
      <c r="E422" s="2328">
        <v>1</v>
      </c>
      <c r="F422" s="673">
        <v>0</v>
      </c>
      <c r="G422" s="2332">
        <f t="shared" ref="G422" si="26">F422*E422</f>
        <v>0</v>
      </c>
    </row>
    <row r="423" spans="1:7">
      <c r="A423" s="2305"/>
      <c r="B423" s="2306"/>
      <c r="C423" s="2323"/>
      <c r="D423" s="2342"/>
      <c r="E423" s="2343"/>
      <c r="F423" s="2310"/>
      <c r="G423" s="2310"/>
    </row>
    <row r="424" spans="1:7">
      <c r="A424" s="2305" t="str">
        <f>$B$49</f>
        <v>I.</v>
      </c>
      <c r="B424" s="2306">
        <f>IF(ISTEXT(C424),MAX($B$27:$B423)+1,"")</f>
        <v>29</v>
      </c>
      <c r="C424" s="2301" t="s">
        <v>4855</v>
      </c>
      <c r="D424" s="2327"/>
      <c r="E424" s="2328"/>
      <c r="F424" s="2310"/>
      <c r="G424" s="2334"/>
    </row>
    <row r="425" spans="1:7" ht="57">
      <c r="A425" s="2341"/>
      <c r="B425" s="2341"/>
      <c r="C425" s="2323" t="s">
        <v>4856</v>
      </c>
      <c r="D425" s="2327" t="s">
        <v>31</v>
      </c>
      <c r="E425" s="2328">
        <v>1</v>
      </c>
      <c r="F425" s="673">
        <v>0</v>
      </c>
      <c r="G425" s="2332">
        <f t="shared" ref="G425" si="27">F425*E425</f>
        <v>0</v>
      </c>
    </row>
    <row r="426" spans="1:7">
      <c r="A426" s="555"/>
      <c r="B426" s="556"/>
      <c r="C426" s="2323"/>
      <c r="D426" s="2342"/>
      <c r="E426" s="2343"/>
      <c r="F426" s="2310"/>
      <c r="G426" s="2310"/>
    </row>
    <row r="427" spans="1:7">
      <c r="A427" s="555"/>
      <c r="B427" s="556"/>
      <c r="D427" s="558"/>
      <c r="E427" s="2344"/>
      <c r="F427" s="560"/>
      <c r="G427" s="560"/>
    </row>
    <row r="428" spans="1:7">
      <c r="A428" s="555"/>
      <c r="B428" s="556"/>
      <c r="E428" s="2261"/>
    </row>
    <row r="429" spans="1:7">
      <c r="A429" s="555"/>
      <c r="B429" s="556"/>
      <c r="C429" s="2345" t="s">
        <v>4857</v>
      </c>
      <c r="D429" s="558"/>
      <c r="E429" s="2344"/>
      <c r="F429" s="560"/>
      <c r="G429" s="2346">
        <f>SUM(G51:G425)</f>
        <v>0</v>
      </c>
    </row>
    <row r="430" spans="1:7">
      <c r="A430" s="555"/>
      <c r="B430" s="556"/>
      <c r="D430" s="558"/>
      <c r="E430" s="559"/>
      <c r="F430" s="560"/>
      <c r="G430" s="560"/>
    </row>
    <row r="431" spans="1:7">
      <c r="A431" s="555"/>
      <c r="B431" s="556"/>
    </row>
  </sheetData>
  <sheetProtection algorithmName="SHA-512" hashValue="7AMGak2Cf68oGbnNAAE+bux0LCd5o0/ur7RzwBUiDoWdrjHlwxDdx0UZVoCiqUHoT2GqqKgfyBQDHZSZ69ipcQ==" saltValue="2Kf4SK8TZAhTK3xg6gCizQ==" spinCount="100000" sheet="1" objects="1" scenarios="1"/>
  <protectedRanges>
    <protectedRange sqref="F28:F46 F432:F65254" name="Obseg1"/>
    <protectedRange sqref="F352 F379:F388 F421 F407 F423 F409 F313 F415 F417 F419 F413 F256:F257 F411 F206 F292 F330 F346 F320 F208:F218 F326 F393 F362:F371 F426" name="Obseg1_1"/>
    <protectedRange sqref="F288 F428:F431" name="Obseg1_5"/>
    <protectedRange sqref="F321:F322 F207 F289:F290 F331:F333 F293:F295 F372 F347:F349 F353:F354 F389 F327:F328 F357:F358 F314:F315" name="Obseg1_1_2"/>
    <protectedRange sqref="F27" name="Obseg1_15"/>
    <protectedRange sqref="F49" name="Obseg1_1_7"/>
    <protectedRange sqref="F47:F48" name="Obseg1_1_10_1"/>
    <protectedRange sqref="F341:F342" name="Obseg1_1_2_3"/>
    <protectedRange sqref="F336:F337" name="Obseg1_1_2_4"/>
    <protectedRange sqref="F50" name="Obseg1_1_7_1"/>
    <protectedRange sqref="F51" name="Obseg1_1_2_2"/>
    <protectedRange sqref="D4" name="Obseg1_5_1"/>
    <protectedRange sqref="G18:G20 D5:D20" name="Obseg1_1_4"/>
  </protectedRanges>
  <mergeCells count="3">
    <mergeCell ref="B54:B55"/>
    <mergeCell ref="C4:F4"/>
    <mergeCell ref="C23:G23"/>
  </mergeCells>
  <pageMargins left="0.7" right="0.7" top="0.75" bottom="0.75" header="0.3" footer="0.3"/>
  <pageSetup scale="90" orientation="portrait" r:id="rId1"/>
  <rowBreaks count="2" manualBreakCount="2">
    <brk id="146" max="6" man="1"/>
    <brk id="205" max="6" man="1"/>
  </rowBreaks>
  <ignoredErrors>
    <ignoredError sqref="G205 G219:G255 G260:G273 G276:G286 G429 G303:G306 G291:G298 G313:G425 G307:G312" unlocked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4F676-4BB9-4136-A4F0-F43FCEC7C361}">
  <dimension ref="A1:G873"/>
  <sheetViews>
    <sheetView view="pageBreakPreview" zoomScale="85" zoomScaleNormal="100" zoomScaleSheetLayoutView="85" workbookViewId="0"/>
  </sheetViews>
  <sheetFormatPr defaultRowHeight="13.2"/>
  <cols>
    <col min="1" max="2" width="4.77734375" style="557" customWidth="1"/>
    <col min="3" max="3" width="44.77734375" style="549" customWidth="1"/>
    <col min="4" max="4" width="8.77734375" style="561"/>
    <col min="5" max="5" width="8.77734375" style="562"/>
    <col min="6" max="7" width="13.77734375" style="563" customWidth="1"/>
  </cols>
  <sheetData>
    <row r="1" spans="1:7">
      <c r="E1" s="2261"/>
    </row>
    <row r="2" spans="1:7">
      <c r="E2" s="2261"/>
    </row>
    <row r="3" spans="1:7" s="514" customFormat="1" ht="15">
      <c r="A3" s="535"/>
      <c r="B3" s="536" t="s">
        <v>4858</v>
      </c>
      <c r="C3" s="2921" t="s">
        <v>5180</v>
      </c>
      <c r="D3" s="2921"/>
      <c r="E3" s="2921"/>
      <c r="F3" s="2921"/>
      <c r="G3" s="537"/>
    </row>
    <row r="4" spans="1:7" ht="13.8">
      <c r="A4" s="516"/>
      <c r="B4" s="530"/>
      <c r="C4" s="531"/>
      <c r="D4" s="532"/>
      <c r="E4" s="527"/>
      <c r="F4" s="528"/>
      <c r="G4" s="529"/>
    </row>
    <row r="5" spans="1:7" ht="13.8">
      <c r="A5" s="516"/>
      <c r="B5" s="530"/>
      <c r="C5" s="531"/>
      <c r="D5" s="532"/>
      <c r="E5" s="527"/>
      <c r="F5" s="528"/>
      <c r="G5" s="529"/>
    </row>
    <row r="6" spans="1:7" ht="13.8">
      <c r="A6" s="516"/>
      <c r="B6" s="530"/>
      <c r="C6" s="533" t="s">
        <v>4169</v>
      </c>
      <c r="D6" s="532"/>
      <c r="E6" s="527"/>
      <c r="F6" s="528"/>
      <c r="G6" s="529"/>
    </row>
    <row r="7" spans="1:7" ht="13.8">
      <c r="A7" s="516"/>
      <c r="B7" s="530"/>
      <c r="C7" s="531" t="s">
        <v>4170</v>
      </c>
      <c r="D7" s="532"/>
      <c r="E7" s="527"/>
      <c r="F7" s="528"/>
      <c r="G7" s="529"/>
    </row>
    <row r="8" spans="1:7" ht="13.8">
      <c r="A8" s="516"/>
      <c r="B8" s="530"/>
      <c r="C8" s="531"/>
      <c r="D8" s="532"/>
      <c r="E8" s="527"/>
      <c r="F8" s="528"/>
      <c r="G8" s="529"/>
    </row>
    <row r="9" spans="1:7" ht="13.8">
      <c r="A9" s="516"/>
      <c r="B9" s="530"/>
      <c r="C9" s="533" t="s">
        <v>4171</v>
      </c>
      <c r="D9" s="532"/>
      <c r="E9" s="527"/>
      <c r="F9" s="528"/>
      <c r="G9" s="529"/>
    </row>
    <row r="10" spans="1:7" ht="22.8">
      <c r="A10" s="516"/>
      <c r="B10" s="530"/>
      <c r="C10" s="534" t="s">
        <v>4172</v>
      </c>
      <c r="D10" s="532"/>
      <c r="E10" s="527"/>
      <c r="F10" s="528"/>
      <c r="G10" s="529"/>
    </row>
    <row r="11" spans="1:7" ht="13.8">
      <c r="A11" s="516"/>
      <c r="B11" s="530"/>
      <c r="C11" s="534"/>
      <c r="D11" s="532"/>
      <c r="E11" s="527"/>
      <c r="F11" s="528"/>
      <c r="G11" s="529"/>
    </row>
    <row r="12" spans="1:7" ht="13.8">
      <c r="A12" s="516"/>
      <c r="B12" s="530"/>
      <c r="C12" s="533" t="s">
        <v>4173</v>
      </c>
      <c r="D12" s="532"/>
      <c r="E12" s="527"/>
      <c r="F12" s="528"/>
      <c r="G12" s="529"/>
    </row>
    <row r="13" spans="1:7" ht="22.8">
      <c r="A13" s="516"/>
      <c r="B13" s="530"/>
      <c r="C13" s="534" t="s">
        <v>5178</v>
      </c>
      <c r="D13" s="532"/>
      <c r="E13" s="527"/>
      <c r="F13" s="528"/>
      <c r="G13" s="529"/>
    </row>
    <row r="14" spans="1:7" ht="13.8">
      <c r="A14" s="516"/>
      <c r="B14" s="530"/>
      <c r="C14" s="531"/>
      <c r="D14" s="532"/>
      <c r="E14" s="527"/>
      <c r="F14" s="528"/>
      <c r="G14" s="529"/>
    </row>
    <row r="15" spans="1:7" ht="13.8">
      <c r="A15" s="516"/>
      <c r="B15" s="530"/>
      <c r="C15" s="531"/>
      <c r="D15" s="532"/>
      <c r="E15" s="527"/>
      <c r="F15" s="528"/>
      <c r="G15" s="529"/>
    </row>
    <row r="16" spans="1:7" ht="13.8">
      <c r="A16" s="516"/>
      <c r="B16" s="2347"/>
      <c r="C16" s="2347" t="s">
        <v>4859</v>
      </c>
      <c r="D16" s="538"/>
      <c r="E16" s="527"/>
      <c r="F16" s="528"/>
      <c r="G16" s="529"/>
    </row>
    <row r="17" spans="1:7" ht="13.8">
      <c r="A17" s="516"/>
      <c r="B17" s="2348" t="s">
        <v>660</v>
      </c>
      <c r="C17" s="2349" t="s">
        <v>4860</v>
      </c>
      <c r="D17" s="539"/>
      <c r="E17" s="527"/>
      <c r="F17" s="528"/>
      <c r="G17" s="539">
        <f>SUM(G51:G515)</f>
        <v>0</v>
      </c>
    </row>
    <row r="18" spans="1:7" ht="13.8">
      <c r="A18" s="516"/>
      <c r="B18" s="2348" t="s">
        <v>661</v>
      </c>
      <c r="C18" s="2350" t="s">
        <v>5011</v>
      </c>
      <c r="D18" s="540"/>
      <c r="E18" s="527"/>
      <c r="F18" s="528"/>
      <c r="G18" s="539">
        <f>SUM(G529:G787)</f>
        <v>0</v>
      </c>
    </row>
    <row r="19" spans="1:7" ht="13.8">
      <c r="A19" s="516"/>
      <c r="B19" s="2348"/>
      <c r="C19" s="2350"/>
      <c r="D19" s="540"/>
      <c r="E19" s="527"/>
      <c r="F19" s="528"/>
      <c r="G19" s="540"/>
    </row>
    <row r="20" spans="1:7" ht="13.8">
      <c r="A20" s="516"/>
      <c r="B20" s="2268"/>
      <c r="C20" s="2269" t="s">
        <v>381</v>
      </c>
      <c r="D20" s="541"/>
      <c r="E20" s="2270"/>
      <c r="F20" s="2271"/>
      <c r="G20" s="541">
        <f>SUM(G17:G18)</f>
        <v>0</v>
      </c>
    </row>
    <row r="21" spans="1:7" ht="13.8">
      <c r="A21" s="516"/>
      <c r="B21" s="525"/>
      <c r="C21" s="526"/>
      <c r="D21" s="523"/>
      <c r="E21" s="527"/>
      <c r="F21" s="528"/>
      <c r="G21" s="529"/>
    </row>
    <row r="22" spans="1:7" ht="13.8">
      <c r="A22" s="516"/>
      <c r="B22" s="525"/>
      <c r="C22" s="526"/>
      <c r="D22" s="523"/>
      <c r="E22" s="527"/>
      <c r="F22" s="528"/>
      <c r="G22" s="529"/>
    </row>
    <row r="23" spans="1:7" ht="34.049999999999997" customHeight="1">
      <c r="A23" s="516"/>
      <c r="B23" s="525"/>
      <c r="C23" s="2922" t="s">
        <v>4564</v>
      </c>
      <c r="D23" s="2922"/>
      <c r="E23" s="2922"/>
      <c r="F23" s="2922"/>
      <c r="G23" s="2922"/>
    </row>
    <row r="24" spans="1:7">
      <c r="E24" s="2261"/>
    </row>
    <row r="25" spans="1:7">
      <c r="E25" s="2261"/>
    </row>
    <row r="26" spans="1:7">
      <c r="E26" s="2261"/>
    </row>
    <row r="27" spans="1:7">
      <c r="A27" s="2273"/>
      <c r="B27" s="2273"/>
      <c r="C27" s="2274" t="s">
        <v>4859</v>
      </c>
      <c r="D27" s="2275"/>
      <c r="E27" s="2276"/>
      <c r="F27" s="2276"/>
      <c r="G27" s="2277"/>
    </row>
    <row r="28" spans="1:7">
      <c r="A28" s="2278"/>
      <c r="B28" s="2278"/>
      <c r="C28" s="2279"/>
      <c r="D28" s="2280"/>
      <c r="E28" s="2281"/>
      <c r="F28" s="2282"/>
      <c r="G28" s="2282"/>
    </row>
    <row r="29" spans="1:7">
      <c r="A29" s="2278"/>
      <c r="B29" s="2278"/>
      <c r="C29" s="2283" t="s">
        <v>4566</v>
      </c>
      <c r="D29" s="2280"/>
      <c r="E29" s="2281"/>
      <c r="F29" s="2282"/>
      <c r="G29" s="2282"/>
    </row>
    <row r="30" spans="1:7" ht="68.400000000000006">
      <c r="A30" s="2278"/>
      <c r="B30" s="2278"/>
      <c r="C30" s="2284" t="s">
        <v>4567</v>
      </c>
      <c r="D30" s="2280"/>
      <c r="E30" s="2281"/>
      <c r="F30" s="2282"/>
      <c r="G30" s="2282"/>
    </row>
    <row r="31" spans="1:7">
      <c r="A31" s="2278"/>
      <c r="B31" s="2278"/>
      <c r="C31" s="2279"/>
      <c r="D31" s="2280"/>
      <c r="E31" s="2281"/>
      <c r="F31" s="2282"/>
      <c r="G31" s="2282"/>
    </row>
    <row r="32" spans="1:7" ht="34.200000000000003">
      <c r="A32" s="2278"/>
      <c r="B32" s="2278"/>
      <c r="C32" s="2285" t="s">
        <v>4568</v>
      </c>
      <c r="D32" s="2280"/>
      <c r="E32" s="2281"/>
      <c r="F32" s="2282"/>
      <c r="G32" s="2282"/>
    </row>
    <row r="33" spans="1:7" ht="45.6">
      <c r="A33" s="2278"/>
      <c r="B33" s="2278"/>
      <c r="C33" s="2285" t="s">
        <v>4569</v>
      </c>
      <c r="D33" s="2280"/>
      <c r="E33" s="2281"/>
      <c r="F33" s="2282"/>
      <c r="G33" s="2282"/>
    </row>
    <row r="34" spans="1:7" ht="45.6">
      <c r="A34" s="2278"/>
      <c r="B34" s="2278"/>
      <c r="C34" s="2285" t="s">
        <v>4570</v>
      </c>
      <c r="D34" s="2280"/>
      <c r="E34" s="2281"/>
      <c r="F34" s="2282"/>
      <c r="G34" s="2282"/>
    </row>
    <row r="35" spans="1:7" ht="34.200000000000003">
      <c r="A35" s="2278"/>
      <c r="B35" s="2278"/>
      <c r="C35" s="2285" t="s">
        <v>4571</v>
      </c>
      <c r="D35" s="2280"/>
      <c r="E35" s="2281"/>
      <c r="F35" s="2282"/>
      <c r="G35" s="2282"/>
    </row>
    <row r="36" spans="1:7" ht="34.200000000000003">
      <c r="A36" s="2278"/>
      <c r="B36" s="2278"/>
      <c r="C36" s="2285" t="s">
        <v>4572</v>
      </c>
      <c r="D36" s="2280"/>
      <c r="E36" s="2281"/>
      <c r="F36" s="2282"/>
      <c r="G36" s="2282"/>
    </row>
    <row r="37" spans="1:7" ht="79.8">
      <c r="A37" s="2278"/>
      <c r="B37" s="2278"/>
      <c r="C37" s="2285" t="s">
        <v>4573</v>
      </c>
      <c r="D37" s="2280"/>
      <c r="E37" s="2281"/>
      <c r="F37" s="2282"/>
      <c r="G37" s="2282"/>
    </row>
    <row r="38" spans="1:7" ht="47.4" customHeight="1">
      <c r="A38" s="2278"/>
      <c r="B38" s="2278"/>
      <c r="C38" s="2285" t="s">
        <v>4574</v>
      </c>
      <c r="D38" s="2280"/>
      <c r="E38" s="2281"/>
      <c r="F38" s="2282"/>
      <c r="G38" s="2282"/>
    </row>
    <row r="39" spans="1:7" ht="22.8">
      <c r="A39" s="2278"/>
      <c r="B39" s="2278"/>
      <c r="C39" s="2285" t="s">
        <v>4575</v>
      </c>
      <c r="D39" s="2280"/>
      <c r="E39" s="2281"/>
      <c r="F39" s="2282"/>
      <c r="G39" s="2282"/>
    </row>
    <row r="40" spans="1:7">
      <c r="A40" s="2278"/>
      <c r="B40" s="2278"/>
      <c r="C40" s="2286" t="s">
        <v>4576</v>
      </c>
      <c r="D40" s="2280"/>
      <c r="E40" s="2281"/>
      <c r="F40" s="2282"/>
      <c r="G40" s="2282"/>
    </row>
    <row r="41" spans="1:7">
      <c r="A41" s="2278"/>
      <c r="B41" s="2278"/>
      <c r="C41" s="2286" t="s">
        <v>4577</v>
      </c>
      <c r="D41" s="2280"/>
      <c r="E41" s="2281"/>
      <c r="F41" s="2282"/>
      <c r="G41" s="2282"/>
    </row>
    <row r="42" spans="1:7">
      <c r="A42" s="2278"/>
      <c r="B42" s="2278"/>
      <c r="C42" s="2286" t="s">
        <v>4578</v>
      </c>
      <c r="D42" s="2280"/>
      <c r="E42" s="2281"/>
      <c r="F42" s="2282"/>
      <c r="G42" s="2282"/>
    </row>
    <row r="43" spans="1:7">
      <c r="A43" s="2278"/>
      <c r="B43" s="2278"/>
      <c r="C43" s="2286" t="s">
        <v>4579</v>
      </c>
      <c r="D43" s="2280"/>
      <c r="E43" s="2281"/>
      <c r="F43" s="2282"/>
      <c r="G43" s="2282"/>
    </row>
    <row r="44" spans="1:7">
      <c r="A44" s="2278"/>
      <c r="B44" s="2278"/>
      <c r="C44" s="2286" t="s">
        <v>4580</v>
      </c>
      <c r="D44" s="2280"/>
      <c r="E44" s="2281"/>
      <c r="F44" s="2282"/>
      <c r="G44" s="2282"/>
    </row>
    <row r="45" spans="1:7">
      <c r="A45" s="2278"/>
      <c r="B45" s="2278"/>
      <c r="C45" s="2286" t="s">
        <v>4581</v>
      </c>
      <c r="D45" s="2280"/>
      <c r="E45" s="2281"/>
      <c r="F45" s="2282"/>
      <c r="G45" s="2282"/>
    </row>
    <row r="46" spans="1:7">
      <c r="A46" s="2278"/>
      <c r="B46" s="2278"/>
      <c r="C46" s="2279"/>
      <c r="D46" s="2280"/>
      <c r="E46" s="2281"/>
      <c r="F46" s="2282"/>
      <c r="G46" s="2282"/>
    </row>
    <row r="47" spans="1:7">
      <c r="A47" s="2287" t="s">
        <v>383</v>
      </c>
      <c r="B47" s="2287"/>
      <c r="C47" s="2288" t="s">
        <v>2662</v>
      </c>
      <c r="D47" s="2289" t="s">
        <v>513</v>
      </c>
      <c r="E47" s="2290" t="s">
        <v>408</v>
      </c>
      <c r="F47" s="2290" t="s">
        <v>3849</v>
      </c>
      <c r="G47" s="2290" t="s">
        <v>1666</v>
      </c>
    </row>
    <row r="48" spans="1:7">
      <c r="A48" s="2291"/>
      <c r="B48" s="2291"/>
      <c r="C48" s="2292"/>
      <c r="D48" s="2293"/>
      <c r="E48" s="2294"/>
      <c r="F48" s="2294"/>
      <c r="G48" s="2294"/>
    </row>
    <row r="49" spans="1:7">
      <c r="A49" s="2295"/>
      <c r="B49" s="2295" t="s">
        <v>660</v>
      </c>
      <c r="C49" s="2296" t="s">
        <v>4860</v>
      </c>
      <c r="D49" s="2297"/>
      <c r="E49" s="2298"/>
      <c r="F49" s="2298"/>
      <c r="G49" s="2299"/>
    </row>
    <row r="50" spans="1:7">
      <c r="A50" s="2300"/>
      <c r="B50" s="2300"/>
      <c r="C50" s="2301"/>
      <c r="D50" s="2302"/>
      <c r="E50" s="2303"/>
      <c r="F50" s="2304"/>
      <c r="G50" s="2304"/>
    </row>
    <row r="51" spans="1:7">
      <c r="A51" s="2305" t="str">
        <f>$B$49</f>
        <v>I.</v>
      </c>
      <c r="B51" s="2306">
        <f>IF(ISTEXT(C51),MAX($B$27:$B50)+1,"")</f>
        <v>1</v>
      </c>
      <c r="C51" s="2307" t="s">
        <v>4861</v>
      </c>
      <c r="D51" s="2308"/>
      <c r="E51" s="2309"/>
      <c r="F51" s="2351"/>
      <c r="G51" s="2351"/>
    </row>
    <row r="52" spans="1:7" ht="91.8">
      <c r="A52" s="2300"/>
      <c r="B52" s="2311"/>
      <c r="C52" s="2312" t="s">
        <v>4862</v>
      </c>
      <c r="D52" s="2302"/>
      <c r="E52" s="2303"/>
      <c r="F52" s="2352"/>
      <c r="G52" s="2352"/>
    </row>
    <row r="53" spans="1:7">
      <c r="A53" s="2300"/>
      <c r="B53" s="2316"/>
      <c r="C53" s="2317"/>
      <c r="D53" s="2302"/>
      <c r="E53" s="2303"/>
      <c r="F53" s="2352"/>
      <c r="G53" s="2352"/>
    </row>
    <row r="54" spans="1:7">
      <c r="A54" s="2300"/>
      <c r="B54" s="2920"/>
      <c r="C54" s="2317" t="s">
        <v>4585</v>
      </c>
      <c r="D54" s="2302"/>
      <c r="E54" s="2303"/>
      <c r="F54" s="2352"/>
      <c r="G54" s="2352"/>
    </row>
    <row r="55" spans="1:7">
      <c r="A55" s="2300"/>
      <c r="B55" s="2920"/>
      <c r="C55" s="2317" t="s">
        <v>4586</v>
      </c>
      <c r="D55" s="2302"/>
      <c r="E55" s="2303"/>
      <c r="F55" s="2352"/>
      <c r="G55" s="2352"/>
    </row>
    <row r="56" spans="1:7">
      <c r="A56" s="2300"/>
      <c r="B56" s="2318"/>
      <c r="C56" s="2317" t="s">
        <v>4587</v>
      </c>
      <c r="D56" s="2302"/>
      <c r="E56" s="2303"/>
      <c r="F56" s="2352"/>
      <c r="G56" s="2352"/>
    </row>
    <row r="57" spans="1:7">
      <c r="A57" s="2300"/>
      <c r="B57" s="2316"/>
      <c r="C57" s="2319" t="s">
        <v>4588</v>
      </c>
      <c r="D57" s="2302"/>
      <c r="E57" s="2303"/>
      <c r="F57" s="2352"/>
      <c r="G57" s="2352"/>
    </row>
    <row r="58" spans="1:7">
      <c r="A58" s="2300"/>
      <c r="B58" s="2316"/>
      <c r="C58" s="2320" t="s">
        <v>4589</v>
      </c>
      <c r="D58" s="2302"/>
      <c r="E58" s="2303"/>
      <c r="F58" s="2352"/>
      <c r="G58" s="2352"/>
    </row>
    <row r="59" spans="1:7">
      <c r="A59" s="2300"/>
      <c r="B59" s="2316"/>
      <c r="C59" s="2317" t="s">
        <v>4590</v>
      </c>
      <c r="D59" s="2302"/>
      <c r="E59" s="2303"/>
      <c r="F59" s="2352"/>
      <c r="G59" s="2352"/>
    </row>
    <row r="60" spans="1:7">
      <c r="A60" s="2300"/>
      <c r="B60" s="2318"/>
      <c r="C60" s="2317" t="s">
        <v>4591</v>
      </c>
      <c r="D60" s="2302"/>
      <c r="E60" s="2303"/>
      <c r="F60" s="2352"/>
      <c r="G60" s="2352"/>
    </row>
    <row r="61" spans="1:7">
      <c r="A61" s="2300"/>
      <c r="B61" s="2316"/>
      <c r="C61" s="2317" t="s">
        <v>4592</v>
      </c>
      <c r="D61" s="2302"/>
      <c r="E61" s="2303"/>
      <c r="F61" s="2352"/>
      <c r="G61" s="2352"/>
    </row>
    <row r="62" spans="1:7">
      <c r="A62" s="2300"/>
      <c r="B62" s="2318"/>
      <c r="C62" s="2317" t="s">
        <v>4593</v>
      </c>
      <c r="D62" s="2302"/>
      <c r="E62" s="2303"/>
      <c r="F62" s="2352"/>
      <c r="G62" s="2352"/>
    </row>
    <row r="63" spans="1:7">
      <c r="A63" s="2300"/>
      <c r="B63" s="2316"/>
      <c r="C63" s="2317" t="s">
        <v>4594</v>
      </c>
      <c r="D63" s="2302"/>
      <c r="E63" s="2303"/>
      <c r="F63" s="2352"/>
      <c r="G63" s="2352"/>
    </row>
    <row r="64" spans="1:7">
      <c r="A64" s="2300"/>
      <c r="B64" s="2316"/>
      <c r="C64" s="2317" t="s">
        <v>4595</v>
      </c>
      <c r="D64" s="2302"/>
      <c r="E64" s="2303"/>
      <c r="F64" s="2352"/>
      <c r="G64" s="2352"/>
    </row>
    <row r="65" spans="1:7">
      <c r="A65" s="2300"/>
      <c r="B65" s="2318"/>
      <c r="C65" s="2319" t="s">
        <v>4596</v>
      </c>
      <c r="D65" s="2302"/>
      <c r="E65" s="2303"/>
      <c r="F65" s="2352"/>
      <c r="G65" s="2352"/>
    </row>
    <row r="66" spans="1:7">
      <c r="A66" s="2300"/>
      <c r="B66" s="2316"/>
      <c r="C66" s="2317" t="s">
        <v>4597</v>
      </c>
      <c r="D66" s="2302"/>
      <c r="E66" s="2303"/>
      <c r="F66" s="2352"/>
      <c r="G66" s="2352"/>
    </row>
    <row r="67" spans="1:7">
      <c r="A67" s="2300"/>
      <c r="B67" s="2316"/>
      <c r="C67" s="2317" t="s">
        <v>4598</v>
      </c>
      <c r="D67" s="2302"/>
      <c r="E67" s="2303"/>
      <c r="F67" s="2352"/>
      <c r="G67" s="2352"/>
    </row>
    <row r="68" spans="1:7">
      <c r="A68" s="2300"/>
      <c r="B68" s="2316"/>
      <c r="C68" s="2317" t="s">
        <v>4599</v>
      </c>
      <c r="D68" s="2302"/>
      <c r="E68" s="2303"/>
      <c r="F68" s="2352"/>
      <c r="G68" s="2352"/>
    </row>
    <row r="69" spans="1:7">
      <c r="A69" s="2300"/>
      <c r="B69" s="2316"/>
      <c r="C69" s="2317" t="s">
        <v>4600</v>
      </c>
      <c r="D69" s="2302"/>
      <c r="E69" s="2303"/>
      <c r="F69" s="2352"/>
      <c r="G69" s="2352"/>
    </row>
    <row r="70" spans="1:7">
      <c r="A70" s="2300"/>
      <c r="B70" s="2318"/>
      <c r="C70" s="2317" t="s">
        <v>4601</v>
      </c>
      <c r="D70" s="2302"/>
      <c r="E70" s="2303"/>
      <c r="F70" s="2352"/>
      <c r="G70" s="2352"/>
    </row>
    <row r="71" spans="1:7">
      <c r="A71" s="2300"/>
      <c r="B71" s="2321"/>
      <c r="C71" s="2317" t="s">
        <v>4602</v>
      </c>
      <c r="D71" s="2302"/>
      <c r="E71" s="2303"/>
      <c r="F71" s="2352"/>
      <c r="G71" s="2352"/>
    </row>
    <row r="72" spans="1:7">
      <c r="A72" s="2300"/>
      <c r="B72" s="2321"/>
      <c r="C72" s="2317" t="s">
        <v>4603</v>
      </c>
      <c r="D72" s="2302"/>
      <c r="E72" s="2303"/>
      <c r="F72" s="2352"/>
      <c r="G72" s="2352"/>
    </row>
    <row r="73" spans="1:7">
      <c r="A73" s="2300"/>
      <c r="B73" s="2321"/>
      <c r="C73" s="2317" t="s">
        <v>4604</v>
      </c>
      <c r="D73" s="2302"/>
      <c r="E73" s="2303"/>
      <c r="F73" s="2352"/>
      <c r="G73" s="2352"/>
    </row>
    <row r="74" spans="1:7">
      <c r="A74" s="2300"/>
      <c r="B74" s="2321"/>
      <c r="C74" s="2317" t="s">
        <v>4605</v>
      </c>
      <c r="D74" s="2302"/>
      <c r="E74" s="2303"/>
      <c r="F74" s="2352"/>
      <c r="G74" s="2352"/>
    </row>
    <row r="75" spans="1:7">
      <c r="A75" s="2300"/>
      <c r="B75" s="2321"/>
      <c r="C75" s="2317" t="s">
        <v>4606</v>
      </c>
      <c r="D75" s="2302"/>
      <c r="E75" s="2303"/>
      <c r="F75" s="2352"/>
      <c r="G75" s="2352"/>
    </row>
    <row r="76" spans="1:7">
      <c r="A76" s="2300"/>
      <c r="B76" s="2321"/>
      <c r="C76" s="2320"/>
      <c r="D76" s="2302"/>
      <c r="E76" s="2303"/>
      <c r="F76" s="2352"/>
      <c r="G76" s="2352"/>
    </row>
    <row r="77" spans="1:7">
      <c r="A77" s="2300"/>
      <c r="B77" s="2321"/>
      <c r="C77" s="2319" t="s">
        <v>4607</v>
      </c>
      <c r="D77" s="2302"/>
      <c r="E77" s="2303"/>
      <c r="F77" s="2352"/>
      <c r="G77" s="2352"/>
    </row>
    <row r="78" spans="1:7">
      <c r="A78" s="2300"/>
      <c r="B78" s="2321"/>
      <c r="C78" s="2317" t="s">
        <v>4608</v>
      </c>
      <c r="D78" s="2302"/>
      <c r="E78" s="2303"/>
      <c r="F78" s="2352"/>
      <c r="G78" s="2352"/>
    </row>
    <row r="79" spans="1:7">
      <c r="A79" s="2300"/>
      <c r="B79" s="2321"/>
      <c r="C79" s="2317" t="s">
        <v>4609</v>
      </c>
      <c r="D79" s="2302"/>
      <c r="E79" s="2303"/>
      <c r="F79" s="2352"/>
      <c r="G79" s="2352"/>
    </row>
    <row r="80" spans="1:7">
      <c r="A80" s="2300"/>
      <c r="B80" s="2321"/>
      <c r="C80" s="2317" t="s">
        <v>4610</v>
      </c>
      <c r="D80" s="2302"/>
      <c r="E80" s="2303"/>
      <c r="F80" s="2352"/>
      <c r="G80" s="2352"/>
    </row>
    <row r="81" spans="1:7">
      <c r="A81" s="2300"/>
      <c r="B81" s="2321"/>
      <c r="C81" s="2317" t="s">
        <v>4611</v>
      </c>
      <c r="D81" s="2302"/>
      <c r="E81" s="2303"/>
      <c r="F81" s="2352"/>
      <c r="G81" s="2352"/>
    </row>
    <row r="82" spans="1:7">
      <c r="A82" s="2300"/>
      <c r="B82" s="2321"/>
      <c r="C82" s="2317" t="s">
        <v>4612</v>
      </c>
      <c r="D82" s="2302"/>
      <c r="E82" s="2303"/>
      <c r="F82" s="2352"/>
      <c r="G82" s="2352"/>
    </row>
    <row r="83" spans="1:7">
      <c r="A83" s="2300"/>
      <c r="B83" s="2321"/>
      <c r="C83" s="2317" t="s">
        <v>4613</v>
      </c>
      <c r="D83" s="2302"/>
      <c r="E83" s="2303"/>
      <c r="F83" s="2352"/>
      <c r="G83" s="2352"/>
    </row>
    <row r="84" spans="1:7">
      <c r="A84" s="2300"/>
      <c r="B84" s="2321"/>
      <c r="C84" s="2317" t="s">
        <v>4614</v>
      </c>
      <c r="D84" s="2302"/>
      <c r="E84" s="2303"/>
      <c r="F84" s="2352"/>
      <c r="G84" s="2352"/>
    </row>
    <row r="85" spans="1:7">
      <c r="A85" s="2300"/>
      <c r="B85" s="2321"/>
      <c r="C85" s="2317" t="s">
        <v>4615</v>
      </c>
      <c r="D85" s="2302"/>
      <c r="E85" s="2303"/>
      <c r="F85" s="2352"/>
      <c r="G85" s="2352"/>
    </row>
    <row r="86" spans="1:7">
      <c r="A86" s="2300"/>
      <c r="B86" s="2321"/>
      <c r="C86" s="2317" t="s">
        <v>4616</v>
      </c>
      <c r="D86" s="2302"/>
      <c r="E86" s="2303"/>
      <c r="F86" s="2352"/>
      <c r="G86" s="2352"/>
    </row>
    <row r="87" spans="1:7">
      <c r="A87" s="2300"/>
      <c r="B87" s="2321"/>
      <c r="C87" s="2320"/>
      <c r="D87" s="2302"/>
      <c r="E87" s="2303"/>
      <c r="F87" s="2352"/>
      <c r="G87" s="2352"/>
    </row>
    <row r="88" spans="1:7">
      <c r="A88" s="2300"/>
      <c r="B88" s="2321"/>
      <c r="C88" s="2319" t="s">
        <v>4617</v>
      </c>
      <c r="D88" s="2302"/>
      <c r="E88" s="2303"/>
      <c r="F88" s="2352"/>
      <c r="G88" s="2352"/>
    </row>
    <row r="89" spans="1:7">
      <c r="A89" s="2300"/>
      <c r="B89" s="2321"/>
      <c r="C89" s="2317" t="s">
        <v>4618</v>
      </c>
      <c r="D89" s="2302"/>
      <c r="E89" s="2303"/>
      <c r="F89" s="2352"/>
      <c r="G89" s="2352"/>
    </row>
    <row r="90" spans="1:7">
      <c r="A90" s="2300"/>
      <c r="B90" s="2321"/>
      <c r="C90" s="2317" t="s">
        <v>4619</v>
      </c>
      <c r="D90" s="2302"/>
      <c r="E90" s="2303"/>
      <c r="F90" s="2352"/>
      <c r="G90" s="2352"/>
    </row>
    <row r="91" spans="1:7">
      <c r="A91" s="2300"/>
      <c r="B91" s="2321"/>
      <c r="C91" s="2317"/>
      <c r="D91" s="2302"/>
      <c r="E91" s="2303"/>
      <c r="F91" s="2352"/>
      <c r="G91" s="2352"/>
    </row>
    <row r="92" spans="1:7">
      <c r="A92" s="2300"/>
      <c r="B92" s="2321"/>
      <c r="C92" s="2319" t="s">
        <v>4620</v>
      </c>
      <c r="D92" s="2302"/>
      <c r="E92" s="2303"/>
      <c r="F92" s="2352"/>
      <c r="G92" s="2352"/>
    </row>
    <row r="93" spans="1:7">
      <c r="A93" s="2300"/>
      <c r="B93" s="2321"/>
      <c r="C93" s="2317" t="s">
        <v>4621</v>
      </c>
      <c r="D93" s="2302"/>
      <c r="E93" s="2303"/>
      <c r="F93" s="2352"/>
      <c r="G93" s="2352"/>
    </row>
    <row r="94" spans="1:7">
      <c r="A94" s="2300"/>
      <c r="B94" s="2321"/>
      <c r="C94" s="2317" t="s">
        <v>4622</v>
      </c>
      <c r="D94" s="2302"/>
      <c r="E94" s="2303"/>
      <c r="F94" s="2352"/>
      <c r="G94" s="2352"/>
    </row>
    <row r="95" spans="1:7">
      <c r="A95" s="2300"/>
      <c r="B95" s="2321"/>
      <c r="C95" s="2317" t="s">
        <v>4623</v>
      </c>
      <c r="D95" s="2302"/>
      <c r="E95" s="2303"/>
      <c r="F95" s="2352"/>
      <c r="G95" s="2352"/>
    </row>
    <row r="96" spans="1:7">
      <c r="A96" s="2300"/>
      <c r="B96" s="2321"/>
      <c r="C96" s="2317"/>
      <c r="D96" s="2302"/>
      <c r="E96" s="2303"/>
      <c r="F96" s="2352"/>
      <c r="G96" s="2352"/>
    </row>
    <row r="97" spans="1:7">
      <c r="A97" s="2300"/>
      <c r="B97" s="2321"/>
      <c r="C97" s="2319" t="s">
        <v>4624</v>
      </c>
      <c r="D97" s="2302"/>
      <c r="E97" s="2303"/>
      <c r="F97" s="2352"/>
      <c r="G97" s="2352"/>
    </row>
    <row r="98" spans="1:7">
      <c r="A98" s="2300"/>
      <c r="B98" s="2321"/>
      <c r="C98" s="2317" t="s">
        <v>4625</v>
      </c>
      <c r="D98" s="2302"/>
      <c r="E98" s="2303"/>
      <c r="F98" s="2352"/>
      <c r="G98" s="2352"/>
    </row>
    <row r="99" spans="1:7">
      <c r="A99" s="2300"/>
      <c r="B99" s="2321"/>
      <c r="C99" s="2317" t="s">
        <v>4626</v>
      </c>
      <c r="D99" s="2302"/>
      <c r="E99" s="2303"/>
      <c r="F99" s="2352"/>
      <c r="G99" s="2352"/>
    </row>
    <row r="100" spans="1:7">
      <c r="A100" s="2300"/>
      <c r="B100" s="2321"/>
      <c r="C100" s="2317" t="s">
        <v>4627</v>
      </c>
      <c r="D100" s="2302"/>
      <c r="E100" s="2303"/>
      <c r="F100" s="2352"/>
      <c r="G100" s="2352"/>
    </row>
    <row r="101" spans="1:7">
      <c r="A101" s="2300"/>
      <c r="B101" s="2321"/>
      <c r="C101" s="2317" t="s">
        <v>4628</v>
      </c>
      <c r="D101" s="2302"/>
      <c r="E101" s="2303"/>
      <c r="F101" s="2352"/>
      <c r="G101" s="2352"/>
    </row>
    <row r="102" spans="1:7">
      <c r="A102" s="2300"/>
      <c r="B102" s="2321"/>
      <c r="C102" s="2317" t="s">
        <v>4629</v>
      </c>
      <c r="D102" s="2302"/>
      <c r="E102" s="2303"/>
      <c r="F102" s="2352"/>
      <c r="G102" s="2352"/>
    </row>
    <row r="103" spans="1:7">
      <c r="A103" s="2300"/>
      <c r="B103" s="2321"/>
      <c r="C103" s="2317" t="s">
        <v>4630</v>
      </c>
      <c r="D103" s="2302"/>
      <c r="E103" s="2303"/>
      <c r="F103" s="2352"/>
      <c r="G103" s="2352"/>
    </row>
    <row r="104" spans="1:7">
      <c r="A104" s="2300"/>
      <c r="B104" s="2321"/>
      <c r="C104" s="2317" t="s">
        <v>4631</v>
      </c>
      <c r="D104" s="2302"/>
      <c r="E104" s="2303"/>
      <c r="F104" s="2352"/>
      <c r="G104" s="2352"/>
    </row>
    <row r="105" spans="1:7">
      <c r="A105" s="2300"/>
      <c r="B105" s="2321"/>
      <c r="C105" s="2317" t="s">
        <v>4632</v>
      </c>
      <c r="D105" s="2302"/>
      <c r="E105" s="2303"/>
      <c r="F105" s="2352"/>
      <c r="G105" s="2352"/>
    </row>
    <row r="106" spans="1:7">
      <c r="A106" s="2300"/>
      <c r="B106" s="2321"/>
      <c r="C106" s="2317" t="s">
        <v>4633</v>
      </c>
      <c r="D106" s="2302"/>
      <c r="E106" s="2303"/>
      <c r="F106" s="2352"/>
      <c r="G106" s="2352"/>
    </row>
    <row r="107" spans="1:7">
      <c r="A107" s="2300"/>
      <c r="B107" s="2321"/>
      <c r="C107" s="2317" t="s">
        <v>4634</v>
      </c>
      <c r="D107" s="2302"/>
      <c r="E107" s="2303"/>
      <c r="F107" s="2352"/>
      <c r="G107" s="2352"/>
    </row>
    <row r="108" spans="1:7">
      <c r="A108" s="2300"/>
      <c r="B108" s="2321"/>
      <c r="C108" s="2317" t="s">
        <v>4635</v>
      </c>
      <c r="D108" s="2302"/>
      <c r="E108" s="2303"/>
      <c r="F108" s="2352"/>
      <c r="G108" s="2352"/>
    </row>
    <row r="109" spans="1:7">
      <c r="A109" s="2300"/>
      <c r="B109" s="2321"/>
      <c r="C109" s="2317" t="s">
        <v>4636</v>
      </c>
      <c r="D109" s="2302"/>
      <c r="E109" s="2303"/>
      <c r="F109" s="2352"/>
      <c r="G109" s="2352"/>
    </row>
    <row r="110" spans="1:7">
      <c r="A110" s="2300"/>
      <c r="B110" s="2321"/>
      <c r="C110" s="2317" t="s">
        <v>4637</v>
      </c>
      <c r="D110" s="2302"/>
      <c r="E110" s="2303"/>
      <c r="F110" s="2352"/>
      <c r="G110" s="2352"/>
    </row>
    <row r="111" spans="1:7">
      <c r="A111" s="2300"/>
      <c r="B111" s="2321"/>
      <c r="C111" s="2317" t="s">
        <v>4638</v>
      </c>
      <c r="D111" s="2302"/>
      <c r="E111" s="2303"/>
      <c r="F111" s="2352"/>
      <c r="G111" s="2352"/>
    </row>
    <row r="112" spans="1:7">
      <c r="A112" s="2300"/>
      <c r="B112" s="2321"/>
      <c r="C112" s="2317" t="s">
        <v>4639</v>
      </c>
      <c r="D112" s="2302"/>
      <c r="E112" s="2303"/>
      <c r="F112" s="2352"/>
      <c r="G112" s="2352"/>
    </row>
    <row r="113" spans="1:7">
      <c r="A113" s="2300"/>
      <c r="B113" s="2321"/>
      <c r="C113" s="2317"/>
      <c r="D113" s="2302"/>
      <c r="E113" s="2303"/>
      <c r="F113" s="2352"/>
      <c r="G113" s="2352"/>
    </row>
    <row r="114" spans="1:7">
      <c r="A114" s="2300"/>
      <c r="B114" s="2322"/>
      <c r="C114" s="2319" t="s">
        <v>4640</v>
      </c>
      <c r="D114" s="2302"/>
      <c r="E114" s="2303"/>
      <c r="F114" s="2352"/>
      <c r="G114" s="2352"/>
    </row>
    <row r="115" spans="1:7">
      <c r="A115" s="2300"/>
      <c r="B115" s="2322"/>
      <c r="C115" s="2317" t="s">
        <v>4641</v>
      </c>
      <c r="D115" s="2302"/>
      <c r="E115" s="2303"/>
      <c r="F115" s="2352"/>
      <c r="G115" s="2352"/>
    </row>
    <row r="116" spans="1:7">
      <c r="A116" s="2300"/>
      <c r="B116" s="2322"/>
      <c r="C116" s="2317" t="s">
        <v>4642</v>
      </c>
      <c r="D116" s="2302"/>
      <c r="E116" s="2303"/>
      <c r="F116" s="2352"/>
      <c r="G116" s="2352"/>
    </row>
    <row r="117" spans="1:7">
      <c r="A117" s="2300"/>
      <c r="B117" s="2322"/>
      <c r="C117" s="2317" t="s">
        <v>4643</v>
      </c>
      <c r="D117" s="2302"/>
      <c r="E117" s="2303"/>
      <c r="F117" s="2352"/>
      <c r="G117" s="2352"/>
    </row>
    <row r="118" spans="1:7">
      <c r="A118" s="2300"/>
      <c r="B118" s="2322"/>
      <c r="C118" s="2317" t="s">
        <v>4644</v>
      </c>
      <c r="D118" s="2302"/>
      <c r="E118" s="2303"/>
      <c r="F118" s="2352"/>
      <c r="G118" s="2352"/>
    </row>
    <row r="119" spans="1:7">
      <c r="A119" s="2300"/>
      <c r="B119" s="2322"/>
      <c r="C119" s="2317" t="s">
        <v>4645</v>
      </c>
      <c r="D119" s="2302"/>
      <c r="E119" s="2303"/>
      <c r="F119" s="2352"/>
      <c r="G119" s="2352"/>
    </row>
    <row r="120" spans="1:7">
      <c r="A120" s="2300"/>
      <c r="B120" s="2321"/>
      <c r="C120" s="2317" t="s">
        <v>4646</v>
      </c>
      <c r="D120" s="2302"/>
      <c r="E120" s="2303"/>
      <c r="F120" s="2352"/>
      <c r="G120" s="2352"/>
    </row>
    <row r="121" spans="1:7">
      <c r="A121" s="2300"/>
      <c r="B121" s="2322"/>
      <c r="C121" s="2317" t="s">
        <v>4647</v>
      </c>
      <c r="D121" s="2302"/>
      <c r="E121" s="2303"/>
      <c r="F121" s="2352"/>
      <c r="G121" s="2352"/>
    </row>
    <row r="122" spans="1:7">
      <c r="A122" s="2300"/>
      <c r="B122" s="2322"/>
      <c r="C122" s="2317" t="s">
        <v>4648</v>
      </c>
      <c r="D122" s="2302"/>
      <c r="E122" s="2303"/>
      <c r="F122" s="2352"/>
      <c r="G122" s="2352"/>
    </row>
    <row r="123" spans="1:7">
      <c r="A123" s="2300"/>
      <c r="B123" s="2322"/>
      <c r="C123" s="2317" t="s">
        <v>4649</v>
      </c>
      <c r="D123" s="2302"/>
      <c r="E123" s="2303"/>
      <c r="F123" s="2352"/>
      <c r="G123" s="2352"/>
    </row>
    <row r="124" spans="1:7">
      <c r="A124" s="2300"/>
      <c r="B124" s="2322"/>
      <c r="C124" s="2317" t="s">
        <v>4650</v>
      </c>
      <c r="D124" s="2302"/>
      <c r="E124" s="2303"/>
      <c r="F124" s="2352"/>
      <c r="G124" s="2352"/>
    </row>
    <row r="125" spans="1:7">
      <c r="A125" s="2300"/>
      <c r="B125" s="2322"/>
      <c r="C125" s="2317" t="s">
        <v>4651</v>
      </c>
      <c r="D125" s="2302"/>
      <c r="E125" s="2303"/>
      <c r="F125" s="2352"/>
      <c r="G125" s="2352"/>
    </row>
    <row r="126" spans="1:7">
      <c r="A126" s="2300"/>
      <c r="B126" s="2322"/>
      <c r="C126" s="2317" t="s">
        <v>4652</v>
      </c>
      <c r="D126" s="2302"/>
      <c r="E126" s="2303"/>
      <c r="F126" s="2352"/>
      <c r="G126" s="2352"/>
    </row>
    <row r="127" spans="1:7">
      <c r="A127" s="2300"/>
      <c r="B127" s="2322"/>
      <c r="C127" s="2317" t="s">
        <v>4653</v>
      </c>
      <c r="D127" s="2302"/>
      <c r="E127" s="2303"/>
      <c r="F127" s="2352"/>
      <c r="G127" s="2352"/>
    </row>
    <row r="128" spans="1:7">
      <c r="A128" s="2300"/>
      <c r="B128" s="2322"/>
      <c r="C128" s="2317" t="s">
        <v>4654</v>
      </c>
      <c r="D128" s="2302"/>
      <c r="E128" s="2303"/>
      <c r="F128" s="2352"/>
      <c r="G128" s="2352"/>
    </row>
    <row r="129" spans="1:7">
      <c r="A129" s="2300"/>
      <c r="B129" s="2322"/>
      <c r="C129" s="2317"/>
      <c r="D129" s="2302"/>
      <c r="E129" s="2303"/>
      <c r="F129" s="2352"/>
      <c r="G129" s="2352"/>
    </row>
    <row r="130" spans="1:7">
      <c r="A130" s="2300"/>
      <c r="B130" s="2322"/>
      <c r="C130" s="2319" t="s">
        <v>4655</v>
      </c>
      <c r="D130" s="2302"/>
      <c r="E130" s="2303"/>
      <c r="F130" s="2352"/>
      <c r="G130" s="2352"/>
    </row>
    <row r="131" spans="1:7">
      <c r="A131" s="2300"/>
      <c r="B131" s="2322"/>
      <c r="C131" s="2317" t="s">
        <v>4656</v>
      </c>
      <c r="D131" s="2302"/>
      <c r="E131" s="2303"/>
      <c r="F131" s="2352"/>
      <c r="G131" s="2352"/>
    </row>
    <row r="132" spans="1:7">
      <c r="A132" s="2300"/>
      <c r="B132" s="2322"/>
      <c r="C132" s="2317" t="s">
        <v>4657</v>
      </c>
      <c r="D132" s="2302"/>
      <c r="E132" s="2303"/>
      <c r="F132" s="2352"/>
      <c r="G132" s="2352"/>
    </row>
    <row r="133" spans="1:7">
      <c r="A133" s="2300"/>
      <c r="B133" s="2322"/>
      <c r="C133" s="2317" t="s">
        <v>4658</v>
      </c>
      <c r="D133" s="2302"/>
      <c r="E133" s="2303"/>
      <c r="F133" s="2352"/>
      <c r="G133" s="2352"/>
    </row>
    <row r="134" spans="1:7">
      <c r="A134" s="2300"/>
      <c r="B134" s="2322"/>
      <c r="C134" s="2317" t="s">
        <v>4659</v>
      </c>
      <c r="D134" s="2302"/>
      <c r="E134" s="2303"/>
      <c r="F134" s="2352"/>
      <c r="G134" s="2352"/>
    </row>
    <row r="135" spans="1:7">
      <c r="A135" s="2300"/>
      <c r="B135" s="2321"/>
      <c r="C135" s="2317" t="s">
        <v>4645</v>
      </c>
      <c r="D135" s="2302"/>
      <c r="E135" s="2303"/>
      <c r="F135" s="2352"/>
      <c r="G135" s="2352"/>
    </row>
    <row r="136" spans="1:7">
      <c r="A136" s="2300"/>
      <c r="B136" s="2322"/>
      <c r="C136" s="2317" t="s">
        <v>4660</v>
      </c>
      <c r="D136" s="2302"/>
      <c r="E136" s="2303"/>
      <c r="F136" s="2352"/>
      <c r="G136" s="2352"/>
    </row>
    <row r="137" spans="1:7">
      <c r="A137" s="2300"/>
      <c r="B137" s="2322"/>
      <c r="C137" s="2317" t="s">
        <v>4661</v>
      </c>
      <c r="D137" s="2302"/>
      <c r="E137" s="2303"/>
      <c r="F137" s="2352"/>
      <c r="G137" s="2352"/>
    </row>
    <row r="138" spans="1:7">
      <c r="A138" s="2300"/>
      <c r="B138" s="2322"/>
      <c r="C138" s="2317" t="s">
        <v>4662</v>
      </c>
      <c r="D138" s="2302"/>
      <c r="E138" s="2303"/>
      <c r="F138" s="2352"/>
      <c r="G138" s="2352"/>
    </row>
    <row r="139" spans="1:7">
      <c r="A139" s="2300"/>
      <c r="B139" s="2322"/>
      <c r="C139" s="2317" t="s">
        <v>4649</v>
      </c>
      <c r="D139" s="2302"/>
      <c r="E139" s="2303"/>
      <c r="F139" s="2352"/>
      <c r="G139" s="2352"/>
    </row>
    <row r="140" spans="1:7">
      <c r="A140" s="2300"/>
      <c r="B140" s="2322"/>
      <c r="C140" s="2317" t="s">
        <v>4663</v>
      </c>
      <c r="D140" s="2302"/>
      <c r="E140" s="2303"/>
      <c r="F140" s="2352"/>
      <c r="G140" s="2352"/>
    </row>
    <row r="141" spans="1:7">
      <c r="A141" s="2300"/>
      <c r="B141" s="2322"/>
      <c r="C141" s="2317" t="s">
        <v>4651</v>
      </c>
      <c r="D141" s="2302"/>
      <c r="E141" s="2303"/>
      <c r="F141" s="2352"/>
      <c r="G141" s="2352"/>
    </row>
    <row r="142" spans="1:7">
      <c r="A142" s="2300"/>
      <c r="B142" s="2322"/>
      <c r="C142" s="2317" t="s">
        <v>4652</v>
      </c>
      <c r="D142" s="2302"/>
      <c r="E142" s="2303"/>
      <c r="F142" s="2352"/>
      <c r="G142" s="2352"/>
    </row>
    <row r="143" spans="1:7">
      <c r="A143" s="2300"/>
      <c r="B143" s="2322"/>
      <c r="C143" s="2317" t="s">
        <v>4664</v>
      </c>
      <c r="D143" s="2302"/>
      <c r="E143" s="2303"/>
      <c r="F143" s="2352"/>
      <c r="G143" s="2352"/>
    </row>
    <row r="144" spans="1:7">
      <c r="A144" s="2300"/>
      <c r="B144" s="2322"/>
      <c r="C144" s="2317" t="s">
        <v>4665</v>
      </c>
      <c r="D144" s="2302"/>
      <c r="E144" s="2303"/>
      <c r="F144" s="2352"/>
      <c r="G144" s="2352"/>
    </row>
    <row r="145" spans="1:7">
      <c r="A145" s="2300"/>
      <c r="B145" s="2322"/>
      <c r="C145" s="2317" t="s">
        <v>4666</v>
      </c>
      <c r="D145" s="2302"/>
      <c r="E145" s="2303"/>
      <c r="F145" s="2352"/>
      <c r="G145" s="2352"/>
    </row>
    <row r="146" spans="1:7">
      <c r="A146" s="2300"/>
      <c r="B146" s="2322"/>
      <c r="C146" s="2317"/>
      <c r="D146" s="2302"/>
      <c r="E146" s="2303"/>
      <c r="F146" s="2352"/>
      <c r="G146" s="2352"/>
    </row>
    <row r="147" spans="1:7">
      <c r="A147" s="2300"/>
      <c r="B147" s="2321"/>
      <c r="C147" s="2319" t="s">
        <v>4667</v>
      </c>
      <c r="D147" s="2302"/>
      <c r="E147" s="2303"/>
      <c r="F147" s="2352"/>
      <c r="G147" s="2352"/>
    </row>
    <row r="148" spans="1:7">
      <c r="A148" s="2300"/>
      <c r="B148" s="2321"/>
      <c r="C148" s="2317" t="s">
        <v>4609</v>
      </c>
      <c r="D148" s="2302"/>
      <c r="E148" s="2303"/>
      <c r="F148" s="2352"/>
      <c r="G148" s="2352"/>
    </row>
    <row r="149" spans="1:7">
      <c r="A149" s="2300"/>
      <c r="B149" s="2321"/>
      <c r="C149" s="2317" t="s">
        <v>4610</v>
      </c>
      <c r="D149" s="2302"/>
      <c r="E149" s="2303"/>
      <c r="F149" s="2352"/>
      <c r="G149" s="2352"/>
    </row>
    <row r="150" spans="1:7">
      <c r="A150" s="2300"/>
      <c r="B150" s="2321"/>
      <c r="C150" s="2317" t="s">
        <v>4611</v>
      </c>
      <c r="D150" s="2302"/>
      <c r="E150" s="2303"/>
      <c r="F150" s="2352"/>
      <c r="G150" s="2352"/>
    </row>
    <row r="151" spans="1:7">
      <c r="A151" s="2300"/>
      <c r="B151" s="2321"/>
      <c r="C151" s="2317" t="s">
        <v>4668</v>
      </c>
      <c r="D151" s="2302"/>
      <c r="E151" s="2303"/>
      <c r="F151" s="2352"/>
      <c r="G151" s="2352"/>
    </row>
    <row r="152" spans="1:7">
      <c r="A152" s="2300"/>
      <c r="B152" s="2321"/>
      <c r="C152" s="2317" t="s">
        <v>4669</v>
      </c>
      <c r="D152" s="2302"/>
      <c r="E152" s="2303"/>
      <c r="F152" s="2352"/>
      <c r="G152" s="2352"/>
    </row>
    <row r="153" spans="1:7">
      <c r="A153" s="2300"/>
      <c r="B153" s="2321"/>
      <c r="C153" s="2317" t="s">
        <v>4670</v>
      </c>
      <c r="D153" s="2302"/>
      <c r="E153" s="2303"/>
      <c r="F153" s="2352"/>
      <c r="G153" s="2352"/>
    </row>
    <row r="154" spans="1:7">
      <c r="A154" s="2300"/>
      <c r="B154" s="2321"/>
      <c r="C154" s="2317" t="s">
        <v>4671</v>
      </c>
      <c r="D154" s="2302"/>
      <c r="E154" s="2303"/>
      <c r="F154" s="2352"/>
      <c r="G154" s="2352"/>
    </row>
    <row r="155" spans="1:7">
      <c r="A155" s="2300"/>
      <c r="B155" s="2321"/>
      <c r="C155" s="2317" t="s">
        <v>4672</v>
      </c>
      <c r="D155" s="2302"/>
      <c r="E155" s="2303"/>
      <c r="F155" s="2352"/>
      <c r="G155" s="2352"/>
    </row>
    <row r="156" spans="1:7">
      <c r="A156" s="2300"/>
      <c r="B156" s="2321"/>
      <c r="C156" s="2317" t="s">
        <v>4673</v>
      </c>
      <c r="D156" s="2302"/>
      <c r="E156" s="2303"/>
      <c r="F156" s="2352"/>
      <c r="G156" s="2352"/>
    </row>
    <row r="157" spans="1:7">
      <c r="A157" s="2300"/>
      <c r="B157" s="2321"/>
      <c r="C157" s="2317" t="s">
        <v>4674</v>
      </c>
      <c r="D157" s="2302"/>
      <c r="E157" s="2303"/>
      <c r="F157" s="2352"/>
      <c r="G157" s="2352"/>
    </row>
    <row r="158" spans="1:7">
      <c r="A158" s="2300"/>
      <c r="B158" s="2321"/>
      <c r="C158" s="2317" t="s">
        <v>4675</v>
      </c>
      <c r="D158" s="2302"/>
      <c r="E158" s="2303"/>
      <c r="F158" s="2352"/>
      <c r="G158" s="2352"/>
    </row>
    <row r="159" spans="1:7">
      <c r="A159" s="2300"/>
      <c r="B159" s="2321"/>
      <c r="C159" s="2317" t="s">
        <v>4676</v>
      </c>
      <c r="D159" s="2302"/>
      <c r="E159" s="2303"/>
      <c r="F159" s="2352"/>
      <c r="G159" s="2352"/>
    </row>
    <row r="160" spans="1:7">
      <c r="A160" s="2300"/>
      <c r="B160" s="2322"/>
      <c r="C160" s="2317"/>
      <c r="D160" s="2302"/>
      <c r="E160" s="2303"/>
      <c r="F160" s="2352"/>
      <c r="G160" s="2352"/>
    </row>
    <row r="161" spans="1:7">
      <c r="A161" s="2300"/>
      <c r="B161" s="2322"/>
      <c r="C161" s="2319" t="s">
        <v>4677</v>
      </c>
      <c r="D161" s="2302"/>
      <c r="E161" s="2303"/>
      <c r="F161" s="2352"/>
      <c r="G161" s="2352"/>
    </row>
    <row r="162" spans="1:7">
      <c r="A162" s="2300"/>
      <c r="B162" s="2322"/>
      <c r="C162" s="2317" t="s">
        <v>4608</v>
      </c>
      <c r="D162" s="2302"/>
      <c r="E162" s="2303"/>
      <c r="F162" s="2352"/>
      <c r="G162" s="2352"/>
    </row>
    <row r="163" spans="1:7">
      <c r="A163" s="2300"/>
      <c r="B163" s="2322"/>
      <c r="C163" s="2317" t="s">
        <v>4609</v>
      </c>
      <c r="D163" s="2302"/>
      <c r="E163" s="2303"/>
      <c r="F163" s="2352"/>
      <c r="G163" s="2352"/>
    </row>
    <row r="164" spans="1:7">
      <c r="A164" s="2300"/>
      <c r="B164" s="2322"/>
      <c r="C164" s="2317" t="s">
        <v>4610</v>
      </c>
      <c r="D164" s="2302"/>
      <c r="E164" s="2303"/>
      <c r="F164" s="2352"/>
      <c r="G164" s="2352"/>
    </row>
    <row r="165" spans="1:7">
      <c r="A165" s="2300"/>
      <c r="B165" s="2322"/>
      <c r="C165" s="2317" t="s">
        <v>4678</v>
      </c>
      <c r="D165" s="2302"/>
      <c r="E165" s="2303"/>
      <c r="F165" s="2352"/>
      <c r="G165" s="2352"/>
    </row>
    <row r="166" spans="1:7">
      <c r="A166" s="2300"/>
      <c r="B166" s="2322"/>
      <c r="C166" s="2317" t="s">
        <v>4612</v>
      </c>
      <c r="D166" s="2302"/>
      <c r="E166" s="2303"/>
      <c r="F166" s="2352"/>
      <c r="G166" s="2352"/>
    </row>
    <row r="167" spans="1:7">
      <c r="A167" s="2300"/>
      <c r="B167" s="2322"/>
      <c r="C167" s="2317" t="s">
        <v>4613</v>
      </c>
      <c r="D167" s="2302"/>
      <c r="E167" s="2303"/>
      <c r="F167" s="2352"/>
      <c r="G167" s="2352"/>
    </row>
    <row r="168" spans="1:7">
      <c r="A168" s="2300"/>
      <c r="B168" s="2322"/>
      <c r="C168" s="2317" t="s">
        <v>4679</v>
      </c>
      <c r="D168" s="2302"/>
      <c r="E168" s="2303"/>
      <c r="F168" s="2352"/>
      <c r="G168" s="2352"/>
    </row>
    <row r="169" spans="1:7">
      <c r="A169" s="2300"/>
      <c r="B169" s="2322"/>
      <c r="C169" s="2317" t="s">
        <v>4615</v>
      </c>
      <c r="D169" s="2302"/>
      <c r="E169" s="2303"/>
      <c r="F169" s="2352"/>
      <c r="G169" s="2352"/>
    </row>
    <row r="170" spans="1:7">
      <c r="A170" s="2300"/>
      <c r="B170" s="2322"/>
      <c r="C170" s="2317" t="s">
        <v>4616</v>
      </c>
      <c r="D170" s="2302"/>
      <c r="E170" s="2303"/>
      <c r="F170" s="2352"/>
      <c r="G170" s="2352"/>
    </row>
    <row r="171" spans="1:7">
      <c r="A171" s="2300"/>
      <c r="B171" s="2322"/>
      <c r="C171" s="2320"/>
      <c r="D171" s="2302"/>
      <c r="E171" s="2303"/>
      <c r="F171" s="2352"/>
      <c r="G171" s="2352"/>
    </row>
    <row r="172" spans="1:7">
      <c r="A172" s="2300"/>
      <c r="B172" s="2322"/>
      <c r="C172" s="2319" t="s">
        <v>4620</v>
      </c>
      <c r="D172" s="2302"/>
      <c r="E172" s="2303"/>
      <c r="F172" s="2352"/>
      <c r="G172" s="2352"/>
    </row>
    <row r="173" spans="1:7">
      <c r="A173" s="2300"/>
      <c r="B173" s="2322"/>
      <c r="C173" s="2317" t="s">
        <v>4621</v>
      </c>
      <c r="D173" s="2302"/>
      <c r="E173" s="2303"/>
      <c r="F173" s="2352"/>
      <c r="G173" s="2352"/>
    </row>
    <row r="174" spans="1:7">
      <c r="A174" s="2300"/>
      <c r="B174" s="2322"/>
      <c r="C174" s="2317" t="s">
        <v>4680</v>
      </c>
      <c r="D174" s="2302"/>
      <c r="E174" s="2303"/>
      <c r="F174" s="2352"/>
      <c r="G174" s="2352"/>
    </row>
    <row r="175" spans="1:7">
      <c r="A175" s="2300"/>
      <c r="B175" s="2322"/>
      <c r="C175" s="2317" t="s">
        <v>4681</v>
      </c>
      <c r="D175" s="2302"/>
      <c r="E175" s="2303"/>
      <c r="F175" s="2352"/>
      <c r="G175" s="2352"/>
    </row>
    <row r="176" spans="1:7">
      <c r="A176" s="2300"/>
      <c r="B176" s="2322"/>
      <c r="C176" s="2317"/>
      <c r="D176" s="2302"/>
      <c r="E176" s="2303"/>
      <c r="F176" s="2352"/>
      <c r="G176" s="2352"/>
    </row>
    <row r="177" spans="1:7">
      <c r="A177" s="2300"/>
      <c r="B177" s="2322"/>
      <c r="C177" s="2319" t="s">
        <v>4667</v>
      </c>
      <c r="D177" s="2302"/>
      <c r="E177" s="2303"/>
      <c r="F177" s="2352"/>
      <c r="G177" s="2352"/>
    </row>
    <row r="178" spans="1:7">
      <c r="A178" s="2300"/>
      <c r="B178" s="2322"/>
      <c r="C178" s="2317" t="s">
        <v>4609</v>
      </c>
      <c r="D178" s="2302"/>
      <c r="E178" s="2303"/>
      <c r="F178" s="2352"/>
      <c r="G178" s="2352"/>
    </row>
    <row r="179" spans="1:7">
      <c r="A179" s="2300"/>
      <c r="B179" s="2322"/>
      <c r="C179" s="2317" t="s">
        <v>4610</v>
      </c>
      <c r="D179" s="2302"/>
      <c r="E179" s="2303"/>
      <c r="F179" s="2352"/>
      <c r="G179" s="2352"/>
    </row>
    <row r="180" spans="1:7">
      <c r="A180" s="2300"/>
      <c r="B180" s="2322"/>
      <c r="C180" s="2317" t="s">
        <v>4678</v>
      </c>
      <c r="D180" s="2302"/>
      <c r="E180" s="2303"/>
      <c r="F180" s="2352"/>
      <c r="G180" s="2352"/>
    </row>
    <row r="181" spans="1:7">
      <c r="A181" s="2300"/>
      <c r="B181" s="2322"/>
      <c r="C181" s="2317" t="s">
        <v>4682</v>
      </c>
      <c r="D181" s="2302"/>
      <c r="E181" s="2303"/>
      <c r="F181" s="2352"/>
      <c r="G181" s="2352"/>
    </row>
    <row r="182" spans="1:7">
      <c r="A182" s="2300"/>
      <c r="B182" s="2322"/>
      <c r="C182" s="2317" t="s">
        <v>4669</v>
      </c>
      <c r="D182" s="2302"/>
      <c r="E182" s="2303"/>
      <c r="F182" s="2352"/>
      <c r="G182" s="2352"/>
    </row>
    <row r="183" spans="1:7">
      <c r="A183" s="2300"/>
      <c r="B183" s="2322"/>
      <c r="C183" s="2317" t="s">
        <v>4670</v>
      </c>
      <c r="D183" s="2302"/>
      <c r="E183" s="2303"/>
      <c r="F183" s="2352"/>
      <c r="G183" s="2352"/>
    </row>
    <row r="184" spans="1:7">
      <c r="A184" s="2300"/>
      <c r="B184" s="2322"/>
      <c r="C184" s="2317" t="s">
        <v>4671</v>
      </c>
      <c r="D184" s="2302"/>
      <c r="E184" s="2303"/>
      <c r="F184" s="2352"/>
      <c r="G184" s="2352"/>
    </row>
    <row r="185" spans="1:7">
      <c r="A185" s="2300"/>
      <c r="B185" s="2322"/>
      <c r="C185" s="2317" t="s">
        <v>4672</v>
      </c>
      <c r="D185" s="2302"/>
      <c r="E185" s="2303"/>
      <c r="F185" s="2352"/>
      <c r="G185" s="2352"/>
    </row>
    <row r="186" spans="1:7">
      <c r="A186" s="2300"/>
      <c r="B186" s="2322"/>
      <c r="C186" s="2317" t="s">
        <v>4673</v>
      </c>
      <c r="D186" s="2302"/>
      <c r="E186" s="2303"/>
      <c r="F186" s="2352"/>
      <c r="G186" s="2352"/>
    </row>
    <row r="187" spans="1:7">
      <c r="A187" s="2300"/>
      <c r="B187" s="2322"/>
      <c r="C187" s="2317" t="s">
        <v>4674</v>
      </c>
      <c r="D187" s="2302"/>
      <c r="E187" s="2303"/>
      <c r="F187" s="2352"/>
      <c r="G187" s="2352"/>
    </row>
    <row r="188" spans="1:7">
      <c r="A188" s="2300"/>
      <c r="B188" s="2322"/>
      <c r="C188" s="2317" t="s">
        <v>4683</v>
      </c>
      <c r="D188" s="2302"/>
      <c r="E188" s="2303"/>
      <c r="F188" s="2352"/>
      <c r="G188" s="2352"/>
    </row>
    <row r="189" spans="1:7">
      <c r="A189" s="2300"/>
      <c r="B189" s="2322"/>
      <c r="C189" s="2317" t="s">
        <v>4676</v>
      </c>
      <c r="D189" s="2302"/>
      <c r="E189" s="2303"/>
      <c r="F189" s="2352"/>
      <c r="G189" s="2352"/>
    </row>
    <row r="190" spans="1:7">
      <c r="A190" s="2300"/>
      <c r="B190" s="2322"/>
      <c r="C190" s="2317"/>
      <c r="D190" s="2302"/>
      <c r="E190" s="2303"/>
      <c r="F190" s="2352"/>
      <c r="G190" s="2352"/>
    </row>
    <row r="191" spans="1:7">
      <c r="A191" s="2300"/>
      <c r="B191" s="2322"/>
      <c r="C191" s="2319" t="s">
        <v>4624</v>
      </c>
      <c r="D191" s="2302"/>
      <c r="E191" s="2303"/>
      <c r="F191" s="2352"/>
      <c r="G191" s="2352"/>
    </row>
    <row r="192" spans="1:7">
      <c r="A192" s="2300"/>
      <c r="B192" s="2322"/>
      <c r="C192" s="2317" t="s">
        <v>4684</v>
      </c>
      <c r="D192" s="2302"/>
      <c r="E192" s="2303"/>
      <c r="F192" s="2352"/>
      <c r="G192" s="2352"/>
    </row>
    <row r="193" spans="1:7">
      <c r="A193" s="2300"/>
      <c r="B193" s="2322"/>
      <c r="C193" s="2317"/>
      <c r="D193" s="2302"/>
      <c r="E193" s="2303"/>
      <c r="F193" s="2352"/>
      <c r="G193" s="2352"/>
    </row>
    <row r="194" spans="1:7">
      <c r="A194" s="2300"/>
      <c r="B194" s="2321"/>
      <c r="C194" s="2319" t="s">
        <v>4685</v>
      </c>
      <c r="D194" s="2302"/>
      <c r="E194" s="2303"/>
      <c r="F194" s="2352"/>
      <c r="G194" s="2352"/>
    </row>
    <row r="195" spans="1:7">
      <c r="A195" s="2300"/>
      <c r="B195" s="2322"/>
      <c r="C195" s="2317" t="s">
        <v>4618</v>
      </c>
      <c r="D195" s="2302"/>
      <c r="E195" s="2303"/>
      <c r="F195" s="2352"/>
      <c r="G195" s="2352"/>
    </row>
    <row r="196" spans="1:7">
      <c r="A196" s="2300"/>
      <c r="B196" s="2322"/>
      <c r="C196" s="2317"/>
      <c r="D196" s="2302"/>
      <c r="E196" s="2303"/>
      <c r="F196" s="2352"/>
      <c r="G196" s="2352"/>
    </row>
    <row r="197" spans="1:7">
      <c r="A197" s="2300"/>
      <c r="B197" s="2322"/>
      <c r="C197" s="2317" t="s">
        <v>4686</v>
      </c>
      <c r="D197" s="2302"/>
      <c r="E197" s="2303"/>
      <c r="F197" s="2352"/>
      <c r="G197" s="2352"/>
    </row>
    <row r="198" spans="1:7">
      <c r="A198" s="2300"/>
      <c r="B198" s="2322"/>
      <c r="C198" s="2317" t="s">
        <v>4687</v>
      </c>
      <c r="D198" s="2302"/>
      <c r="E198" s="2303"/>
      <c r="F198" s="2352"/>
      <c r="G198" s="2352"/>
    </row>
    <row r="199" spans="1:7">
      <c r="A199" s="2300"/>
      <c r="B199" s="2321"/>
      <c r="C199" s="2317" t="s">
        <v>4688</v>
      </c>
      <c r="D199" s="2302"/>
      <c r="E199" s="2303"/>
      <c r="F199" s="2352"/>
      <c r="G199" s="2352"/>
    </row>
    <row r="200" spans="1:7">
      <c r="A200" s="2300"/>
      <c r="B200" s="2322"/>
      <c r="C200" s="2317"/>
      <c r="D200" s="2302"/>
      <c r="E200" s="2303"/>
      <c r="F200" s="2352"/>
      <c r="G200" s="2352"/>
    </row>
    <row r="201" spans="1:7" ht="34.799999999999997">
      <c r="A201" s="2300"/>
      <c r="B201" s="2322"/>
      <c r="C201" s="2312" t="s">
        <v>4689</v>
      </c>
      <c r="D201" s="2302"/>
      <c r="E201" s="2303"/>
      <c r="F201" s="2352"/>
      <c r="G201" s="2352"/>
    </row>
    <row r="202" spans="1:7">
      <c r="A202" s="2300"/>
      <c r="B202" s="2322"/>
      <c r="C202" s="2317"/>
      <c r="D202" s="2302"/>
      <c r="E202" s="2303"/>
      <c r="F202" s="2352"/>
      <c r="G202" s="2352"/>
    </row>
    <row r="203" spans="1:7">
      <c r="A203" s="2300"/>
      <c r="B203" s="2322"/>
      <c r="C203" s="2317" t="s">
        <v>4690</v>
      </c>
      <c r="D203" s="2302"/>
      <c r="E203" s="2303"/>
      <c r="F203" s="2352"/>
      <c r="G203" s="2352"/>
    </row>
    <row r="204" spans="1:7">
      <c r="A204" s="2300"/>
      <c r="B204" s="2322"/>
      <c r="C204" s="2317" t="s">
        <v>4691</v>
      </c>
      <c r="D204" s="2302"/>
      <c r="E204" s="2303"/>
      <c r="F204" s="2352"/>
      <c r="G204" s="2352"/>
    </row>
    <row r="205" spans="1:7">
      <c r="A205" s="2300"/>
      <c r="B205" s="2300"/>
      <c r="C205" s="2323" t="s">
        <v>4692</v>
      </c>
      <c r="D205" s="2324" t="s">
        <v>31</v>
      </c>
      <c r="E205" s="2353">
        <v>1</v>
      </c>
      <c r="F205" s="674">
        <v>0</v>
      </c>
      <c r="G205" s="2351">
        <f>F205*E205</f>
        <v>0</v>
      </c>
    </row>
    <row r="206" spans="1:7">
      <c r="A206" s="2300"/>
      <c r="B206" s="2300"/>
      <c r="C206" s="2301"/>
      <c r="D206" s="2354"/>
      <c r="E206" s="2354"/>
      <c r="F206" s="2355"/>
      <c r="G206" s="2355"/>
    </row>
    <row r="207" spans="1:7" ht="57">
      <c r="A207" s="2305" t="str">
        <f>$B$49</f>
        <v>I.</v>
      </c>
      <c r="B207" s="2306">
        <f>IF(ISTEXT(C207),MAX($B$27:$B206)+1,"")</f>
        <v>2</v>
      </c>
      <c r="C207" s="2329" t="s">
        <v>4693</v>
      </c>
      <c r="D207" s="2327"/>
      <c r="E207" s="2328"/>
      <c r="F207" s="2351"/>
      <c r="G207" s="2351"/>
    </row>
    <row r="208" spans="1:7" ht="57">
      <c r="A208" s="555"/>
      <c r="B208" s="556"/>
      <c r="C208" s="2323" t="s">
        <v>4694</v>
      </c>
      <c r="D208" s="2327"/>
      <c r="E208" s="2328"/>
      <c r="F208" s="2351"/>
      <c r="G208" s="2351"/>
    </row>
    <row r="209" spans="1:7" ht="45.6">
      <c r="A209" s="555"/>
      <c r="B209" s="556"/>
      <c r="C209" s="2323" t="s">
        <v>4695</v>
      </c>
      <c r="D209" s="2327"/>
      <c r="E209" s="2328"/>
      <c r="F209" s="2351"/>
      <c r="G209" s="2351"/>
    </row>
    <row r="210" spans="1:7">
      <c r="A210" s="555"/>
      <c r="B210" s="556"/>
      <c r="C210" s="2323" t="s">
        <v>4696</v>
      </c>
      <c r="D210" s="2327"/>
      <c r="E210" s="2328"/>
      <c r="F210" s="2351"/>
      <c r="G210" s="2351"/>
    </row>
    <row r="211" spans="1:7">
      <c r="A211" s="555"/>
      <c r="B211" s="556"/>
      <c r="C211" s="2323" t="s">
        <v>4697</v>
      </c>
      <c r="D211" s="2327"/>
      <c r="E211" s="2328"/>
      <c r="F211" s="2351"/>
      <c r="G211" s="2351"/>
    </row>
    <row r="212" spans="1:7">
      <c r="A212" s="555"/>
      <c r="B212" s="556"/>
      <c r="C212" s="2323" t="s">
        <v>4698</v>
      </c>
      <c r="D212" s="2327"/>
      <c r="E212" s="2328"/>
      <c r="F212" s="2351"/>
      <c r="G212" s="2351"/>
    </row>
    <row r="213" spans="1:7">
      <c r="A213" s="555"/>
      <c r="B213" s="556"/>
      <c r="C213" s="2323" t="s">
        <v>4699</v>
      </c>
      <c r="D213" s="2327"/>
      <c r="E213" s="2328"/>
      <c r="F213" s="2351"/>
      <c r="G213" s="2351"/>
    </row>
    <row r="214" spans="1:7" ht="57">
      <c r="A214" s="555"/>
      <c r="B214" s="556"/>
      <c r="C214" s="2323" t="s">
        <v>4700</v>
      </c>
      <c r="D214" s="2327"/>
      <c r="E214" s="2328"/>
      <c r="F214" s="2351"/>
      <c r="G214" s="2351"/>
    </row>
    <row r="215" spans="1:7" ht="68.400000000000006">
      <c r="A215" s="555"/>
      <c r="B215" s="556"/>
      <c r="C215" s="2323" t="s">
        <v>4701</v>
      </c>
      <c r="D215" s="2327"/>
      <c r="E215" s="2328"/>
      <c r="F215" s="2351"/>
      <c r="G215" s="2351"/>
    </row>
    <row r="216" spans="1:7" ht="45.6">
      <c r="A216" s="555"/>
      <c r="B216" s="556"/>
      <c r="C216" s="2323" t="s">
        <v>4702</v>
      </c>
      <c r="D216" s="2327"/>
      <c r="E216" s="2328"/>
      <c r="F216" s="2351"/>
      <c r="G216" s="2351"/>
    </row>
    <row r="217" spans="1:7" ht="45.6">
      <c r="A217" s="555"/>
      <c r="B217" s="556"/>
      <c r="C217" s="2323" t="s">
        <v>4703</v>
      </c>
      <c r="D217" s="2327"/>
      <c r="E217" s="2328"/>
      <c r="F217" s="2351"/>
      <c r="G217" s="2351"/>
    </row>
    <row r="218" spans="1:7">
      <c r="A218" s="555"/>
      <c r="B218" s="556"/>
      <c r="C218" s="2333" t="s">
        <v>4863</v>
      </c>
      <c r="D218" s="2324" t="s">
        <v>377</v>
      </c>
      <c r="E218" s="2356">
        <v>1</v>
      </c>
      <c r="F218" s="674">
        <v>0</v>
      </c>
      <c r="G218" s="2351">
        <f>F218*E218</f>
        <v>0</v>
      </c>
    </row>
    <row r="219" spans="1:7">
      <c r="A219" s="555"/>
      <c r="B219" s="556"/>
      <c r="C219" s="2333" t="s">
        <v>4706</v>
      </c>
      <c r="D219" s="2324" t="s">
        <v>377</v>
      </c>
      <c r="E219" s="2356">
        <v>5</v>
      </c>
      <c r="F219" s="674">
        <v>0</v>
      </c>
      <c r="G219" s="2351">
        <f t="shared" ref="G219:G282" si="0">F219*E219</f>
        <v>0</v>
      </c>
    </row>
    <row r="220" spans="1:7">
      <c r="A220" s="555"/>
      <c r="B220" s="556"/>
      <c r="C220" s="2333" t="s">
        <v>4864</v>
      </c>
      <c r="D220" s="2324" t="s">
        <v>377</v>
      </c>
      <c r="E220" s="2356">
        <v>30</v>
      </c>
      <c r="F220" s="674">
        <v>0</v>
      </c>
      <c r="G220" s="2351">
        <f t="shared" si="0"/>
        <v>0</v>
      </c>
    </row>
    <row r="221" spans="1:7">
      <c r="A221" s="555"/>
      <c r="B221" s="556"/>
      <c r="C221" s="2333" t="s">
        <v>4865</v>
      </c>
      <c r="D221" s="2324" t="s">
        <v>377</v>
      </c>
      <c r="E221" s="2356">
        <v>3</v>
      </c>
      <c r="F221" s="674">
        <v>0</v>
      </c>
      <c r="G221" s="2351">
        <f t="shared" si="0"/>
        <v>0</v>
      </c>
    </row>
    <row r="222" spans="1:7">
      <c r="A222" s="555"/>
      <c r="B222" s="556"/>
      <c r="C222" s="2333" t="s">
        <v>4866</v>
      </c>
      <c r="D222" s="2324" t="s">
        <v>377</v>
      </c>
      <c r="E222" s="2356">
        <v>1</v>
      </c>
      <c r="F222" s="674">
        <v>0</v>
      </c>
      <c r="G222" s="2351">
        <f t="shared" si="0"/>
        <v>0</v>
      </c>
    </row>
    <row r="223" spans="1:7">
      <c r="A223" s="555"/>
      <c r="B223" s="556"/>
      <c r="C223" s="2333" t="s">
        <v>4867</v>
      </c>
      <c r="D223" s="2324" t="s">
        <v>377</v>
      </c>
      <c r="E223" s="2356">
        <v>1</v>
      </c>
      <c r="F223" s="674">
        <v>0</v>
      </c>
      <c r="G223" s="2351">
        <f t="shared" si="0"/>
        <v>0</v>
      </c>
    </row>
    <row r="224" spans="1:7">
      <c r="A224" s="555"/>
      <c r="B224" s="556"/>
      <c r="C224" s="2333" t="s">
        <v>4868</v>
      </c>
      <c r="D224" s="2324" t="s">
        <v>377</v>
      </c>
      <c r="E224" s="2356">
        <v>7</v>
      </c>
      <c r="F224" s="674">
        <v>0</v>
      </c>
      <c r="G224" s="2351">
        <f t="shared" si="0"/>
        <v>0</v>
      </c>
    </row>
    <row r="225" spans="1:7">
      <c r="A225" s="555"/>
      <c r="B225" s="556"/>
      <c r="C225" s="2333" t="s">
        <v>4869</v>
      </c>
      <c r="D225" s="2324" t="s">
        <v>377</v>
      </c>
      <c r="E225" s="2356">
        <v>1</v>
      </c>
      <c r="F225" s="674">
        <v>0</v>
      </c>
      <c r="G225" s="2351">
        <f t="shared" si="0"/>
        <v>0</v>
      </c>
    </row>
    <row r="226" spans="1:7">
      <c r="A226" s="555"/>
      <c r="B226" s="556"/>
      <c r="C226" s="2333" t="s">
        <v>4870</v>
      </c>
      <c r="D226" s="2324" t="s">
        <v>377</v>
      </c>
      <c r="E226" s="2356">
        <v>1</v>
      </c>
      <c r="F226" s="674">
        <v>0</v>
      </c>
      <c r="G226" s="2351">
        <f t="shared" si="0"/>
        <v>0</v>
      </c>
    </row>
    <row r="227" spans="1:7">
      <c r="A227" s="555"/>
      <c r="B227" s="556"/>
      <c r="C227" s="2333" t="s">
        <v>4871</v>
      </c>
      <c r="D227" s="2324" t="s">
        <v>377</v>
      </c>
      <c r="E227" s="2356">
        <v>1</v>
      </c>
      <c r="F227" s="674">
        <v>0</v>
      </c>
      <c r="G227" s="2351">
        <f t="shared" si="0"/>
        <v>0</v>
      </c>
    </row>
    <row r="228" spans="1:7">
      <c r="A228" s="555"/>
      <c r="B228" s="556"/>
      <c r="C228" s="2333" t="s">
        <v>4709</v>
      </c>
      <c r="D228" s="2324" t="s">
        <v>377</v>
      </c>
      <c r="E228" s="2356">
        <v>2</v>
      </c>
      <c r="F228" s="674">
        <v>0</v>
      </c>
      <c r="G228" s="2351">
        <f t="shared" si="0"/>
        <v>0</v>
      </c>
    </row>
    <row r="229" spans="1:7">
      <c r="A229" s="555"/>
      <c r="B229" s="556"/>
      <c r="C229" s="2333" t="s">
        <v>4872</v>
      </c>
      <c r="D229" s="2324" t="s">
        <v>377</v>
      </c>
      <c r="E229" s="2356">
        <v>58</v>
      </c>
      <c r="F229" s="674">
        <v>0</v>
      </c>
      <c r="G229" s="2351">
        <f t="shared" si="0"/>
        <v>0</v>
      </c>
    </row>
    <row r="230" spans="1:7">
      <c r="A230" s="555"/>
      <c r="B230" s="556"/>
      <c r="C230" s="2333" t="s">
        <v>4873</v>
      </c>
      <c r="D230" s="2324" t="s">
        <v>377</v>
      </c>
      <c r="E230" s="2356">
        <v>1</v>
      </c>
      <c r="F230" s="674">
        <v>0</v>
      </c>
      <c r="G230" s="2351">
        <f t="shared" si="0"/>
        <v>0</v>
      </c>
    </row>
    <row r="231" spans="1:7">
      <c r="A231" s="555"/>
      <c r="B231" s="556"/>
      <c r="C231" s="2333" t="s">
        <v>4874</v>
      </c>
      <c r="D231" s="2324" t="s">
        <v>377</v>
      </c>
      <c r="E231" s="2356">
        <v>60</v>
      </c>
      <c r="F231" s="674">
        <v>0</v>
      </c>
      <c r="G231" s="2351">
        <f t="shared" si="0"/>
        <v>0</v>
      </c>
    </row>
    <row r="232" spans="1:7">
      <c r="A232" s="555"/>
      <c r="B232" s="556"/>
      <c r="C232" s="2333" t="s">
        <v>4875</v>
      </c>
      <c r="D232" s="2324" t="s">
        <v>377</v>
      </c>
      <c r="E232" s="2356">
        <v>33</v>
      </c>
      <c r="F232" s="674">
        <v>0</v>
      </c>
      <c r="G232" s="2351">
        <f t="shared" si="0"/>
        <v>0</v>
      </c>
    </row>
    <row r="233" spans="1:7">
      <c r="A233" s="555"/>
      <c r="B233" s="556"/>
      <c r="C233" s="2333" t="s">
        <v>4710</v>
      </c>
      <c r="D233" s="2324" t="s">
        <v>377</v>
      </c>
      <c r="E233" s="2356">
        <v>10</v>
      </c>
      <c r="F233" s="674">
        <v>0</v>
      </c>
      <c r="G233" s="2351">
        <f t="shared" si="0"/>
        <v>0</v>
      </c>
    </row>
    <row r="234" spans="1:7">
      <c r="A234" s="555"/>
      <c r="B234" s="556"/>
      <c r="C234" s="2333" t="s">
        <v>4876</v>
      </c>
      <c r="D234" s="2324" t="s">
        <v>377</v>
      </c>
      <c r="E234" s="2356">
        <v>13</v>
      </c>
      <c r="F234" s="674">
        <v>0</v>
      </c>
      <c r="G234" s="2351">
        <f t="shared" si="0"/>
        <v>0</v>
      </c>
    </row>
    <row r="235" spans="1:7">
      <c r="A235" s="555"/>
      <c r="B235" s="556"/>
      <c r="C235" s="2333" t="s">
        <v>4877</v>
      </c>
      <c r="D235" s="2324" t="s">
        <v>377</v>
      </c>
      <c r="E235" s="2356">
        <v>3</v>
      </c>
      <c r="F235" s="674">
        <v>0</v>
      </c>
      <c r="G235" s="2351">
        <f t="shared" si="0"/>
        <v>0</v>
      </c>
    </row>
    <row r="236" spans="1:7">
      <c r="A236" s="555"/>
      <c r="B236" s="556"/>
      <c r="C236" s="2333" t="s">
        <v>4878</v>
      </c>
      <c r="D236" s="2324" t="s">
        <v>377</v>
      </c>
      <c r="E236" s="2356">
        <v>2</v>
      </c>
      <c r="F236" s="674">
        <v>0</v>
      </c>
      <c r="G236" s="2351">
        <f t="shared" si="0"/>
        <v>0</v>
      </c>
    </row>
    <row r="237" spans="1:7">
      <c r="A237" s="555"/>
      <c r="B237" s="556"/>
      <c r="C237" s="2333" t="s">
        <v>4879</v>
      </c>
      <c r="D237" s="2324" t="s">
        <v>377</v>
      </c>
      <c r="E237" s="2356">
        <v>1</v>
      </c>
      <c r="F237" s="674">
        <v>0</v>
      </c>
      <c r="G237" s="2351">
        <f t="shared" si="0"/>
        <v>0</v>
      </c>
    </row>
    <row r="238" spans="1:7">
      <c r="A238" s="555"/>
      <c r="B238" s="556"/>
      <c r="C238" s="2333" t="s">
        <v>4880</v>
      </c>
      <c r="D238" s="2324" t="s">
        <v>377</v>
      </c>
      <c r="E238" s="2356">
        <v>7</v>
      </c>
      <c r="F238" s="674">
        <v>0</v>
      </c>
      <c r="G238" s="2351">
        <f t="shared" si="0"/>
        <v>0</v>
      </c>
    </row>
    <row r="239" spans="1:7">
      <c r="A239" s="555"/>
      <c r="B239" s="556"/>
      <c r="C239" s="2333" t="s">
        <v>4881</v>
      </c>
      <c r="D239" s="2324" t="s">
        <v>377</v>
      </c>
      <c r="E239" s="2356">
        <v>62</v>
      </c>
      <c r="F239" s="674">
        <v>0</v>
      </c>
      <c r="G239" s="2351">
        <f t="shared" si="0"/>
        <v>0</v>
      </c>
    </row>
    <row r="240" spans="1:7">
      <c r="A240" s="555"/>
      <c r="B240" s="556"/>
      <c r="C240" s="2333" t="s">
        <v>4882</v>
      </c>
      <c r="D240" s="2324" t="s">
        <v>377</v>
      </c>
      <c r="E240" s="2356">
        <v>31</v>
      </c>
      <c r="F240" s="674">
        <v>0</v>
      </c>
      <c r="G240" s="2351">
        <f t="shared" si="0"/>
        <v>0</v>
      </c>
    </row>
    <row r="241" spans="1:7">
      <c r="A241" s="555"/>
      <c r="B241" s="556"/>
      <c r="C241" s="2333" t="s">
        <v>4711</v>
      </c>
      <c r="D241" s="2324" t="s">
        <v>377</v>
      </c>
      <c r="E241" s="2356">
        <v>30</v>
      </c>
      <c r="F241" s="674">
        <v>0</v>
      </c>
      <c r="G241" s="2351">
        <f t="shared" si="0"/>
        <v>0</v>
      </c>
    </row>
    <row r="242" spans="1:7">
      <c r="A242" s="555"/>
      <c r="B242" s="556"/>
      <c r="C242" s="2333" t="s">
        <v>4883</v>
      </c>
      <c r="D242" s="2324" t="s">
        <v>377</v>
      </c>
      <c r="E242" s="2356">
        <v>14</v>
      </c>
      <c r="F242" s="674">
        <v>0</v>
      </c>
      <c r="G242" s="2351">
        <f t="shared" si="0"/>
        <v>0</v>
      </c>
    </row>
    <row r="243" spans="1:7">
      <c r="A243" s="555"/>
      <c r="B243" s="556"/>
      <c r="C243" s="2333" t="s">
        <v>4884</v>
      </c>
      <c r="D243" s="2324" t="s">
        <v>377</v>
      </c>
      <c r="E243" s="2356">
        <v>1</v>
      </c>
      <c r="F243" s="674">
        <v>0</v>
      </c>
      <c r="G243" s="2351">
        <f t="shared" si="0"/>
        <v>0</v>
      </c>
    </row>
    <row r="244" spans="1:7">
      <c r="A244" s="555"/>
      <c r="B244" s="556"/>
      <c r="C244" s="2333" t="s">
        <v>4885</v>
      </c>
      <c r="D244" s="2324" t="s">
        <v>377</v>
      </c>
      <c r="E244" s="2356">
        <v>22</v>
      </c>
      <c r="F244" s="674">
        <v>0</v>
      </c>
      <c r="G244" s="2351">
        <f t="shared" si="0"/>
        <v>0</v>
      </c>
    </row>
    <row r="245" spans="1:7">
      <c r="A245" s="555"/>
      <c r="B245" s="556"/>
      <c r="C245" s="2333" t="s">
        <v>4886</v>
      </c>
      <c r="D245" s="2324" t="s">
        <v>377</v>
      </c>
      <c r="E245" s="2356">
        <v>15</v>
      </c>
      <c r="F245" s="674">
        <v>0</v>
      </c>
      <c r="G245" s="2351">
        <f t="shared" si="0"/>
        <v>0</v>
      </c>
    </row>
    <row r="246" spans="1:7">
      <c r="A246" s="555"/>
      <c r="B246" s="556"/>
      <c r="C246" s="2333" t="s">
        <v>4712</v>
      </c>
      <c r="D246" s="2324" t="s">
        <v>377</v>
      </c>
      <c r="E246" s="2356">
        <v>36</v>
      </c>
      <c r="F246" s="674">
        <v>0</v>
      </c>
      <c r="G246" s="2351">
        <f t="shared" si="0"/>
        <v>0</v>
      </c>
    </row>
    <row r="247" spans="1:7">
      <c r="A247" s="555"/>
      <c r="B247" s="556"/>
      <c r="C247" s="2333" t="s">
        <v>4713</v>
      </c>
      <c r="D247" s="2324" t="s">
        <v>377</v>
      </c>
      <c r="E247" s="2356">
        <v>31</v>
      </c>
      <c r="F247" s="674">
        <v>0</v>
      </c>
      <c r="G247" s="2351">
        <f t="shared" si="0"/>
        <v>0</v>
      </c>
    </row>
    <row r="248" spans="1:7">
      <c r="A248" s="555"/>
      <c r="B248" s="556"/>
      <c r="C248" s="2333" t="s">
        <v>4887</v>
      </c>
      <c r="D248" s="2324" t="s">
        <v>377</v>
      </c>
      <c r="E248" s="2356">
        <v>1</v>
      </c>
      <c r="F248" s="674">
        <v>0</v>
      </c>
      <c r="G248" s="2351">
        <f t="shared" si="0"/>
        <v>0</v>
      </c>
    </row>
    <row r="249" spans="1:7">
      <c r="A249" s="555"/>
      <c r="B249" s="556"/>
      <c r="C249" s="2333" t="s">
        <v>4888</v>
      </c>
      <c r="D249" s="2324" t="s">
        <v>377</v>
      </c>
      <c r="E249" s="2356">
        <v>2</v>
      </c>
      <c r="F249" s="674">
        <v>0</v>
      </c>
      <c r="G249" s="2351">
        <f t="shared" si="0"/>
        <v>0</v>
      </c>
    </row>
    <row r="250" spans="1:7">
      <c r="A250" s="555"/>
      <c r="B250" s="556"/>
      <c r="C250" s="2333" t="s">
        <v>4889</v>
      </c>
      <c r="D250" s="2324" t="s">
        <v>377</v>
      </c>
      <c r="E250" s="2356">
        <v>2</v>
      </c>
      <c r="F250" s="674">
        <v>0</v>
      </c>
      <c r="G250" s="2351">
        <f t="shared" si="0"/>
        <v>0</v>
      </c>
    </row>
    <row r="251" spans="1:7">
      <c r="A251" s="555"/>
      <c r="B251" s="556"/>
      <c r="C251" s="2333" t="s">
        <v>4890</v>
      </c>
      <c r="D251" s="2324" t="s">
        <v>377</v>
      </c>
      <c r="E251" s="2356">
        <v>3</v>
      </c>
      <c r="F251" s="674">
        <v>0</v>
      </c>
      <c r="G251" s="2351">
        <f t="shared" si="0"/>
        <v>0</v>
      </c>
    </row>
    <row r="252" spans="1:7">
      <c r="A252" s="555"/>
      <c r="B252" s="556"/>
      <c r="C252" s="2333" t="s">
        <v>4891</v>
      </c>
      <c r="D252" s="2324" t="s">
        <v>377</v>
      </c>
      <c r="E252" s="2356">
        <v>31</v>
      </c>
      <c r="F252" s="674">
        <v>0</v>
      </c>
      <c r="G252" s="2351">
        <f t="shared" si="0"/>
        <v>0</v>
      </c>
    </row>
    <row r="253" spans="1:7">
      <c r="A253" s="555"/>
      <c r="B253" s="556"/>
      <c r="C253" s="2333" t="s">
        <v>4892</v>
      </c>
      <c r="D253" s="2324" t="s">
        <v>377</v>
      </c>
      <c r="E253" s="2356">
        <v>18</v>
      </c>
      <c r="F253" s="674">
        <v>0</v>
      </c>
      <c r="G253" s="2351">
        <f t="shared" si="0"/>
        <v>0</v>
      </c>
    </row>
    <row r="254" spans="1:7">
      <c r="A254" s="555"/>
      <c r="B254" s="556"/>
      <c r="C254" s="2333" t="s">
        <v>4893</v>
      </c>
      <c r="D254" s="2324" t="s">
        <v>377</v>
      </c>
      <c r="E254" s="2356">
        <v>24</v>
      </c>
      <c r="F254" s="674">
        <v>0</v>
      </c>
      <c r="G254" s="2351">
        <f t="shared" si="0"/>
        <v>0</v>
      </c>
    </row>
    <row r="255" spans="1:7">
      <c r="A255" s="555"/>
      <c r="B255" s="556"/>
      <c r="C255" s="2333" t="s">
        <v>4894</v>
      </c>
      <c r="D255" s="2324" t="s">
        <v>377</v>
      </c>
      <c r="E255" s="2356">
        <v>64</v>
      </c>
      <c r="F255" s="674">
        <v>0</v>
      </c>
      <c r="G255" s="2351">
        <f t="shared" si="0"/>
        <v>0</v>
      </c>
    </row>
    <row r="256" spans="1:7">
      <c r="A256" s="555"/>
      <c r="B256" s="556"/>
      <c r="C256" s="2333" t="s">
        <v>4895</v>
      </c>
      <c r="D256" s="2324" t="s">
        <v>377</v>
      </c>
      <c r="E256" s="2356">
        <v>3</v>
      </c>
      <c r="F256" s="674">
        <v>0</v>
      </c>
      <c r="G256" s="2351">
        <f t="shared" si="0"/>
        <v>0</v>
      </c>
    </row>
    <row r="257" spans="1:7">
      <c r="A257" s="555"/>
      <c r="B257" s="556"/>
      <c r="C257" s="2333" t="s">
        <v>4896</v>
      </c>
      <c r="D257" s="2324" t="s">
        <v>377</v>
      </c>
      <c r="E257" s="2356">
        <v>1</v>
      </c>
      <c r="F257" s="674">
        <v>0</v>
      </c>
      <c r="G257" s="2351">
        <f t="shared" si="0"/>
        <v>0</v>
      </c>
    </row>
    <row r="258" spans="1:7">
      <c r="A258" s="555"/>
      <c r="B258" s="556"/>
      <c r="C258" s="2333" t="s">
        <v>4897</v>
      </c>
      <c r="D258" s="2324" t="s">
        <v>377</v>
      </c>
      <c r="E258" s="2356">
        <v>10</v>
      </c>
      <c r="F258" s="674">
        <v>0</v>
      </c>
      <c r="G258" s="2351">
        <f t="shared" si="0"/>
        <v>0</v>
      </c>
    </row>
    <row r="259" spans="1:7">
      <c r="A259" s="555"/>
      <c r="B259" s="556"/>
      <c r="C259" s="2333" t="s">
        <v>4898</v>
      </c>
      <c r="D259" s="2324" t="s">
        <v>377</v>
      </c>
      <c r="E259" s="2356">
        <v>45</v>
      </c>
      <c r="F259" s="674">
        <v>0</v>
      </c>
      <c r="G259" s="2351">
        <f t="shared" si="0"/>
        <v>0</v>
      </c>
    </row>
    <row r="260" spans="1:7">
      <c r="A260" s="555"/>
      <c r="B260" s="556"/>
      <c r="C260" s="2333" t="s">
        <v>4899</v>
      </c>
      <c r="D260" s="2324" t="s">
        <v>377</v>
      </c>
      <c r="E260" s="2356">
        <v>2</v>
      </c>
      <c r="F260" s="674">
        <v>0</v>
      </c>
      <c r="G260" s="2351">
        <f t="shared" si="0"/>
        <v>0</v>
      </c>
    </row>
    <row r="261" spans="1:7">
      <c r="A261" s="555"/>
      <c r="B261" s="556"/>
      <c r="C261" s="2333" t="s">
        <v>4715</v>
      </c>
      <c r="D261" s="2324" t="s">
        <v>377</v>
      </c>
      <c r="E261" s="2356">
        <v>29</v>
      </c>
      <c r="F261" s="674">
        <v>0</v>
      </c>
      <c r="G261" s="2351">
        <f t="shared" si="0"/>
        <v>0</v>
      </c>
    </row>
    <row r="262" spans="1:7">
      <c r="A262" s="555"/>
      <c r="B262" s="556"/>
      <c r="C262" s="2333" t="s">
        <v>4716</v>
      </c>
      <c r="D262" s="2324" t="s">
        <v>377</v>
      </c>
      <c r="E262" s="2356">
        <v>10</v>
      </c>
      <c r="F262" s="674">
        <v>0</v>
      </c>
      <c r="G262" s="2351">
        <f t="shared" si="0"/>
        <v>0</v>
      </c>
    </row>
    <row r="263" spans="1:7">
      <c r="A263" s="555"/>
      <c r="B263" s="556"/>
      <c r="C263" s="2333" t="s">
        <v>4718</v>
      </c>
      <c r="D263" s="2324" t="s">
        <v>377</v>
      </c>
      <c r="E263" s="2356">
        <v>4</v>
      </c>
      <c r="F263" s="674">
        <v>0</v>
      </c>
      <c r="G263" s="2351">
        <f t="shared" si="0"/>
        <v>0</v>
      </c>
    </row>
    <row r="264" spans="1:7">
      <c r="A264" s="555"/>
      <c r="B264" s="556"/>
      <c r="C264" s="2333" t="s">
        <v>4900</v>
      </c>
      <c r="D264" s="2324" t="s">
        <v>377</v>
      </c>
      <c r="E264" s="2356">
        <v>1</v>
      </c>
      <c r="F264" s="674">
        <v>0</v>
      </c>
      <c r="G264" s="2351">
        <f t="shared" si="0"/>
        <v>0</v>
      </c>
    </row>
    <row r="265" spans="1:7">
      <c r="A265" s="555"/>
      <c r="B265" s="556"/>
      <c r="C265" s="2333" t="s">
        <v>4901</v>
      </c>
      <c r="D265" s="2324" t="s">
        <v>377</v>
      </c>
      <c r="E265" s="2356">
        <v>10</v>
      </c>
      <c r="F265" s="674">
        <v>0</v>
      </c>
      <c r="G265" s="2351">
        <f t="shared" si="0"/>
        <v>0</v>
      </c>
    </row>
    <row r="266" spans="1:7">
      <c r="A266" s="555"/>
      <c r="B266" s="556"/>
      <c r="C266" s="2333" t="s">
        <v>4902</v>
      </c>
      <c r="D266" s="2324" t="s">
        <v>377</v>
      </c>
      <c r="E266" s="2356">
        <v>37</v>
      </c>
      <c r="F266" s="674">
        <v>0</v>
      </c>
      <c r="G266" s="2351">
        <f t="shared" si="0"/>
        <v>0</v>
      </c>
    </row>
    <row r="267" spans="1:7">
      <c r="A267" s="555"/>
      <c r="B267" s="556"/>
      <c r="C267" s="2333" t="s">
        <v>4903</v>
      </c>
      <c r="D267" s="2324" t="s">
        <v>377</v>
      </c>
      <c r="E267" s="2356">
        <v>48</v>
      </c>
      <c r="F267" s="674">
        <v>0</v>
      </c>
      <c r="G267" s="2351">
        <f t="shared" si="0"/>
        <v>0</v>
      </c>
    </row>
    <row r="268" spans="1:7">
      <c r="A268" s="555"/>
      <c r="B268" s="556"/>
      <c r="C268" s="2333" t="s">
        <v>4904</v>
      </c>
      <c r="D268" s="2324" t="s">
        <v>377</v>
      </c>
      <c r="E268" s="2356">
        <v>73</v>
      </c>
      <c r="F268" s="674">
        <v>0</v>
      </c>
      <c r="G268" s="2351">
        <f t="shared" si="0"/>
        <v>0</v>
      </c>
    </row>
    <row r="269" spans="1:7">
      <c r="A269" s="555"/>
      <c r="B269" s="556"/>
      <c r="C269" s="2333" t="s">
        <v>4724</v>
      </c>
      <c r="D269" s="2324" t="s">
        <v>377</v>
      </c>
      <c r="E269" s="2356">
        <v>4</v>
      </c>
      <c r="F269" s="674">
        <v>0</v>
      </c>
      <c r="G269" s="2351">
        <f t="shared" si="0"/>
        <v>0</v>
      </c>
    </row>
    <row r="270" spans="1:7">
      <c r="A270" s="555"/>
      <c r="B270" s="556"/>
      <c r="C270" s="2333" t="s">
        <v>4725</v>
      </c>
      <c r="D270" s="2324" t="s">
        <v>377</v>
      </c>
      <c r="E270" s="2356">
        <v>13</v>
      </c>
      <c r="F270" s="674">
        <v>0</v>
      </c>
      <c r="G270" s="2351">
        <f t="shared" si="0"/>
        <v>0</v>
      </c>
    </row>
    <row r="271" spans="1:7">
      <c r="A271" s="555"/>
      <c r="B271" s="556"/>
      <c r="C271" s="2333" t="s">
        <v>4905</v>
      </c>
      <c r="D271" s="2324" t="s">
        <v>377</v>
      </c>
      <c r="E271" s="2356">
        <v>18</v>
      </c>
      <c r="F271" s="674">
        <v>0</v>
      </c>
      <c r="G271" s="2351">
        <f t="shared" si="0"/>
        <v>0</v>
      </c>
    </row>
    <row r="272" spans="1:7">
      <c r="A272" s="555"/>
      <c r="B272" s="556"/>
      <c r="C272" s="2333" t="s">
        <v>4906</v>
      </c>
      <c r="D272" s="2324" t="s">
        <v>377</v>
      </c>
      <c r="E272" s="2356">
        <v>10</v>
      </c>
      <c r="F272" s="674">
        <v>0</v>
      </c>
      <c r="G272" s="2351">
        <f t="shared" si="0"/>
        <v>0</v>
      </c>
    </row>
    <row r="273" spans="1:7">
      <c r="A273" s="555"/>
      <c r="B273" s="556"/>
      <c r="C273" s="2333" t="s">
        <v>4907</v>
      </c>
      <c r="D273" s="2324" t="s">
        <v>377</v>
      </c>
      <c r="E273" s="2356">
        <v>18</v>
      </c>
      <c r="F273" s="674">
        <v>0</v>
      </c>
      <c r="G273" s="2351">
        <f t="shared" si="0"/>
        <v>0</v>
      </c>
    </row>
    <row r="274" spans="1:7">
      <c r="A274" s="555"/>
      <c r="B274" s="556"/>
      <c r="C274" s="2333" t="s">
        <v>4908</v>
      </c>
      <c r="D274" s="2324" t="s">
        <v>377</v>
      </c>
      <c r="E274" s="2356">
        <v>1</v>
      </c>
      <c r="F274" s="674">
        <v>0</v>
      </c>
      <c r="G274" s="2351">
        <f t="shared" si="0"/>
        <v>0</v>
      </c>
    </row>
    <row r="275" spans="1:7">
      <c r="A275" s="555"/>
      <c r="B275" s="556"/>
      <c r="C275" s="2333" t="s">
        <v>4909</v>
      </c>
      <c r="D275" s="2324" t="s">
        <v>377</v>
      </c>
      <c r="E275" s="2356">
        <v>1</v>
      </c>
      <c r="F275" s="674">
        <v>0</v>
      </c>
      <c r="G275" s="2351">
        <f t="shared" si="0"/>
        <v>0</v>
      </c>
    </row>
    <row r="276" spans="1:7">
      <c r="A276" s="555"/>
      <c r="B276" s="556"/>
      <c r="C276" s="2333" t="s">
        <v>4910</v>
      </c>
      <c r="D276" s="2324" t="s">
        <v>377</v>
      </c>
      <c r="E276" s="2356">
        <v>2</v>
      </c>
      <c r="F276" s="674">
        <v>0</v>
      </c>
      <c r="G276" s="2351">
        <f t="shared" si="0"/>
        <v>0</v>
      </c>
    </row>
    <row r="277" spans="1:7">
      <c r="A277" s="555"/>
      <c r="B277" s="556"/>
      <c r="C277" s="2333" t="s">
        <v>4730</v>
      </c>
      <c r="D277" s="2324" t="s">
        <v>377</v>
      </c>
      <c r="E277" s="2356">
        <v>42</v>
      </c>
      <c r="F277" s="674">
        <v>0</v>
      </c>
      <c r="G277" s="2351">
        <f t="shared" si="0"/>
        <v>0</v>
      </c>
    </row>
    <row r="278" spans="1:7">
      <c r="A278" s="555"/>
      <c r="B278" s="556"/>
      <c r="C278" s="2333" t="s">
        <v>4732</v>
      </c>
      <c r="D278" s="2324" t="s">
        <v>377</v>
      </c>
      <c r="E278" s="2356">
        <v>1</v>
      </c>
      <c r="F278" s="674">
        <v>0</v>
      </c>
      <c r="G278" s="2351">
        <f t="shared" si="0"/>
        <v>0</v>
      </c>
    </row>
    <row r="279" spans="1:7">
      <c r="A279" s="555"/>
      <c r="B279" s="556"/>
      <c r="C279" s="2333" t="s">
        <v>4911</v>
      </c>
      <c r="D279" s="2324" t="s">
        <v>377</v>
      </c>
      <c r="E279" s="2356">
        <v>3</v>
      </c>
      <c r="F279" s="674">
        <v>0</v>
      </c>
      <c r="G279" s="2351">
        <f t="shared" si="0"/>
        <v>0</v>
      </c>
    </row>
    <row r="280" spans="1:7">
      <c r="A280" s="555"/>
      <c r="B280" s="556"/>
      <c r="C280" s="2333" t="s">
        <v>4912</v>
      </c>
      <c r="D280" s="2324" t="s">
        <v>377</v>
      </c>
      <c r="E280" s="2356">
        <v>5</v>
      </c>
      <c r="F280" s="674">
        <v>0</v>
      </c>
      <c r="G280" s="2351">
        <f t="shared" si="0"/>
        <v>0</v>
      </c>
    </row>
    <row r="281" spans="1:7">
      <c r="A281" s="555"/>
      <c r="B281" s="556"/>
      <c r="C281" s="2333" t="s">
        <v>4734</v>
      </c>
      <c r="D281" s="2324" t="s">
        <v>377</v>
      </c>
      <c r="E281" s="2356">
        <v>2</v>
      </c>
      <c r="F281" s="674">
        <v>0</v>
      </c>
      <c r="G281" s="2351">
        <f t="shared" si="0"/>
        <v>0</v>
      </c>
    </row>
    <row r="282" spans="1:7">
      <c r="A282" s="555"/>
      <c r="B282" s="556"/>
      <c r="C282" s="2333" t="s">
        <v>4913</v>
      </c>
      <c r="D282" s="2324" t="s">
        <v>377</v>
      </c>
      <c r="E282" s="2356">
        <v>2</v>
      </c>
      <c r="F282" s="674">
        <v>0</v>
      </c>
      <c r="G282" s="2351">
        <f t="shared" si="0"/>
        <v>0</v>
      </c>
    </row>
    <row r="283" spans="1:7">
      <c r="A283" s="555"/>
      <c r="B283" s="556"/>
      <c r="C283" s="2333" t="s">
        <v>4736</v>
      </c>
      <c r="D283" s="2324" t="s">
        <v>377</v>
      </c>
      <c r="E283" s="2356">
        <v>9</v>
      </c>
      <c r="F283" s="674">
        <v>0</v>
      </c>
      <c r="G283" s="2351">
        <f t="shared" ref="G283:G288" si="1">F283*E283</f>
        <v>0</v>
      </c>
    </row>
    <row r="284" spans="1:7">
      <c r="A284" s="555"/>
      <c r="B284" s="556"/>
      <c r="C284" s="2333" t="s">
        <v>4914</v>
      </c>
      <c r="D284" s="2324" t="s">
        <v>377</v>
      </c>
      <c r="E284" s="2356">
        <v>1</v>
      </c>
      <c r="F284" s="674">
        <v>0</v>
      </c>
      <c r="G284" s="2351">
        <f t="shared" si="1"/>
        <v>0</v>
      </c>
    </row>
    <row r="285" spans="1:7">
      <c r="A285" s="555"/>
      <c r="B285" s="556"/>
      <c r="C285" s="2333" t="s">
        <v>4738</v>
      </c>
      <c r="D285" s="2324" t="s">
        <v>377</v>
      </c>
      <c r="E285" s="2356">
        <v>50</v>
      </c>
      <c r="F285" s="674">
        <v>0</v>
      </c>
      <c r="G285" s="2351">
        <f t="shared" si="1"/>
        <v>0</v>
      </c>
    </row>
    <row r="286" spans="1:7">
      <c r="A286" s="555"/>
      <c r="B286" s="556"/>
      <c r="C286" s="2333" t="s">
        <v>4915</v>
      </c>
      <c r="D286" s="2324" t="s">
        <v>377</v>
      </c>
      <c r="E286" s="2356">
        <v>7</v>
      </c>
      <c r="F286" s="674">
        <v>0</v>
      </c>
      <c r="G286" s="2351">
        <f t="shared" si="1"/>
        <v>0</v>
      </c>
    </row>
    <row r="287" spans="1:7">
      <c r="A287" s="555"/>
      <c r="B287" s="556"/>
      <c r="C287" s="2333" t="s">
        <v>4916</v>
      </c>
      <c r="D287" s="2324" t="s">
        <v>377</v>
      </c>
      <c r="E287" s="2356">
        <v>2</v>
      </c>
      <c r="F287" s="674">
        <v>0</v>
      </c>
      <c r="G287" s="2351">
        <f t="shared" si="1"/>
        <v>0</v>
      </c>
    </row>
    <row r="288" spans="1:7">
      <c r="A288" s="555"/>
      <c r="B288" s="556"/>
      <c r="C288" s="2333" t="s">
        <v>4740</v>
      </c>
      <c r="D288" s="2324" t="s">
        <v>377</v>
      </c>
      <c r="E288" s="2356">
        <v>1</v>
      </c>
      <c r="F288" s="674">
        <v>0</v>
      </c>
      <c r="G288" s="2351">
        <f t="shared" si="1"/>
        <v>0</v>
      </c>
    </row>
    <row r="289" spans="1:7">
      <c r="A289" s="2305"/>
      <c r="B289" s="2306"/>
      <c r="C289" s="2323"/>
      <c r="D289" s="2327"/>
      <c r="E289" s="2328"/>
      <c r="F289" s="2351"/>
      <c r="G289" s="2357"/>
    </row>
    <row r="290" spans="1:7" ht="57">
      <c r="A290" s="2305" t="str">
        <f>$B$49</f>
        <v>I.</v>
      </c>
      <c r="B290" s="2306">
        <f>IF(ISTEXT(C290),MAX($B$27:$B289)+1,"")</f>
        <v>3</v>
      </c>
      <c r="C290" s="2323" t="s">
        <v>4741</v>
      </c>
      <c r="D290" s="2327"/>
      <c r="E290" s="2328"/>
      <c r="F290" s="2351"/>
      <c r="G290" s="2357"/>
    </row>
    <row r="291" spans="1:7">
      <c r="B291" s="2336"/>
      <c r="C291" s="2333" t="s">
        <v>4742</v>
      </c>
      <c r="D291" s="2327" t="s">
        <v>377</v>
      </c>
      <c r="E291" s="2335">
        <v>1</v>
      </c>
      <c r="F291" s="2398">
        <v>0</v>
      </c>
      <c r="G291" s="2351">
        <f t="shared" ref="G291:G301" si="2">F291*E291</f>
        <v>0</v>
      </c>
    </row>
    <row r="292" spans="1:7">
      <c r="B292" s="2336"/>
      <c r="C292" s="2333" t="s">
        <v>4743</v>
      </c>
      <c r="D292" s="2327" t="s">
        <v>377</v>
      </c>
      <c r="E292" s="2358">
        <v>193.05099999999999</v>
      </c>
      <c r="F292" s="2398">
        <v>0</v>
      </c>
      <c r="G292" s="2351">
        <f t="shared" si="2"/>
        <v>0</v>
      </c>
    </row>
    <row r="293" spans="1:7">
      <c r="B293" s="2336"/>
      <c r="C293" s="2333" t="s">
        <v>4744</v>
      </c>
      <c r="D293" s="2327" t="s">
        <v>377</v>
      </c>
      <c r="E293" s="2358">
        <v>300.32900000000001</v>
      </c>
      <c r="F293" s="2398">
        <v>0</v>
      </c>
      <c r="G293" s="2351">
        <f t="shared" si="2"/>
        <v>0</v>
      </c>
    </row>
    <row r="294" spans="1:7">
      <c r="B294" s="2336"/>
      <c r="C294" s="2333" t="s">
        <v>4917</v>
      </c>
      <c r="D294" s="2327" t="s">
        <v>377</v>
      </c>
      <c r="E294" s="2358">
        <v>6.7809999999999997</v>
      </c>
      <c r="F294" s="2398">
        <v>0</v>
      </c>
      <c r="G294" s="2351">
        <f t="shared" si="2"/>
        <v>0</v>
      </c>
    </row>
    <row r="295" spans="1:7">
      <c r="B295" s="2336"/>
      <c r="C295" s="2333" t="s">
        <v>4745</v>
      </c>
      <c r="D295" s="2327" t="s">
        <v>377</v>
      </c>
      <c r="E295" s="2358">
        <v>3.9060000000000001</v>
      </c>
      <c r="F295" s="2398">
        <v>0</v>
      </c>
      <c r="G295" s="2351">
        <f t="shared" si="2"/>
        <v>0</v>
      </c>
    </row>
    <row r="296" spans="1:7">
      <c r="B296" s="2336"/>
      <c r="C296" s="2333" t="s">
        <v>4746</v>
      </c>
      <c r="D296" s="2327" t="s">
        <v>377</v>
      </c>
      <c r="E296" s="2358">
        <v>195.25299999999999</v>
      </c>
      <c r="F296" s="2398">
        <v>0</v>
      </c>
      <c r="G296" s="2351">
        <f t="shared" si="2"/>
        <v>0</v>
      </c>
    </row>
    <row r="297" spans="1:7">
      <c r="B297" s="2336"/>
      <c r="C297" s="2333" t="s">
        <v>4747</v>
      </c>
      <c r="D297" s="2327" t="s">
        <v>377</v>
      </c>
      <c r="E297" s="2358">
        <v>13.295999999999999</v>
      </c>
      <c r="F297" s="2398">
        <v>0</v>
      </c>
      <c r="G297" s="2351">
        <f t="shared" si="2"/>
        <v>0</v>
      </c>
    </row>
    <row r="298" spans="1:7">
      <c r="B298" s="2336"/>
      <c r="C298" s="2333" t="s">
        <v>4748</v>
      </c>
      <c r="D298" s="2327" t="s">
        <v>377</v>
      </c>
      <c r="E298" s="2358">
        <v>209.68</v>
      </c>
      <c r="F298" s="2398">
        <v>0</v>
      </c>
      <c r="G298" s="2351">
        <f t="shared" si="2"/>
        <v>0</v>
      </c>
    </row>
    <row r="299" spans="1:7">
      <c r="B299" s="2336"/>
      <c r="C299" s="2333" t="s">
        <v>4918</v>
      </c>
      <c r="D299" s="2327" t="s">
        <v>377</v>
      </c>
      <c r="E299" s="2358">
        <v>15.167999999999999</v>
      </c>
      <c r="F299" s="2398">
        <v>0</v>
      </c>
      <c r="G299" s="2351">
        <f t="shared" si="2"/>
        <v>0</v>
      </c>
    </row>
    <row r="300" spans="1:7">
      <c r="B300" s="2336"/>
      <c r="C300" s="2333" t="s">
        <v>4749</v>
      </c>
      <c r="D300" s="2327" t="s">
        <v>377</v>
      </c>
      <c r="E300" s="2358">
        <v>54.185000000000002</v>
      </c>
      <c r="F300" s="2398">
        <v>0</v>
      </c>
      <c r="G300" s="2351">
        <f t="shared" si="2"/>
        <v>0</v>
      </c>
    </row>
    <row r="301" spans="1:7">
      <c r="B301" s="2336"/>
      <c r="C301" s="2333" t="s">
        <v>4919</v>
      </c>
      <c r="D301" s="2327" t="s">
        <v>377</v>
      </c>
      <c r="E301" s="2358">
        <v>2</v>
      </c>
      <c r="F301" s="2398">
        <v>0</v>
      </c>
      <c r="G301" s="2351">
        <f t="shared" si="2"/>
        <v>0</v>
      </c>
    </row>
    <row r="302" spans="1:7">
      <c r="B302" s="2336"/>
      <c r="C302" s="2323"/>
      <c r="D302" s="2327"/>
      <c r="E302" s="2359"/>
      <c r="F302" s="2351"/>
      <c r="G302" s="2357"/>
    </row>
    <row r="303" spans="1:7" ht="34.200000000000003">
      <c r="A303" s="2305" t="str">
        <f>$B$49</f>
        <v>I.</v>
      </c>
      <c r="B303" s="2306">
        <f>IF(ISTEXT(C303),MAX($B$27:$B302)+1,"")</f>
        <v>4</v>
      </c>
      <c r="C303" s="549" t="s">
        <v>4756</v>
      </c>
      <c r="D303" s="2327"/>
      <c r="E303" s="2359"/>
      <c r="F303" s="2360"/>
      <c r="G303" s="2351"/>
    </row>
    <row r="304" spans="1:7">
      <c r="A304" s="2305"/>
      <c r="B304" s="2306"/>
      <c r="C304" s="2329" t="s">
        <v>4767</v>
      </c>
      <c r="D304" s="2327"/>
      <c r="E304" s="2359"/>
      <c r="F304" s="2360"/>
      <c r="G304" s="2351"/>
    </row>
    <row r="305" spans="1:7">
      <c r="B305" s="2336"/>
      <c r="C305" s="549" t="s">
        <v>4920</v>
      </c>
      <c r="D305" s="2327" t="s">
        <v>4</v>
      </c>
      <c r="E305" s="2335">
        <v>5</v>
      </c>
      <c r="F305" s="2398">
        <v>0</v>
      </c>
      <c r="G305" s="2351">
        <f t="shared" ref="G305:G316" si="3">F305*E305</f>
        <v>0</v>
      </c>
    </row>
    <row r="306" spans="1:7">
      <c r="B306" s="2336"/>
      <c r="C306" s="2333" t="s">
        <v>4757</v>
      </c>
      <c r="D306" s="2327" t="s">
        <v>4</v>
      </c>
      <c r="E306" s="2335">
        <v>32</v>
      </c>
      <c r="F306" s="2398">
        <v>0</v>
      </c>
      <c r="G306" s="2351">
        <f t="shared" si="3"/>
        <v>0</v>
      </c>
    </row>
    <row r="307" spans="1:7">
      <c r="B307" s="2336"/>
      <c r="C307" s="2333" t="s">
        <v>4921</v>
      </c>
      <c r="D307" s="2327" t="s">
        <v>4</v>
      </c>
      <c r="E307" s="2335">
        <v>18</v>
      </c>
      <c r="F307" s="2398">
        <v>0</v>
      </c>
      <c r="G307" s="2351">
        <f t="shared" si="3"/>
        <v>0</v>
      </c>
    </row>
    <row r="308" spans="1:7">
      <c r="B308" s="2336"/>
      <c r="C308" s="2333" t="s">
        <v>4922</v>
      </c>
      <c r="D308" s="2327" t="s">
        <v>4</v>
      </c>
      <c r="E308" s="2335">
        <v>10</v>
      </c>
      <c r="F308" s="2398">
        <v>0</v>
      </c>
      <c r="G308" s="2351">
        <f t="shared" si="3"/>
        <v>0</v>
      </c>
    </row>
    <row r="309" spans="1:7">
      <c r="B309" s="2336"/>
      <c r="C309" s="2333" t="s">
        <v>4923</v>
      </c>
      <c r="D309" s="2327" t="s">
        <v>4</v>
      </c>
      <c r="E309" s="2335">
        <v>58</v>
      </c>
      <c r="F309" s="2398">
        <v>0</v>
      </c>
      <c r="G309" s="2351">
        <f t="shared" si="3"/>
        <v>0</v>
      </c>
    </row>
    <row r="310" spans="1:7">
      <c r="B310" s="2336"/>
      <c r="C310" s="2333" t="s">
        <v>4924</v>
      </c>
      <c r="D310" s="2327" t="s">
        <v>4</v>
      </c>
      <c r="E310" s="2335">
        <v>21</v>
      </c>
      <c r="F310" s="2398">
        <v>0</v>
      </c>
      <c r="G310" s="2351">
        <f t="shared" si="3"/>
        <v>0</v>
      </c>
    </row>
    <row r="311" spans="1:7">
      <c r="B311" s="2336"/>
      <c r="C311" s="2333" t="s">
        <v>4925</v>
      </c>
      <c r="D311" s="2327" t="s">
        <v>4</v>
      </c>
      <c r="E311" s="2335">
        <v>4</v>
      </c>
      <c r="F311" s="2398">
        <v>0</v>
      </c>
      <c r="G311" s="2351">
        <f t="shared" si="3"/>
        <v>0</v>
      </c>
    </row>
    <row r="312" spans="1:7">
      <c r="B312" s="2336"/>
      <c r="C312" s="2333" t="s">
        <v>4758</v>
      </c>
      <c r="D312" s="2327" t="s">
        <v>4</v>
      </c>
      <c r="E312" s="2361">
        <v>4</v>
      </c>
      <c r="F312" s="2398">
        <v>0</v>
      </c>
      <c r="G312" s="2351">
        <f t="shared" si="3"/>
        <v>0</v>
      </c>
    </row>
    <row r="313" spans="1:7">
      <c r="B313" s="2336"/>
      <c r="C313" s="2333" t="s">
        <v>4760</v>
      </c>
      <c r="D313" s="2327" t="s">
        <v>4</v>
      </c>
      <c r="E313" s="2361">
        <v>10</v>
      </c>
      <c r="F313" s="2398">
        <v>0</v>
      </c>
      <c r="G313" s="2351">
        <f t="shared" si="3"/>
        <v>0</v>
      </c>
    </row>
    <row r="314" spans="1:7">
      <c r="B314" s="2336"/>
      <c r="C314" s="2333" t="s">
        <v>4926</v>
      </c>
      <c r="D314" s="2327" t="s">
        <v>4</v>
      </c>
      <c r="E314" s="2361">
        <v>4</v>
      </c>
      <c r="F314" s="2398">
        <v>0</v>
      </c>
      <c r="G314" s="2351">
        <f t="shared" si="3"/>
        <v>0</v>
      </c>
    </row>
    <row r="315" spans="1:7">
      <c r="B315" s="2336"/>
      <c r="C315" s="2333" t="s">
        <v>4761</v>
      </c>
      <c r="D315" s="2327" t="s">
        <v>4</v>
      </c>
      <c r="E315" s="2361">
        <v>6</v>
      </c>
      <c r="F315" s="2398">
        <v>0</v>
      </c>
      <c r="G315" s="2351">
        <f t="shared" si="3"/>
        <v>0</v>
      </c>
    </row>
    <row r="316" spans="1:7">
      <c r="B316" s="2336"/>
      <c r="C316" s="2333" t="s">
        <v>4763</v>
      </c>
      <c r="D316" s="2327" t="s">
        <v>4</v>
      </c>
      <c r="E316" s="2361">
        <v>5</v>
      </c>
      <c r="F316" s="2398">
        <v>0</v>
      </c>
      <c r="G316" s="2351">
        <f t="shared" si="3"/>
        <v>0</v>
      </c>
    </row>
    <row r="317" spans="1:7">
      <c r="B317" s="2336"/>
      <c r="C317" s="564"/>
      <c r="D317" s="2327"/>
      <c r="E317" s="2328"/>
      <c r="F317" s="2351"/>
      <c r="G317" s="2357"/>
    </row>
    <row r="318" spans="1:7" ht="57">
      <c r="A318" s="2305" t="str">
        <f>$B$49</f>
        <v>I.</v>
      </c>
      <c r="B318" s="2306">
        <f>IF(ISTEXT(C318),MAX($B$27:$B317)+1,"")</f>
        <v>5</v>
      </c>
      <c r="C318" s="549" t="s">
        <v>4768</v>
      </c>
      <c r="D318" s="2327"/>
      <c r="E318" s="2328"/>
      <c r="F318" s="2351"/>
      <c r="G318" s="2351"/>
    </row>
    <row r="319" spans="1:7">
      <c r="A319" s="2305"/>
      <c r="B319" s="2306"/>
      <c r="C319" s="2329" t="s">
        <v>4767</v>
      </c>
      <c r="D319" s="2327"/>
      <c r="E319" s="2328"/>
      <c r="F319" s="2351"/>
      <c r="G319" s="2351"/>
    </row>
    <row r="320" spans="1:7">
      <c r="A320" s="555"/>
      <c r="B320" s="556"/>
      <c r="C320" s="2333" t="s">
        <v>4927</v>
      </c>
      <c r="D320" s="2327" t="s">
        <v>4</v>
      </c>
      <c r="E320" s="2362">
        <v>2</v>
      </c>
      <c r="F320" s="2398">
        <v>0</v>
      </c>
      <c r="G320" s="2351">
        <f t="shared" ref="G320:G326" si="4">F320*E320</f>
        <v>0</v>
      </c>
    </row>
    <row r="321" spans="1:7">
      <c r="A321" s="555"/>
      <c r="B321" s="556"/>
      <c r="C321" s="2333" t="s">
        <v>4928</v>
      </c>
      <c r="D321" s="2327" t="s">
        <v>4</v>
      </c>
      <c r="E321" s="2362">
        <v>1</v>
      </c>
      <c r="F321" s="2398">
        <v>0</v>
      </c>
      <c r="G321" s="2351">
        <f t="shared" si="4"/>
        <v>0</v>
      </c>
    </row>
    <row r="322" spans="1:7">
      <c r="A322" s="555"/>
      <c r="B322" s="556"/>
      <c r="C322" s="2333" t="s">
        <v>4929</v>
      </c>
      <c r="D322" s="2327" t="s">
        <v>4</v>
      </c>
      <c r="E322" s="2362">
        <v>1</v>
      </c>
      <c r="F322" s="2398">
        <v>0</v>
      </c>
      <c r="G322" s="2351">
        <f t="shared" si="4"/>
        <v>0</v>
      </c>
    </row>
    <row r="323" spans="1:7">
      <c r="A323" s="555"/>
      <c r="B323" s="556"/>
      <c r="C323" s="2333" t="s">
        <v>4930</v>
      </c>
      <c r="D323" s="2327" t="s">
        <v>4</v>
      </c>
      <c r="E323" s="2362">
        <v>2</v>
      </c>
      <c r="F323" s="2398">
        <v>0</v>
      </c>
      <c r="G323" s="2351">
        <f t="shared" si="4"/>
        <v>0</v>
      </c>
    </row>
    <row r="324" spans="1:7">
      <c r="A324" s="555"/>
      <c r="B324" s="556"/>
      <c r="C324" s="2333" t="s">
        <v>4931</v>
      </c>
      <c r="D324" s="2327" t="s">
        <v>4</v>
      </c>
      <c r="E324" s="2362">
        <v>2</v>
      </c>
      <c r="F324" s="2398">
        <v>0</v>
      </c>
      <c r="G324" s="2351">
        <f t="shared" si="4"/>
        <v>0</v>
      </c>
    </row>
    <row r="325" spans="1:7">
      <c r="A325" s="555"/>
      <c r="B325" s="556"/>
      <c r="C325" s="2333" t="s">
        <v>4932</v>
      </c>
      <c r="D325" s="2327" t="s">
        <v>4</v>
      </c>
      <c r="E325" s="2362">
        <v>2</v>
      </c>
      <c r="F325" s="2398">
        <v>0</v>
      </c>
      <c r="G325" s="2351">
        <f t="shared" si="4"/>
        <v>0</v>
      </c>
    </row>
    <row r="326" spans="1:7">
      <c r="A326" s="555"/>
      <c r="B326" s="556"/>
      <c r="C326" s="2333" t="s">
        <v>4933</v>
      </c>
      <c r="D326" s="2327" t="s">
        <v>4</v>
      </c>
      <c r="E326" s="2362">
        <v>2</v>
      </c>
      <c r="F326" s="2398">
        <v>0</v>
      </c>
      <c r="G326" s="2351">
        <f t="shared" si="4"/>
        <v>0</v>
      </c>
    </row>
    <row r="327" spans="1:7">
      <c r="A327" s="2305"/>
      <c r="B327" s="2306"/>
      <c r="C327" s="2333"/>
      <c r="D327" s="2327"/>
      <c r="E327" s="2328"/>
      <c r="F327" s="2351"/>
      <c r="G327" s="2351"/>
    </row>
    <row r="328" spans="1:7" ht="57">
      <c r="A328" s="2305" t="str">
        <f>$B$49</f>
        <v>I.</v>
      </c>
      <c r="B328" s="2306">
        <f>IF(ISTEXT(C329),MAX($B$27:$B326)+1,"")</f>
        <v>6</v>
      </c>
      <c r="C328" s="2329" t="s">
        <v>4770</v>
      </c>
      <c r="D328" s="2327"/>
      <c r="E328" s="2328"/>
      <c r="F328" s="2351"/>
      <c r="G328" s="2351"/>
    </row>
    <row r="329" spans="1:7" ht="45.6">
      <c r="A329" s="2305"/>
      <c r="B329" s="2306"/>
      <c r="C329" s="2329" t="s">
        <v>4771</v>
      </c>
      <c r="D329" s="2327"/>
      <c r="E329" s="2328"/>
      <c r="F329" s="2351"/>
      <c r="G329" s="2351"/>
    </row>
    <row r="330" spans="1:7">
      <c r="A330" s="2305"/>
      <c r="B330" s="2306"/>
      <c r="C330" s="2329" t="s">
        <v>4772</v>
      </c>
      <c r="D330" s="2327"/>
      <c r="E330" s="2328"/>
      <c r="F330" s="2351"/>
      <c r="G330" s="2351"/>
    </row>
    <row r="331" spans="1:7">
      <c r="A331" s="555"/>
      <c r="B331" s="556"/>
      <c r="C331" s="2333" t="s">
        <v>4934</v>
      </c>
      <c r="D331" s="2327" t="s">
        <v>4</v>
      </c>
      <c r="E331" s="2362">
        <v>1</v>
      </c>
      <c r="F331" s="2398">
        <v>0</v>
      </c>
      <c r="G331" s="2351">
        <f t="shared" ref="G331:G338" si="5">F331*E331</f>
        <v>0</v>
      </c>
    </row>
    <row r="332" spans="1:7">
      <c r="A332" s="555"/>
      <c r="B332" s="556"/>
      <c r="C332" s="2333" t="s">
        <v>4935</v>
      </c>
      <c r="D332" s="2327" t="s">
        <v>4</v>
      </c>
      <c r="E332" s="2362">
        <v>1</v>
      </c>
      <c r="F332" s="2398">
        <v>0</v>
      </c>
      <c r="G332" s="2351">
        <f t="shared" si="5"/>
        <v>0</v>
      </c>
    </row>
    <row r="333" spans="1:7">
      <c r="A333" s="555"/>
      <c r="B333" s="556"/>
      <c r="C333" s="2333" t="s">
        <v>4936</v>
      </c>
      <c r="D333" s="2327" t="s">
        <v>4</v>
      </c>
      <c r="E333" s="2362">
        <v>1</v>
      </c>
      <c r="F333" s="2398">
        <v>0</v>
      </c>
      <c r="G333" s="2351">
        <f t="shared" si="5"/>
        <v>0</v>
      </c>
    </row>
    <row r="334" spans="1:7">
      <c r="A334" s="555"/>
      <c r="B334" s="556"/>
      <c r="C334" s="2333" t="s">
        <v>4937</v>
      </c>
      <c r="D334" s="2327" t="s">
        <v>4</v>
      </c>
      <c r="E334" s="2362">
        <v>2</v>
      </c>
      <c r="F334" s="2398">
        <v>0</v>
      </c>
      <c r="G334" s="2351">
        <f t="shared" si="5"/>
        <v>0</v>
      </c>
    </row>
    <row r="335" spans="1:7">
      <c r="A335" s="555"/>
      <c r="B335" s="556"/>
      <c r="C335" s="2333" t="s">
        <v>4937</v>
      </c>
      <c r="D335" s="2327" t="s">
        <v>4</v>
      </c>
      <c r="E335" s="2362">
        <v>1</v>
      </c>
      <c r="F335" s="2398">
        <v>0</v>
      </c>
      <c r="G335" s="2351">
        <f t="shared" si="5"/>
        <v>0</v>
      </c>
    </row>
    <row r="336" spans="1:7">
      <c r="A336" s="2305"/>
      <c r="B336" s="2306"/>
      <c r="C336" s="2333" t="s">
        <v>4937</v>
      </c>
      <c r="D336" s="2327" t="s">
        <v>4</v>
      </c>
      <c r="E336" s="2362">
        <v>1</v>
      </c>
      <c r="F336" s="2398">
        <v>0</v>
      </c>
      <c r="G336" s="2351">
        <f t="shared" si="5"/>
        <v>0</v>
      </c>
    </row>
    <row r="337" spans="1:7">
      <c r="A337" s="555"/>
      <c r="B337" s="556"/>
      <c r="C337" s="2333" t="s">
        <v>4938</v>
      </c>
      <c r="D337" s="2327" t="s">
        <v>4</v>
      </c>
      <c r="E337" s="2362">
        <v>1</v>
      </c>
      <c r="F337" s="2398">
        <v>0</v>
      </c>
      <c r="G337" s="2351">
        <f t="shared" si="5"/>
        <v>0</v>
      </c>
    </row>
    <row r="338" spans="1:7">
      <c r="A338" s="555"/>
      <c r="B338" s="556"/>
      <c r="C338" s="2333" t="s">
        <v>4939</v>
      </c>
      <c r="D338" s="2327" t="s">
        <v>4</v>
      </c>
      <c r="E338" s="2362">
        <v>1</v>
      </c>
      <c r="F338" s="2398">
        <v>0</v>
      </c>
      <c r="G338" s="2351">
        <f t="shared" si="5"/>
        <v>0</v>
      </c>
    </row>
    <row r="339" spans="1:7">
      <c r="A339" s="2305"/>
      <c r="B339" s="2306"/>
      <c r="C339" s="2333"/>
      <c r="D339" s="2327"/>
      <c r="E339" s="2338"/>
      <c r="F339" s="2363"/>
      <c r="G339" s="2351"/>
    </row>
    <row r="340" spans="1:7" ht="57">
      <c r="A340" s="2305" t="str">
        <f>$B$49</f>
        <v>I.</v>
      </c>
      <c r="B340" s="2306">
        <f>IF(ISTEXT(C341),MAX($B$27:$B338)+1,"")</f>
        <v>7</v>
      </c>
      <c r="C340" s="2329" t="s">
        <v>4776</v>
      </c>
      <c r="D340" s="2327"/>
      <c r="E340" s="2338"/>
      <c r="F340" s="2363"/>
      <c r="G340" s="2351"/>
    </row>
    <row r="341" spans="1:7" ht="45.6">
      <c r="A341" s="2305"/>
      <c r="B341" s="2306"/>
      <c r="C341" s="2329" t="s">
        <v>4771</v>
      </c>
      <c r="D341" s="2327"/>
      <c r="E341" s="2338"/>
      <c r="F341" s="2363"/>
      <c r="G341" s="2351"/>
    </row>
    <row r="342" spans="1:7">
      <c r="A342" s="2305"/>
      <c r="B342" s="2306"/>
      <c r="C342" s="2329" t="s">
        <v>4772</v>
      </c>
      <c r="D342" s="2327"/>
      <c r="E342" s="2338"/>
      <c r="F342" s="2363"/>
      <c r="G342" s="2351"/>
    </row>
    <row r="343" spans="1:7">
      <c r="A343" s="555"/>
      <c r="B343" s="556"/>
      <c r="C343" s="2333" t="s">
        <v>4940</v>
      </c>
      <c r="D343" s="2327" t="s">
        <v>4</v>
      </c>
      <c r="E343" s="2362">
        <v>2</v>
      </c>
      <c r="F343" s="2398">
        <v>0</v>
      </c>
      <c r="G343" s="2351">
        <f t="shared" ref="G343:G351" si="6">F343*E343</f>
        <v>0</v>
      </c>
    </row>
    <row r="344" spans="1:7">
      <c r="A344" s="555"/>
      <c r="B344" s="556"/>
      <c r="C344" s="2333" t="s">
        <v>4941</v>
      </c>
      <c r="D344" s="2327" t="s">
        <v>4</v>
      </c>
      <c r="E344" s="2362">
        <v>28</v>
      </c>
      <c r="F344" s="2398">
        <v>0</v>
      </c>
      <c r="G344" s="2351">
        <f t="shared" si="6"/>
        <v>0</v>
      </c>
    </row>
    <row r="345" spans="1:7">
      <c r="A345" s="555"/>
      <c r="B345" s="556"/>
      <c r="C345" s="2333" t="s">
        <v>4942</v>
      </c>
      <c r="D345" s="2327" t="s">
        <v>4</v>
      </c>
      <c r="E345" s="2362">
        <v>59</v>
      </c>
      <c r="F345" s="2398">
        <v>0</v>
      </c>
      <c r="G345" s="2351">
        <f t="shared" si="6"/>
        <v>0</v>
      </c>
    </row>
    <row r="346" spans="1:7">
      <c r="A346" s="555"/>
      <c r="B346" s="556"/>
      <c r="C346" s="2333" t="s">
        <v>4943</v>
      </c>
      <c r="D346" s="2327" t="s">
        <v>4</v>
      </c>
      <c r="E346" s="2362">
        <v>5</v>
      </c>
      <c r="F346" s="2398">
        <v>0</v>
      </c>
      <c r="G346" s="2351">
        <f t="shared" si="6"/>
        <v>0</v>
      </c>
    </row>
    <row r="347" spans="1:7">
      <c r="A347" s="555"/>
      <c r="B347" s="556"/>
      <c r="C347" s="2333" t="s">
        <v>4781</v>
      </c>
      <c r="D347" s="2327" t="s">
        <v>4</v>
      </c>
      <c r="E347" s="2362">
        <v>34</v>
      </c>
      <c r="F347" s="2398">
        <v>0</v>
      </c>
      <c r="G347" s="2351">
        <f t="shared" si="6"/>
        <v>0</v>
      </c>
    </row>
    <row r="348" spans="1:7">
      <c r="A348" s="555"/>
      <c r="B348" s="556"/>
      <c r="C348" s="2333" t="s">
        <v>4782</v>
      </c>
      <c r="D348" s="2327" t="s">
        <v>4</v>
      </c>
      <c r="E348" s="2362">
        <v>7</v>
      </c>
      <c r="F348" s="2398">
        <v>0</v>
      </c>
      <c r="G348" s="2351">
        <f t="shared" si="6"/>
        <v>0</v>
      </c>
    </row>
    <row r="349" spans="1:7">
      <c r="A349" s="555"/>
      <c r="B349" s="556"/>
      <c r="C349" s="2333" t="s">
        <v>4783</v>
      </c>
      <c r="D349" s="2327" t="s">
        <v>4</v>
      </c>
      <c r="E349" s="2362">
        <v>30</v>
      </c>
      <c r="F349" s="2398">
        <v>0</v>
      </c>
      <c r="G349" s="2351">
        <f t="shared" si="6"/>
        <v>0</v>
      </c>
    </row>
    <row r="350" spans="1:7">
      <c r="A350" s="555"/>
      <c r="B350" s="556"/>
      <c r="C350" s="2333" t="s">
        <v>4784</v>
      </c>
      <c r="D350" s="2327" t="s">
        <v>4</v>
      </c>
      <c r="E350" s="2362">
        <v>6</v>
      </c>
      <c r="F350" s="2398">
        <v>0</v>
      </c>
      <c r="G350" s="2351">
        <f t="shared" si="6"/>
        <v>0</v>
      </c>
    </row>
    <row r="351" spans="1:7">
      <c r="A351" s="555"/>
      <c r="B351" s="556"/>
      <c r="C351" s="2333" t="s">
        <v>4785</v>
      </c>
      <c r="D351" s="2327" t="s">
        <v>4</v>
      </c>
      <c r="E351" s="2362">
        <v>2</v>
      </c>
      <c r="F351" s="2398">
        <v>0</v>
      </c>
      <c r="G351" s="2351">
        <f t="shared" si="6"/>
        <v>0</v>
      </c>
    </row>
    <row r="352" spans="1:7">
      <c r="A352" s="555"/>
      <c r="B352" s="556"/>
      <c r="C352" s="2333"/>
      <c r="D352" s="2327"/>
      <c r="E352" s="2328"/>
      <c r="F352" s="2351"/>
      <c r="G352" s="2351"/>
    </row>
    <row r="353" spans="1:7" ht="45.6">
      <c r="A353" s="2305" t="str">
        <f>$B$49</f>
        <v>I.</v>
      </c>
      <c r="B353" s="2306">
        <f>IF(ISTEXT(C355),MAX($B$27:$B351)+1,"")</f>
        <v>8</v>
      </c>
      <c r="C353" s="2329" t="s">
        <v>4787</v>
      </c>
      <c r="D353" s="2327"/>
      <c r="E353" s="2328"/>
      <c r="F353" s="2351"/>
      <c r="G353" s="2351"/>
    </row>
    <row r="354" spans="1:7">
      <c r="A354" s="2305"/>
      <c r="B354" s="2306"/>
      <c r="C354" s="2329" t="s">
        <v>4788</v>
      </c>
      <c r="D354" s="2327"/>
      <c r="E354" s="2328"/>
      <c r="F354" s="2351"/>
      <c r="G354" s="2351"/>
    </row>
    <row r="355" spans="1:7">
      <c r="A355" s="555"/>
      <c r="B355" s="556"/>
      <c r="C355" s="2329" t="s">
        <v>4789</v>
      </c>
      <c r="D355" s="2327" t="s">
        <v>4</v>
      </c>
      <c r="E355" s="2328">
        <v>3</v>
      </c>
      <c r="F355" s="674">
        <v>0</v>
      </c>
      <c r="G355" s="2351">
        <f t="shared" ref="G355:G359" si="7">F355*E355</f>
        <v>0</v>
      </c>
    </row>
    <row r="356" spans="1:7">
      <c r="A356" s="555"/>
      <c r="B356" s="556"/>
      <c r="C356" s="2329" t="s">
        <v>4791</v>
      </c>
      <c r="D356" s="2327" t="s">
        <v>4</v>
      </c>
      <c r="E356" s="2328">
        <v>1</v>
      </c>
      <c r="F356" s="674">
        <v>0</v>
      </c>
      <c r="G356" s="2351">
        <f t="shared" si="7"/>
        <v>0</v>
      </c>
    </row>
    <row r="357" spans="1:7">
      <c r="A357" s="555"/>
      <c r="B357" s="556"/>
      <c r="C357" s="2329" t="s">
        <v>4944</v>
      </c>
      <c r="D357" s="2327" t="s">
        <v>4</v>
      </c>
      <c r="E357" s="2328">
        <v>39</v>
      </c>
      <c r="F357" s="674">
        <v>0</v>
      </c>
      <c r="G357" s="2351">
        <f t="shared" si="7"/>
        <v>0</v>
      </c>
    </row>
    <row r="358" spans="1:7">
      <c r="A358" s="555"/>
      <c r="B358" s="556"/>
      <c r="C358" s="2329" t="s">
        <v>4945</v>
      </c>
      <c r="D358" s="2327" t="s">
        <v>4</v>
      </c>
      <c r="E358" s="2328">
        <v>9</v>
      </c>
      <c r="F358" s="674">
        <v>0</v>
      </c>
      <c r="G358" s="2351">
        <f t="shared" si="7"/>
        <v>0</v>
      </c>
    </row>
    <row r="359" spans="1:7">
      <c r="A359" s="555"/>
      <c r="B359" s="556"/>
      <c r="C359" s="2333" t="s">
        <v>4946</v>
      </c>
      <c r="D359" s="2327" t="s">
        <v>4</v>
      </c>
      <c r="E359" s="2328">
        <v>1</v>
      </c>
      <c r="F359" s="674">
        <v>0</v>
      </c>
      <c r="G359" s="2351">
        <f t="shared" si="7"/>
        <v>0</v>
      </c>
    </row>
    <row r="360" spans="1:7">
      <c r="A360" s="2305"/>
      <c r="B360" s="2306"/>
      <c r="C360" s="2323"/>
      <c r="D360" s="2327"/>
      <c r="E360" s="2328"/>
      <c r="F360" s="2351"/>
      <c r="G360" s="2351"/>
    </row>
    <row r="361" spans="1:7" ht="45.6">
      <c r="A361" s="2305" t="str">
        <f>$B$49</f>
        <v>I.</v>
      </c>
      <c r="B361" s="2306">
        <f>IF(ISTEXT(C363),MAX($B$27:$B359)+1,"")</f>
        <v>9</v>
      </c>
      <c r="C361" s="2329" t="s">
        <v>4793</v>
      </c>
      <c r="D361" s="2327"/>
      <c r="E361" s="2328"/>
      <c r="F361" s="2351"/>
      <c r="G361" s="2351"/>
    </row>
    <row r="362" spans="1:7">
      <c r="A362" s="2305"/>
      <c r="B362" s="2306"/>
      <c r="C362" s="2329" t="s">
        <v>4788</v>
      </c>
      <c r="D362" s="2327"/>
      <c r="E362" s="2328"/>
      <c r="F362" s="2351"/>
      <c r="G362" s="2351"/>
    </row>
    <row r="363" spans="1:7">
      <c r="A363" s="555"/>
      <c r="B363" s="556"/>
      <c r="C363" s="2333" t="s">
        <v>4947</v>
      </c>
      <c r="D363" s="2327" t="s">
        <v>4</v>
      </c>
      <c r="E363" s="2328">
        <v>5</v>
      </c>
      <c r="F363" s="674">
        <v>0</v>
      </c>
      <c r="G363" s="2351">
        <f t="shared" ref="G363:G367" si="8">F363*E363</f>
        <v>0</v>
      </c>
    </row>
    <row r="364" spans="1:7">
      <c r="A364" s="555"/>
      <c r="B364" s="556"/>
      <c r="C364" s="2333" t="s">
        <v>4948</v>
      </c>
      <c r="D364" s="2327" t="s">
        <v>4</v>
      </c>
      <c r="E364" s="2328">
        <v>10</v>
      </c>
      <c r="F364" s="674">
        <v>0</v>
      </c>
      <c r="G364" s="2351">
        <f t="shared" si="8"/>
        <v>0</v>
      </c>
    </row>
    <row r="365" spans="1:7">
      <c r="A365" s="555"/>
      <c r="B365" s="556"/>
      <c r="C365" s="2333" t="s">
        <v>4794</v>
      </c>
      <c r="D365" s="2327" t="s">
        <v>4</v>
      </c>
      <c r="E365" s="2328">
        <v>2</v>
      </c>
      <c r="F365" s="674">
        <v>0</v>
      </c>
      <c r="G365" s="2351">
        <f t="shared" si="8"/>
        <v>0</v>
      </c>
    </row>
    <row r="366" spans="1:7">
      <c r="A366" s="555"/>
      <c r="B366" s="556"/>
      <c r="C366" s="2333" t="s">
        <v>4795</v>
      </c>
      <c r="D366" s="2327" t="s">
        <v>4</v>
      </c>
      <c r="E366" s="2328">
        <v>1</v>
      </c>
      <c r="F366" s="674">
        <v>0</v>
      </c>
      <c r="G366" s="2351">
        <f t="shared" si="8"/>
        <v>0</v>
      </c>
    </row>
    <row r="367" spans="1:7">
      <c r="A367" s="555"/>
      <c r="B367" s="556"/>
      <c r="C367" s="2333" t="s">
        <v>4796</v>
      </c>
      <c r="D367" s="2327" t="s">
        <v>4</v>
      </c>
      <c r="E367" s="2328">
        <v>2</v>
      </c>
      <c r="F367" s="674">
        <v>0</v>
      </c>
      <c r="G367" s="2351">
        <f t="shared" si="8"/>
        <v>0</v>
      </c>
    </row>
    <row r="368" spans="1:7">
      <c r="A368" s="2305"/>
      <c r="B368" s="2306"/>
      <c r="C368" s="2323" t="s">
        <v>2372</v>
      </c>
      <c r="D368" s="2327"/>
      <c r="E368" s="2328"/>
      <c r="F368" s="2351"/>
      <c r="G368" s="2351"/>
    </row>
    <row r="369" spans="1:7" ht="193.8">
      <c r="A369" s="2305" t="str">
        <f>$B$49</f>
        <v>I.</v>
      </c>
      <c r="B369" s="2306">
        <f>IF(ISTEXT(C371),MAX($B$27:$B368)+1,"")</f>
        <v>10</v>
      </c>
      <c r="C369" s="2329" t="s">
        <v>4799</v>
      </c>
      <c r="D369" s="2327"/>
      <c r="E369" s="2328"/>
      <c r="F369" s="2351"/>
      <c r="G369" s="2351"/>
    </row>
    <row r="370" spans="1:7">
      <c r="A370" s="2305"/>
      <c r="B370" s="2306"/>
      <c r="C370" s="2329" t="s">
        <v>4800</v>
      </c>
      <c r="D370" s="2327"/>
      <c r="E370" s="2328"/>
      <c r="F370" s="2351"/>
      <c r="G370" s="2351"/>
    </row>
    <row r="371" spans="1:7">
      <c r="A371" s="2305"/>
      <c r="B371" s="556"/>
      <c r="C371" s="2329" t="s">
        <v>4767</v>
      </c>
      <c r="D371" s="2341"/>
      <c r="E371" s="2341"/>
      <c r="F371" s="2364"/>
      <c r="G371" s="2364"/>
    </row>
    <row r="372" spans="1:7">
      <c r="A372" s="2305"/>
      <c r="B372" s="2306"/>
      <c r="C372" s="2329" t="s">
        <v>4949</v>
      </c>
      <c r="D372" s="2327" t="s">
        <v>4</v>
      </c>
      <c r="E372" s="2328">
        <v>1</v>
      </c>
      <c r="F372" s="674">
        <v>0</v>
      </c>
      <c r="G372" s="2351">
        <f t="shared" ref="G372:G374" si="9">F372*E372</f>
        <v>0</v>
      </c>
    </row>
    <row r="373" spans="1:7">
      <c r="A373" s="2305"/>
      <c r="B373" s="2306"/>
      <c r="C373" s="2329" t="s">
        <v>4950</v>
      </c>
      <c r="D373" s="2327" t="s">
        <v>4</v>
      </c>
      <c r="E373" s="2328">
        <v>1</v>
      </c>
      <c r="F373" s="674">
        <v>0</v>
      </c>
      <c r="G373" s="2351">
        <f t="shared" si="9"/>
        <v>0</v>
      </c>
    </row>
    <row r="374" spans="1:7">
      <c r="A374" s="2305"/>
      <c r="B374" s="556"/>
      <c r="C374" s="2329" t="s">
        <v>4951</v>
      </c>
      <c r="D374" s="2327" t="s">
        <v>4</v>
      </c>
      <c r="E374" s="2328">
        <v>2</v>
      </c>
      <c r="F374" s="674">
        <v>0</v>
      </c>
      <c r="G374" s="2351">
        <f t="shared" si="9"/>
        <v>0</v>
      </c>
    </row>
    <row r="375" spans="1:7">
      <c r="A375" s="2305"/>
      <c r="B375" s="2306"/>
      <c r="C375" s="2323"/>
      <c r="D375" s="2327"/>
      <c r="E375" s="2328"/>
      <c r="F375" s="2351"/>
      <c r="G375" s="2351"/>
    </row>
    <row r="376" spans="1:7" ht="45.6">
      <c r="A376" s="2365" t="str">
        <f>$B$49</f>
        <v>I.</v>
      </c>
      <c r="B376" s="2366">
        <f>IF(ISTEXT(C377),MAX($B$27:$B375)+1,"")</f>
        <v>11</v>
      </c>
      <c r="C376" s="2367" t="s">
        <v>4808</v>
      </c>
      <c r="D376" s="2327"/>
      <c r="E376" s="2328"/>
      <c r="F376" s="2351"/>
      <c r="G376" s="2351"/>
    </row>
    <row r="377" spans="1:7">
      <c r="A377" s="2365"/>
      <c r="B377" s="2366"/>
      <c r="C377" s="2367" t="s">
        <v>4809</v>
      </c>
      <c r="D377" s="2327"/>
      <c r="E377" s="2328"/>
      <c r="F377" s="2351"/>
      <c r="G377" s="2351"/>
    </row>
    <row r="378" spans="1:7">
      <c r="A378" s="2365"/>
      <c r="B378" s="2366"/>
      <c r="C378" s="2367" t="s">
        <v>4810</v>
      </c>
      <c r="D378" s="2327"/>
      <c r="E378" s="2328"/>
      <c r="F378" s="2351"/>
      <c r="G378" s="2351"/>
    </row>
    <row r="379" spans="1:7">
      <c r="A379" s="2305"/>
      <c r="B379" s="556"/>
      <c r="C379" s="2329" t="s">
        <v>4952</v>
      </c>
      <c r="D379" s="2327" t="s">
        <v>4</v>
      </c>
      <c r="E379" s="2328">
        <v>1</v>
      </c>
      <c r="F379" s="674">
        <v>0</v>
      </c>
      <c r="G379" s="2351">
        <f t="shared" ref="G379:G387" si="10">F379*E379</f>
        <v>0</v>
      </c>
    </row>
    <row r="380" spans="1:7">
      <c r="A380" s="2305"/>
      <c r="B380" s="556"/>
      <c r="C380" s="2329" t="s">
        <v>4953</v>
      </c>
      <c r="D380" s="2327" t="s">
        <v>4</v>
      </c>
      <c r="E380" s="2328">
        <v>1</v>
      </c>
      <c r="F380" s="674">
        <v>0</v>
      </c>
      <c r="G380" s="2351">
        <f t="shared" si="10"/>
        <v>0</v>
      </c>
    </row>
    <row r="381" spans="1:7">
      <c r="A381" s="2305"/>
      <c r="B381" s="556"/>
      <c r="C381" s="2329" t="s">
        <v>4954</v>
      </c>
      <c r="D381" s="2327" t="s">
        <v>4</v>
      </c>
      <c r="E381" s="2328">
        <v>10</v>
      </c>
      <c r="F381" s="674">
        <v>0</v>
      </c>
      <c r="G381" s="2351">
        <f t="shared" si="10"/>
        <v>0</v>
      </c>
    </row>
    <row r="382" spans="1:7">
      <c r="A382" s="2305"/>
      <c r="B382" s="556"/>
      <c r="C382" s="2329" t="s">
        <v>4955</v>
      </c>
      <c r="D382" s="2327" t="s">
        <v>4</v>
      </c>
      <c r="E382" s="2328">
        <v>4</v>
      </c>
      <c r="F382" s="674">
        <v>0</v>
      </c>
      <c r="G382" s="2351">
        <f t="shared" si="10"/>
        <v>0</v>
      </c>
    </row>
    <row r="383" spans="1:7">
      <c r="A383" s="2305"/>
      <c r="B383" s="556"/>
      <c r="C383" s="2329" t="s">
        <v>4956</v>
      </c>
      <c r="D383" s="2327" t="s">
        <v>4</v>
      </c>
      <c r="E383" s="2328">
        <v>28</v>
      </c>
      <c r="F383" s="674">
        <v>0</v>
      </c>
      <c r="G383" s="2351">
        <f t="shared" si="10"/>
        <v>0</v>
      </c>
    </row>
    <row r="384" spans="1:7">
      <c r="A384" s="2305"/>
      <c r="B384" s="556"/>
      <c r="C384" s="2329" t="s">
        <v>4957</v>
      </c>
      <c r="D384" s="2327" t="s">
        <v>4</v>
      </c>
      <c r="E384" s="2328">
        <v>9</v>
      </c>
      <c r="F384" s="674">
        <v>0</v>
      </c>
      <c r="G384" s="2351">
        <f t="shared" si="10"/>
        <v>0</v>
      </c>
    </row>
    <row r="385" spans="1:7">
      <c r="A385" s="2305"/>
      <c r="B385" s="556"/>
      <c r="C385" s="2367" t="s">
        <v>4958</v>
      </c>
      <c r="D385" s="2368" t="s">
        <v>4</v>
      </c>
      <c r="E385" s="2369">
        <v>63</v>
      </c>
      <c r="F385" s="674">
        <v>0</v>
      </c>
      <c r="G385" s="2351">
        <f t="shared" si="10"/>
        <v>0</v>
      </c>
    </row>
    <row r="386" spans="1:7">
      <c r="A386" s="2305"/>
      <c r="B386" s="556"/>
      <c r="C386" s="2329" t="s">
        <v>4959</v>
      </c>
      <c r="D386" s="2327" t="s">
        <v>4</v>
      </c>
      <c r="E386" s="2328">
        <v>9</v>
      </c>
      <c r="F386" s="674">
        <v>0</v>
      </c>
      <c r="G386" s="2351">
        <f t="shared" si="10"/>
        <v>0</v>
      </c>
    </row>
    <row r="387" spans="1:7">
      <c r="A387" s="2305"/>
      <c r="B387" s="556"/>
      <c r="C387" s="2333" t="s">
        <v>4960</v>
      </c>
      <c r="D387" s="2327" t="s">
        <v>4</v>
      </c>
      <c r="E387" s="2328">
        <v>9</v>
      </c>
      <c r="F387" s="674">
        <v>0</v>
      </c>
      <c r="G387" s="2351">
        <f t="shared" si="10"/>
        <v>0</v>
      </c>
    </row>
    <row r="388" spans="1:7">
      <c r="A388" s="2305"/>
      <c r="B388" s="2306"/>
      <c r="C388" s="2323"/>
      <c r="D388" s="2327"/>
      <c r="E388" s="2328"/>
      <c r="F388" s="2351"/>
      <c r="G388" s="2351"/>
    </row>
    <row r="389" spans="1:7" ht="45.6">
      <c r="A389" s="2305" t="str">
        <f>$B$49</f>
        <v>I.</v>
      </c>
      <c r="B389" s="2306">
        <f>IF(ISTEXT(C389),MAX($B$27:$B388)+1,"")</f>
        <v>12</v>
      </c>
      <c r="C389" s="2329" t="s">
        <v>4813</v>
      </c>
      <c r="D389" s="2327"/>
      <c r="E389" s="2328"/>
      <c r="F389" s="2351"/>
      <c r="G389" s="2351"/>
    </row>
    <row r="390" spans="1:7">
      <c r="A390" s="2305"/>
      <c r="B390" s="2306"/>
      <c r="C390" s="2329" t="s">
        <v>4810</v>
      </c>
      <c r="D390" s="2327"/>
      <c r="E390" s="2328"/>
      <c r="F390" s="2351"/>
      <c r="G390" s="2351"/>
    </row>
    <row r="391" spans="1:7">
      <c r="A391" s="2305"/>
      <c r="B391" s="556"/>
      <c r="C391" s="2339" t="s">
        <v>4814</v>
      </c>
      <c r="D391" s="2327" t="s">
        <v>4</v>
      </c>
      <c r="E391" s="2328">
        <v>4</v>
      </c>
      <c r="F391" s="674">
        <v>0</v>
      </c>
      <c r="G391" s="2351">
        <f t="shared" ref="G391" si="11">F391*E391</f>
        <v>0</v>
      </c>
    </row>
    <row r="392" spans="1:7">
      <c r="A392" s="2305"/>
      <c r="B392" s="556"/>
      <c r="C392" s="2339"/>
      <c r="D392" s="2327"/>
      <c r="E392" s="2328"/>
      <c r="F392" s="2360"/>
      <c r="G392" s="2351"/>
    </row>
    <row r="393" spans="1:7" ht="45.6">
      <c r="A393" s="2305" t="str">
        <f>$B$49</f>
        <v>I.</v>
      </c>
      <c r="B393" s="2306">
        <f>IF(ISTEXT(C393),MAX($B$27:$B392)+1,"")</f>
        <v>13</v>
      </c>
      <c r="C393" s="2329" t="s">
        <v>4815</v>
      </c>
      <c r="D393" s="2327"/>
      <c r="E393" s="2328"/>
      <c r="F393" s="2351"/>
      <c r="G393" s="2351"/>
    </row>
    <row r="394" spans="1:7">
      <c r="A394" s="2305"/>
      <c r="B394" s="2306"/>
      <c r="C394" s="2329" t="s">
        <v>4810</v>
      </c>
      <c r="D394" s="2327"/>
      <c r="E394" s="2328"/>
      <c r="F394" s="2351"/>
      <c r="G394" s="2351"/>
    </row>
    <row r="395" spans="1:7">
      <c r="A395" s="2305"/>
      <c r="B395" s="556"/>
      <c r="C395" s="2339" t="s">
        <v>4816</v>
      </c>
      <c r="D395" s="2327" t="s">
        <v>4</v>
      </c>
      <c r="E395" s="2328">
        <v>83</v>
      </c>
      <c r="F395" s="674">
        <v>0</v>
      </c>
      <c r="G395" s="2351">
        <f t="shared" ref="G395:G396" si="12">F395*E395</f>
        <v>0</v>
      </c>
    </row>
    <row r="396" spans="1:7">
      <c r="A396" s="2305"/>
      <c r="B396" s="556"/>
      <c r="C396" s="2339" t="s">
        <v>4817</v>
      </c>
      <c r="D396" s="2327" t="s">
        <v>4</v>
      </c>
      <c r="E396" s="2328">
        <v>3</v>
      </c>
      <c r="F396" s="674">
        <v>0</v>
      </c>
      <c r="G396" s="2351">
        <f t="shared" si="12"/>
        <v>0</v>
      </c>
    </row>
    <row r="397" spans="1:7">
      <c r="A397" s="2305"/>
      <c r="B397" s="556"/>
      <c r="C397" s="2339"/>
      <c r="D397" s="2327"/>
      <c r="E397" s="2328"/>
      <c r="F397" s="2360"/>
      <c r="G397" s="2351"/>
    </row>
    <row r="398" spans="1:7" ht="45.6">
      <c r="A398" s="2365" t="str">
        <f>$B$49</f>
        <v>I.</v>
      </c>
      <c r="B398" s="2366">
        <f>IF(ISTEXT(C398),MAX($B$27:$B397)+1,"")</f>
        <v>14</v>
      </c>
      <c r="C398" s="2367" t="s">
        <v>6861</v>
      </c>
      <c r="D398" s="2368"/>
      <c r="E398" s="2369"/>
      <c r="F398" s="2360"/>
      <c r="G398" s="2351"/>
    </row>
    <row r="399" spans="1:7">
      <c r="A399" s="2365"/>
      <c r="B399" s="2370"/>
      <c r="C399" s="2371" t="s">
        <v>4810</v>
      </c>
      <c r="D399" s="2368"/>
      <c r="E399" s="2369"/>
      <c r="F399" s="2360"/>
      <c r="G399" s="2351"/>
    </row>
    <row r="400" spans="1:7">
      <c r="A400" s="2365"/>
      <c r="B400" s="2370"/>
      <c r="C400" s="2371" t="s">
        <v>6862</v>
      </c>
      <c r="D400" s="2368" t="s">
        <v>4</v>
      </c>
      <c r="E400" s="2369">
        <v>16</v>
      </c>
      <c r="F400" s="674">
        <v>0</v>
      </c>
      <c r="G400" s="2351">
        <f t="shared" ref="G400" si="13">F400*E400</f>
        <v>0</v>
      </c>
    </row>
    <row r="401" spans="1:7">
      <c r="A401" s="2305"/>
      <c r="B401" s="2306"/>
      <c r="C401" s="2339"/>
      <c r="D401" s="2327"/>
      <c r="E401" s="2328"/>
      <c r="F401" s="2351"/>
      <c r="G401" s="2351"/>
    </row>
    <row r="402" spans="1:7" ht="60.6" customHeight="1">
      <c r="A402" s="2305" t="str">
        <f>$B$49</f>
        <v>I.</v>
      </c>
      <c r="B402" s="2306">
        <f>IF(ISTEXT(C402),MAX($B$27:$B401)+1,"")</f>
        <v>15</v>
      </c>
      <c r="C402" s="2329" t="s">
        <v>6860</v>
      </c>
      <c r="D402" s="2327"/>
      <c r="E402" s="2328"/>
      <c r="F402" s="2351"/>
      <c r="G402" s="2351"/>
    </row>
    <row r="403" spans="1:7">
      <c r="A403" s="2305"/>
      <c r="B403" s="2306"/>
      <c r="C403" s="2329" t="s">
        <v>4961</v>
      </c>
      <c r="D403" s="2327"/>
      <c r="E403" s="2328"/>
      <c r="F403" s="2351"/>
      <c r="G403" s="2351"/>
    </row>
    <row r="404" spans="1:7">
      <c r="A404" s="2305"/>
      <c r="B404" s="2306"/>
      <c r="C404" s="2329" t="s">
        <v>4962</v>
      </c>
      <c r="D404" s="2327" t="s">
        <v>4</v>
      </c>
      <c r="E404" s="2328">
        <v>3</v>
      </c>
      <c r="F404" s="674">
        <v>0</v>
      </c>
      <c r="G404" s="2351">
        <f t="shared" ref="G404:G410" si="14">F404*E404</f>
        <v>0</v>
      </c>
    </row>
    <row r="405" spans="1:7">
      <c r="A405" s="2305"/>
      <c r="B405" s="2306"/>
      <c r="C405" s="2329" t="s">
        <v>4963</v>
      </c>
      <c r="D405" s="2327" t="s">
        <v>4</v>
      </c>
      <c r="E405" s="2328">
        <v>1</v>
      </c>
      <c r="F405" s="674">
        <v>0</v>
      </c>
      <c r="G405" s="2351">
        <f t="shared" si="14"/>
        <v>0</v>
      </c>
    </row>
    <row r="406" spans="1:7">
      <c r="A406" s="2305"/>
      <c r="B406" s="2306"/>
      <c r="C406" s="2372" t="s">
        <v>4964</v>
      </c>
      <c r="D406" s="2327" t="s">
        <v>4</v>
      </c>
      <c r="E406" s="2328">
        <v>1</v>
      </c>
      <c r="F406" s="674">
        <v>0</v>
      </c>
      <c r="G406" s="2351">
        <f t="shared" si="14"/>
        <v>0</v>
      </c>
    </row>
    <row r="407" spans="1:7">
      <c r="A407" s="2305"/>
      <c r="B407" s="2306"/>
      <c r="C407" s="2372" t="s">
        <v>4965</v>
      </c>
      <c r="D407" s="2327" t="s">
        <v>4</v>
      </c>
      <c r="E407" s="2328">
        <v>1</v>
      </c>
      <c r="F407" s="674">
        <v>0</v>
      </c>
      <c r="G407" s="2351">
        <f t="shared" si="14"/>
        <v>0</v>
      </c>
    </row>
    <row r="408" spans="1:7">
      <c r="A408" s="2305"/>
      <c r="B408" s="2306"/>
      <c r="C408" s="2372" t="s">
        <v>4966</v>
      </c>
      <c r="D408" s="2327" t="s">
        <v>4</v>
      </c>
      <c r="E408" s="2328">
        <v>1</v>
      </c>
      <c r="F408" s="674">
        <v>0</v>
      </c>
      <c r="G408" s="2351">
        <f t="shared" si="14"/>
        <v>0</v>
      </c>
    </row>
    <row r="409" spans="1:7">
      <c r="A409" s="2305"/>
      <c r="B409" s="2306"/>
      <c r="C409" s="2372" t="s">
        <v>4967</v>
      </c>
      <c r="D409" s="2327" t="s">
        <v>4</v>
      </c>
      <c r="E409" s="2328">
        <v>1</v>
      </c>
      <c r="F409" s="674">
        <v>0</v>
      </c>
      <c r="G409" s="2351">
        <f t="shared" si="14"/>
        <v>0</v>
      </c>
    </row>
    <row r="410" spans="1:7">
      <c r="A410" s="2305"/>
      <c r="B410" s="2306"/>
      <c r="C410" s="2372" t="s">
        <v>4968</v>
      </c>
      <c r="D410" s="2327" t="s">
        <v>4</v>
      </c>
      <c r="E410" s="2328">
        <v>4</v>
      </c>
      <c r="F410" s="674">
        <v>0</v>
      </c>
      <c r="G410" s="2351">
        <f t="shared" si="14"/>
        <v>0</v>
      </c>
    </row>
    <row r="411" spans="1:7">
      <c r="A411" s="2305"/>
      <c r="B411" s="2306"/>
      <c r="C411" s="2372"/>
      <c r="D411" s="2327"/>
      <c r="E411" s="2328"/>
      <c r="F411" s="2351"/>
      <c r="G411" s="2351"/>
    </row>
    <row r="412" spans="1:7">
      <c r="A412" s="2305" t="str">
        <f>$B$49</f>
        <v>I.</v>
      </c>
      <c r="B412" s="2306">
        <f>IF(ISTEXT(C412),MAX($B$27:$B411)+1,"")</f>
        <v>16</v>
      </c>
      <c r="C412" s="2329" t="s">
        <v>4969</v>
      </c>
      <c r="D412" s="2327"/>
      <c r="E412" s="2328"/>
      <c r="F412" s="2351"/>
      <c r="G412" s="2351"/>
    </row>
    <row r="413" spans="1:7">
      <c r="A413" s="2305"/>
      <c r="B413" s="2306"/>
      <c r="C413" s="2329" t="s">
        <v>4970</v>
      </c>
      <c r="D413" s="2327"/>
      <c r="E413" s="2328"/>
      <c r="F413" s="2351"/>
      <c r="G413" s="2351"/>
    </row>
    <row r="414" spans="1:7">
      <c r="A414" s="2305"/>
      <c r="B414" s="2306"/>
      <c r="C414" s="2329" t="s">
        <v>4144</v>
      </c>
      <c r="D414" s="2327" t="s">
        <v>4</v>
      </c>
      <c r="E414" s="2328">
        <v>3</v>
      </c>
      <c r="F414" s="674">
        <v>0</v>
      </c>
      <c r="G414" s="2351">
        <f t="shared" ref="G414:G415" si="15">F414*E414</f>
        <v>0</v>
      </c>
    </row>
    <row r="415" spans="1:7">
      <c r="A415" s="2305"/>
      <c r="B415" s="2306"/>
      <c r="C415" s="2329" t="s">
        <v>4430</v>
      </c>
      <c r="D415" s="2327" t="s">
        <v>4</v>
      </c>
      <c r="E415" s="2328">
        <v>3</v>
      </c>
      <c r="F415" s="674">
        <v>0</v>
      </c>
      <c r="G415" s="2351">
        <f t="shared" si="15"/>
        <v>0</v>
      </c>
    </row>
    <row r="416" spans="1:7">
      <c r="A416" s="2305"/>
      <c r="B416" s="556"/>
      <c r="C416" s="2329"/>
      <c r="D416" s="2327"/>
      <c r="E416" s="2328"/>
      <c r="F416" s="2351"/>
      <c r="G416" s="2351"/>
    </row>
    <row r="417" spans="1:7" ht="57">
      <c r="A417" s="2305" t="str">
        <f>$B$49</f>
        <v>I.</v>
      </c>
      <c r="B417" s="2306">
        <f>IF(ISTEXT(C418),MAX($B$27:$B416)+1,"")</f>
        <v>17</v>
      </c>
      <c r="C417" s="2329" t="s">
        <v>4818</v>
      </c>
      <c r="D417" s="2327"/>
      <c r="E417" s="2328"/>
      <c r="F417" s="2351"/>
      <c r="G417" s="2351"/>
    </row>
    <row r="418" spans="1:7" ht="22.8">
      <c r="A418" s="2305"/>
      <c r="B418" s="556"/>
      <c r="C418" s="2329" t="s">
        <v>4819</v>
      </c>
      <c r="D418" s="2327"/>
      <c r="E418" s="2328"/>
      <c r="F418" s="2351"/>
      <c r="G418" s="2351"/>
    </row>
    <row r="419" spans="1:7" ht="22.8">
      <c r="A419" s="555"/>
      <c r="B419" s="556"/>
      <c r="C419" s="2329" t="s">
        <v>4820</v>
      </c>
      <c r="D419" s="2327"/>
      <c r="E419" s="2328"/>
      <c r="F419" s="2351"/>
      <c r="G419" s="2351"/>
    </row>
    <row r="420" spans="1:7" ht="22.8">
      <c r="A420" s="555"/>
      <c r="B420" s="556"/>
      <c r="C420" s="2329" t="s">
        <v>4821</v>
      </c>
      <c r="D420" s="2327"/>
      <c r="E420" s="2328"/>
      <c r="F420" s="2351"/>
      <c r="G420" s="2351"/>
    </row>
    <row r="421" spans="1:7" ht="45.6">
      <c r="A421" s="555"/>
      <c r="B421" s="556"/>
      <c r="C421" s="2329" t="s">
        <v>4822</v>
      </c>
      <c r="D421" s="2327"/>
      <c r="E421" s="2328"/>
      <c r="F421" s="2351"/>
      <c r="G421" s="2351"/>
    </row>
    <row r="422" spans="1:7" ht="57">
      <c r="A422" s="555"/>
      <c r="B422" s="556"/>
      <c r="C422" s="2329" t="s">
        <v>4150</v>
      </c>
      <c r="D422" s="2327"/>
      <c r="E422" s="2328"/>
      <c r="F422" s="2351"/>
      <c r="G422" s="2351"/>
    </row>
    <row r="423" spans="1:7" ht="45.6">
      <c r="A423" s="555"/>
      <c r="B423" s="556"/>
      <c r="C423" s="2329" t="s">
        <v>4971</v>
      </c>
      <c r="D423" s="2327"/>
      <c r="E423" s="2328"/>
      <c r="F423" s="2351"/>
      <c r="G423" s="2351"/>
    </row>
    <row r="424" spans="1:7" ht="34.200000000000003">
      <c r="A424" s="555"/>
      <c r="B424" s="556"/>
      <c r="C424" s="2329" t="s">
        <v>4824</v>
      </c>
      <c r="D424" s="2327"/>
      <c r="E424" s="2328"/>
      <c r="F424" s="2351"/>
      <c r="G424" s="2351"/>
    </row>
    <row r="425" spans="1:7" ht="34.200000000000003">
      <c r="A425" s="555"/>
      <c r="B425" s="556"/>
      <c r="C425" s="2329" t="s">
        <v>4825</v>
      </c>
      <c r="D425" s="2327"/>
      <c r="E425" s="2328"/>
      <c r="F425" s="2351"/>
      <c r="G425" s="2351"/>
    </row>
    <row r="426" spans="1:7" ht="57">
      <c r="A426" s="2305"/>
      <c r="B426" s="2306"/>
      <c r="C426" s="2329" t="s">
        <v>4153</v>
      </c>
      <c r="D426" s="2327"/>
      <c r="E426" s="2328"/>
      <c r="F426" s="2351"/>
      <c r="G426" s="2351"/>
    </row>
    <row r="427" spans="1:7">
      <c r="A427" s="2305"/>
      <c r="B427" s="2306"/>
      <c r="C427" s="2329" t="s">
        <v>4767</v>
      </c>
      <c r="D427" s="2327"/>
      <c r="E427" s="2328"/>
      <c r="F427" s="2351"/>
      <c r="G427" s="2351"/>
    </row>
    <row r="428" spans="1:7">
      <c r="B428" s="2336"/>
      <c r="C428" s="2333" t="s">
        <v>4826</v>
      </c>
      <c r="D428" s="2327" t="s">
        <v>4</v>
      </c>
      <c r="E428" s="2362">
        <v>5</v>
      </c>
      <c r="F428" s="2398">
        <v>0</v>
      </c>
      <c r="G428" s="2351">
        <f t="shared" ref="G428:G432" si="16">F428*E428</f>
        <v>0</v>
      </c>
    </row>
    <row r="429" spans="1:7">
      <c r="B429" s="2336"/>
      <c r="C429" s="2333" t="s">
        <v>4827</v>
      </c>
      <c r="D429" s="2327" t="s">
        <v>4</v>
      </c>
      <c r="E429" s="2362">
        <v>2</v>
      </c>
      <c r="F429" s="2398">
        <v>0</v>
      </c>
      <c r="G429" s="2351">
        <f t="shared" si="16"/>
        <v>0</v>
      </c>
    </row>
    <row r="430" spans="1:7">
      <c r="B430" s="2336"/>
      <c r="C430" s="2333" t="s">
        <v>4828</v>
      </c>
      <c r="D430" s="2327" t="s">
        <v>4</v>
      </c>
      <c r="E430" s="2362">
        <v>3</v>
      </c>
      <c r="F430" s="2398">
        <v>0</v>
      </c>
      <c r="G430" s="2351">
        <f t="shared" si="16"/>
        <v>0</v>
      </c>
    </row>
    <row r="431" spans="1:7">
      <c r="B431" s="2336"/>
      <c r="C431" s="2333" t="s">
        <v>4972</v>
      </c>
      <c r="D431" s="2327" t="s">
        <v>4</v>
      </c>
      <c r="E431" s="2362">
        <v>5</v>
      </c>
      <c r="F431" s="2398">
        <v>0</v>
      </c>
      <c r="G431" s="2351">
        <f t="shared" si="16"/>
        <v>0</v>
      </c>
    </row>
    <row r="432" spans="1:7">
      <c r="B432" s="2336"/>
      <c r="C432" s="2333" t="s">
        <v>4973</v>
      </c>
      <c r="D432" s="2327" t="s">
        <v>4</v>
      </c>
      <c r="E432" s="2362">
        <v>2</v>
      </c>
      <c r="F432" s="2398">
        <v>0</v>
      </c>
      <c r="G432" s="2351">
        <f t="shared" si="16"/>
        <v>0</v>
      </c>
    </row>
    <row r="433" spans="1:7">
      <c r="A433" s="2305"/>
      <c r="B433" s="2306"/>
      <c r="C433" s="2333"/>
      <c r="D433" s="2327"/>
      <c r="E433" s="2328"/>
      <c r="F433" s="2351"/>
      <c r="G433" s="2351"/>
    </row>
    <row r="434" spans="1:7" ht="57">
      <c r="A434" s="2305" t="str">
        <f>$B$49</f>
        <v>I.</v>
      </c>
      <c r="B434" s="2306">
        <f>IF(ISTEXT(C435),MAX($B$27:$B433)+1,"")</f>
        <v>18</v>
      </c>
      <c r="C434" s="2329" t="s">
        <v>4818</v>
      </c>
      <c r="D434" s="2327"/>
      <c r="E434" s="2328"/>
      <c r="F434" s="2351"/>
      <c r="G434" s="2351"/>
    </row>
    <row r="435" spans="1:7" ht="22.8">
      <c r="A435" s="555"/>
      <c r="B435" s="556"/>
      <c r="C435" s="2329" t="s">
        <v>4819</v>
      </c>
      <c r="D435" s="2327"/>
      <c r="E435" s="2328"/>
      <c r="F435" s="2351"/>
      <c r="G435" s="2351"/>
    </row>
    <row r="436" spans="1:7" ht="22.8">
      <c r="A436" s="555"/>
      <c r="B436" s="556"/>
      <c r="C436" s="2329" t="s">
        <v>4820</v>
      </c>
      <c r="D436" s="2327"/>
      <c r="E436" s="2328"/>
      <c r="F436" s="2351"/>
      <c r="G436" s="2351"/>
    </row>
    <row r="437" spans="1:7" ht="22.8">
      <c r="A437" s="555"/>
      <c r="B437" s="556"/>
      <c r="C437" s="2329" t="s">
        <v>4821</v>
      </c>
      <c r="D437" s="2327"/>
      <c r="E437" s="2328"/>
      <c r="F437" s="2351"/>
      <c r="G437" s="2351"/>
    </row>
    <row r="438" spans="1:7" ht="45.6">
      <c r="A438" s="555"/>
      <c r="B438" s="556"/>
      <c r="C438" s="2329" t="s">
        <v>4822</v>
      </c>
      <c r="D438" s="2327"/>
      <c r="E438" s="2328"/>
      <c r="F438" s="2351"/>
      <c r="G438" s="2351"/>
    </row>
    <row r="439" spans="1:7" ht="57">
      <c r="A439" s="555"/>
      <c r="B439" s="556"/>
      <c r="C439" s="2329" t="s">
        <v>4150</v>
      </c>
      <c r="D439" s="2327"/>
      <c r="E439" s="2328"/>
      <c r="F439" s="2351"/>
      <c r="G439" s="2351"/>
    </row>
    <row r="440" spans="1:7" ht="45.6">
      <c r="A440" s="555"/>
      <c r="B440" s="556"/>
      <c r="C440" s="2329" t="s">
        <v>4971</v>
      </c>
      <c r="D440" s="2327"/>
      <c r="E440" s="2328"/>
      <c r="F440" s="2351"/>
      <c r="G440" s="2351"/>
    </row>
    <row r="441" spans="1:7" ht="34.200000000000003">
      <c r="A441" s="555"/>
      <c r="B441" s="556"/>
      <c r="C441" s="2329" t="s">
        <v>4824</v>
      </c>
      <c r="D441" s="2327"/>
      <c r="E441" s="2328"/>
      <c r="F441" s="2351"/>
      <c r="G441" s="2351"/>
    </row>
    <row r="442" spans="1:7" ht="34.200000000000003">
      <c r="A442" s="555"/>
      <c r="B442" s="556"/>
      <c r="C442" s="2329" t="s">
        <v>4825</v>
      </c>
      <c r="D442" s="2327"/>
      <c r="E442" s="2328"/>
      <c r="F442" s="2351"/>
      <c r="G442" s="2351"/>
    </row>
    <row r="443" spans="1:7" ht="57">
      <c r="A443" s="2305"/>
      <c r="B443" s="2306"/>
      <c r="C443" s="2329" t="s">
        <v>4153</v>
      </c>
      <c r="D443" s="2327"/>
      <c r="E443" s="2328"/>
      <c r="F443" s="2351"/>
      <c r="G443" s="2351"/>
    </row>
    <row r="444" spans="1:7">
      <c r="A444" s="2305"/>
      <c r="B444" s="2306"/>
      <c r="C444" s="2329" t="s">
        <v>4831</v>
      </c>
      <c r="D444" s="2327"/>
      <c r="E444" s="2328"/>
      <c r="F444" s="2351"/>
      <c r="G444" s="2351"/>
    </row>
    <row r="445" spans="1:7">
      <c r="B445" s="2336"/>
      <c r="C445" s="2333" t="s">
        <v>4974</v>
      </c>
      <c r="D445" s="2327" t="s">
        <v>4</v>
      </c>
      <c r="E445" s="2362">
        <v>3</v>
      </c>
      <c r="F445" s="2398">
        <v>0</v>
      </c>
      <c r="G445" s="2351">
        <f t="shared" ref="G445:G458" si="17">F445*E445</f>
        <v>0</v>
      </c>
    </row>
    <row r="446" spans="1:7">
      <c r="B446" s="2336"/>
      <c r="C446" s="2333" t="s">
        <v>4975</v>
      </c>
      <c r="D446" s="2327" t="s">
        <v>4</v>
      </c>
      <c r="E446" s="2362">
        <v>2</v>
      </c>
      <c r="F446" s="2398">
        <v>0</v>
      </c>
      <c r="G446" s="2351">
        <f t="shared" si="17"/>
        <v>0</v>
      </c>
    </row>
    <row r="447" spans="1:7">
      <c r="B447" s="2336"/>
      <c r="C447" s="2333" t="s">
        <v>4976</v>
      </c>
      <c r="D447" s="2327" t="s">
        <v>4</v>
      </c>
      <c r="E447" s="2362">
        <v>3</v>
      </c>
      <c r="F447" s="2398">
        <v>0</v>
      </c>
      <c r="G447" s="2351">
        <f t="shared" si="17"/>
        <v>0</v>
      </c>
    </row>
    <row r="448" spans="1:7">
      <c r="B448" s="2336"/>
      <c r="C448" s="2333" t="s">
        <v>4977</v>
      </c>
      <c r="D448" s="2327" t="s">
        <v>4</v>
      </c>
      <c r="E448" s="2362">
        <v>2</v>
      </c>
      <c r="F448" s="2398">
        <v>0</v>
      </c>
      <c r="G448" s="2351">
        <f t="shared" si="17"/>
        <v>0</v>
      </c>
    </row>
    <row r="449" spans="1:7">
      <c r="B449" s="2336"/>
      <c r="C449" s="2333" t="s">
        <v>4978</v>
      </c>
      <c r="D449" s="2327" t="s">
        <v>4</v>
      </c>
      <c r="E449" s="2362">
        <v>6</v>
      </c>
      <c r="F449" s="2398">
        <v>0</v>
      </c>
      <c r="G449" s="2351">
        <f t="shared" si="17"/>
        <v>0</v>
      </c>
    </row>
    <row r="450" spans="1:7">
      <c r="B450" s="2336"/>
      <c r="C450" s="2333" t="s">
        <v>4979</v>
      </c>
      <c r="D450" s="2327" t="s">
        <v>4</v>
      </c>
      <c r="E450" s="2362">
        <v>2</v>
      </c>
      <c r="F450" s="2398">
        <v>0</v>
      </c>
      <c r="G450" s="2351">
        <f t="shared" si="17"/>
        <v>0</v>
      </c>
    </row>
    <row r="451" spans="1:7">
      <c r="B451" s="2336"/>
      <c r="C451" s="2333" t="s">
        <v>4980</v>
      </c>
      <c r="D451" s="2327" t="s">
        <v>4</v>
      </c>
      <c r="E451" s="2362">
        <v>2</v>
      </c>
      <c r="F451" s="2398">
        <v>0</v>
      </c>
      <c r="G451" s="2351">
        <f t="shared" si="17"/>
        <v>0</v>
      </c>
    </row>
    <row r="452" spans="1:7">
      <c r="B452" s="2336"/>
      <c r="C452" s="2333" t="s">
        <v>4981</v>
      </c>
      <c r="D452" s="2327" t="s">
        <v>4</v>
      </c>
      <c r="E452" s="2362">
        <v>3</v>
      </c>
      <c r="F452" s="2398">
        <v>0</v>
      </c>
      <c r="G452" s="2351">
        <f t="shared" si="17"/>
        <v>0</v>
      </c>
    </row>
    <row r="453" spans="1:7">
      <c r="B453" s="2336"/>
      <c r="C453" s="2333" t="s">
        <v>4982</v>
      </c>
      <c r="D453" s="2327" t="s">
        <v>4</v>
      </c>
      <c r="E453" s="2362">
        <v>2</v>
      </c>
      <c r="F453" s="2398">
        <v>0</v>
      </c>
      <c r="G453" s="2351">
        <f t="shared" si="17"/>
        <v>0</v>
      </c>
    </row>
    <row r="454" spans="1:7">
      <c r="B454" s="2336"/>
      <c r="C454" s="2333" t="s">
        <v>4983</v>
      </c>
      <c r="D454" s="2327" t="s">
        <v>4</v>
      </c>
      <c r="E454" s="2362">
        <v>3</v>
      </c>
      <c r="F454" s="2398">
        <v>0</v>
      </c>
      <c r="G454" s="2351">
        <f t="shared" si="17"/>
        <v>0</v>
      </c>
    </row>
    <row r="455" spans="1:7">
      <c r="B455" s="2336"/>
      <c r="C455" s="2333" t="s">
        <v>4984</v>
      </c>
      <c r="D455" s="2327" t="s">
        <v>4</v>
      </c>
      <c r="E455" s="2362">
        <v>3</v>
      </c>
      <c r="F455" s="2398">
        <v>0</v>
      </c>
      <c r="G455" s="2351">
        <f t="shared" si="17"/>
        <v>0</v>
      </c>
    </row>
    <row r="456" spans="1:7">
      <c r="B456" s="2336"/>
      <c r="C456" s="2333" t="s">
        <v>4985</v>
      </c>
      <c r="D456" s="2327" t="s">
        <v>4</v>
      </c>
      <c r="E456" s="2362">
        <v>3</v>
      </c>
      <c r="F456" s="2398">
        <v>0</v>
      </c>
      <c r="G456" s="2351">
        <f t="shared" si="17"/>
        <v>0</v>
      </c>
    </row>
    <row r="457" spans="1:7">
      <c r="B457" s="2336"/>
      <c r="C457" s="2333" t="s">
        <v>4986</v>
      </c>
      <c r="D457" s="2327" t="s">
        <v>4</v>
      </c>
      <c r="E457" s="2362">
        <v>1</v>
      </c>
      <c r="F457" s="2398">
        <v>0</v>
      </c>
      <c r="G457" s="2351">
        <f t="shared" si="17"/>
        <v>0</v>
      </c>
    </row>
    <row r="458" spans="1:7">
      <c r="B458" s="2336"/>
      <c r="C458" s="2333" t="s">
        <v>4987</v>
      </c>
      <c r="D458" s="2327" t="s">
        <v>4</v>
      </c>
      <c r="E458" s="2362">
        <v>1</v>
      </c>
      <c r="F458" s="2398">
        <v>0</v>
      </c>
      <c r="G458" s="2351">
        <f t="shared" si="17"/>
        <v>0</v>
      </c>
    </row>
    <row r="459" spans="1:7">
      <c r="A459" s="2305"/>
      <c r="B459" s="2306"/>
      <c r="C459" s="2323"/>
      <c r="D459" s="2341"/>
      <c r="E459" s="2373"/>
      <c r="F459" s="2364"/>
      <c r="G459" s="2364"/>
    </row>
    <row r="460" spans="1:7">
      <c r="A460" s="2305" t="str">
        <f>$B$49</f>
        <v>I.</v>
      </c>
      <c r="B460" s="2306">
        <f>IF(ISTEXT(C461),MAX($B$27:$B459)+1,"")</f>
        <v>19</v>
      </c>
      <c r="C460" s="2329" t="s">
        <v>4988</v>
      </c>
      <c r="D460" s="2341"/>
      <c r="E460" s="2373"/>
      <c r="F460" s="2364"/>
      <c r="G460" s="2364"/>
    </row>
    <row r="461" spans="1:7">
      <c r="A461" s="2305"/>
      <c r="B461" s="2306"/>
      <c r="C461" s="2329" t="s">
        <v>4989</v>
      </c>
      <c r="D461" s="2327" t="s">
        <v>4</v>
      </c>
      <c r="E461" s="2361">
        <v>1</v>
      </c>
      <c r="F461" s="2398">
        <v>0</v>
      </c>
      <c r="G461" s="2351">
        <f>F461*E461</f>
        <v>0</v>
      </c>
    </row>
    <row r="462" spans="1:7">
      <c r="A462" s="2305"/>
      <c r="B462" s="2306"/>
      <c r="C462" s="2329" t="s">
        <v>4990</v>
      </c>
      <c r="D462" s="2327" t="s">
        <v>4</v>
      </c>
      <c r="E462" s="2361">
        <v>1</v>
      </c>
      <c r="F462" s="2398">
        <v>0</v>
      </c>
      <c r="G462" s="2351">
        <f>F462*E462</f>
        <v>0</v>
      </c>
    </row>
    <row r="463" spans="1:7">
      <c r="A463" s="2305"/>
      <c r="B463" s="2306"/>
      <c r="C463" s="2329"/>
      <c r="D463" s="2327"/>
      <c r="E463" s="2338"/>
      <c r="F463" s="2363"/>
      <c r="G463" s="2351"/>
    </row>
    <row r="464" spans="1:7">
      <c r="A464" s="2305" t="str">
        <f>$B$49</f>
        <v>I.</v>
      </c>
      <c r="B464" s="2306">
        <f>IF(ISTEXT(C465),MAX($B$27:$B463)+1,"")</f>
        <v>20</v>
      </c>
      <c r="C464" s="2329" t="s">
        <v>4991</v>
      </c>
      <c r="D464" s="2327"/>
      <c r="E464" s="2338"/>
      <c r="F464" s="2363"/>
      <c r="G464" s="2351"/>
    </row>
    <row r="465" spans="1:7" ht="22.8">
      <c r="A465" s="2305"/>
      <c r="B465" s="2306"/>
      <c r="C465" s="2329" t="s">
        <v>4992</v>
      </c>
      <c r="D465" s="2327"/>
      <c r="E465" s="2338"/>
      <c r="F465" s="2363"/>
      <c r="G465" s="2351"/>
    </row>
    <row r="466" spans="1:7">
      <c r="A466" s="2305"/>
      <c r="B466" s="2306"/>
      <c r="C466" s="2329" t="s">
        <v>4837</v>
      </c>
      <c r="D466" s="2327"/>
      <c r="E466" s="2338"/>
      <c r="F466" s="2363"/>
      <c r="G466" s="2351"/>
    </row>
    <row r="467" spans="1:7">
      <c r="A467" s="2305"/>
      <c r="B467" s="2306"/>
      <c r="C467" s="2333" t="s">
        <v>4993</v>
      </c>
      <c r="D467" s="2327" t="s">
        <v>4</v>
      </c>
      <c r="E467" s="2328">
        <v>2</v>
      </c>
      <c r="F467" s="674">
        <v>0</v>
      </c>
      <c r="G467" s="2351">
        <f t="shared" ref="G467" si="18">F467*E467</f>
        <v>0</v>
      </c>
    </row>
    <row r="468" spans="1:7">
      <c r="A468" s="2305"/>
      <c r="B468" s="2306"/>
      <c r="C468" s="2329"/>
      <c r="D468" s="2327"/>
      <c r="E468" s="2338"/>
      <c r="F468" s="2363"/>
      <c r="G468" s="2351"/>
    </row>
    <row r="469" spans="1:7">
      <c r="A469" s="2305" t="str">
        <f>$B$49</f>
        <v>I.</v>
      </c>
      <c r="B469" s="2306">
        <f>IF(ISTEXT(C470),MAX($B$27:$B468)+1,"")</f>
        <v>21</v>
      </c>
      <c r="C469" s="2329" t="s">
        <v>4994</v>
      </c>
      <c r="D469" s="2327"/>
      <c r="E469" s="2338"/>
      <c r="F469" s="2363"/>
      <c r="G469" s="2351"/>
    </row>
    <row r="470" spans="1:7" ht="205.2">
      <c r="A470" s="2305"/>
      <c r="B470" s="2306"/>
      <c r="C470" s="2329" t="s">
        <v>4995</v>
      </c>
      <c r="D470" s="2327"/>
      <c r="E470" s="2338"/>
      <c r="F470" s="2363"/>
      <c r="G470" s="2351"/>
    </row>
    <row r="471" spans="1:7">
      <c r="A471" s="2305"/>
      <c r="B471" s="2306"/>
      <c r="C471" s="2329" t="s">
        <v>4996</v>
      </c>
      <c r="D471" s="2327"/>
      <c r="E471" s="2338"/>
      <c r="F471" s="2363"/>
      <c r="G471" s="2351"/>
    </row>
    <row r="472" spans="1:7">
      <c r="A472" s="2305"/>
      <c r="B472" s="2306"/>
      <c r="C472" s="2333" t="s">
        <v>4997</v>
      </c>
      <c r="D472" s="2327" t="s">
        <v>4</v>
      </c>
      <c r="E472" s="2328">
        <v>2</v>
      </c>
      <c r="F472" s="674">
        <v>0</v>
      </c>
      <c r="G472" s="2351">
        <f t="shared" ref="G472:G474" si="19">F472*E472</f>
        <v>0</v>
      </c>
    </row>
    <row r="473" spans="1:7">
      <c r="A473" s="2305"/>
      <c r="B473" s="2306"/>
      <c r="C473" s="2333" t="s">
        <v>4998</v>
      </c>
      <c r="D473" s="2327" t="s">
        <v>4</v>
      </c>
      <c r="E473" s="2328">
        <v>1</v>
      </c>
      <c r="F473" s="674">
        <v>0</v>
      </c>
      <c r="G473" s="2351">
        <f t="shared" si="19"/>
        <v>0</v>
      </c>
    </row>
    <row r="474" spans="1:7">
      <c r="A474" s="2305"/>
      <c r="B474" s="2306"/>
      <c r="C474" s="2333" t="s">
        <v>4999</v>
      </c>
      <c r="D474" s="2327" t="s">
        <v>4</v>
      </c>
      <c r="E474" s="2328">
        <v>1</v>
      </c>
      <c r="F474" s="674">
        <v>0</v>
      </c>
      <c r="G474" s="2351">
        <f t="shared" si="19"/>
        <v>0</v>
      </c>
    </row>
    <row r="475" spans="1:7">
      <c r="A475" s="2305"/>
      <c r="B475" s="2306"/>
      <c r="C475" s="2329"/>
      <c r="D475" s="2327"/>
      <c r="E475" s="2338"/>
      <c r="F475" s="2363"/>
      <c r="G475" s="2351"/>
    </row>
    <row r="476" spans="1:7">
      <c r="A476" s="2305" t="str">
        <f>$B$49</f>
        <v>I.</v>
      </c>
      <c r="B476" s="2306">
        <f>IF(ISTEXT(C477),MAX($B$27:$B475)+1,"")</f>
        <v>22</v>
      </c>
      <c r="C476" s="2329" t="s">
        <v>5000</v>
      </c>
      <c r="D476" s="2327"/>
      <c r="E476" s="2338"/>
      <c r="F476" s="2363"/>
      <c r="G476" s="2351"/>
    </row>
    <row r="477" spans="1:7">
      <c r="A477" s="2305"/>
      <c r="B477" s="2306"/>
      <c r="C477" s="2329" t="s">
        <v>5001</v>
      </c>
      <c r="D477" s="2327"/>
      <c r="E477" s="2338"/>
      <c r="F477" s="2363"/>
      <c r="G477" s="2351"/>
    </row>
    <row r="478" spans="1:7">
      <c r="A478" s="2305"/>
      <c r="B478" s="2306"/>
      <c r="C478" s="2329" t="s">
        <v>5002</v>
      </c>
      <c r="D478" s="2327" t="s">
        <v>4</v>
      </c>
      <c r="E478" s="2328">
        <v>2</v>
      </c>
      <c r="F478" s="674">
        <v>0</v>
      </c>
      <c r="G478" s="2351">
        <f t="shared" ref="G478" si="20">F478*E478</f>
        <v>0</v>
      </c>
    </row>
    <row r="479" spans="1:7">
      <c r="A479" s="2305"/>
      <c r="B479" s="2306"/>
      <c r="C479" s="2329"/>
      <c r="D479" s="2327"/>
      <c r="E479" s="2338"/>
      <c r="F479" s="2363"/>
      <c r="G479" s="2351"/>
    </row>
    <row r="480" spans="1:7">
      <c r="A480" s="2305" t="str">
        <f>$B$49</f>
        <v>I.</v>
      </c>
      <c r="B480" s="2306">
        <f>IF(ISTEXT(C481),MAX($B$27:$B479)+1,"")</f>
        <v>23</v>
      </c>
      <c r="C480" s="2329" t="s">
        <v>4835</v>
      </c>
      <c r="D480" s="2327"/>
      <c r="E480" s="2338"/>
      <c r="F480" s="2363"/>
      <c r="G480" s="2351"/>
    </row>
    <row r="481" spans="1:7" ht="34.200000000000003">
      <c r="A481" s="2305"/>
      <c r="B481" s="2306"/>
      <c r="C481" s="2329" t="s">
        <v>4836</v>
      </c>
      <c r="D481" s="2327"/>
      <c r="E481" s="2338"/>
      <c r="F481" s="2363"/>
      <c r="G481" s="2351"/>
    </row>
    <row r="482" spans="1:7">
      <c r="A482" s="2305"/>
      <c r="B482" s="2306"/>
      <c r="C482" s="2329" t="s">
        <v>4837</v>
      </c>
      <c r="D482" s="2327"/>
      <c r="E482" s="2338"/>
      <c r="F482" s="2363"/>
      <c r="G482" s="2351"/>
    </row>
    <row r="483" spans="1:7">
      <c r="A483" s="2305"/>
      <c r="B483" s="2306"/>
      <c r="C483" s="2329" t="s">
        <v>5003</v>
      </c>
      <c r="D483" s="2327" t="s">
        <v>4</v>
      </c>
      <c r="E483" s="2328">
        <v>2</v>
      </c>
      <c r="F483" s="2398">
        <v>0</v>
      </c>
      <c r="G483" s="2351">
        <f t="shared" ref="G483:G487" si="21">F483*E483</f>
        <v>0</v>
      </c>
    </row>
    <row r="484" spans="1:7">
      <c r="A484" s="2305"/>
      <c r="B484" s="2306"/>
      <c r="C484" s="2329" t="s">
        <v>5004</v>
      </c>
      <c r="D484" s="2327" t="s">
        <v>4</v>
      </c>
      <c r="E484" s="2328">
        <v>2</v>
      </c>
      <c r="F484" s="2398">
        <v>0</v>
      </c>
      <c r="G484" s="2351">
        <f t="shared" si="21"/>
        <v>0</v>
      </c>
    </row>
    <row r="485" spans="1:7">
      <c r="A485" s="2305"/>
      <c r="B485" s="2306"/>
      <c r="C485" s="2333" t="s">
        <v>5005</v>
      </c>
      <c r="D485" s="2327" t="s">
        <v>4</v>
      </c>
      <c r="E485" s="2328">
        <v>2</v>
      </c>
      <c r="F485" s="2398">
        <v>0</v>
      </c>
      <c r="G485" s="2351">
        <f t="shared" si="21"/>
        <v>0</v>
      </c>
    </row>
    <row r="486" spans="1:7">
      <c r="A486" s="2305"/>
      <c r="B486" s="2306"/>
      <c r="C486" s="2333" t="s">
        <v>5006</v>
      </c>
      <c r="D486" s="2327" t="s">
        <v>4</v>
      </c>
      <c r="E486" s="2328">
        <v>1</v>
      </c>
      <c r="F486" s="2398">
        <v>0</v>
      </c>
      <c r="G486" s="2351">
        <f t="shared" si="21"/>
        <v>0</v>
      </c>
    </row>
    <row r="487" spans="1:7">
      <c r="A487" s="2305"/>
      <c r="B487" s="2306"/>
      <c r="C487" s="2333" t="s">
        <v>5007</v>
      </c>
      <c r="D487" s="2327" t="s">
        <v>4</v>
      </c>
      <c r="E487" s="2328">
        <v>1</v>
      </c>
      <c r="F487" s="2398">
        <v>0</v>
      </c>
      <c r="G487" s="2351">
        <f t="shared" si="21"/>
        <v>0</v>
      </c>
    </row>
    <row r="488" spans="1:7">
      <c r="A488" s="2305"/>
      <c r="B488" s="2306"/>
      <c r="C488" s="2329"/>
      <c r="D488" s="2327"/>
      <c r="E488" s="2338"/>
      <c r="F488" s="2363"/>
      <c r="G488" s="2351"/>
    </row>
    <row r="489" spans="1:7">
      <c r="A489" s="2305" t="str">
        <f>$B$49</f>
        <v>I.</v>
      </c>
      <c r="B489" s="2306">
        <f>IF(ISTEXT(C490),MAX($B$27:$B488)+1,"")</f>
        <v>24</v>
      </c>
      <c r="C489" s="2329" t="s">
        <v>4835</v>
      </c>
      <c r="D489" s="2327"/>
      <c r="E489" s="2338"/>
      <c r="F489" s="2363"/>
      <c r="G489" s="2351"/>
    </row>
    <row r="490" spans="1:7" ht="68.400000000000006">
      <c r="A490" s="2305"/>
      <c r="B490" s="2306"/>
      <c r="C490" s="2329" t="s">
        <v>4841</v>
      </c>
      <c r="D490" s="2327"/>
      <c r="E490" s="2338"/>
      <c r="F490" s="2363"/>
      <c r="G490" s="2351"/>
    </row>
    <row r="491" spans="1:7">
      <c r="A491" s="2305"/>
      <c r="B491" s="2306"/>
      <c r="C491" s="2329" t="s">
        <v>4837</v>
      </c>
      <c r="D491" s="2327"/>
      <c r="E491" s="2338"/>
      <c r="F491" s="2363"/>
      <c r="G491" s="2351"/>
    </row>
    <row r="492" spans="1:7">
      <c r="A492" s="2305"/>
      <c r="B492" s="2306"/>
      <c r="C492" s="2333" t="s">
        <v>5008</v>
      </c>
      <c r="D492" s="2327" t="s">
        <v>4</v>
      </c>
      <c r="E492" s="2361">
        <v>2</v>
      </c>
      <c r="F492" s="2398">
        <v>0</v>
      </c>
      <c r="G492" s="2351">
        <f t="shared" ref="G492:G494" si="22">F492*E492</f>
        <v>0</v>
      </c>
    </row>
    <row r="493" spans="1:7">
      <c r="A493" s="2305"/>
      <c r="B493" s="2306"/>
      <c r="C493" s="2333" t="s">
        <v>5009</v>
      </c>
      <c r="D493" s="2327" t="s">
        <v>4</v>
      </c>
      <c r="E493" s="2361">
        <v>4</v>
      </c>
      <c r="F493" s="2398">
        <v>0</v>
      </c>
      <c r="G493" s="2351">
        <f t="shared" si="22"/>
        <v>0</v>
      </c>
    </row>
    <row r="494" spans="1:7">
      <c r="A494" s="2305"/>
      <c r="B494" s="2306"/>
      <c r="C494" s="2333" t="s">
        <v>5010</v>
      </c>
      <c r="D494" s="2327" t="s">
        <v>4</v>
      </c>
      <c r="E494" s="2361">
        <v>1</v>
      </c>
      <c r="F494" s="2398">
        <v>0</v>
      </c>
      <c r="G494" s="2351">
        <f t="shared" si="22"/>
        <v>0</v>
      </c>
    </row>
    <row r="495" spans="1:7">
      <c r="A495" s="2305"/>
      <c r="B495" s="2306"/>
      <c r="C495" s="2329"/>
      <c r="D495" s="2327"/>
      <c r="E495" s="2328"/>
      <c r="F495" s="2360"/>
      <c r="G495" s="2351"/>
    </row>
    <row r="496" spans="1:7" ht="23.4">
      <c r="A496" s="2305" t="str">
        <f>$B$49</f>
        <v>I.</v>
      </c>
      <c r="B496" s="2306">
        <f>IF(ISTEXT(C496),MAX($B$27:$B495)+1,"")</f>
        <v>25</v>
      </c>
      <c r="C496" s="2329" t="s">
        <v>4844</v>
      </c>
      <c r="D496" s="2327" t="s">
        <v>4846</v>
      </c>
      <c r="E496" s="2328">
        <v>2000</v>
      </c>
      <c r="F496" s="674">
        <v>0</v>
      </c>
      <c r="G496" s="2351">
        <f t="shared" ref="G496" si="23">F496*E496</f>
        <v>0</v>
      </c>
    </row>
    <row r="497" spans="1:7">
      <c r="A497" s="2305"/>
      <c r="B497" s="2306"/>
      <c r="C497" s="2323"/>
      <c r="D497" s="2327"/>
      <c r="E497" s="2328"/>
      <c r="F497" s="2360"/>
      <c r="G497" s="2351"/>
    </row>
    <row r="498" spans="1:7" ht="34.799999999999997">
      <c r="A498" s="2305" t="str">
        <f>$B$49</f>
        <v>I.</v>
      </c>
      <c r="B498" s="2306">
        <f>IF(ISTEXT(C498),MAX($B$27:$B497)+1,"")</f>
        <v>26</v>
      </c>
      <c r="C498" s="2329" t="s">
        <v>4845</v>
      </c>
      <c r="D498" s="2327" t="s">
        <v>31</v>
      </c>
      <c r="E498" s="2328">
        <v>1</v>
      </c>
      <c r="F498" s="674">
        <v>0</v>
      </c>
      <c r="G498" s="2351">
        <f t="shared" ref="G498" si="24">F498*E498</f>
        <v>0</v>
      </c>
    </row>
    <row r="499" spans="1:7">
      <c r="A499" s="2305"/>
      <c r="B499" s="2306"/>
      <c r="C499" s="2323"/>
      <c r="D499" s="2327"/>
      <c r="E499" s="2328"/>
      <c r="F499" s="2360"/>
      <c r="G499" s="2351"/>
    </row>
    <row r="500" spans="1:7" ht="23.4">
      <c r="A500" s="2305" t="str">
        <f>$B$49</f>
        <v>I.</v>
      </c>
      <c r="B500" s="2306">
        <f>IF(ISTEXT(C500),MAX($B$27:$B499)+1,"")</f>
        <v>27</v>
      </c>
      <c r="C500" s="2329" t="s">
        <v>4847</v>
      </c>
      <c r="D500" s="2327" t="s">
        <v>31</v>
      </c>
      <c r="E500" s="2328">
        <v>1</v>
      </c>
      <c r="F500" s="674">
        <v>0</v>
      </c>
      <c r="G500" s="2351">
        <f t="shared" ref="G500" si="25">F500*E500</f>
        <v>0</v>
      </c>
    </row>
    <row r="501" spans="1:7">
      <c r="A501" s="2305"/>
      <c r="B501" s="2306"/>
      <c r="C501" s="2323"/>
      <c r="D501" s="2327"/>
      <c r="E501" s="2328"/>
      <c r="F501" s="2360"/>
      <c r="G501" s="2351"/>
    </row>
    <row r="502" spans="1:7" ht="57.6">
      <c r="A502" s="2305" t="str">
        <f>$B$49</f>
        <v>I.</v>
      </c>
      <c r="B502" s="2306">
        <f>IF(ISTEXT(C504),MAX($B$27:$B501)+1,"")</f>
        <v>28</v>
      </c>
      <c r="C502" s="2329" t="s">
        <v>4848</v>
      </c>
      <c r="D502" s="2327" t="s">
        <v>31</v>
      </c>
      <c r="E502" s="2328">
        <v>1</v>
      </c>
      <c r="F502" s="674">
        <v>0</v>
      </c>
      <c r="G502" s="2351">
        <f t="shared" ref="G502" si="26">F502*E502</f>
        <v>0</v>
      </c>
    </row>
    <row r="503" spans="1:7">
      <c r="A503" s="2305"/>
      <c r="B503" s="2306"/>
      <c r="C503" s="2323"/>
      <c r="D503" s="2327"/>
      <c r="E503" s="2328"/>
      <c r="F503" s="2360"/>
      <c r="G503" s="2351"/>
    </row>
    <row r="504" spans="1:7" ht="57.6">
      <c r="A504" s="2305" t="str">
        <f>$B$49</f>
        <v>I.</v>
      </c>
      <c r="B504" s="2306" cm="1">
        <f t="array" ref="B504:B505">IF(ISTEXT(C504:C505),MAX($B$27:$B503)+1,"")</f>
        <v>29</v>
      </c>
      <c r="C504" s="2329" t="s">
        <v>4849</v>
      </c>
      <c r="D504" s="2327" t="s">
        <v>31</v>
      </c>
      <c r="E504" s="2328">
        <v>1</v>
      </c>
      <c r="F504" s="674">
        <v>0</v>
      </c>
      <c r="G504" s="2351">
        <f t="shared" ref="G504" si="27">F504*E504</f>
        <v>0</v>
      </c>
    </row>
    <row r="505" spans="1:7">
      <c r="A505" s="555"/>
      <c r="B505" s="556" t="str">
        <v/>
      </c>
      <c r="C505" s="2323"/>
      <c r="D505" s="2327"/>
      <c r="E505" s="2328"/>
      <c r="F505" s="2360"/>
      <c r="G505" s="2351"/>
    </row>
    <row r="506" spans="1:7" ht="46.2">
      <c r="A506" s="2305" t="str">
        <f>$B$49</f>
        <v>I.</v>
      </c>
      <c r="B506" s="2306" cm="1">
        <f t="array" ref="B506:B507">IF(ISTEXT(C506:C507),MAX($B$27:$B505)+1,"")</f>
        <v>30</v>
      </c>
      <c r="C506" s="2329" t="s">
        <v>4850</v>
      </c>
      <c r="D506" s="2327" t="s">
        <v>31</v>
      </c>
      <c r="E506" s="2328">
        <v>1</v>
      </c>
      <c r="F506" s="674">
        <v>0</v>
      </c>
      <c r="G506" s="2351">
        <f t="shared" ref="G506" si="28">F506*E506</f>
        <v>0</v>
      </c>
    </row>
    <row r="507" spans="1:7">
      <c r="A507" s="555"/>
      <c r="B507" s="556" t="str">
        <v/>
      </c>
      <c r="C507" s="2323"/>
      <c r="D507" s="2327"/>
      <c r="E507" s="2328"/>
      <c r="F507" s="2360"/>
      <c r="G507" s="2351"/>
    </row>
    <row r="508" spans="1:7">
      <c r="A508" s="2305" t="str">
        <f>$B$49</f>
        <v>I.</v>
      </c>
      <c r="B508" s="2306" cm="1">
        <f t="array" ref="B508:B509">IF(ISTEXT(C508:C509),MAX($B$27:$B507)+1,"")</f>
        <v>31</v>
      </c>
      <c r="C508" s="2329" t="s">
        <v>4851</v>
      </c>
      <c r="D508" s="2327" t="s">
        <v>31</v>
      </c>
      <c r="E508" s="2328">
        <v>1</v>
      </c>
      <c r="F508" s="674">
        <v>0</v>
      </c>
      <c r="G508" s="2351">
        <f t="shared" ref="G508" si="29">F508*E508</f>
        <v>0</v>
      </c>
    </row>
    <row r="509" spans="1:7">
      <c r="A509" s="2305"/>
      <c r="B509" s="2306" t="str">
        <v/>
      </c>
      <c r="C509" s="2329"/>
      <c r="D509" s="2327"/>
      <c r="E509" s="2328"/>
      <c r="F509" s="2351"/>
      <c r="G509" s="2357"/>
    </row>
    <row r="510" spans="1:7" ht="23.4">
      <c r="A510" s="2305" t="str">
        <f>$B$49</f>
        <v>I.</v>
      </c>
      <c r="B510" s="2306">
        <f>IF(ISTEXT(C511),MAX($B$27:$B509)+1,"")</f>
        <v>32</v>
      </c>
      <c r="C510" s="2323" t="s">
        <v>4852</v>
      </c>
      <c r="D510" s="2327"/>
      <c r="E510" s="2328"/>
      <c r="F510" s="2360"/>
      <c r="G510" s="2351"/>
    </row>
    <row r="511" spans="1:7" ht="57">
      <c r="A511" s="555"/>
      <c r="B511" s="556"/>
      <c r="C511" s="2323" t="s">
        <v>4853</v>
      </c>
      <c r="D511" s="2342"/>
      <c r="E511" s="2343"/>
      <c r="F511" s="2351"/>
      <c r="G511" s="2351"/>
    </row>
    <row r="512" spans="1:7" ht="22.8">
      <c r="A512" s="555"/>
      <c r="B512" s="556"/>
      <c r="C512" s="2323" t="s">
        <v>4854</v>
      </c>
      <c r="D512" s="2327" t="s">
        <v>31</v>
      </c>
      <c r="E512" s="2328">
        <v>1</v>
      </c>
      <c r="F512" s="674">
        <v>0</v>
      </c>
      <c r="G512" s="2351">
        <f t="shared" ref="G512" si="30">F512*E512</f>
        <v>0</v>
      </c>
    </row>
    <row r="513" spans="1:7">
      <c r="A513" s="555"/>
      <c r="B513" s="556"/>
      <c r="C513" s="2323"/>
      <c r="D513" s="2327"/>
      <c r="E513" s="2328"/>
      <c r="F513" s="2351"/>
      <c r="G513" s="2357"/>
    </row>
    <row r="514" spans="1:7">
      <c r="A514" s="2305" t="str">
        <f>$B$49</f>
        <v>I.</v>
      </c>
      <c r="B514" s="2306">
        <f>IF(ISTEXT(C515),MAX($B$27:$B513)+1,"")</f>
        <v>33</v>
      </c>
      <c r="C514" s="2301" t="s">
        <v>4855</v>
      </c>
      <c r="D514" s="2342"/>
      <c r="E514" s="2343"/>
      <c r="F514" s="2351"/>
      <c r="G514" s="2351"/>
    </row>
    <row r="515" spans="1:7" ht="57">
      <c r="A515" s="555"/>
      <c r="B515" s="556"/>
      <c r="C515" s="2323" t="s">
        <v>4856</v>
      </c>
      <c r="D515" s="2327" t="s">
        <v>31</v>
      </c>
      <c r="E515" s="2328">
        <v>1</v>
      </c>
      <c r="F515" s="674">
        <v>0</v>
      </c>
      <c r="G515" s="2351">
        <f t="shared" ref="G515" si="31">F515*E515</f>
        <v>0</v>
      </c>
    </row>
    <row r="516" spans="1:7">
      <c r="A516" s="555"/>
      <c r="B516" s="556"/>
      <c r="C516" s="2323"/>
      <c r="D516" s="2327"/>
      <c r="E516" s="2328"/>
      <c r="F516" s="2360"/>
      <c r="G516" s="2351"/>
    </row>
    <row r="517" spans="1:7">
      <c r="A517" s="2295"/>
      <c r="B517" s="2295" t="s">
        <v>661</v>
      </c>
      <c r="C517" s="2296" t="s">
        <v>5011</v>
      </c>
      <c r="D517" s="2297"/>
      <c r="E517" s="2298"/>
      <c r="F517" s="2374"/>
      <c r="G517" s="2375"/>
    </row>
    <row r="518" spans="1:7">
      <c r="A518" s="2300"/>
      <c r="B518" s="2300"/>
      <c r="C518" s="2376"/>
      <c r="D518" s="2313"/>
      <c r="E518" s="2314"/>
      <c r="F518" s="2377"/>
      <c r="G518" s="2378"/>
    </row>
    <row r="519" spans="1:7">
      <c r="A519" s="2278"/>
      <c r="B519" s="2278"/>
      <c r="C519" s="2283" t="s">
        <v>4566</v>
      </c>
      <c r="D519" s="2280"/>
      <c r="E519" s="2281"/>
      <c r="F519" s="2378"/>
      <c r="G519" s="2378"/>
    </row>
    <row r="520" spans="1:7" ht="34.200000000000003">
      <c r="A520" s="555"/>
      <c r="B520" s="556"/>
      <c r="C520" s="2323" t="s">
        <v>5012</v>
      </c>
      <c r="D520" s="2327"/>
      <c r="E520" s="2328"/>
      <c r="F520" s="2351"/>
      <c r="G520" s="2351"/>
    </row>
    <row r="521" spans="1:7" ht="68.400000000000006">
      <c r="A521" s="555"/>
      <c r="B521" s="556"/>
      <c r="C521" s="2323" t="s">
        <v>5013</v>
      </c>
      <c r="D521" s="2327"/>
      <c r="E521" s="2328"/>
      <c r="F521" s="2351"/>
      <c r="G521" s="2351"/>
    </row>
    <row r="522" spans="1:7" ht="34.200000000000003">
      <c r="A522" s="555"/>
      <c r="B522" s="556"/>
      <c r="C522" s="2323" t="s">
        <v>5014</v>
      </c>
      <c r="D522" s="2327"/>
      <c r="E522" s="2328"/>
      <c r="F522" s="2351"/>
      <c r="G522" s="2351"/>
    </row>
    <row r="523" spans="1:7" ht="57">
      <c r="A523" s="555"/>
      <c r="B523" s="556"/>
      <c r="C523" s="2323" t="s">
        <v>5015</v>
      </c>
      <c r="D523" s="2327"/>
      <c r="E523" s="2328"/>
      <c r="F523" s="2351"/>
      <c r="G523" s="2351"/>
    </row>
    <row r="524" spans="1:7" ht="45.6">
      <c r="A524" s="555"/>
      <c r="B524" s="556"/>
      <c r="C524" s="2323" t="s">
        <v>5016</v>
      </c>
      <c r="D524" s="2327"/>
      <c r="E524" s="2328"/>
      <c r="F524" s="2351"/>
      <c r="G524" s="2351"/>
    </row>
    <row r="525" spans="1:7">
      <c r="A525" s="555"/>
      <c r="B525" s="556"/>
      <c r="C525" s="2323"/>
      <c r="D525" s="2327"/>
      <c r="E525" s="2328"/>
      <c r="F525" s="2351"/>
      <c r="G525" s="2351"/>
    </row>
    <row r="526" spans="1:7">
      <c r="A526" s="2379" t="str">
        <f>$B$517</f>
        <v>II.</v>
      </c>
      <c r="B526" s="2380">
        <f>IF(ISTEXT(C526),MAX($B$27:$B525)+1,"")</f>
        <v>34</v>
      </c>
      <c r="C526" s="2307" t="s">
        <v>5017</v>
      </c>
      <c r="D526" s="2381"/>
      <c r="E526" s="2381"/>
      <c r="F526" s="2382"/>
      <c r="G526" s="2382"/>
    </row>
    <row r="527" spans="1:7">
      <c r="A527" s="2305"/>
      <c r="B527" s="2306"/>
      <c r="C527" s="2329"/>
      <c r="D527" s="2327"/>
      <c r="E527" s="2328"/>
      <c r="F527" s="2351"/>
      <c r="G527" s="2357"/>
    </row>
    <row r="528" spans="1:7">
      <c r="A528" s="2305"/>
      <c r="B528" s="2306"/>
      <c r="C528" s="2383" t="s">
        <v>5018</v>
      </c>
      <c r="D528" s="2327"/>
      <c r="E528" s="2328"/>
      <c r="F528" s="2351"/>
      <c r="G528" s="2357"/>
    </row>
    <row r="529" spans="1:7" ht="57">
      <c r="A529" s="2305"/>
      <c r="B529" s="2306"/>
      <c r="C529" s="2384" t="s">
        <v>5019</v>
      </c>
      <c r="D529" s="2327"/>
      <c r="E529" s="2328"/>
      <c r="F529" s="2351"/>
      <c r="G529" s="2357"/>
    </row>
    <row r="530" spans="1:7">
      <c r="A530" s="2305"/>
      <c r="B530" s="2306"/>
      <c r="C530" s="2384" t="s">
        <v>5020</v>
      </c>
      <c r="D530" s="2327"/>
      <c r="E530" s="2328"/>
      <c r="F530" s="2351"/>
      <c r="G530" s="2357"/>
    </row>
    <row r="531" spans="1:7">
      <c r="A531" s="2305"/>
      <c r="B531" s="2306"/>
      <c r="C531" s="2384" t="s">
        <v>5021</v>
      </c>
      <c r="D531" s="2327"/>
      <c r="E531" s="2328"/>
      <c r="F531" s="2351"/>
      <c r="G531" s="2357"/>
    </row>
    <row r="532" spans="1:7">
      <c r="A532" s="2305"/>
      <c r="B532" s="2306"/>
      <c r="C532" s="2384" t="s">
        <v>5022</v>
      </c>
      <c r="D532" s="2327"/>
      <c r="E532" s="2328"/>
      <c r="F532" s="2351"/>
      <c r="G532" s="2357"/>
    </row>
    <row r="533" spans="1:7" ht="34.200000000000003">
      <c r="A533" s="2305"/>
      <c r="B533" s="2306"/>
      <c r="C533" s="2384" t="s">
        <v>5023</v>
      </c>
      <c r="D533" s="2327"/>
      <c r="E533" s="2328"/>
      <c r="F533" s="2351"/>
      <c r="G533" s="2357"/>
    </row>
    <row r="534" spans="1:7" ht="22.8">
      <c r="A534" s="2305"/>
      <c r="B534" s="2306"/>
      <c r="C534" s="2384" t="s">
        <v>5024</v>
      </c>
      <c r="D534" s="2327"/>
      <c r="E534" s="2328"/>
      <c r="F534" s="2351"/>
      <c r="G534" s="2357"/>
    </row>
    <row r="535" spans="1:7" ht="22.8">
      <c r="A535" s="2305"/>
      <c r="B535" s="2306"/>
      <c r="C535" s="2384" t="s">
        <v>5025</v>
      </c>
      <c r="D535" s="2327"/>
      <c r="E535" s="2328"/>
      <c r="F535" s="2351"/>
      <c r="G535" s="2357"/>
    </row>
    <row r="536" spans="1:7" ht="22.8">
      <c r="A536" s="2305"/>
      <c r="B536" s="2306"/>
      <c r="C536" s="2384" t="s">
        <v>5026</v>
      </c>
      <c r="D536" s="2327"/>
      <c r="E536" s="2328"/>
      <c r="F536" s="2351"/>
      <c r="G536" s="2357"/>
    </row>
    <row r="537" spans="1:7" ht="22.8">
      <c r="A537" s="2305"/>
      <c r="B537" s="2306"/>
      <c r="C537" s="2384" t="s">
        <v>5027</v>
      </c>
      <c r="D537" s="2327"/>
      <c r="E537" s="2328"/>
      <c r="F537" s="2351"/>
      <c r="G537" s="2357"/>
    </row>
    <row r="538" spans="1:7">
      <c r="A538" s="2305"/>
      <c r="B538" s="2306"/>
      <c r="C538" s="2384" t="s">
        <v>5028</v>
      </c>
      <c r="D538" s="2327"/>
      <c r="E538" s="2328"/>
      <c r="F538" s="2351"/>
      <c r="G538" s="2357"/>
    </row>
    <row r="539" spans="1:7">
      <c r="A539" s="2305"/>
      <c r="B539" s="2306"/>
      <c r="C539" s="2384" t="s">
        <v>5029</v>
      </c>
      <c r="D539" s="2327"/>
      <c r="E539" s="2328"/>
      <c r="F539" s="2351"/>
      <c r="G539" s="2357"/>
    </row>
    <row r="540" spans="1:7">
      <c r="A540" s="2305"/>
      <c r="B540" s="2306"/>
      <c r="C540" s="2384" t="s">
        <v>5030</v>
      </c>
      <c r="D540" s="2327"/>
      <c r="E540" s="2328"/>
      <c r="F540" s="2351"/>
      <c r="G540" s="2357"/>
    </row>
    <row r="541" spans="1:7">
      <c r="A541" s="2305"/>
      <c r="B541" s="2306"/>
      <c r="C541" s="2329"/>
      <c r="D541" s="2327"/>
      <c r="E541" s="2328"/>
      <c r="F541" s="2351"/>
      <c r="G541" s="2357"/>
    </row>
    <row r="542" spans="1:7">
      <c r="A542" s="2305"/>
      <c r="B542" s="2306"/>
      <c r="C542" s="2307" t="s">
        <v>5031</v>
      </c>
      <c r="D542" s="2327"/>
      <c r="E542" s="2328"/>
      <c r="F542" s="2351"/>
      <c r="G542" s="2357"/>
    </row>
    <row r="543" spans="1:7" ht="45.6">
      <c r="A543" s="2305"/>
      <c r="B543" s="2306"/>
      <c r="C543" s="2329" t="s">
        <v>5032</v>
      </c>
      <c r="D543" s="2327"/>
      <c r="E543" s="2328"/>
      <c r="F543" s="2351"/>
      <c r="G543" s="2357"/>
    </row>
    <row r="544" spans="1:7">
      <c r="A544" s="2305"/>
      <c r="B544" s="2306"/>
      <c r="C544" s="2329"/>
      <c r="D544" s="2327"/>
      <c r="E544" s="2328"/>
      <c r="F544" s="2351"/>
      <c r="G544" s="2357"/>
    </row>
    <row r="545" spans="1:7" ht="24">
      <c r="A545" s="2305"/>
      <c r="B545" s="2306"/>
      <c r="C545" s="2307" t="s">
        <v>5033</v>
      </c>
      <c r="D545" s="2327"/>
      <c r="E545" s="2328"/>
      <c r="F545" s="2351"/>
      <c r="G545" s="2357"/>
    </row>
    <row r="546" spans="1:7" ht="79.8">
      <c r="A546" s="2305"/>
      <c r="B546" s="2306"/>
      <c r="C546" s="2384" t="s">
        <v>5034</v>
      </c>
      <c r="D546" s="2327"/>
      <c r="E546" s="2328"/>
      <c r="F546" s="2351"/>
      <c r="G546" s="2357"/>
    </row>
    <row r="547" spans="1:7" ht="45.6">
      <c r="A547" s="2305"/>
      <c r="B547" s="2306"/>
      <c r="C547" s="2384" t="s">
        <v>5035</v>
      </c>
      <c r="D547" s="2327"/>
      <c r="E547" s="2328"/>
      <c r="F547" s="2351"/>
      <c r="G547" s="2357"/>
    </row>
    <row r="548" spans="1:7" ht="57">
      <c r="A548" s="2305"/>
      <c r="B548" s="2306"/>
      <c r="C548" s="2384" t="s">
        <v>5036</v>
      </c>
      <c r="D548" s="2327"/>
      <c r="E548" s="2328"/>
      <c r="F548" s="2351"/>
      <c r="G548" s="2357"/>
    </row>
    <row r="549" spans="1:7">
      <c r="A549" s="2305"/>
      <c r="B549" s="2306"/>
      <c r="C549" s="2329"/>
      <c r="D549" s="2327"/>
      <c r="E549" s="2328"/>
      <c r="F549" s="2351"/>
      <c r="G549" s="2357"/>
    </row>
    <row r="550" spans="1:7">
      <c r="A550" s="2305"/>
      <c r="B550" s="2306"/>
      <c r="C550" s="2307" t="s">
        <v>5037</v>
      </c>
      <c r="D550" s="2327"/>
      <c r="E550" s="2328"/>
      <c r="F550" s="2351"/>
      <c r="G550" s="2357"/>
    </row>
    <row r="551" spans="1:7" ht="91.2">
      <c r="A551" s="2305"/>
      <c r="B551" s="2306"/>
      <c r="C551" s="2329" t="s">
        <v>5038</v>
      </c>
      <c r="D551" s="2327"/>
      <c r="E551" s="2328"/>
      <c r="F551" s="2351"/>
      <c r="G551" s="2357"/>
    </row>
    <row r="552" spans="1:7" ht="79.8">
      <c r="A552" s="2305"/>
      <c r="B552" s="2306"/>
      <c r="C552" s="2329" t="s">
        <v>5039</v>
      </c>
      <c r="D552" s="2327"/>
      <c r="E552" s="2328"/>
      <c r="F552" s="2351"/>
      <c r="G552" s="2357"/>
    </row>
    <row r="553" spans="1:7">
      <c r="A553" s="2305"/>
      <c r="B553" s="2306"/>
      <c r="C553" s="2329"/>
      <c r="D553" s="2327"/>
      <c r="E553" s="2328"/>
      <c r="F553" s="2351"/>
      <c r="G553" s="2357"/>
    </row>
    <row r="554" spans="1:7" ht="24">
      <c r="A554" s="2305"/>
      <c r="B554" s="2306"/>
      <c r="C554" s="2307" t="s">
        <v>5040</v>
      </c>
      <c r="D554" s="2327"/>
      <c r="E554" s="2328"/>
      <c r="F554" s="2351"/>
      <c r="G554" s="2357"/>
    </row>
    <row r="555" spans="1:7" ht="22.8">
      <c r="A555" s="2305"/>
      <c r="B555" s="2306"/>
      <c r="C555" s="2329" t="s">
        <v>5041</v>
      </c>
      <c r="D555" s="2327"/>
      <c r="E555" s="2328"/>
      <c r="F555" s="2351"/>
      <c r="G555" s="2357"/>
    </row>
    <row r="556" spans="1:7" ht="22.8">
      <c r="A556" s="2305"/>
      <c r="B556" s="2306"/>
      <c r="C556" s="2329" t="s">
        <v>5042</v>
      </c>
      <c r="D556" s="2327"/>
      <c r="E556" s="2328"/>
      <c r="F556" s="2351"/>
      <c r="G556" s="2357"/>
    </row>
    <row r="557" spans="1:7">
      <c r="A557" s="2305"/>
      <c r="B557" s="2306"/>
      <c r="C557" s="2329" t="s">
        <v>5043</v>
      </c>
      <c r="D557" s="2327"/>
      <c r="E557" s="2328"/>
      <c r="F557" s="2351"/>
      <c r="G557" s="2357"/>
    </row>
    <row r="558" spans="1:7">
      <c r="A558" s="2305"/>
      <c r="B558" s="2306"/>
      <c r="C558" s="2329"/>
      <c r="D558" s="2327"/>
      <c r="E558" s="2328"/>
      <c r="F558" s="2351"/>
      <c r="G558" s="2357"/>
    </row>
    <row r="559" spans="1:7">
      <c r="A559" s="2305"/>
      <c r="B559" s="2306"/>
      <c r="C559" s="2307" t="s">
        <v>5044</v>
      </c>
      <c r="D559" s="2327"/>
      <c r="E559" s="2328"/>
      <c r="F559" s="2351"/>
      <c r="G559" s="2357"/>
    </row>
    <row r="560" spans="1:7" ht="68.400000000000006">
      <c r="A560" s="2305"/>
      <c r="B560" s="2306"/>
      <c r="C560" s="2329" t="s">
        <v>5045</v>
      </c>
      <c r="D560" s="2327"/>
      <c r="E560" s="2328"/>
      <c r="F560" s="2351"/>
      <c r="G560" s="2357"/>
    </row>
    <row r="561" spans="1:7">
      <c r="A561" s="2305"/>
      <c r="B561" s="2306"/>
      <c r="C561" s="2329"/>
      <c r="D561" s="2327"/>
      <c r="E561" s="2328"/>
      <c r="F561" s="2351"/>
      <c r="G561" s="2357"/>
    </row>
    <row r="562" spans="1:7" ht="22.8">
      <c r="A562" s="2305"/>
      <c r="B562" s="2306"/>
      <c r="C562" s="2384" t="s">
        <v>5046</v>
      </c>
      <c r="D562" s="2327" t="s">
        <v>31</v>
      </c>
      <c r="E562" s="2328">
        <v>1</v>
      </c>
      <c r="F562" s="674">
        <v>0</v>
      </c>
      <c r="G562" s="2351">
        <f t="shared" ref="G562" si="32">F562*E562</f>
        <v>0</v>
      </c>
    </row>
    <row r="563" spans="1:7">
      <c r="A563" s="2305"/>
      <c r="B563" s="2306"/>
      <c r="C563" s="2329"/>
      <c r="D563" s="2327"/>
      <c r="E563" s="2328"/>
      <c r="F563" s="2351"/>
      <c r="G563" s="2357"/>
    </row>
    <row r="564" spans="1:7">
      <c r="A564" s="2305" t="str">
        <f>$B$517</f>
        <v>II.</v>
      </c>
      <c r="B564" s="2306">
        <f>IF(ISTEXT(C564),MAX($B$27:$B563)+1,"")</f>
        <v>35</v>
      </c>
      <c r="C564" s="2307" t="s">
        <v>5047</v>
      </c>
      <c r="D564" s="2308"/>
      <c r="E564" s="2309"/>
      <c r="F564" s="2351"/>
      <c r="G564" s="2351"/>
    </row>
    <row r="565" spans="1:7">
      <c r="A565" s="2305"/>
      <c r="B565" s="2306"/>
      <c r="C565" s="2307"/>
      <c r="D565" s="2308"/>
      <c r="E565" s="2309"/>
      <c r="F565" s="2351"/>
      <c r="G565" s="2351"/>
    </row>
    <row r="566" spans="1:7" ht="80.400000000000006">
      <c r="A566" s="2300"/>
      <c r="B566" s="2311"/>
      <c r="C566" s="2312" t="s">
        <v>5048</v>
      </c>
      <c r="D566" s="2302"/>
      <c r="E566" s="2303"/>
      <c r="F566" s="2352"/>
      <c r="G566" s="2352"/>
    </row>
    <row r="567" spans="1:7">
      <c r="A567" s="2300"/>
      <c r="B567" s="2316"/>
      <c r="C567" s="2317"/>
      <c r="D567" s="2302"/>
      <c r="E567" s="2303"/>
      <c r="F567" s="2352"/>
      <c r="G567" s="2352"/>
    </row>
    <row r="568" spans="1:7">
      <c r="A568" s="2300"/>
      <c r="B568" s="2920"/>
      <c r="C568" s="2317" t="s">
        <v>4585</v>
      </c>
      <c r="D568" s="2302"/>
      <c r="E568" s="2303"/>
      <c r="F568" s="2352"/>
      <c r="G568" s="2352"/>
    </row>
    <row r="569" spans="1:7">
      <c r="A569" s="2300"/>
      <c r="B569" s="2920"/>
      <c r="C569" s="2317" t="s">
        <v>5049</v>
      </c>
      <c r="D569" s="2302"/>
      <c r="E569" s="2303"/>
      <c r="F569" s="2352"/>
      <c r="G569" s="2352"/>
    </row>
    <row r="570" spans="1:7">
      <c r="A570" s="2300"/>
      <c r="B570" s="2318"/>
      <c r="C570" s="2317" t="s">
        <v>4587</v>
      </c>
      <c r="D570" s="2302"/>
      <c r="E570" s="2303"/>
      <c r="F570" s="2352"/>
      <c r="G570" s="2352"/>
    </row>
    <row r="571" spans="1:7">
      <c r="A571" s="2300"/>
      <c r="B571" s="2316"/>
      <c r="C571" s="2319" t="s">
        <v>4588</v>
      </c>
      <c r="D571" s="2302"/>
      <c r="E571" s="2303"/>
      <c r="F571" s="2352"/>
      <c r="G571" s="2352"/>
    </row>
    <row r="572" spans="1:7">
      <c r="A572" s="2300"/>
      <c r="B572" s="2316"/>
      <c r="C572" s="2320" t="s">
        <v>4589</v>
      </c>
      <c r="D572" s="2302"/>
      <c r="E572" s="2303"/>
      <c r="F572" s="2352"/>
      <c r="G572" s="2352"/>
    </row>
    <row r="573" spans="1:7">
      <c r="A573" s="2300"/>
      <c r="B573" s="2316"/>
      <c r="C573" s="2317" t="s">
        <v>4590</v>
      </c>
      <c r="D573" s="2302"/>
      <c r="E573" s="2303"/>
      <c r="F573" s="2352"/>
      <c r="G573" s="2352"/>
    </row>
    <row r="574" spans="1:7">
      <c r="A574" s="2300"/>
      <c r="B574" s="2318"/>
      <c r="C574" s="2317" t="s">
        <v>4591</v>
      </c>
      <c r="D574" s="2302"/>
      <c r="E574" s="2303"/>
      <c r="F574" s="2352"/>
      <c r="G574" s="2352"/>
    </row>
    <row r="575" spans="1:7">
      <c r="A575" s="2300"/>
      <c r="B575" s="2316"/>
      <c r="C575" s="2317" t="s">
        <v>4592</v>
      </c>
      <c r="D575" s="2302"/>
      <c r="E575" s="2303"/>
      <c r="F575" s="2352"/>
      <c r="G575" s="2352"/>
    </row>
    <row r="576" spans="1:7">
      <c r="A576" s="2300"/>
      <c r="B576" s="2318"/>
      <c r="C576" s="2317" t="s">
        <v>4593</v>
      </c>
      <c r="D576" s="2302"/>
      <c r="E576" s="2303"/>
      <c r="F576" s="2352"/>
      <c r="G576" s="2352"/>
    </row>
    <row r="577" spans="1:7">
      <c r="A577" s="2300"/>
      <c r="B577" s="2316"/>
      <c r="C577" s="2317" t="s">
        <v>4594</v>
      </c>
      <c r="D577" s="2302"/>
      <c r="E577" s="2303"/>
      <c r="F577" s="2352"/>
      <c r="G577" s="2352"/>
    </row>
    <row r="578" spans="1:7">
      <c r="A578" s="2300"/>
      <c r="B578" s="2316"/>
      <c r="C578" s="2317" t="s">
        <v>4595</v>
      </c>
      <c r="D578" s="2302"/>
      <c r="E578" s="2303"/>
      <c r="F578" s="2352"/>
      <c r="G578" s="2352"/>
    </row>
    <row r="579" spans="1:7">
      <c r="A579" s="2300"/>
      <c r="B579" s="2318"/>
      <c r="C579" s="2319" t="s">
        <v>4596</v>
      </c>
      <c r="D579" s="2302"/>
      <c r="E579" s="2303"/>
      <c r="F579" s="2352"/>
      <c r="G579" s="2352"/>
    </row>
    <row r="580" spans="1:7">
      <c r="A580" s="2300"/>
      <c r="B580" s="2316"/>
      <c r="C580" s="2317" t="s">
        <v>4597</v>
      </c>
      <c r="D580" s="2302"/>
      <c r="E580" s="2303"/>
      <c r="F580" s="2352"/>
      <c r="G580" s="2352"/>
    </row>
    <row r="581" spans="1:7">
      <c r="A581" s="2300"/>
      <c r="B581" s="2316"/>
      <c r="C581" s="2317" t="s">
        <v>4598</v>
      </c>
      <c r="D581" s="2302"/>
      <c r="E581" s="2303"/>
      <c r="F581" s="2352"/>
      <c r="G581" s="2352"/>
    </row>
    <row r="582" spans="1:7">
      <c r="A582" s="2300"/>
      <c r="B582" s="2316"/>
      <c r="C582" s="2317" t="s">
        <v>4599</v>
      </c>
      <c r="D582" s="2302"/>
      <c r="E582" s="2303"/>
      <c r="F582" s="2352"/>
      <c r="G582" s="2352"/>
    </row>
    <row r="583" spans="1:7">
      <c r="A583" s="2300"/>
      <c r="B583" s="2316"/>
      <c r="C583" s="2317" t="s">
        <v>4600</v>
      </c>
      <c r="D583" s="2302"/>
      <c r="E583" s="2303"/>
      <c r="F583" s="2352"/>
      <c r="G583" s="2352"/>
    </row>
    <row r="584" spans="1:7">
      <c r="A584" s="2300"/>
      <c r="B584" s="2318"/>
      <c r="C584" s="2317" t="s">
        <v>4601</v>
      </c>
      <c r="D584" s="2302"/>
      <c r="E584" s="2303"/>
      <c r="F584" s="2352"/>
      <c r="G584" s="2352"/>
    </row>
    <row r="585" spans="1:7">
      <c r="A585" s="2300"/>
      <c r="B585" s="2321"/>
      <c r="C585" s="2317" t="s">
        <v>4602</v>
      </c>
      <c r="D585" s="2302"/>
      <c r="E585" s="2303"/>
      <c r="F585" s="2352"/>
      <c r="G585" s="2352"/>
    </row>
    <row r="586" spans="1:7">
      <c r="A586" s="2300"/>
      <c r="B586" s="2321"/>
      <c r="C586" s="2317" t="s">
        <v>4603</v>
      </c>
      <c r="D586" s="2302"/>
      <c r="E586" s="2303"/>
      <c r="F586" s="2352"/>
      <c r="G586" s="2352"/>
    </row>
    <row r="587" spans="1:7">
      <c r="A587" s="2300"/>
      <c r="B587" s="2321"/>
      <c r="C587" s="2317" t="s">
        <v>4604</v>
      </c>
      <c r="D587" s="2302"/>
      <c r="E587" s="2303"/>
      <c r="F587" s="2352"/>
      <c r="G587" s="2352"/>
    </row>
    <row r="588" spans="1:7">
      <c r="A588" s="2300"/>
      <c r="B588" s="2321"/>
      <c r="C588" s="2317" t="s">
        <v>4605</v>
      </c>
      <c r="D588" s="2302"/>
      <c r="E588" s="2303"/>
      <c r="F588" s="2352"/>
      <c r="G588" s="2352"/>
    </row>
    <row r="589" spans="1:7">
      <c r="A589" s="2300"/>
      <c r="B589" s="2321"/>
      <c r="C589" s="2317" t="s">
        <v>4606</v>
      </c>
      <c r="D589" s="2302"/>
      <c r="E589" s="2303"/>
      <c r="F589" s="2352"/>
      <c r="G589" s="2352"/>
    </row>
    <row r="590" spans="1:7">
      <c r="A590" s="2300"/>
      <c r="B590" s="2321"/>
      <c r="C590" s="2320"/>
      <c r="D590" s="2302"/>
      <c r="E590" s="2303"/>
      <c r="F590" s="2352"/>
      <c r="G590" s="2352"/>
    </row>
    <row r="591" spans="1:7">
      <c r="A591" s="2300"/>
      <c r="B591" s="2321"/>
      <c r="C591" s="2319" t="s">
        <v>4607</v>
      </c>
      <c r="D591" s="2302"/>
      <c r="E591" s="2303"/>
      <c r="F591" s="2352"/>
      <c r="G591" s="2352"/>
    </row>
    <row r="592" spans="1:7">
      <c r="A592" s="2300"/>
      <c r="B592" s="2321"/>
      <c r="C592" s="2317" t="s">
        <v>5050</v>
      </c>
      <c r="D592" s="2302"/>
      <c r="E592" s="2303"/>
      <c r="F592" s="2352"/>
      <c r="G592" s="2352"/>
    </row>
    <row r="593" spans="1:7">
      <c r="A593" s="2300"/>
      <c r="B593" s="2321"/>
      <c r="C593" s="2317" t="s">
        <v>5051</v>
      </c>
      <c r="D593" s="2302"/>
      <c r="E593" s="2303"/>
      <c r="F593" s="2352"/>
      <c r="G593" s="2352"/>
    </row>
    <row r="594" spans="1:7">
      <c r="A594" s="2300"/>
      <c r="B594" s="2321"/>
      <c r="C594" s="2317" t="s">
        <v>4610</v>
      </c>
      <c r="D594" s="2302"/>
      <c r="E594" s="2303"/>
      <c r="F594" s="2352"/>
      <c r="G594" s="2352"/>
    </row>
    <row r="595" spans="1:7">
      <c r="A595" s="2300"/>
      <c r="B595" s="2321"/>
      <c r="C595" s="2317" t="s">
        <v>5052</v>
      </c>
      <c r="D595" s="2302"/>
      <c r="E595" s="2303"/>
      <c r="F595" s="2352"/>
      <c r="G595" s="2352"/>
    </row>
    <row r="596" spans="1:7">
      <c r="A596" s="2300"/>
      <c r="B596" s="2321"/>
      <c r="C596" s="2317" t="s">
        <v>5053</v>
      </c>
      <c r="D596" s="2302"/>
      <c r="E596" s="2303"/>
      <c r="F596" s="2352"/>
      <c r="G596" s="2352"/>
    </row>
    <row r="597" spans="1:7">
      <c r="A597" s="2300"/>
      <c r="B597" s="2321"/>
      <c r="C597" s="2317" t="s">
        <v>5054</v>
      </c>
      <c r="D597" s="2302"/>
      <c r="E597" s="2303"/>
      <c r="F597" s="2352"/>
      <c r="G597" s="2352"/>
    </row>
    <row r="598" spans="1:7">
      <c r="A598" s="2300"/>
      <c r="B598" s="2321"/>
      <c r="C598" s="2317" t="s">
        <v>5055</v>
      </c>
      <c r="D598" s="2302"/>
      <c r="E598" s="2303"/>
      <c r="F598" s="2352"/>
      <c r="G598" s="2352"/>
    </row>
    <row r="599" spans="1:7">
      <c r="A599" s="2300"/>
      <c r="B599" s="2321"/>
      <c r="C599" s="2317" t="s">
        <v>5056</v>
      </c>
      <c r="D599" s="2302"/>
      <c r="E599" s="2303"/>
      <c r="F599" s="2352"/>
      <c r="G599" s="2352"/>
    </row>
    <row r="600" spans="1:7">
      <c r="A600" s="2300"/>
      <c r="B600" s="2321"/>
      <c r="C600" s="2317" t="s">
        <v>4616</v>
      </c>
      <c r="D600" s="2302"/>
      <c r="E600" s="2303"/>
      <c r="F600" s="2352"/>
      <c r="G600" s="2352"/>
    </row>
    <row r="601" spans="1:7">
      <c r="A601" s="2300"/>
      <c r="B601" s="2321"/>
      <c r="C601" s="2320"/>
      <c r="D601" s="2302"/>
      <c r="E601" s="2303"/>
      <c r="F601" s="2352"/>
      <c r="G601" s="2352"/>
    </row>
    <row r="602" spans="1:7">
      <c r="A602" s="2300"/>
      <c r="B602" s="2321"/>
      <c r="C602" s="2319" t="s">
        <v>4617</v>
      </c>
      <c r="D602" s="2302"/>
      <c r="E602" s="2303"/>
      <c r="F602" s="2352"/>
      <c r="G602" s="2352"/>
    </row>
    <row r="603" spans="1:7">
      <c r="A603" s="2300"/>
      <c r="B603" s="2321"/>
      <c r="C603" s="2317" t="s">
        <v>4618</v>
      </c>
      <c r="D603" s="2302"/>
      <c r="E603" s="2303"/>
      <c r="F603" s="2352"/>
      <c r="G603" s="2352"/>
    </row>
    <row r="604" spans="1:7">
      <c r="A604" s="2300"/>
      <c r="B604" s="2321"/>
      <c r="C604" s="2317" t="s">
        <v>4619</v>
      </c>
      <c r="D604" s="2302"/>
      <c r="E604" s="2303"/>
      <c r="F604" s="2352"/>
      <c r="G604" s="2352"/>
    </row>
    <row r="605" spans="1:7">
      <c r="A605" s="2300"/>
      <c r="B605" s="2321"/>
      <c r="C605" s="2317"/>
      <c r="D605" s="2302"/>
      <c r="E605" s="2303"/>
      <c r="F605" s="2352"/>
      <c r="G605" s="2352"/>
    </row>
    <row r="606" spans="1:7">
      <c r="A606" s="2300"/>
      <c r="B606" s="2321"/>
      <c r="C606" s="2319" t="s">
        <v>4620</v>
      </c>
      <c r="D606" s="2302"/>
      <c r="E606" s="2303"/>
      <c r="F606" s="2352"/>
      <c r="G606" s="2352"/>
    </row>
    <row r="607" spans="1:7">
      <c r="A607" s="2300"/>
      <c r="B607" s="2321"/>
      <c r="C607" s="2317" t="s">
        <v>4621</v>
      </c>
      <c r="D607" s="2302"/>
      <c r="E607" s="2303"/>
      <c r="F607" s="2352"/>
      <c r="G607" s="2352"/>
    </row>
    <row r="608" spans="1:7">
      <c r="A608" s="2300"/>
      <c r="B608" s="2321"/>
      <c r="C608" s="2317" t="s">
        <v>4622</v>
      </c>
      <c r="D608" s="2302"/>
      <c r="E608" s="2303"/>
      <c r="F608" s="2352"/>
      <c r="G608" s="2352"/>
    </row>
    <row r="609" spans="1:7">
      <c r="A609" s="2300"/>
      <c r="B609" s="2321"/>
      <c r="C609" s="2317" t="s">
        <v>4623</v>
      </c>
      <c r="D609" s="2302"/>
      <c r="E609" s="2303"/>
      <c r="F609" s="2352"/>
      <c r="G609" s="2352"/>
    </row>
    <row r="610" spans="1:7">
      <c r="A610" s="2300"/>
      <c r="B610" s="2321"/>
      <c r="C610" s="2317"/>
      <c r="D610" s="2302"/>
      <c r="E610" s="2303"/>
      <c r="F610" s="2352"/>
      <c r="G610" s="2352"/>
    </row>
    <row r="611" spans="1:7">
      <c r="A611" s="2300"/>
      <c r="B611" s="2322"/>
      <c r="C611" s="2319" t="s">
        <v>4655</v>
      </c>
      <c r="D611" s="2302"/>
      <c r="E611" s="2303"/>
      <c r="F611" s="2352"/>
      <c r="G611" s="2352"/>
    </row>
    <row r="612" spans="1:7">
      <c r="A612" s="2300"/>
      <c r="B612" s="2322"/>
      <c r="C612" s="2317" t="s">
        <v>4656</v>
      </c>
      <c r="D612" s="2302"/>
      <c r="E612" s="2303"/>
      <c r="F612" s="2352"/>
      <c r="G612" s="2352"/>
    </row>
    <row r="613" spans="1:7">
      <c r="A613" s="2300"/>
      <c r="B613" s="2322"/>
      <c r="C613" s="2317" t="s">
        <v>5057</v>
      </c>
      <c r="D613" s="2302"/>
      <c r="E613" s="2303"/>
      <c r="F613" s="2352"/>
      <c r="G613" s="2352"/>
    </row>
    <row r="614" spans="1:7">
      <c r="A614" s="2300"/>
      <c r="B614" s="2322"/>
      <c r="C614" s="2317" t="s">
        <v>5058</v>
      </c>
      <c r="D614" s="2302"/>
      <c r="E614" s="2303"/>
      <c r="F614" s="2352"/>
      <c r="G614" s="2352"/>
    </row>
    <row r="615" spans="1:7">
      <c r="A615" s="2300"/>
      <c r="B615" s="2322"/>
      <c r="C615" s="2317" t="s">
        <v>5059</v>
      </c>
      <c r="D615" s="2302"/>
      <c r="E615" s="2303"/>
      <c r="F615" s="2352"/>
      <c r="G615" s="2352"/>
    </row>
    <row r="616" spans="1:7">
      <c r="A616" s="2300"/>
      <c r="B616" s="2321"/>
      <c r="C616" s="2317" t="s">
        <v>4645</v>
      </c>
      <c r="D616" s="2302"/>
      <c r="E616" s="2303"/>
      <c r="F616" s="2352"/>
      <c r="G616" s="2352"/>
    </row>
    <row r="617" spans="1:7">
      <c r="A617" s="2300"/>
      <c r="B617" s="2322"/>
      <c r="C617" s="2317" t="s">
        <v>4660</v>
      </c>
      <c r="D617" s="2302"/>
      <c r="E617" s="2303"/>
      <c r="F617" s="2352"/>
      <c r="G617" s="2352"/>
    </row>
    <row r="618" spans="1:7">
      <c r="A618" s="2300"/>
      <c r="B618" s="2322"/>
      <c r="C618" s="2317" t="s">
        <v>5060</v>
      </c>
      <c r="D618" s="2302"/>
      <c r="E618" s="2303"/>
      <c r="F618" s="2352"/>
      <c r="G618" s="2352"/>
    </row>
    <row r="619" spans="1:7">
      <c r="A619" s="2300"/>
      <c r="B619" s="2322"/>
      <c r="C619" s="2317" t="s">
        <v>5061</v>
      </c>
      <c r="D619" s="2302"/>
      <c r="E619" s="2303"/>
      <c r="F619" s="2352"/>
      <c r="G619" s="2352"/>
    </row>
    <row r="620" spans="1:7">
      <c r="A620" s="2300"/>
      <c r="B620" s="2322"/>
      <c r="C620" s="2317" t="s">
        <v>4649</v>
      </c>
      <c r="D620" s="2302"/>
      <c r="E620" s="2303"/>
      <c r="F620" s="2352"/>
      <c r="G620" s="2352"/>
    </row>
    <row r="621" spans="1:7">
      <c r="A621" s="2300"/>
      <c r="B621" s="2322"/>
      <c r="C621" s="2317" t="s">
        <v>4663</v>
      </c>
      <c r="D621" s="2302"/>
      <c r="E621" s="2303"/>
      <c r="F621" s="2352"/>
      <c r="G621" s="2352"/>
    </row>
    <row r="622" spans="1:7">
      <c r="A622" s="2300"/>
      <c r="B622" s="2322"/>
      <c r="C622" s="2317" t="s">
        <v>4651</v>
      </c>
      <c r="D622" s="2302"/>
      <c r="E622" s="2303"/>
      <c r="F622" s="2352"/>
      <c r="G622" s="2352"/>
    </row>
    <row r="623" spans="1:7">
      <c r="A623" s="2300"/>
      <c r="B623" s="2322"/>
      <c r="C623" s="2317" t="s">
        <v>4652</v>
      </c>
      <c r="D623" s="2302"/>
      <c r="E623" s="2303"/>
      <c r="F623" s="2352"/>
      <c r="G623" s="2352"/>
    </row>
    <row r="624" spans="1:7">
      <c r="A624" s="2300"/>
      <c r="B624" s="2322"/>
      <c r="C624" s="2317" t="s">
        <v>4664</v>
      </c>
      <c r="D624" s="2302"/>
      <c r="E624" s="2303"/>
      <c r="F624" s="2352"/>
      <c r="G624" s="2352"/>
    </row>
    <row r="625" spans="1:7">
      <c r="A625" s="2300"/>
      <c r="B625" s="2322"/>
      <c r="C625" s="2317" t="s">
        <v>4665</v>
      </c>
      <c r="D625" s="2302"/>
      <c r="E625" s="2303"/>
      <c r="F625" s="2352"/>
      <c r="G625" s="2352"/>
    </row>
    <row r="626" spans="1:7">
      <c r="A626" s="2300"/>
      <c r="B626" s="2322"/>
      <c r="C626" s="2317" t="s">
        <v>4666</v>
      </c>
      <c r="D626" s="2302"/>
      <c r="E626" s="2303"/>
      <c r="F626" s="2352"/>
      <c r="G626" s="2352"/>
    </row>
    <row r="627" spans="1:7">
      <c r="A627" s="2300"/>
      <c r="B627" s="2322"/>
      <c r="C627" s="2317"/>
      <c r="D627" s="2302"/>
      <c r="E627" s="2303"/>
      <c r="F627" s="2352"/>
      <c r="G627" s="2352"/>
    </row>
    <row r="628" spans="1:7">
      <c r="A628" s="2300"/>
      <c r="B628" s="2321"/>
      <c r="C628" s="2319" t="s">
        <v>4667</v>
      </c>
      <c r="D628" s="2302"/>
      <c r="E628" s="2303"/>
      <c r="F628" s="2352"/>
      <c r="G628" s="2352"/>
    </row>
    <row r="629" spans="1:7">
      <c r="A629" s="2300"/>
      <c r="B629" s="2321"/>
      <c r="C629" s="2317" t="s">
        <v>5051</v>
      </c>
      <c r="D629" s="2302"/>
      <c r="E629" s="2303"/>
      <c r="F629" s="2352"/>
      <c r="G629" s="2352"/>
    </row>
    <row r="630" spans="1:7">
      <c r="A630" s="2300"/>
      <c r="B630" s="2321"/>
      <c r="C630" s="2317" t="s">
        <v>4610</v>
      </c>
      <c r="D630" s="2302"/>
      <c r="E630" s="2303"/>
      <c r="F630" s="2352"/>
      <c r="G630" s="2352"/>
    </row>
    <row r="631" spans="1:7">
      <c r="A631" s="2300"/>
      <c r="B631" s="2321"/>
      <c r="C631" s="2317" t="s">
        <v>5052</v>
      </c>
      <c r="D631" s="2302"/>
      <c r="E631" s="2303"/>
      <c r="F631" s="2352"/>
      <c r="G631" s="2352"/>
    </row>
    <row r="632" spans="1:7">
      <c r="A632" s="2300"/>
      <c r="B632" s="2321"/>
      <c r="C632" s="2317" t="s">
        <v>4682</v>
      </c>
      <c r="D632" s="2302"/>
      <c r="E632" s="2303"/>
      <c r="F632" s="2352"/>
      <c r="G632" s="2352"/>
    </row>
    <row r="633" spans="1:7">
      <c r="A633" s="2300"/>
      <c r="B633" s="2321"/>
      <c r="C633" s="2317" t="s">
        <v>4669</v>
      </c>
      <c r="D633" s="2302"/>
      <c r="E633" s="2303"/>
      <c r="F633" s="2352"/>
      <c r="G633" s="2352"/>
    </row>
    <row r="634" spans="1:7">
      <c r="A634" s="2300"/>
      <c r="B634" s="2321"/>
      <c r="C634" s="2317" t="s">
        <v>4670</v>
      </c>
      <c r="D634" s="2302"/>
      <c r="E634" s="2303"/>
      <c r="F634" s="2352"/>
      <c r="G634" s="2352"/>
    </row>
    <row r="635" spans="1:7">
      <c r="A635" s="2300"/>
      <c r="B635" s="2321"/>
      <c r="C635" s="2317" t="s">
        <v>4671</v>
      </c>
      <c r="D635" s="2302"/>
      <c r="E635" s="2303"/>
      <c r="F635" s="2352"/>
      <c r="G635" s="2352"/>
    </row>
    <row r="636" spans="1:7">
      <c r="A636" s="2300"/>
      <c r="B636" s="2321"/>
      <c r="C636" s="2317" t="s">
        <v>5062</v>
      </c>
      <c r="D636" s="2302"/>
      <c r="E636" s="2303"/>
      <c r="F636" s="2352"/>
      <c r="G636" s="2352"/>
    </row>
    <row r="637" spans="1:7">
      <c r="A637" s="2300"/>
      <c r="B637" s="2321"/>
      <c r="C637" s="2317" t="s">
        <v>5063</v>
      </c>
      <c r="D637" s="2302"/>
      <c r="E637" s="2303"/>
      <c r="F637" s="2352"/>
      <c r="G637" s="2352"/>
    </row>
    <row r="638" spans="1:7">
      <c r="A638" s="2300"/>
      <c r="B638" s="2321"/>
      <c r="C638" s="2317" t="s">
        <v>4674</v>
      </c>
      <c r="D638" s="2302"/>
      <c r="E638" s="2303"/>
      <c r="F638" s="2352"/>
      <c r="G638" s="2352"/>
    </row>
    <row r="639" spans="1:7">
      <c r="A639" s="2300"/>
      <c r="B639" s="2321"/>
      <c r="C639" s="2317" t="s">
        <v>5064</v>
      </c>
      <c r="D639" s="2302"/>
      <c r="E639" s="2303"/>
      <c r="F639" s="2352"/>
      <c r="G639" s="2352"/>
    </row>
    <row r="640" spans="1:7">
      <c r="A640" s="2300"/>
      <c r="B640" s="2321"/>
      <c r="C640" s="2317" t="s">
        <v>4676</v>
      </c>
      <c r="D640" s="2302"/>
      <c r="E640" s="2303"/>
      <c r="F640" s="2352"/>
      <c r="G640" s="2352"/>
    </row>
    <row r="641" spans="1:7">
      <c r="A641" s="2300"/>
      <c r="B641" s="2322"/>
      <c r="C641" s="2317"/>
      <c r="D641" s="2302"/>
      <c r="E641" s="2303"/>
      <c r="F641" s="2352"/>
      <c r="G641" s="2352"/>
    </row>
    <row r="642" spans="1:7">
      <c r="A642" s="2300"/>
      <c r="B642" s="2322"/>
      <c r="C642" s="2317" t="s">
        <v>5065</v>
      </c>
      <c r="D642" s="2302"/>
      <c r="E642" s="2303"/>
      <c r="F642" s="2352"/>
      <c r="G642" s="2352"/>
    </row>
    <row r="643" spans="1:7">
      <c r="A643" s="2300"/>
      <c r="B643" s="2322"/>
      <c r="C643" s="2317" t="s">
        <v>5066</v>
      </c>
      <c r="D643" s="2302"/>
      <c r="E643" s="2303"/>
      <c r="F643" s="2352"/>
      <c r="G643" s="2352"/>
    </row>
    <row r="644" spans="1:7">
      <c r="A644" s="2300"/>
      <c r="B644" s="2321"/>
      <c r="C644" s="2317" t="s">
        <v>5067</v>
      </c>
      <c r="D644" s="2302"/>
      <c r="E644" s="2303"/>
      <c r="F644" s="2352"/>
      <c r="G644" s="2352"/>
    </row>
    <row r="645" spans="1:7">
      <c r="A645" s="2300"/>
      <c r="B645" s="2322"/>
      <c r="C645" s="2317"/>
      <c r="D645" s="2302"/>
      <c r="E645" s="2303"/>
      <c r="F645" s="2352"/>
      <c r="G645" s="2352"/>
    </row>
    <row r="646" spans="1:7" ht="34.799999999999997">
      <c r="A646" s="2300"/>
      <c r="B646" s="2322"/>
      <c r="C646" s="2312" t="s">
        <v>4689</v>
      </c>
      <c r="D646" s="2302"/>
      <c r="E646" s="2303"/>
      <c r="F646" s="2352"/>
      <c r="G646" s="2352"/>
    </row>
    <row r="647" spans="1:7">
      <c r="A647" s="2300"/>
      <c r="B647" s="2322"/>
      <c r="C647" s="2317"/>
      <c r="D647" s="2302"/>
      <c r="E647" s="2303"/>
      <c r="F647" s="2352"/>
      <c r="G647" s="2352"/>
    </row>
    <row r="648" spans="1:7">
      <c r="A648" s="2300"/>
      <c r="B648" s="2322"/>
      <c r="C648" s="2317" t="s">
        <v>4690</v>
      </c>
      <c r="D648" s="2302"/>
      <c r="E648" s="2303"/>
      <c r="F648" s="2352"/>
      <c r="G648" s="2352"/>
    </row>
    <row r="649" spans="1:7">
      <c r="A649" s="2300"/>
      <c r="B649" s="2322"/>
      <c r="C649" s="2317" t="s">
        <v>5068</v>
      </c>
      <c r="D649" s="2302"/>
      <c r="E649" s="2303"/>
      <c r="F649" s="2352"/>
      <c r="G649" s="2352"/>
    </row>
    <row r="650" spans="1:7">
      <c r="A650" s="2300"/>
      <c r="B650" s="2300"/>
      <c r="C650" s="2323" t="s">
        <v>4692</v>
      </c>
      <c r="D650" s="2324" t="s">
        <v>31</v>
      </c>
      <c r="E650" s="2353">
        <v>1</v>
      </c>
      <c r="F650" s="674">
        <v>0</v>
      </c>
      <c r="G650" s="2351">
        <f>F650*E650</f>
        <v>0</v>
      </c>
    </row>
    <row r="651" spans="1:7">
      <c r="A651" s="555"/>
      <c r="B651" s="556"/>
      <c r="C651" s="2323"/>
      <c r="D651" s="2327"/>
      <c r="E651" s="2328"/>
      <c r="F651" s="2351"/>
      <c r="G651" s="2351"/>
    </row>
    <row r="652" spans="1:7">
      <c r="A652" s="2305" t="str">
        <f>$B$517</f>
        <v>II.</v>
      </c>
      <c r="B652" s="2306">
        <f>IF(ISTEXT(C652),MAX($B$27:$B651)+1,"")</f>
        <v>36</v>
      </c>
      <c r="C652" s="2329" t="s">
        <v>5069</v>
      </c>
      <c r="D652" s="2327"/>
      <c r="E652" s="2328"/>
      <c r="F652" s="2360"/>
      <c r="G652" s="2351"/>
    </row>
    <row r="653" spans="1:7">
      <c r="A653" s="2305"/>
      <c r="B653" s="2306"/>
      <c r="C653" s="2329"/>
      <c r="D653" s="2327"/>
      <c r="E653" s="2328"/>
      <c r="F653" s="2351"/>
      <c r="G653" s="2357"/>
    </row>
    <row r="654" spans="1:7" ht="262.2">
      <c r="A654" s="2305"/>
      <c r="B654" s="2306"/>
      <c r="C654" s="2329" t="s">
        <v>5070</v>
      </c>
      <c r="D654" s="2327"/>
      <c r="E654" s="2328"/>
      <c r="F654" s="2351"/>
      <c r="G654" s="2357"/>
    </row>
    <row r="655" spans="1:7" ht="273.60000000000002">
      <c r="A655" s="2305"/>
      <c r="B655" s="2306"/>
      <c r="C655" s="2384" t="s">
        <v>5071</v>
      </c>
      <c r="D655" s="2327"/>
      <c r="E655" s="2328"/>
      <c r="F655" s="2351"/>
      <c r="G655" s="2357"/>
    </row>
    <row r="656" spans="1:7" ht="68.400000000000006">
      <c r="A656" s="2305"/>
      <c r="B656" s="2306"/>
      <c r="C656" s="2329" t="s">
        <v>5072</v>
      </c>
      <c r="D656" s="2327"/>
      <c r="E656" s="2328"/>
      <c r="F656" s="2351"/>
      <c r="G656" s="2357"/>
    </row>
    <row r="657" spans="1:7">
      <c r="A657" s="2305"/>
      <c r="B657" s="2306"/>
      <c r="C657" s="2385" t="s">
        <v>5073</v>
      </c>
      <c r="D657" s="2327"/>
      <c r="E657" s="2328"/>
      <c r="F657" s="2351"/>
      <c r="G657" s="2357"/>
    </row>
    <row r="658" spans="1:7">
      <c r="A658" s="2305"/>
      <c r="B658" s="2306"/>
      <c r="C658" s="2386" t="s">
        <v>5074</v>
      </c>
      <c r="D658" s="2327"/>
      <c r="E658" s="2328"/>
      <c r="F658" s="2351"/>
      <c r="G658" s="2357"/>
    </row>
    <row r="659" spans="1:7">
      <c r="A659" s="2305"/>
      <c r="B659" s="2306"/>
      <c r="C659" s="2386" t="s">
        <v>5075</v>
      </c>
      <c r="D659" s="2327"/>
      <c r="E659" s="2328"/>
      <c r="F659" s="2351"/>
      <c r="G659" s="2357"/>
    </row>
    <row r="660" spans="1:7">
      <c r="A660" s="2305"/>
      <c r="B660" s="2306"/>
      <c r="C660" s="2386" t="s">
        <v>5076</v>
      </c>
      <c r="D660" s="2327"/>
      <c r="E660" s="2328"/>
      <c r="F660" s="2351"/>
      <c r="G660" s="2357"/>
    </row>
    <row r="661" spans="1:7">
      <c r="A661" s="2305"/>
      <c r="B661" s="2306"/>
      <c r="C661" s="2386" t="s">
        <v>5077</v>
      </c>
      <c r="D661" s="2327"/>
      <c r="E661" s="2328"/>
      <c r="F661" s="2351"/>
      <c r="G661" s="2357"/>
    </row>
    <row r="662" spans="1:7">
      <c r="A662" s="2305"/>
      <c r="B662" s="2306"/>
      <c r="C662" s="2386" t="s">
        <v>5078</v>
      </c>
      <c r="D662" s="2327"/>
      <c r="E662" s="2328"/>
      <c r="F662" s="2351"/>
      <c r="G662" s="2357"/>
    </row>
    <row r="663" spans="1:7">
      <c r="A663" s="2305"/>
      <c r="B663" s="2306"/>
      <c r="C663" s="2387" t="s">
        <v>5079</v>
      </c>
      <c r="D663" s="2327"/>
      <c r="E663" s="2328"/>
      <c r="F663" s="2351"/>
      <c r="G663" s="2357"/>
    </row>
    <row r="664" spans="1:7">
      <c r="A664" s="2305"/>
      <c r="B664" s="2306"/>
      <c r="C664" s="2387" t="s">
        <v>5080</v>
      </c>
      <c r="D664" s="2327"/>
      <c r="E664" s="2328"/>
      <c r="F664" s="2351"/>
      <c r="G664" s="2357"/>
    </row>
    <row r="665" spans="1:7">
      <c r="A665" s="2305"/>
      <c r="B665" s="2306"/>
      <c r="C665" s="2387" t="s">
        <v>5081</v>
      </c>
      <c r="D665" s="2327"/>
      <c r="E665" s="2328"/>
      <c r="F665" s="2351"/>
      <c r="G665" s="2357"/>
    </row>
    <row r="666" spans="1:7">
      <c r="A666" s="2305"/>
      <c r="B666" s="2306"/>
      <c r="C666" s="2387" t="s">
        <v>5082</v>
      </c>
      <c r="D666" s="2327"/>
      <c r="E666" s="2328"/>
      <c r="F666" s="2351"/>
      <c r="G666" s="2357"/>
    </row>
    <row r="667" spans="1:7">
      <c r="A667" s="2305"/>
      <c r="B667" s="2306"/>
      <c r="C667" s="2387" t="s">
        <v>5083</v>
      </c>
      <c r="D667" s="2327"/>
      <c r="E667" s="2328"/>
      <c r="F667" s="2351"/>
      <c r="G667" s="2357"/>
    </row>
    <row r="668" spans="1:7">
      <c r="A668" s="2305"/>
      <c r="B668" s="2306"/>
      <c r="C668" s="2387" t="s">
        <v>5084</v>
      </c>
      <c r="D668" s="2327"/>
      <c r="E668" s="2328"/>
      <c r="F668" s="2351"/>
      <c r="G668" s="2357"/>
    </row>
    <row r="669" spans="1:7">
      <c r="A669" s="2305"/>
      <c r="B669" s="2306"/>
      <c r="C669" s="2387" t="s">
        <v>5085</v>
      </c>
      <c r="D669" s="2327"/>
      <c r="E669" s="2328"/>
      <c r="F669" s="2351"/>
      <c r="G669" s="2357"/>
    </row>
    <row r="670" spans="1:7">
      <c r="A670" s="2305"/>
      <c r="B670" s="2306"/>
      <c r="C670" s="2387" t="s">
        <v>5086</v>
      </c>
      <c r="D670" s="2327"/>
      <c r="E670" s="2328"/>
      <c r="F670" s="2351"/>
      <c r="G670" s="2357"/>
    </row>
    <row r="671" spans="1:7">
      <c r="A671" s="2305"/>
      <c r="B671" s="2306"/>
      <c r="C671" s="2387" t="s">
        <v>5087</v>
      </c>
      <c r="D671" s="2327"/>
      <c r="E671" s="2328"/>
      <c r="F671" s="2351"/>
      <c r="G671" s="2357"/>
    </row>
    <row r="672" spans="1:7" ht="26.4">
      <c r="A672" s="2305"/>
      <c r="B672" s="2306"/>
      <c r="C672" s="2387" t="s">
        <v>5088</v>
      </c>
      <c r="D672" s="2327"/>
      <c r="E672" s="2328"/>
      <c r="F672" s="2351"/>
      <c r="G672" s="2357"/>
    </row>
    <row r="673" spans="1:7">
      <c r="A673" s="2305"/>
      <c r="B673" s="2306"/>
      <c r="C673" s="2329" t="s">
        <v>5089</v>
      </c>
      <c r="D673" s="2327" t="s">
        <v>31</v>
      </c>
      <c r="E673" s="2328">
        <v>1</v>
      </c>
      <c r="F673" s="674">
        <v>0</v>
      </c>
      <c r="G673" s="2351">
        <f t="shared" ref="G673" si="33">F673*E673</f>
        <v>0</v>
      </c>
    </row>
    <row r="674" spans="1:7">
      <c r="A674" s="2305"/>
      <c r="B674" s="2306"/>
      <c r="C674" s="2329"/>
      <c r="D674" s="2327"/>
      <c r="E674" s="2328"/>
      <c r="F674" s="2351"/>
      <c r="G674" s="2357"/>
    </row>
    <row r="675" spans="1:7" ht="22.8">
      <c r="A675" s="2305" t="str">
        <f>$B$517</f>
        <v>II.</v>
      </c>
      <c r="B675" s="2306">
        <f>IF(ISTEXT(C675),MAX($B$27:$B674)+1,"")</f>
        <v>37</v>
      </c>
      <c r="C675" s="2329" t="s">
        <v>5090</v>
      </c>
      <c r="D675" s="2341"/>
      <c r="E675" s="2341"/>
      <c r="F675" s="2364"/>
      <c r="G675" s="2364"/>
    </row>
    <row r="676" spans="1:7" ht="91.2">
      <c r="A676" s="2305"/>
      <c r="B676" s="2306"/>
      <c r="C676" s="2329" t="s">
        <v>5091</v>
      </c>
      <c r="D676" s="2327"/>
      <c r="E676" s="2328"/>
      <c r="F676" s="2351"/>
      <c r="G676" s="2357"/>
    </row>
    <row r="677" spans="1:7" ht="45.6">
      <c r="A677" s="2305"/>
      <c r="B677" s="2306"/>
      <c r="C677" s="2329" t="s">
        <v>5092</v>
      </c>
      <c r="D677" s="2327"/>
      <c r="E677" s="2328"/>
      <c r="F677" s="2351"/>
      <c r="G677" s="2357"/>
    </row>
    <row r="678" spans="1:7" ht="22.8">
      <c r="A678" s="2305"/>
      <c r="B678" s="2306"/>
      <c r="C678" s="2329" t="s">
        <v>5093</v>
      </c>
      <c r="D678" s="2327"/>
      <c r="E678" s="2328"/>
      <c r="F678" s="2351"/>
      <c r="G678" s="2357"/>
    </row>
    <row r="679" spans="1:7">
      <c r="A679" s="2305"/>
      <c r="B679" s="2306"/>
      <c r="C679" s="2329" t="s">
        <v>5094</v>
      </c>
      <c r="D679" s="2327" t="s">
        <v>31</v>
      </c>
      <c r="E679" s="2328">
        <v>1</v>
      </c>
      <c r="F679" s="674">
        <v>0</v>
      </c>
      <c r="G679" s="2351">
        <f t="shared" ref="G679" si="34">F679*E679</f>
        <v>0</v>
      </c>
    </row>
    <row r="680" spans="1:7">
      <c r="A680" s="2305"/>
      <c r="B680" s="2306"/>
      <c r="C680" s="2329"/>
      <c r="D680" s="2327"/>
      <c r="E680" s="2328"/>
      <c r="F680" s="2351"/>
      <c r="G680" s="2357"/>
    </row>
    <row r="681" spans="1:7" ht="45.6">
      <c r="A681" s="2305" t="str">
        <f>$B$517</f>
        <v>II.</v>
      </c>
      <c r="B681" s="2306">
        <f>IF(ISTEXT(C681),MAX($B$27:$B680)+1,"")</f>
        <v>38</v>
      </c>
      <c r="C681" s="2384" t="s">
        <v>5095</v>
      </c>
      <c r="D681" s="2341"/>
      <c r="E681" s="2341"/>
      <c r="F681" s="2364"/>
      <c r="G681" s="2364"/>
    </row>
    <row r="682" spans="1:7">
      <c r="A682" s="2305"/>
      <c r="B682" s="2306"/>
      <c r="C682" s="2329" t="s">
        <v>5096</v>
      </c>
      <c r="D682" s="2327" t="s">
        <v>4</v>
      </c>
      <c r="E682" s="2328">
        <v>1</v>
      </c>
      <c r="F682" s="674">
        <v>0</v>
      </c>
      <c r="G682" s="2351">
        <f t="shared" ref="G682" si="35">F682*E682</f>
        <v>0</v>
      </c>
    </row>
    <row r="683" spans="1:7">
      <c r="A683" s="2305"/>
      <c r="B683" s="2306"/>
      <c r="C683" s="2329"/>
      <c r="D683" s="2327"/>
      <c r="E683" s="2328"/>
      <c r="F683" s="2351"/>
      <c r="G683" s="2357"/>
    </row>
    <row r="684" spans="1:7" ht="22.8">
      <c r="A684" s="2305" t="str">
        <f>$B$517</f>
        <v>II.</v>
      </c>
      <c r="B684" s="2306">
        <f>IF(ISTEXT(C684),MAX($B$27:$B683)+1,"")</f>
        <v>39</v>
      </c>
      <c r="C684" s="2329" t="s">
        <v>5097</v>
      </c>
      <c r="D684" s="2341"/>
      <c r="E684" s="2341"/>
      <c r="F684" s="2364"/>
      <c r="G684" s="2364"/>
    </row>
    <row r="685" spans="1:7">
      <c r="A685" s="2305"/>
      <c r="B685" s="2306"/>
      <c r="C685" s="2329" t="s">
        <v>5098</v>
      </c>
      <c r="D685" s="2327" t="s">
        <v>4</v>
      </c>
      <c r="E685" s="2328">
        <v>2</v>
      </c>
      <c r="F685" s="674">
        <v>0</v>
      </c>
      <c r="G685" s="2351">
        <f t="shared" ref="G685" si="36">F685*E685</f>
        <v>0</v>
      </c>
    </row>
    <row r="686" spans="1:7">
      <c r="A686" s="2305"/>
      <c r="B686" s="2306"/>
      <c r="C686" s="2329"/>
      <c r="D686" s="2327"/>
      <c r="E686" s="2328"/>
      <c r="F686" s="2351"/>
      <c r="G686" s="2357"/>
    </row>
    <row r="687" spans="1:7" ht="68.400000000000006">
      <c r="A687" s="2305" t="str">
        <f>$B$517</f>
        <v>II.</v>
      </c>
      <c r="B687" s="2306">
        <f>IF(ISTEXT(C687),MAX($B$27:$B686)+1,"")</f>
        <v>40</v>
      </c>
      <c r="C687" s="2329" t="s">
        <v>5099</v>
      </c>
      <c r="D687" s="2341"/>
      <c r="E687" s="2341"/>
      <c r="F687" s="2364"/>
      <c r="G687" s="2364"/>
    </row>
    <row r="688" spans="1:7" ht="22.8">
      <c r="A688" s="2305"/>
      <c r="B688" s="2306"/>
      <c r="C688" s="2329" t="s">
        <v>5100</v>
      </c>
      <c r="D688" s="2327"/>
      <c r="E688" s="2328"/>
      <c r="F688" s="2351"/>
      <c r="G688" s="2357"/>
    </row>
    <row r="689" spans="1:7">
      <c r="A689" s="2305"/>
      <c r="B689" s="2388" t="s">
        <v>3852</v>
      </c>
      <c r="C689" s="2329" t="s">
        <v>5101</v>
      </c>
      <c r="D689" s="2327"/>
      <c r="E689" s="2328"/>
      <c r="F689" s="2351"/>
      <c r="G689" s="2357"/>
    </row>
    <row r="690" spans="1:7">
      <c r="A690" s="2305"/>
      <c r="B690" s="2388" t="s">
        <v>3852</v>
      </c>
      <c r="C690" s="2329" t="s">
        <v>5102</v>
      </c>
      <c r="D690" s="2327"/>
      <c r="E690" s="2328"/>
      <c r="F690" s="2351"/>
      <c r="G690" s="2357"/>
    </row>
    <row r="691" spans="1:7">
      <c r="A691" s="2305"/>
      <c r="B691" s="2388" t="s">
        <v>3852</v>
      </c>
      <c r="C691" s="2329" t="s">
        <v>5103</v>
      </c>
      <c r="D691" s="2327"/>
      <c r="E691" s="2328"/>
      <c r="F691" s="2351"/>
      <c r="G691" s="2357"/>
    </row>
    <row r="692" spans="1:7">
      <c r="A692" s="2305"/>
      <c r="B692" s="2388" t="s">
        <v>3852</v>
      </c>
      <c r="C692" s="2329" t="s">
        <v>5104</v>
      </c>
      <c r="D692" s="2327"/>
      <c r="E692" s="2328"/>
      <c r="F692" s="2351"/>
      <c r="G692" s="2357"/>
    </row>
    <row r="693" spans="1:7" ht="57">
      <c r="A693" s="2305"/>
      <c r="B693" s="2388" t="s">
        <v>3852</v>
      </c>
      <c r="C693" s="2329" t="s">
        <v>5105</v>
      </c>
      <c r="D693" s="2327"/>
      <c r="E693" s="2328"/>
      <c r="F693" s="2351"/>
      <c r="G693" s="2357"/>
    </row>
    <row r="694" spans="1:7" ht="22.8">
      <c r="A694" s="2305"/>
      <c r="B694" s="2388" t="s">
        <v>3852</v>
      </c>
      <c r="C694" s="2329" t="s">
        <v>5106</v>
      </c>
      <c r="D694" s="2327" t="s">
        <v>4</v>
      </c>
      <c r="E694" s="2328">
        <v>1</v>
      </c>
      <c r="F694" s="674">
        <v>0</v>
      </c>
      <c r="G694" s="2351">
        <f t="shared" ref="G694" si="37">F694*E694</f>
        <v>0</v>
      </c>
    </row>
    <row r="695" spans="1:7">
      <c r="A695" s="2305"/>
      <c r="B695" s="2306"/>
      <c r="C695" s="2329"/>
      <c r="D695" s="2327"/>
      <c r="E695" s="2328"/>
      <c r="F695" s="2351"/>
      <c r="G695" s="2357"/>
    </row>
    <row r="696" spans="1:7">
      <c r="A696" s="2305" t="str">
        <f>$B$517</f>
        <v>II.</v>
      </c>
      <c r="B696" s="2306">
        <f>IF(ISTEXT(C696),MAX($B$27:$B695)+1,"")</f>
        <v>41</v>
      </c>
      <c r="C696" s="2384" t="s">
        <v>5107</v>
      </c>
      <c r="D696" s="2341"/>
      <c r="E696" s="2341"/>
      <c r="F696" s="2364"/>
      <c r="G696" s="2364"/>
    </row>
    <row r="697" spans="1:7" ht="273.60000000000002">
      <c r="A697" s="2305"/>
      <c r="B697" s="2306"/>
      <c r="C697" s="2329" t="s">
        <v>5108</v>
      </c>
      <c r="D697" s="2327"/>
      <c r="E697" s="2328"/>
      <c r="F697" s="2351"/>
      <c r="G697" s="2357"/>
    </row>
    <row r="698" spans="1:7">
      <c r="A698" s="2305"/>
      <c r="B698" s="2306"/>
      <c r="C698" s="2385" t="s">
        <v>5073</v>
      </c>
      <c r="D698" s="2327"/>
      <c r="E698" s="2328"/>
      <c r="F698" s="2351"/>
      <c r="G698" s="2357"/>
    </row>
    <row r="699" spans="1:7">
      <c r="A699" s="2305"/>
      <c r="B699" s="2306"/>
      <c r="C699" s="2389" t="s">
        <v>5109</v>
      </c>
      <c r="D699" s="2327"/>
      <c r="E699" s="2328"/>
      <c r="F699" s="2351"/>
      <c r="G699" s="2357"/>
    </row>
    <row r="700" spans="1:7">
      <c r="A700" s="2305"/>
      <c r="B700" s="2306"/>
      <c r="C700" s="2389" t="s">
        <v>5110</v>
      </c>
      <c r="D700" s="2327"/>
      <c r="E700" s="2328"/>
      <c r="F700" s="2351"/>
      <c r="G700" s="2357"/>
    </row>
    <row r="701" spans="1:7">
      <c r="A701" s="2305"/>
      <c r="B701" s="2306"/>
      <c r="C701" s="2389" t="s">
        <v>5111</v>
      </c>
      <c r="D701" s="2327"/>
      <c r="E701" s="2328"/>
      <c r="F701" s="2351"/>
      <c r="G701" s="2357"/>
    </row>
    <row r="702" spans="1:7">
      <c r="A702" s="2305"/>
      <c r="B702" s="2306"/>
      <c r="C702" s="2389" t="s">
        <v>5112</v>
      </c>
      <c r="D702" s="2327"/>
      <c r="E702" s="2328"/>
      <c r="F702" s="2351"/>
      <c r="G702" s="2357"/>
    </row>
    <row r="703" spans="1:7">
      <c r="A703" s="2305"/>
      <c r="B703" s="2306"/>
      <c r="C703" s="2390" t="s">
        <v>5084</v>
      </c>
      <c r="D703" s="2327"/>
      <c r="E703" s="2328"/>
      <c r="F703" s="2351"/>
      <c r="G703" s="2357"/>
    </row>
    <row r="704" spans="1:7">
      <c r="A704" s="2305"/>
      <c r="B704" s="2306"/>
      <c r="C704" s="2390" t="s">
        <v>5113</v>
      </c>
      <c r="D704" s="2327"/>
      <c r="E704" s="2328"/>
      <c r="F704" s="2351"/>
      <c r="G704" s="2357"/>
    </row>
    <row r="705" spans="1:7">
      <c r="A705" s="2305"/>
      <c r="B705" s="2306"/>
      <c r="C705" s="2390" t="s">
        <v>5114</v>
      </c>
      <c r="D705" s="2327"/>
      <c r="E705" s="2328"/>
      <c r="F705" s="2351"/>
      <c r="G705" s="2357"/>
    </row>
    <row r="706" spans="1:7">
      <c r="A706" s="2305"/>
      <c r="B706" s="2306"/>
      <c r="C706" s="2390" t="s">
        <v>5087</v>
      </c>
      <c r="D706" s="2327"/>
      <c r="E706" s="2328"/>
      <c r="F706" s="2351"/>
      <c r="G706" s="2357"/>
    </row>
    <row r="707" spans="1:7" ht="26.4">
      <c r="A707" s="2305"/>
      <c r="B707" s="2306"/>
      <c r="C707" s="2390" t="s">
        <v>5115</v>
      </c>
      <c r="D707" s="2327" t="s">
        <v>31</v>
      </c>
      <c r="E707" s="2328">
        <v>2</v>
      </c>
      <c r="F707" s="674">
        <v>0</v>
      </c>
      <c r="G707" s="2351">
        <f t="shared" ref="G707" si="38">F707*E707</f>
        <v>0</v>
      </c>
    </row>
    <row r="708" spans="1:7" ht="26.4">
      <c r="A708" s="2305"/>
      <c r="B708" s="2306"/>
      <c r="C708" s="2390" t="s">
        <v>5116</v>
      </c>
      <c r="D708" s="2327"/>
      <c r="E708" s="2328"/>
      <c r="F708" s="2351"/>
      <c r="G708" s="2357"/>
    </row>
    <row r="709" spans="1:7">
      <c r="A709" s="2305"/>
      <c r="B709" s="2306"/>
      <c r="C709" s="2390"/>
      <c r="D709" s="2327"/>
      <c r="E709" s="2328"/>
      <c r="F709" s="2351"/>
      <c r="G709" s="2357"/>
    </row>
    <row r="710" spans="1:7" ht="22.8">
      <c r="A710" s="2305" t="str">
        <f>$B$517</f>
        <v>II.</v>
      </c>
      <c r="B710" s="2306">
        <f>IF(ISTEXT(C710),MAX($B$27:$B709)+1,"")</f>
        <v>42</v>
      </c>
      <c r="C710" s="2329" t="s">
        <v>5117</v>
      </c>
      <c r="D710" s="2341"/>
      <c r="E710" s="2341"/>
      <c r="F710" s="2364"/>
      <c r="G710" s="2364"/>
    </row>
    <row r="711" spans="1:7">
      <c r="A711" s="2305"/>
      <c r="B711" s="2306"/>
      <c r="C711" s="2329" t="s">
        <v>5118</v>
      </c>
      <c r="D711" s="2327" t="s">
        <v>4</v>
      </c>
      <c r="E711" s="2328">
        <v>2</v>
      </c>
      <c r="F711" s="674">
        <v>0</v>
      </c>
      <c r="G711" s="2351">
        <f t="shared" ref="G711" si="39">F711*E711</f>
        <v>0</v>
      </c>
    </row>
    <row r="712" spans="1:7">
      <c r="A712" s="2305"/>
      <c r="B712" s="2306"/>
      <c r="C712" s="2329"/>
      <c r="D712" s="2327"/>
      <c r="E712" s="2328"/>
      <c r="F712" s="2360"/>
      <c r="G712" s="2351"/>
    </row>
    <row r="713" spans="1:7" ht="22.8">
      <c r="A713" s="2305"/>
      <c r="B713" s="2306"/>
      <c r="C713" s="2329" t="s">
        <v>5097</v>
      </c>
      <c r="D713" s="2341"/>
      <c r="E713" s="2341"/>
      <c r="F713" s="2364"/>
      <c r="G713" s="2364"/>
    </row>
    <row r="714" spans="1:7">
      <c r="A714" s="2305"/>
      <c r="B714" s="2306"/>
      <c r="C714" s="2329" t="s">
        <v>5119</v>
      </c>
      <c r="D714" s="2327" t="s">
        <v>4</v>
      </c>
      <c r="E714" s="2328">
        <v>2</v>
      </c>
      <c r="F714" s="674">
        <v>0</v>
      </c>
      <c r="G714" s="2351">
        <f t="shared" ref="G714" si="40">F714*E714</f>
        <v>0</v>
      </c>
    </row>
    <row r="715" spans="1:7">
      <c r="A715" s="2305"/>
      <c r="B715" s="2306"/>
      <c r="C715" s="2329"/>
      <c r="D715" s="2327"/>
      <c r="E715" s="2328"/>
      <c r="F715" s="2351"/>
      <c r="G715" s="2357"/>
    </row>
    <row r="716" spans="1:7" ht="45.6">
      <c r="A716" s="2305" t="str">
        <f>$B$517</f>
        <v>II.</v>
      </c>
      <c r="B716" s="2306">
        <f>IF(ISTEXT(C716),MAX($B$27:$B715)+1,"")</f>
        <v>43</v>
      </c>
      <c r="C716" s="2329" t="s">
        <v>5120</v>
      </c>
      <c r="D716" s="2341"/>
      <c r="E716" s="2341"/>
      <c r="F716" s="2364"/>
      <c r="G716" s="2364"/>
    </row>
    <row r="717" spans="1:7">
      <c r="A717" s="2305"/>
      <c r="B717" s="2306"/>
      <c r="C717" s="2329" t="s">
        <v>5121</v>
      </c>
      <c r="D717" s="2327" t="s">
        <v>4</v>
      </c>
      <c r="E717" s="2328">
        <v>2</v>
      </c>
      <c r="F717" s="674">
        <v>0</v>
      </c>
      <c r="G717" s="2351">
        <f t="shared" ref="G717" si="41">F717*E717</f>
        <v>0</v>
      </c>
    </row>
    <row r="718" spans="1:7">
      <c r="A718" s="2305"/>
      <c r="B718" s="2306"/>
      <c r="C718" s="2329"/>
      <c r="D718" s="2327"/>
      <c r="E718" s="2328"/>
      <c r="F718" s="2351"/>
      <c r="G718" s="2357"/>
    </row>
    <row r="719" spans="1:7" ht="45.6">
      <c r="A719" s="2305" t="str">
        <f>$B$517</f>
        <v>II.</v>
      </c>
      <c r="B719" s="2306">
        <f>IF(ISTEXT(C719),MAX($B$27:$B718)+1,"")</f>
        <v>44</v>
      </c>
      <c r="C719" s="2329" t="s">
        <v>5122</v>
      </c>
      <c r="D719" s="2341"/>
      <c r="E719" s="2341"/>
      <c r="F719" s="2364"/>
      <c r="G719" s="2364"/>
    </row>
    <row r="720" spans="1:7">
      <c r="A720" s="2305"/>
      <c r="B720" s="2306"/>
      <c r="C720" s="2329" t="s">
        <v>5123</v>
      </c>
      <c r="D720" s="2327" t="s">
        <v>4</v>
      </c>
      <c r="E720" s="2328">
        <v>1</v>
      </c>
      <c r="F720" s="674">
        <v>0</v>
      </c>
      <c r="G720" s="2351">
        <f t="shared" ref="G720" si="42">F720*E720</f>
        <v>0</v>
      </c>
    </row>
    <row r="721" spans="1:7">
      <c r="A721" s="2305"/>
      <c r="B721" s="2306"/>
      <c r="C721" s="2329"/>
      <c r="D721" s="2327"/>
      <c r="E721" s="2328"/>
      <c r="F721" s="2351"/>
      <c r="G721" s="2357"/>
    </row>
    <row r="722" spans="1:7" ht="45.6">
      <c r="A722" s="2305" t="str">
        <f>$B$517</f>
        <v>II.</v>
      </c>
      <c r="B722" s="2306">
        <f>IF(ISTEXT(C722),MAX($B$27:$B721)+1,"")</f>
        <v>45</v>
      </c>
      <c r="C722" s="2329" t="s">
        <v>5124</v>
      </c>
      <c r="D722" s="2341"/>
      <c r="E722" s="2341"/>
      <c r="F722" s="2364"/>
      <c r="G722" s="2364"/>
    </row>
    <row r="723" spans="1:7">
      <c r="A723" s="2305"/>
      <c r="B723" s="2306"/>
      <c r="C723" s="2329" t="s">
        <v>5125</v>
      </c>
      <c r="D723" s="2327" t="s">
        <v>4</v>
      </c>
      <c r="E723" s="2328">
        <v>1</v>
      </c>
      <c r="F723" s="674">
        <v>0</v>
      </c>
      <c r="G723" s="2351">
        <f t="shared" ref="G723" si="43">F723*E723</f>
        <v>0</v>
      </c>
    </row>
    <row r="724" spans="1:7">
      <c r="A724" s="2305"/>
      <c r="B724" s="2306"/>
      <c r="C724" s="2329"/>
      <c r="D724" s="2327"/>
      <c r="E724" s="2328"/>
      <c r="F724" s="2351"/>
      <c r="G724" s="2357"/>
    </row>
    <row r="725" spans="1:7">
      <c r="A725" s="2305"/>
      <c r="B725" s="2306"/>
      <c r="C725" s="2329"/>
      <c r="D725" s="2327"/>
      <c r="E725" s="2328"/>
      <c r="F725" s="2351"/>
      <c r="G725" s="2357"/>
    </row>
    <row r="726" spans="1:7">
      <c r="A726" s="2305" t="str">
        <f>$B$517</f>
        <v>II.</v>
      </c>
      <c r="B726" s="2306">
        <f>IF(ISTEXT(C726),MAX($B$27:$B725)+1,"")</f>
        <v>46</v>
      </c>
      <c r="C726" s="2329" t="s">
        <v>5126</v>
      </c>
      <c r="D726" s="2341"/>
      <c r="E726" s="2341"/>
      <c r="F726" s="2364"/>
      <c r="G726" s="2364"/>
    </row>
    <row r="727" spans="1:7" ht="22.8">
      <c r="A727" s="2305"/>
      <c r="B727" s="2306"/>
      <c r="C727" s="2329" t="s">
        <v>5127</v>
      </c>
      <c r="D727" s="2327"/>
      <c r="E727" s="2328"/>
      <c r="F727" s="2351"/>
      <c r="G727" s="2357"/>
    </row>
    <row r="728" spans="1:7">
      <c r="A728" s="2305"/>
      <c r="B728" s="2306"/>
      <c r="C728" s="2385" t="s">
        <v>5128</v>
      </c>
      <c r="D728" s="2327"/>
      <c r="E728" s="2328"/>
      <c r="F728" s="2351"/>
      <c r="G728" s="2357"/>
    </row>
    <row r="729" spans="1:7">
      <c r="A729" s="2305"/>
      <c r="B729" s="2306"/>
      <c r="C729" s="2385" t="s">
        <v>5129</v>
      </c>
      <c r="D729" s="2327"/>
      <c r="E729" s="2328"/>
      <c r="F729" s="2351"/>
      <c r="G729" s="2357"/>
    </row>
    <row r="730" spans="1:7">
      <c r="A730" s="2305"/>
      <c r="B730" s="2306"/>
      <c r="C730" s="2391" t="s">
        <v>5130</v>
      </c>
      <c r="D730" s="2327"/>
      <c r="E730" s="2328"/>
      <c r="F730" s="2351"/>
      <c r="G730" s="2357"/>
    </row>
    <row r="731" spans="1:7">
      <c r="A731" s="2305"/>
      <c r="B731" s="2306"/>
      <c r="C731" s="2385" t="s">
        <v>5131</v>
      </c>
      <c r="D731" s="2327"/>
      <c r="E731" s="2328"/>
      <c r="F731" s="2351"/>
      <c r="G731" s="2357"/>
    </row>
    <row r="732" spans="1:7">
      <c r="A732" s="2305"/>
      <c r="B732" s="2306"/>
      <c r="C732" s="2385" t="s">
        <v>5132</v>
      </c>
      <c r="D732" s="2327"/>
      <c r="E732" s="2328"/>
      <c r="F732" s="2351"/>
      <c r="G732" s="2357"/>
    </row>
    <row r="733" spans="1:7">
      <c r="A733" s="2305"/>
      <c r="B733" s="2306"/>
      <c r="C733" s="2385" t="s">
        <v>5133</v>
      </c>
      <c r="D733" s="2327"/>
      <c r="E733" s="2328"/>
      <c r="F733" s="2351"/>
      <c r="G733" s="2357"/>
    </row>
    <row r="734" spans="1:7">
      <c r="A734" s="2305"/>
      <c r="B734" s="2306"/>
      <c r="C734" s="2385" t="s">
        <v>5134</v>
      </c>
      <c r="D734" s="2327"/>
      <c r="E734" s="2328"/>
      <c r="F734" s="2351"/>
      <c r="G734" s="2357"/>
    </row>
    <row r="735" spans="1:7">
      <c r="A735" s="2305"/>
      <c r="B735" s="2306"/>
      <c r="C735" s="2385" t="s">
        <v>5135</v>
      </c>
      <c r="D735" s="2327"/>
      <c r="E735" s="2328"/>
      <c r="F735" s="2351"/>
      <c r="G735" s="2357"/>
    </row>
    <row r="736" spans="1:7" ht="26.4">
      <c r="A736" s="2305"/>
      <c r="B736" s="2306"/>
      <c r="C736" s="2385" t="s">
        <v>5136</v>
      </c>
      <c r="D736" s="2327"/>
      <c r="E736" s="2328"/>
      <c r="F736" s="2351"/>
      <c r="G736" s="2357"/>
    </row>
    <row r="737" spans="1:7">
      <c r="A737" s="2305"/>
      <c r="B737" s="2306"/>
      <c r="C737" s="2385" t="s">
        <v>5137</v>
      </c>
      <c r="D737" s="2327" t="s">
        <v>31</v>
      </c>
      <c r="E737" s="2328">
        <v>1</v>
      </c>
      <c r="F737" s="674">
        <v>0</v>
      </c>
      <c r="G737" s="2351">
        <f t="shared" ref="G737" si="44">F737*E737</f>
        <v>0</v>
      </c>
    </row>
    <row r="738" spans="1:7">
      <c r="A738" s="2305"/>
      <c r="B738" s="2306"/>
      <c r="C738" s="2329"/>
      <c r="D738" s="2327"/>
      <c r="E738" s="2328"/>
      <c r="F738" s="2351"/>
      <c r="G738" s="2357"/>
    </row>
    <row r="739" spans="1:7" ht="22.8">
      <c r="A739" s="2305" t="str">
        <f>$B$517</f>
        <v>II.</v>
      </c>
      <c r="B739" s="2306">
        <f>IF(ISTEXT(C739),MAX($B$27:$B738)+1,"")</f>
        <v>47</v>
      </c>
      <c r="C739" s="2329" t="s">
        <v>5138</v>
      </c>
      <c r="D739" s="2341"/>
      <c r="E739" s="2341"/>
      <c r="F739" s="2364"/>
      <c r="G739" s="2364"/>
    </row>
    <row r="740" spans="1:7">
      <c r="A740" s="2305"/>
      <c r="B740" s="2306"/>
      <c r="C740" s="2329" t="s">
        <v>5139</v>
      </c>
      <c r="D740" s="2327" t="s">
        <v>4</v>
      </c>
      <c r="E740" s="2328">
        <v>1</v>
      </c>
      <c r="F740" s="674">
        <v>0</v>
      </c>
      <c r="G740" s="2351">
        <f t="shared" ref="G740" si="45">F740*E740</f>
        <v>0</v>
      </c>
    </row>
    <row r="741" spans="1:7">
      <c r="A741" s="2305"/>
      <c r="B741" s="2306"/>
      <c r="C741" s="2329"/>
      <c r="D741" s="2327"/>
      <c r="E741" s="2328"/>
      <c r="F741" s="2351"/>
      <c r="G741" s="2357"/>
    </row>
    <row r="742" spans="1:7" ht="22.8">
      <c r="A742" s="2305" t="str">
        <f>$B$517</f>
        <v>II.</v>
      </c>
      <c r="B742" s="2306">
        <f>IF(ISTEXT(C742),MAX($B$27:$B741)+1,"")</f>
        <v>48</v>
      </c>
      <c r="C742" s="2329" t="s">
        <v>5140</v>
      </c>
      <c r="D742" s="2341"/>
      <c r="E742" s="2341"/>
      <c r="F742" s="2364"/>
      <c r="G742" s="2364"/>
    </row>
    <row r="743" spans="1:7">
      <c r="A743" s="2305"/>
      <c r="B743" s="2306"/>
      <c r="C743" s="2385" t="s">
        <v>5128</v>
      </c>
      <c r="D743" s="2327"/>
      <c r="E743" s="2328"/>
      <c r="F743" s="2351"/>
      <c r="G743" s="2357"/>
    </row>
    <row r="744" spans="1:7">
      <c r="A744" s="2305"/>
      <c r="B744" s="2306"/>
      <c r="C744" s="2391" t="s">
        <v>5141</v>
      </c>
      <c r="D744" s="2327"/>
      <c r="E744" s="2328"/>
      <c r="F744" s="2351"/>
      <c r="G744" s="2357"/>
    </row>
    <row r="745" spans="1:7">
      <c r="A745" s="2305"/>
      <c r="B745" s="2306"/>
      <c r="C745" s="2391" t="s">
        <v>5130</v>
      </c>
      <c r="D745" s="2327"/>
      <c r="E745" s="2328"/>
      <c r="F745" s="2351"/>
      <c r="G745" s="2357"/>
    </row>
    <row r="746" spans="1:7">
      <c r="A746" s="2305"/>
      <c r="B746" s="2306"/>
      <c r="C746" s="2391" t="s">
        <v>5142</v>
      </c>
      <c r="D746" s="2327"/>
      <c r="E746" s="2328"/>
      <c r="F746" s="2351"/>
      <c r="G746" s="2357"/>
    </row>
    <row r="747" spans="1:7">
      <c r="A747" s="2305"/>
      <c r="B747" s="2306"/>
      <c r="C747" s="2391" t="s">
        <v>5132</v>
      </c>
      <c r="D747" s="2327"/>
      <c r="E747" s="2328"/>
      <c r="F747" s="2351"/>
      <c r="G747" s="2357"/>
    </row>
    <row r="748" spans="1:7">
      <c r="A748" s="2305"/>
      <c r="B748" s="2306"/>
      <c r="C748" s="2391" t="s">
        <v>5143</v>
      </c>
      <c r="D748" s="2327"/>
      <c r="E748" s="2328"/>
      <c r="F748" s="2351"/>
      <c r="G748" s="2357"/>
    </row>
    <row r="749" spans="1:7">
      <c r="A749" s="2305"/>
      <c r="B749" s="2306"/>
      <c r="C749" s="2391" t="s">
        <v>5144</v>
      </c>
      <c r="D749" s="2327"/>
      <c r="E749" s="2328"/>
      <c r="F749" s="2351"/>
      <c r="G749" s="2357"/>
    </row>
    <row r="750" spans="1:7">
      <c r="A750" s="2305"/>
      <c r="B750" s="2306"/>
      <c r="C750" s="2391" t="s">
        <v>5145</v>
      </c>
      <c r="D750" s="2327"/>
      <c r="E750" s="2328"/>
      <c r="F750" s="2351"/>
      <c r="G750" s="2357"/>
    </row>
    <row r="751" spans="1:7" ht="26.4">
      <c r="A751" s="2305"/>
      <c r="B751" s="2306"/>
      <c r="C751" s="2385" t="s">
        <v>5136</v>
      </c>
      <c r="D751" s="2327"/>
      <c r="E751" s="2328"/>
      <c r="F751" s="2351"/>
      <c r="G751" s="2357"/>
    </row>
    <row r="752" spans="1:7">
      <c r="A752" s="2305"/>
      <c r="B752" s="2306"/>
      <c r="C752" s="2329" t="s">
        <v>5146</v>
      </c>
      <c r="D752" s="2327" t="s">
        <v>4</v>
      </c>
      <c r="E752" s="2328">
        <v>1</v>
      </c>
      <c r="F752" s="674">
        <v>0</v>
      </c>
      <c r="G752" s="2351">
        <f t="shared" ref="G752" si="46">F752*E752</f>
        <v>0</v>
      </c>
    </row>
    <row r="753" spans="1:7">
      <c r="A753" s="2305"/>
      <c r="B753" s="2306"/>
      <c r="C753" s="2329"/>
      <c r="D753" s="2327"/>
      <c r="E753" s="2328"/>
      <c r="F753" s="2351"/>
      <c r="G753" s="2357"/>
    </row>
    <row r="754" spans="1:7">
      <c r="A754" s="2305" t="str">
        <f>$B$517</f>
        <v>II.</v>
      </c>
      <c r="B754" s="2306">
        <f>IF(ISTEXT(C754),MAX($B$27:$B753)+1,"")</f>
        <v>49</v>
      </c>
      <c r="C754" s="2329" t="s">
        <v>5147</v>
      </c>
      <c r="D754" s="2327"/>
      <c r="E754" s="2328"/>
      <c r="F754" s="2351"/>
      <c r="G754" s="2357"/>
    </row>
    <row r="755" spans="1:7" ht="396">
      <c r="A755" s="2305"/>
      <c r="B755" s="2306"/>
      <c r="C755" s="2392" t="s">
        <v>5148</v>
      </c>
      <c r="D755" s="2327"/>
      <c r="E755" s="2328"/>
      <c r="F755" s="2351"/>
      <c r="G755" s="2357"/>
    </row>
    <row r="756" spans="1:7" ht="26.4">
      <c r="A756" s="2305"/>
      <c r="B756" s="2306"/>
      <c r="C756" s="2392" t="s">
        <v>5149</v>
      </c>
      <c r="D756" s="2327"/>
      <c r="E756" s="2328"/>
      <c r="F756" s="2351"/>
      <c r="G756" s="2357"/>
    </row>
    <row r="757" spans="1:7" ht="26.4">
      <c r="A757" s="2305"/>
      <c r="B757" s="2306"/>
      <c r="C757" s="2393" t="s">
        <v>5150</v>
      </c>
      <c r="D757" s="2327"/>
      <c r="E757" s="2328"/>
      <c r="F757" s="2351"/>
      <c r="G757" s="2357"/>
    </row>
    <row r="758" spans="1:7" ht="52.8">
      <c r="A758" s="2305"/>
      <c r="B758" s="2306"/>
      <c r="C758" s="2393" t="s">
        <v>5151</v>
      </c>
      <c r="D758" s="2327"/>
      <c r="E758" s="2328"/>
      <c r="F758" s="2351"/>
      <c r="G758" s="2357"/>
    </row>
    <row r="759" spans="1:7" ht="26.4">
      <c r="A759" s="2305"/>
      <c r="B759" s="2306"/>
      <c r="C759" s="2393" t="s">
        <v>5152</v>
      </c>
      <c r="D759" s="2327"/>
      <c r="E759" s="2328"/>
      <c r="F759" s="2351"/>
      <c r="G759" s="2357"/>
    </row>
    <row r="760" spans="1:7" ht="26.4">
      <c r="A760" s="2305"/>
      <c r="B760" s="2306"/>
      <c r="C760" s="2393" t="s">
        <v>5153</v>
      </c>
      <c r="D760" s="2327"/>
      <c r="E760" s="2328"/>
      <c r="F760" s="2351"/>
      <c r="G760" s="2357"/>
    </row>
    <row r="761" spans="1:7" ht="26.4">
      <c r="A761" s="2305"/>
      <c r="B761" s="2306"/>
      <c r="C761" s="2393" t="s">
        <v>5154</v>
      </c>
      <c r="D761" s="2327"/>
      <c r="E761" s="2328"/>
      <c r="F761" s="2351"/>
      <c r="G761" s="2357"/>
    </row>
    <row r="762" spans="1:7" ht="39.6">
      <c r="A762" s="2305"/>
      <c r="B762" s="2306"/>
      <c r="C762" s="2385" t="s">
        <v>5155</v>
      </c>
      <c r="D762" s="2327"/>
      <c r="E762" s="2328"/>
      <c r="F762" s="2351"/>
      <c r="G762" s="2357"/>
    </row>
    <row r="763" spans="1:7" ht="39.6">
      <c r="A763" s="2305"/>
      <c r="B763" s="2306"/>
      <c r="C763" s="2393" t="s">
        <v>5156</v>
      </c>
      <c r="D763" s="2327"/>
      <c r="E763" s="2328"/>
      <c r="F763" s="2351"/>
      <c r="G763" s="2357"/>
    </row>
    <row r="764" spans="1:7" ht="26.4">
      <c r="A764" s="2305"/>
      <c r="B764" s="2306"/>
      <c r="C764" s="2394" t="s">
        <v>5157</v>
      </c>
      <c r="D764" s="2327"/>
      <c r="E764" s="2328"/>
      <c r="F764" s="2351"/>
      <c r="G764" s="2357"/>
    </row>
    <row r="765" spans="1:7">
      <c r="A765" s="2305"/>
      <c r="B765" s="2306"/>
      <c r="C765" s="2393" t="s">
        <v>5158</v>
      </c>
      <c r="D765" s="2327"/>
      <c r="E765" s="2328"/>
      <c r="F765" s="2351"/>
      <c r="G765" s="2357"/>
    </row>
    <row r="766" spans="1:7">
      <c r="A766" s="2305"/>
      <c r="B766" s="2306"/>
      <c r="C766" s="2393" t="s">
        <v>5159</v>
      </c>
      <c r="D766" s="2327"/>
      <c r="E766" s="2328"/>
      <c r="F766" s="2351"/>
      <c r="G766" s="2357"/>
    </row>
    <row r="767" spans="1:7">
      <c r="A767" s="2305"/>
      <c r="B767" s="2306"/>
      <c r="C767" s="2393" t="s">
        <v>5160</v>
      </c>
      <c r="D767" s="2327"/>
      <c r="E767" s="2328"/>
      <c r="F767" s="2351"/>
      <c r="G767" s="2357"/>
    </row>
    <row r="768" spans="1:7" ht="92.4">
      <c r="A768" s="2305"/>
      <c r="B768" s="2306"/>
      <c r="C768" s="2393" t="s">
        <v>5161</v>
      </c>
      <c r="D768" s="2327"/>
      <c r="E768" s="2328"/>
      <c r="F768" s="2351"/>
      <c r="G768" s="2357"/>
    </row>
    <row r="769" spans="1:7" ht="79.2">
      <c r="A769" s="2305"/>
      <c r="B769" s="2306"/>
      <c r="C769" s="2392" t="s">
        <v>5162</v>
      </c>
      <c r="D769" s="2327" t="s">
        <v>4</v>
      </c>
      <c r="E769" s="2328">
        <v>1</v>
      </c>
      <c r="F769" s="674">
        <v>0</v>
      </c>
      <c r="G769" s="2351">
        <f t="shared" ref="G769" si="47">F769*E769</f>
        <v>0</v>
      </c>
    </row>
    <row r="770" spans="1:7">
      <c r="A770" s="2305"/>
      <c r="B770" s="2306"/>
      <c r="C770" s="2392"/>
      <c r="D770" s="2327"/>
      <c r="E770" s="2328"/>
      <c r="F770" s="2360"/>
      <c r="G770" s="2351"/>
    </row>
    <row r="771" spans="1:7">
      <c r="A771" s="2305" t="str">
        <f>$B$517</f>
        <v>II.</v>
      </c>
      <c r="B771" s="2306">
        <f>IF(ISTEXT(C771),MAX($B$27:$B770)+1,"")</f>
        <v>50</v>
      </c>
      <c r="C771" s="2392" t="s">
        <v>5163</v>
      </c>
      <c r="D771" s="2327"/>
      <c r="E771" s="2328"/>
      <c r="F771" s="2360"/>
      <c r="G771" s="2351"/>
    </row>
    <row r="772" spans="1:7" ht="92.4">
      <c r="A772" s="2305"/>
      <c r="B772" s="2306"/>
      <c r="C772" s="2392" t="s">
        <v>5164</v>
      </c>
      <c r="D772" s="2327"/>
      <c r="E772" s="2328"/>
      <c r="F772" s="2360"/>
      <c r="G772" s="2351"/>
    </row>
    <row r="773" spans="1:7" ht="26.4">
      <c r="A773" s="2305"/>
      <c r="B773" s="2306"/>
      <c r="C773" s="2391" t="s">
        <v>5165</v>
      </c>
      <c r="D773" s="2327"/>
      <c r="E773" s="2328"/>
      <c r="F773" s="2360"/>
      <c r="G773" s="2351"/>
    </row>
    <row r="774" spans="1:7">
      <c r="A774" s="2305"/>
      <c r="B774" s="2306"/>
      <c r="C774" s="2391" t="s">
        <v>5166</v>
      </c>
      <c r="D774" s="2327" t="s">
        <v>4</v>
      </c>
      <c r="E774" s="2328">
        <v>2</v>
      </c>
      <c r="F774" s="674">
        <v>0</v>
      </c>
      <c r="G774" s="2351">
        <f t="shared" ref="G774" si="48">F774*E774</f>
        <v>0</v>
      </c>
    </row>
    <row r="775" spans="1:7">
      <c r="A775" s="555"/>
      <c r="B775" s="556"/>
      <c r="C775" s="2329"/>
      <c r="D775" s="2327"/>
      <c r="E775" s="2328"/>
      <c r="F775" s="2351"/>
      <c r="G775" s="2351"/>
    </row>
    <row r="776" spans="1:7">
      <c r="A776" s="2305" t="str">
        <f>$B$517</f>
        <v>II.</v>
      </c>
      <c r="B776" s="2306">
        <f>IF(ISTEXT(C776),MAX($B$27:$B775)+1,"")</f>
        <v>51</v>
      </c>
      <c r="C776" s="2329" t="s">
        <v>5167</v>
      </c>
      <c r="D776" s="2341"/>
      <c r="E776" s="2341"/>
      <c r="F776" s="2364"/>
      <c r="G776" s="2364"/>
    </row>
    <row r="777" spans="1:7" ht="79.8">
      <c r="A777" s="2305"/>
      <c r="B777" s="2306"/>
      <c r="C777" s="2329" t="s">
        <v>5168</v>
      </c>
      <c r="D777" s="2327"/>
      <c r="E777" s="2328"/>
      <c r="F777" s="2351"/>
      <c r="G777" s="2357"/>
    </row>
    <row r="778" spans="1:7">
      <c r="A778" s="2305"/>
      <c r="B778" s="2306"/>
      <c r="C778" s="2329" t="s">
        <v>5169</v>
      </c>
      <c r="D778" s="2327"/>
      <c r="E778" s="2328"/>
      <c r="F778" s="2351"/>
      <c r="G778" s="2357"/>
    </row>
    <row r="779" spans="1:7">
      <c r="A779" s="2305"/>
      <c r="B779" s="2306"/>
      <c r="C779" s="2329" t="s">
        <v>5170</v>
      </c>
      <c r="D779" s="2327"/>
      <c r="E779" s="2328"/>
      <c r="F779" s="2351"/>
      <c r="G779" s="2357"/>
    </row>
    <row r="780" spans="1:7">
      <c r="A780" s="2305"/>
      <c r="B780" s="2306"/>
      <c r="C780" s="2329" t="s">
        <v>5171</v>
      </c>
      <c r="D780" s="2327"/>
      <c r="E780" s="2328"/>
      <c r="F780" s="2351"/>
      <c r="G780" s="2357"/>
    </row>
    <row r="781" spans="1:7" ht="57">
      <c r="A781" s="2305"/>
      <c r="B781" s="2306"/>
      <c r="C781" s="2329" t="s">
        <v>5172</v>
      </c>
      <c r="D781" s="2327"/>
      <c r="E781" s="2328"/>
      <c r="F781" s="2351"/>
      <c r="G781" s="2357"/>
    </row>
    <row r="782" spans="1:7">
      <c r="A782" s="2305"/>
      <c r="B782" s="2306"/>
      <c r="C782" s="2329" t="s">
        <v>5173</v>
      </c>
      <c r="D782" s="2327"/>
      <c r="E782" s="2328"/>
      <c r="F782" s="2351"/>
      <c r="G782" s="2357"/>
    </row>
    <row r="783" spans="1:7" ht="22.8">
      <c r="A783" s="2305"/>
      <c r="B783" s="2306"/>
      <c r="C783" s="2329" t="s">
        <v>5174</v>
      </c>
      <c r="D783" s="2327"/>
      <c r="E783" s="2328"/>
      <c r="F783" s="2351"/>
      <c r="G783" s="2357"/>
    </row>
    <row r="784" spans="1:7">
      <c r="A784" s="2305"/>
      <c r="B784" s="2306"/>
      <c r="C784" s="2329" t="s">
        <v>5175</v>
      </c>
      <c r="D784" s="2327" t="s">
        <v>31</v>
      </c>
      <c r="E784" s="2328">
        <v>1</v>
      </c>
      <c r="F784" s="674">
        <v>0</v>
      </c>
      <c r="G784" s="2351">
        <f t="shared" ref="G784" si="49">F784*E784</f>
        <v>0</v>
      </c>
    </row>
    <row r="785" spans="1:7">
      <c r="A785" s="2305"/>
      <c r="B785" s="2306"/>
      <c r="C785" s="2329"/>
      <c r="D785" s="2327"/>
      <c r="E785" s="2328"/>
      <c r="F785" s="2351"/>
      <c r="G785" s="2357"/>
    </row>
    <row r="786" spans="1:7">
      <c r="A786" s="2305" t="str">
        <f>$B$517</f>
        <v>II.</v>
      </c>
      <c r="B786" s="2306">
        <f>IF(ISTEXT(C786),MAX($B$27:$B785)+1,"")</f>
        <v>52</v>
      </c>
      <c r="C786" s="2329" t="s">
        <v>5176</v>
      </c>
      <c r="D786" s="2341"/>
      <c r="E786" s="2341"/>
      <c r="F786" s="2364"/>
      <c r="G786" s="2364"/>
    </row>
    <row r="787" spans="1:7" ht="45.6">
      <c r="A787" s="2305"/>
      <c r="B787" s="2306"/>
      <c r="C787" s="2329" t="s">
        <v>5177</v>
      </c>
      <c r="D787" s="2327" t="s">
        <v>31</v>
      </c>
      <c r="E787" s="2328">
        <v>1</v>
      </c>
      <c r="F787" s="674">
        <v>0</v>
      </c>
      <c r="G787" s="2351">
        <f t="shared" ref="G787" si="50">F787*E787</f>
        <v>0</v>
      </c>
    </row>
    <row r="788" spans="1:7">
      <c r="D788" s="558"/>
      <c r="E788" s="2344"/>
      <c r="F788" s="2395"/>
      <c r="G788" s="2395"/>
    </row>
    <row r="789" spans="1:7">
      <c r="E789" s="2261"/>
      <c r="F789" s="2396"/>
      <c r="G789" s="2396"/>
    </row>
    <row r="790" spans="1:7">
      <c r="C790" s="2345" t="s">
        <v>4857</v>
      </c>
      <c r="D790" s="558"/>
      <c r="E790" s="2344"/>
      <c r="F790" s="2395"/>
      <c r="G790" s="2397">
        <f>SUM(G51:G788)</f>
        <v>0</v>
      </c>
    </row>
    <row r="791" spans="1:7">
      <c r="D791" s="558"/>
      <c r="E791" s="559"/>
      <c r="F791" s="560"/>
      <c r="G791" s="560"/>
    </row>
    <row r="793" spans="1:7">
      <c r="A793" s="565"/>
      <c r="B793" s="565"/>
    </row>
    <row r="873" spans="3:3">
      <c r="C873" s="564"/>
    </row>
  </sheetData>
  <sheetProtection algorithmName="SHA-512" hashValue="yz4EhI+2K6f6GCEs6XCk1BHJ5y8ThLxvrofdvmGYyurinE8ew/DNpQ9WGaapqJg+5hYcg2BZl1wqxmuY2yjbSA==" saltValue="sbTrLG0gwVrpG4wgRi5qXw==" spinCount="100000" sheet="1" objects="1" scenarios="1"/>
  <protectedRanges>
    <protectedRange sqref="F519 F793:F65615 F28:F46" name="Obseg1"/>
    <protectedRange sqref="F433:F442 F520:F525 F511 F352 F775 F651 F514 F416:F425 F208:F217" name="Obseg1_1"/>
    <protectedRange sqref="F789:F792 F311:F317" name="Obseg1_5"/>
    <protectedRange sqref="F360:F362 F207 F318:F319 F401:F403 F411:F413 F426:F427 F443:F444 F336 F388:F390 F393:F394 F375:F378 F327:F330 F353:F354 F368:F370" name="Obseg1_1_2"/>
    <protectedRange sqref="F27" name="Obseg1_15"/>
    <protectedRange sqref="F49:F50 F517 F566:F649 F52:F204" name="Obseg1_1_7"/>
    <protectedRange sqref="F47:F48" name="Obseg1_1_10_1"/>
    <protectedRange sqref="F51 F564:F565" name="Obseg1_1_2_2"/>
    <protectedRange sqref="D3" name="Obseg1_5_1"/>
    <protectedRange sqref="G17:G20 D4:D20" name="Obseg1_1_4"/>
  </protectedRanges>
  <mergeCells count="4">
    <mergeCell ref="B54:B55"/>
    <mergeCell ref="B568:B569"/>
    <mergeCell ref="C3:F3"/>
    <mergeCell ref="C23:G23"/>
  </mergeCells>
  <pageMargins left="0.7" right="0.7" top="0.75" bottom="0.75" header="0.3" footer="0.3"/>
  <pageSetup scale="92"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B4E97-E62B-4514-BF9D-9829E2FDDF23}">
  <dimension ref="A1:K540"/>
  <sheetViews>
    <sheetView view="pageBreakPreview" zoomScaleNormal="100" zoomScaleSheetLayoutView="100" workbookViewId="0"/>
  </sheetViews>
  <sheetFormatPr defaultRowHeight="13.8"/>
  <cols>
    <col min="1" max="2" width="4.77734375" style="550" customWidth="1"/>
    <col min="3" max="3" width="44.77734375" style="526" customWidth="1"/>
    <col min="4" max="4" width="8.77734375" style="551"/>
    <col min="5" max="5" width="8.77734375" style="552"/>
    <col min="6" max="7" width="13.77734375" style="553" customWidth="1"/>
  </cols>
  <sheetData>
    <row r="1" spans="2:7">
      <c r="E1" s="2399"/>
    </row>
    <row r="2" spans="2:7">
      <c r="E2" s="2399"/>
    </row>
    <row r="3" spans="2:7">
      <c r="E3" s="2399"/>
    </row>
    <row r="4" spans="2:7" ht="14.4">
      <c r="B4" s="2400" t="s">
        <v>4259</v>
      </c>
      <c r="C4" s="2923" t="s">
        <v>5243</v>
      </c>
      <c r="D4" s="2923"/>
      <c r="E4" s="2923"/>
      <c r="F4" s="2923"/>
    </row>
    <row r="5" spans="2:7">
      <c r="E5" s="2399"/>
    </row>
    <row r="6" spans="2:7">
      <c r="B6" s="530"/>
      <c r="C6" s="533" t="s">
        <v>4169</v>
      </c>
      <c r="D6" s="532"/>
      <c r="E6" s="527"/>
      <c r="F6" s="528"/>
      <c r="G6" s="529"/>
    </row>
    <row r="7" spans="2:7">
      <c r="B7" s="530"/>
      <c r="C7" s="531" t="s">
        <v>4170</v>
      </c>
      <c r="D7" s="532"/>
      <c r="E7" s="527"/>
      <c r="F7" s="528"/>
      <c r="G7" s="529"/>
    </row>
    <row r="8" spans="2:7">
      <c r="B8" s="530"/>
      <c r="C8" s="531"/>
      <c r="D8" s="532"/>
      <c r="E8" s="527"/>
      <c r="F8" s="528"/>
      <c r="G8" s="529"/>
    </row>
    <row r="9" spans="2:7">
      <c r="B9" s="530"/>
      <c r="C9" s="533" t="s">
        <v>4171</v>
      </c>
      <c r="D9" s="532"/>
      <c r="E9" s="527"/>
      <c r="F9" s="528"/>
      <c r="G9" s="529"/>
    </row>
    <row r="10" spans="2:7" ht="22.8">
      <c r="B10" s="530"/>
      <c r="C10" s="534" t="s">
        <v>4172</v>
      </c>
      <c r="D10" s="532"/>
      <c r="E10" s="527"/>
      <c r="F10" s="528"/>
      <c r="G10" s="529"/>
    </row>
    <row r="11" spans="2:7">
      <c r="B11" s="530"/>
      <c r="C11" s="534"/>
      <c r="D11" s="532"/>
      <c r="E11" s="527"/>
      <c r="F11" s="528"/>
      <c r="G11" s="529"/>
    </row>
    <row r="12" spans="2:7">
      <c r="B12" s="530"/>
      <c r="C12" s="533" t="s">
        <v>4173</v>
      </c>
      <c r="D12" s="532"/>
      <c r="E12" s="527"/>
      <c r="F12" s="528"/>
      <c r="G12" s="529"/>
    </row>
    <row r="13" spans="2:7" ht="22.8">
      <c r="B13" s="530"/>
      <c r="C13" s="534" t="s">
        <v>4174</v>
      </c>
      <c r="D13" s="532"/>
      <c r="E13" s="527"/>
      <c r="F13" s="528"/>
      <c r="G13" s="529"/>
    </row>
    <row r="14" spans="2:7">
      <c r="B14" s="530"/>
      <c r="C14" s="531"/>
      <c r="D14" s="532"/>
      <c r="E14" s="527"/>
      <c r="F14" s="528"/>
      <c r="G14" s="529"/>
    </row>
    <row r="15" spans="2:7">
      <c r="B15" s="530"/>
      <c r="C15" s="531"/>
      <c r="D15" s="532"/>
      <c r="E15" s="527"/>
      <c r="F15" s="528"/>
      <c r="G15" s="529"/>
    </row>
    <row r="16" spans="2:7">
      <c r="B16" s="2262"/>
      <c r="C16" s="2263"/>
      <c r="D16" s="538"/>
      <c r="E16" s="527"/>
      <c r="F16" s="528"/>
      <c r="G16" s="529"/>
    </row>
    <row r="17" spans="2:7">
      <c r="B17" s="2264" t="s">
        <v>660</v>
      </c>
      <c r="C17" s="2265" t="s">
        <v>4261</v>
      </c>
      <c r="D17" s="539"/>
      <c r="E17" s="527"/>
      <c r="F17" s="528"/>
      <c r="G17" s="539">
        <f>SUM(G45:G145)</f>
        <v>0</v>
      </c>
    </row>
    <row r="18" spans="2:7">
      <c r="B18" s="2264" t="s">
        <v>661</v>
      </c>
      <c r="C18" s="2265" t="s">
        <v>4335</v>
      </c>
      <c r="D18" s="539"/>
      <c r="E18" s="527"/>
      <c r="F18" s="528"/>
      <c r="G18" s="539">
        <f>SUM(G149:G158)</f>
        <v>0</v>
      </c>
    </row>
    <row r="19" spans="2:7">
      <c r="B19" s="2264" t="s">
        <v>662</v>
      </c>
      <c r="C19" s="2265" t="s">
        <v>4341</v>
      </c>
      <c r="D19" s="539"/>
      <c r="E19" s="527"/>
      <c r="F19" s="528"/>
      <c r="G19" s="539">
        <f>SUM(G162:G293)</f>
        <v>0</v>
      </c>
    </row>
    <row r="20" spans="2:7">
      <c r="B20" s="2264" t="s">
        <v>663</v>
      </c>
      <c r="C20" s="2265" t="s">
        <v>4413</v>
      </c>
      <c r="D20" s="539"/>
      <c r="E20" s="527"/>
      <c r="F20" s="528"/>
      <c r="G20" s="539">
        <f>SUM(G297:G324)</f>
        <v>0</v>
      </c>
    </row>
    <row r="21" spans="2:7">
      <c r="B21" s="2264" t="s">
        <v>664</v>
      </c>
      <c r="C21" s="2265" t="s">
        <v>4431</v>
      </c>
      <c r="D21" s="539"/>
      <c r="E21" s="527"/>
      <c r="F21" s="528"/>
      <c r="G21" s="539">
        <f>SUM(G329:G416)</f>
        <v>0</v>
      </c>
    </row>
    <row r="22" spans="2:7">
      <c r="B22" s="2264" t="s">
        <v>665</v>
      </c>
      <c r="C22" s="2265" t="s">
        <v>4514</v>
      </c>
      <c r="D22" s="539"/>
      <c r="E22" s="527"/>
      <c r="F22" s="528"/>
      <c r="G22" s="539">
        <f>SUM(G421:G463)</f>
        <v>0</v>
      </c>
    </row>
    <row r="23" spans="2:7">
      <c r="B23" s="2264" t="s">
        <v>2067</v>
      </c>
      <c r="C23" s="2265" t="s">
        <v>4534</v>
      </c>
      <c r="D23" s="539"/>
      <c r="E23" s="527"/>
      <c r="F23" s="528"/>
      <c r="G23" s="539">
        <f>SUM(G470:G482)</f>
        <v>0</v>
      </c>
    </row>
    <row r="24" spans="2:7">
      <c r="B24" s="2264" t="s">
        <v>4541</v>
      </c>
      <c r="C24" s="2265" t="s">
        <v>4542</v>
      </c>
      <c r="D24" s="539"/>
      <c r="E24" s="527"/>
      <c r="F24" s="528"/>
      <c r="G24" s="539">
        <f>SUM(G488:G509)</f>
        <v>0</v>
      </c>
    </row>
    <row r="25" spans="2:7">
      <c r="B25" s="2264" t="s">
        <v>4550</v>
      </c>
      <c r="C25" s="2265" t="s">
        <v>4146</v>
      </c>
      <c r="D25" s="539"/>
      <c r="E25" s="527"/>
      <c r="F25" s="528"/>
      <c r="G25" s="539">
        <f>SUM(G513:G535)</f>
        <v>0</v>
      </c>
    </row>
    <row r="26" spans="2:7">
      <c r="B26" s="2264"/>
      <c r="C26" s="2265"/>
      <c r="D26" s="539"/>
      <c r="E26" s="527"/>
      <c r="F26" s="528"/>
      <c r="G26" s="539"/>
    </row>
    <row r="27" spans="2:7">
      <c r="B27" s="2266"/>
      <c r="C27" s="2267"/>
      <c r="D27" s="540"/>
      <c r="E27" s="527"/>
      <c r="F27" s="528"/>
      <c r="G27" s="540"/>
    </row>
    <row r="28" spans="2:7">
      <c r="B28" s="2268"/>
      <c r="C28" s="2269" t="s">
        <v>381</v>
      </c>
      <c r="D28" s="541"/>
      <c r="E28" s="2270"/>
      <c r="F28" s="2271"/>
      <c r="G28" s="541">
        <f>SUM(G17:G26)</f>
        <v>0</v>
      </c>
    </row>
    <row r="29" spans="2:7">
      <c r="B29" s="525"/>
      <c r="D29" s="523"/>
      <c r="E29" s="527"/>
      <c r="F29" s="528"/>
      <c r="G29" s="529"/>
    </row>
    <row r="30" spans="2:7">
      <c r="B30" s="525"/>
      <c r="D30" s="523"/>
      <c r="E30" s="527"/>
      <c r="F30" s="528"/>
      <c r="G30" s="529"/>
    </row>
    <row r="31" spans="2:7" ht="34.049999999999997" customHeight="1">
      <c r="B31" s="525"/>
      <c r="C31" s="2922" t="s">
        <v>4564</v>
      </c>
      <c r="D31" s="2922"/>
      <c r="E31" s="2922"/>
      <c r="F31" s="2922"/>
      <c r="G31" s="2922"/>
    </row>
    <row r="32" spans="2:7">
      <c r="E32" s="2399"/>
    </row>
    <row r="33" spans="1:7">
      <c r="E33" s="2399"/>
    </row>
    <row r="34" spans="1:7" ht="14.4">
      <c r="A34" s="2400" t="s">
        <v>4259</v>
      </c>
      <c r="B34" s="2401"/>
      <c r="C34" s="2402" t="s">
        <v>2372</v>
      </c>
      <c r="D34" s="2403"/>
      <c r="E34" s="2404"/>
      <c r="F34" s="2405"/>
      <c r="G34" s="2405"/>
    </row>
    <row r="35" spans="1:7" ht="13.2">
      <c r="A35" s="2406"/>
      <c r="B35" s="2406"/>
      <c r="C35" s="2407"/>
      <c r="D35" s="2408"/>
      <c r="E35" s="2409"/>
      <c r="F35" s="2410"/>
      <c r="G35" s="2410"/>
    </row>
    <row r="36" spans="1:7" ht="13.2">
      <c r="A36" s="2406"/>
      <c r="B36" s="2406"/>
      <c r="C36" s="2411" t="s">
        <v>3847</v>
      </c>
      <c r="D36" s="2408"/>
      <c r="E36" s="2409"/>
      <c r="F36" s="2410"/>
      <c r="G36" s="2410"/>
    </row>
    <row r="37" spans="1:7" ht="36">
      <c r="A37" s="2406"/>
      <c r="B37" s="2406"/>
      <c r="C37" s="2411" t="s">
        <v>4260</v>
      </c>
      <c r="D37" s="2408"/>
      <c r="E37" s="2409"/>
      <c r="F37" s="2410"/>
      <c r="G37" s="2410"/>
    </row>
    <row r="38" spans="1:7" ht="13.2">
      <c r="A38" s="2406"/>
      <c r="B38" s="2406"/>
      <c r="C38" s="2407"/>
      <c r="D38" s="2408"/>
      <c r="E38" s="2409"/>
      <c r="F38" s="2410"/>
      <c r="G38" s="2410"/>
    </row>
    <row r="39" spans="1:7" ht="13.2">
      <c r="A39" s="2412" t="s">
        <v>383</v>
      </c>
      <c r="B39" s="2412"/>
      <c r="C39" s="2413" t="s">
        <v>2662</v>
      </c>
      <c r="D39" s="2414" t="s">
        <v>513</v>
      </c>
      <c r="E39" s="2415" t="s">
        <v>408</v>
      </c>
      <c r="F39" s="2416" t="s">
        <v>3849</v>
      </c>
      <c r="G39" s="2416" t="s">
        <v>1666</v>
      </c>
    </row>
    <row r="40" spans="1:7" ht="13.2">
      <c r="A40" s="2417"/>
      <c r="B40" s="2417"/>
      <c r="C40" s="2418"/>
      <c r="D40" s="2419"/>
      <c r="E40" s="2420"/>
      <c r="F40" s="2421"/>
      <c r="G40" s="2421"/>
    </row>
    <row r="41" spans="1:7" ht="13.2">
      <c r="A41" s="2422"/>
      <c r="B41" s="2422" t="s">
        <v>660</v>
      </c>
      <c r="C41" s="2423" t="s">
        <v>4261</v>
      </c>
      <c r="D41" s="2424"/>
      <c r="E41" s="2425"/>
      <c r="F41" s="2426"/>
      <c r="G41" s="2426"/>
    </row>
    <row r="42" spans="1:7">
      <c r="A42" s="516"/>
      <c r="B42" s="516"/>
      <c r="C42" s="2427"/>
      <c r="D42" s="2428"/>
      <c r="E42" s="2429"/>
      <c r="F42" s="2430"/>
      <c r="G42" s="2431"/>
    </row>
    <row r="43" spans="1:7" ht="57.6">
      <c r="A43" s="2432" t="str">
        <f>$B$41</f>
        <v>I.</v>
      </c>
      <c r="B43" s="2380">
        <f>IF(ISTEXT(C43),MAX($B$34:$B42)+1,"")</f>
        <v>1</v>
      </c>
      <c r="C43" s="2433" t="s">
        <v>4262</v>
      </c>
      <c r="D43" s="2434"/>
      <c r="E43" s="2435"/>
      <c r="F43" s="2436"/>
      <c r="G43" s="2436"/>
    </row>
    <row r="44" spans="1:7" ht="13.2">
      <c r="A44" s="2437"/>
      <c r="B44" s="2380"/>
      <c r="C44" s="2438" t="s">
        <v>4263</v>
      </c>
      <c r="D44" s="2337"/>
      <c r="E44" s="2335"/>
      <c r="F44" s="2436"/>
      <c r="G44" s="2436"/>
    </row>
    <row r="45" spans="1:7" ht="22.8">
      <c r="A45" s="2437"/>
      <c r="B45" s="2439" t="s">
        <v>2720</v>
      </c>
      <c r="C45" s="2433" t="s">
        <v>4264</v>
      </c>
      <c r="D45" s="2337" t="s">
        <v>424</v>
      </c>
      <c r="E45" s="2335">
        <v>6</v>
      </c>
      <c r="F45" s="675">
        <v>0</v>
      </c>
      <c r="G45" s="2436">
        <f t="shared" ref="G45:G50" si="0">F45*E45</f>
        <v>0</v>
      </c>
    </row>
    <row r="46" spans="1:7" ht="22.8">
      <c r="A46" s="2440"/>
      <c r="B46" s="2441" t="s">
        <v>2720</v>
      </c>
      <c r="C46" s="2433" t="s">
        <v>4265</v>
      </c>
      <c r="D46" s="2337" t="s">
        <v>424</v>
      </c>
      <c r="E46" s="2335">
        <v>10</v>
      </c>
      <c r="F46" s="675">
        <v>0</v>
      </c>
      <c r="G46" s="2436">
        <f t="shared" si="0"/>
        <v>0</v>
      </c>
    </row>
    <row r="47" spans="1:7" ht="22.8">
      <c r="A47" s="2440"/>
      <c r="B47" s="2441" t="s">
        <v>2720</v>
      </c>
      <c r="C47" s="2433" t="s">
        <v>4266</v>
      </c>
      <c r="D47" s="2337" t="s">
        <v>424</v>
      </c>
      <c r="E47" s="2335">
        <v>10</v>
      </c>
      <c r="F47" s="675">
        <v>0</v>
      </c>
      <c r="G47" s="2436">
        <f t="shared" si="0"/>
        <v>0</v>
      </c>
    </row>
    <row r="48" spans="1:7" ht="22.8">
      <c r="A48" s="2440"/>
      <c r="B48" s="2441" t="s">
        <v>2720</v>
      </c>
      <c r="C48" s="2433" t="s">
        <v>4267</v>
      </c>
      <c r="D48" s="2337" t="s">
        <v>424</v>
      </c>
      <c r="E48" s="2335">
        <v>10</v>
      </c>
      <c r="F48" s="675">
        <v>0</v>
      </c>
      <c r="G48" s="2436">
        <f t="shared" si="0"/>
        <v>0</v>
      </c>
    </row>
    <row r="49" spans="1:7" ht="22.8">
      <c r="A49" s="2440"/>
      <c r="B49" s="2441" t="s">
        <v>2720</v>
      </c>
      <c r="C49" s="2433" t="s">
        <v>4268</v>
      </c>
      <c r="D49" s="2337" t="s">
        <v>424</v>
      </c>
      <c r="E49" s="2335">
        <v>10</v>
      </c>
      <c r="F49" s="675">
        <v>0</v>
      </c>
      <c r="G49" s="2436">
        <f t="shared" si="0"/>
        <v>0</v>
      </c>
    </row>
    <row r="50" spans="1:7" ht="22.8">
      <c r="A50" s="2440"/>
      <c r="B50" s="2441" t="s">
        <v>2720</v>
      </c>
      <c r="C50" s="2433" t="s">
        <v>4269</v>
      </c>
      <c r="D50" s="2337" t="s">
        <v>424</v>
      </c>
      <c r="E50" s="2335">
        <v>1</v>
      </c>
      <c r="F50" s="675">
        <v>0</v>
      </c>
      <c r="G50" s="2436">
        <f t="shared" si="0"/>
        <v>0</v>
      </c>
    </row>
    <row r="51" spans="1:7" ht="13.2">
      <c r="A51" s="2437"/>
      <c r="B51" s="2439"/>
      <c r="C51" s="2438" t="s">
        <v>4270</v>
      </c>
      <c r="D51" s="2337"/>
      <c r="E51" s="2335"/>
      <c r="F51" s="2436"/>
      <c r="G51" s="2436"/>
    </row>
    <row r="52" spans="1:7" ht="22.8">
      <c r="A52" s="2440"/>
      <c r="B52" s="2441" t="s">
        <v>2720</v>
      </c>
      <c r="C52" s="2433" t="s">
        <v>4271</v>
      </c>
      <c r="D52" s="2337" t="s">
        <v>424</v>
      </c>
      <c r="E52" s="2335">
        <v>8</v>
      </c>
      <c r="F52" s="675">
        <v>0</v>
      </c>
      <c r="G52" s="2436">
        <f>F52*E52</f>
        <v>0</v>
      </c>
    </row>
    <row r="53" spans="1:7" ht="34.200000000000003">
      <c r="A53" s="2440"/>
      <c r="B53" s="2441" t="s">
        <v>2720</v>
      </c>
      <c r="C53" s="2433" t="s">
        <v>4272</v>
      </c>
      <c r="D53" s="2337" t="s">
        <v>424</v>
      </c>
      <c r="E53" s="2335">
        <v>1</v>
      </c>
      <c r="F53" s="675">
        <v>0</v>
      </c>
      <c r="G53" s="2436">
        <f>F53*E53</f>
        <v>0</v>
      </c>
    </row>
    <row r="54" spans="1:7" ht="22.8">
      <c r="A54" s="2440"/>
      <c r="B54" s="2441" t="s">
        <v>2720</v>
      </c>
      <c r="C54" s="2433" t="s">
        <v>4273</v>
      </c>
      <c r="D54" s="2337" t="s">
        <v>424</v>
      </c>
      <c r="E54" s="2335">
        <v>8</v>
      </c>
      <c r="F54" s="675">
        <v>0</v>
      </c>
      <c r="G54" s="2436">
        <f>F54*E54</f>
        <v>0</v>
      </c>
    </row>
    <row r="55" spans="1:7" ht="22.8">
      <c r="A55" s="2440"/>
      <c r="B55" s="2441" t="s">
        <v>2720</v>
      </c>
      <c r="C55" s="2433" t="s">
        <v>4274</v>
      </c>
      <c r="D55" s="2337" t="s">
        <v>424</v>
      </c>
      <c r="E55" s="2335">
        <v>1</v>
      </c>
      <c r="F55" s="675">
        <v>0</v>
      </c>
      <c r="G55" s="2436">
        <f>F55*E55</f>
        <v>0</v>
      </c>
    </row>
    <row r="56" spans="1:7" ht="13.2">
      <c r="A56" s="2437"/>
      <c r="B56" s="2439"/>
      <c r="C56" s="2438" t="s">
        <v>4275</v>
      </c>
      <c r="D56" s="2337"/>
      <c r="E56" s="2335"/>
      <c r="F56" s="2436"/>
      <c r="G56" s="2436"/>
    </row>
    <row r="57" spans="1:7" ht="22.8">
      <c r="A57" s="2440"/>
      <c r="B57" s="2441" t="s">
        <v>2720</v>
      </c>
      <c r="C57" s="2433" t="s">
        <v>4276</v>
      </c>
      <c r="D57" s="2337" t="s">
        <v>424</v>
      </c>
      <c r="E57" s="2335">
        <v>9</v>
      </c>
      <c r="F57" s="675">
        <v>0</v>
      </c>
      <c r="G57" s="2436">
        <f>F57*E57</f>
        <v>0</v>
      </c>
    </row>
    <row r="58" spans="1:7" ht="13.2">
      <c r="A58" s="2437"/>
      <c r="B58" s="2439"/>
      <c r="C58" s="2438" t="s">
        <v>4277</v>
      </c>
      <c r="D58" s="2337"/>
      <c r="E58" s="2335"/>
      <c r="F58" s="2436"/>
      <c r="G58" s="2436"/>
    </row>
    <row r="59" spans="1:7" ht="34.200000000000003">
      <c r="A59" s="2440"/>
      <c r="B59" s="2441" t="s">
        <v>2720</v>
      </c>
      <c r="C59" s="2433" t="s">
        <v>4278</v>
      </c>
      <c r="D59" s="2337" t="s">
        <v>424</v>
      </c>
      <c r="E59" s="2335">
        <v>5</v>
      </c>
      <c r="F59" s="675">
        <v>0</v>
      </c>
      <c r="G59" s="2436">
        <f>F59*E59</f>
        <v>0</v>
      </c>
    </row>
    <row r="60" spans="1:7" ht="13.2">
      <c r="A60" s="2437"/>
      <c r="B60" s="2439"/>
      <c r="C60" s="2438" t="s">
        <v>4279</v>
      </c>
      <c r="D60" s="2337"/>
      <c r="E60" s="2335"/>
      <c r="F60" s="2436"/>
      <c r="G60" s="2436"/>
    </row>
    <row r="61" spans="1:7" ht="22.8">
      <c r="A61" s="2440"/>
      <c r="B61" s="2441" t="s">
        <v>2720</v>
      </c>
      <c r="C61" s="2433" t="s">
        <v>4280</v>
      </c>
      <c r="D61" s="2337" t="s">
        <v>424</v>
      </c>
      <c r="E61" s="2335">
        <v>15</v>
      </c>
      <c r="F61" s="675">
        <v>0</v>
      </c>
      <c r="G61" s="2436">
        <f>F61*E61</f>
        <v>0</v>
      </c>
    </row>
    <row r="62" spans="1:7" ht="13.2">
      <c r="A62" s="2437"/>
      <c r="B62" s="2439"/>
      <c r="C62" s="2438" t="s">
        <v>4281</v>
      </c>
      <c r="D62" s="2337"/>
      <c r="E62" s="2335"/>
      <c r="F62" s="2436"/>
      <c r="G62" s="2436"/>
    </row>
    <row r="63" spans="1:7" ht="22.8">
      <c r="A63" s="2440"/>
      <c r="B63" s="2441" t="s">
        <v>2720</v>
      </c>
      <c r="C63" s="2433" t="s">
        <v>4282</v>
      </c>
      <c r="D63" s="2337" t="s">
        <v>424</v>
      </c>
      <c r="E63" s="2335">
        <v>3</v>
      </c>
      <c r="F63" s="675">
        <v>0</v>
      </c>
      <c r="G63" s="2436">
        <f>F63*E63</f>
        <v>0</v>
      </c>
    </row>
    <row r="64" spans="1:7" ht="13.2">
      <c r="A64" s="2437"/>
      <c r="B64" s="2439"/>
      <c r="C64" s="2438" t="s">
        <v>4283</v>
      </c>
      <c r="D64" s="2337"/>
      <c r="E64" s="2335"/>
      <c r="F64" s="2436"/>
      <c r="G64" s="2436"/>
    </row>
    <row r="65" spans="1:7" ht="34.200000000000003">
      <c r="A65" s="2440"/>
      <c r="B65" s="2441" t="s">
        <v>2720</v>
      </c>
      <c r="C65" s="2433" t="s">
        <v>4284</v>
      </c>
      <c r="D65" s="2337" t="s">
        <v>424</v>
      </c>
      <c r="E65" s="2335">
        <v>11</v>
      </c>
      <c r="F65" s="675">
        <v>0</v>
      </c>
      <c r="G65" s="2436">
        <f>F65*E65</f>
        <v>0</v>
      </c>
    </row>
    <row r="66" spans="1:7" ht="45.6">
      <c r="A66" s="2440"/>
      <c r="B66" s="2441" t="s">
        <v>2720</v>
      </c>
      <c r="C66" s="2433" t="s">
        <v>4285</v>
      </c>
      <c r="D66" s="2337" t="s">
        <v>424</v>
      </c>
      <c r="E66" s="2335">
        <v>3</v>
      </c>
      <c r="F66" s="675">
        <v>0</v>
      </c>
      <c r="G66" s="2436">
        <f t="shared" ref="G66:G67" si="1">F66*E66</f>
        <v>0</v>
      </c>
    </row>
    <row r="67" spans="1:7" ht="34.200000000000003">
      <c r="A67" s="2440"/>
      <c r="B67" s="2441" t="s">
        <v>2720</v>
      </c>
      <c r="C67" s="2433" t="s">
        <v>4286</v>
      </c>
      <c r="D67" s="2442" t="s">
        <v>424</v>
      </c>
      <c r="E67" s="2443">
        <v>1</v>
      </c>
      <c r="F67" s="675">
        <v>0</v>
      </c>
      <c r="G67" s="2436">
        <f t="shared" si="1"/>
        <v>0</v>
      </c>
    </row>
    <row r="68" spans="1:7" ht="34.200000000000003">
      <c r="A68" s="2440"/>
      <c r="B68" s="2441" t="s">
        <v>2720</v>
      </c>
      <c r="C68" s="2433" t="s">
        <v>4287</v>
      </c>
      <c r="D68" s="2442" t="s">
        <v>424</v>
      </c>
      <c r="E68" s="2443">
        <v>21</v>
      </c>
      <c r="F68" s="675">
        <v>0</v>
      </c>
      <c r="G68" s="2436">
        <f>F68*E68</f>
        <v>0</v>
      </c>
    </row>
    <row r="69" spans="1:7" ht="13.2">
      <c r="A69" s="2437"/>
      <c r="B69" s="2439"/>
      <c r="C69" s="2438" t="s">
        <v>4288</v>
      </c>
      <c r="D69" s="2337"/>
      <c r="E69" s="2335"/>
      <c r="F69" s="2436"/>
      <c r="G69" s="2436"/>
    </row>
    <row r="70" spans="1:7" ht="34.200000000000003">
      <c r="A70" s="2440"/>
      <c r="B70" s="2441" t="s">
        <v>2720</v>
      </c>
      <c r="C70" s="2433" t="s">
        <v>4289</v>
      </c>
      <c r="D70" s="2442" t="s">
        <v>424</v>
      </c>
      <c r="E70" s="2443">
        <v>15</v>
      </c>
      <c r="F70" s="675">
        <v>0</v>
      </c>
      <c r="G70" s="2436">
        <f t="shared" ref="G70:G71" si="2">F70*E70</f>
        <v>0</v>
      </c>
    </row>
    <row r="71" spans="1:7" ht="22.8">
      <c r="A71" s="2440"/>
      <c r="B71" s="2441" t="s">
        <v>2720</v>
      </c>
      <c r="C71" s="2433" t="s">
        <v>4290</v>
      </c>
      <c r="D71" s="2442" t="s">
        <v>424</v>
      </c>
      <c r="E71" s="2443">
        <v>15</v>
      </c>
      <c r="F71" s="675">
        <v>0</v>
      </c>
      <c r="G71" s="2436">
        <f t="shared" si="2"/>
        <v>0</v>
      </c>
    </row>
    <row r="72" spans="1:7" ht="13.2">
      <c r="A72" s="2437"/>
      <c r="B72" s="2439"/>
      <c r="C72" s="2438" t="s">
        <v>4291</v>
      </c>
      <c r="D72" s="2337"/>
      <c r="E72" s="2335"/>
      <c r="F72" s="2444"/>
      <c r="G72" s="2436"/>
    </row>
    <row r="73" spans="1:7" ht="13.2">
      <c r="A73" s="2437"/>
      <c r="B73" s="2439"/>
      <c r="C73" s="2433" t="s">
        <v>4292</v>
      </c>
      <c r="D73" s="2337" t="s">
        <v>424</v>
      </c>
      <c r="E73" s="2335">
        <v>12</v>
      </c>
      <c r="F73" s="675">
        <v>0</v>
      </c>
      <c r="G73" s="2436">
        <f t="shared" ref="G73:G86" si="3">F73*E73</f>
        <v>0</v>
      </c>
    </row>
    <row r="74" spans="1:7" ht="22.8">
      <c r="A74" s="2440"/>
      <c r="B74" s="2441" t="s">
        <v>2720</v>
      </c>
      <c r="C74" s="2433" t="s">
        <v>4293</v>
      </c>
      <c r="D74" s="2337" t="s">
        <v>424</v>
      </c>
      <c r="E74" s="2335">
        <v>33</v>
      </c>
      <c r="F74" s="675">
        <v>0</v>
      </c>
      <c r="G74" s="2436">
        <f t="shared" si="3"/>
        <v>0</v>
      </c>
    </row>
    <row r="75" spans="1:7" ht="13.2">
      <c r="A75" s="2440"/>
      <c r="B75" s="2441" t="s">
        <v>2720</v>
      </c>
      <c r="C75" s="2433" t="s">
        <v>4294</v>
      </c>
      <c r="D75" s="2337" t="s">
        <v>424</v>
      </c>
      <c r="E75" s="2335">
        <v>33</v>
      </c>
      <c r="F75" s="675">
        <v>0</v>
      </c>
      <c r="G75" s="2436">
        <f t="shared" si="3"/>
        <v>0</v>
      </c>
    </row>
    <row r="76" spans="1:7" ht="13.2">
      <c r="A76" s="2440"/>
      <c r="B76" s="2441" t="s">
        <v>2720</v>
      </c>
      <c r="C76" s="2433" t="s">
        <v>4295</v>
      </c>
      <c r="D76" s="2337" t="s">
        <v>424</v>
      </c>
      <c r="E76" s="2335">
        <v>15</v>
      </c>
      <c r="F76" s="675">
        <v>0</v>
      </c>
      <c r="G76" s="2436">
        <f t="shared" si="3"/>
        <v>0</v>
      </c>
    </row>
    <row r="77" spans="1:7" ht="22.8">
      <c r="A77" s="2440"/>
      <c r="B77" s="2441" t="s">
        <v>2720</v>
      </c>
      <c r="C77" s="2433" t="s">
        <v>4296</v>
      </c>
      <c r="D77" s="2337" t="s">
        <v>424</v>
      </c>
      <c r="E77" s="2335">
        <v>12</v>
      </c>
      <c r="F77" s="675">
        <v>0</v>
      </c>
      <c r="G77" s="2436">
        <f t="shared" si="3"/>
        <v>0</v>
      </c>
    </row>
    <row r="78" spans="1:7" ht="22.8">
      <c r="A78" s="2440"/>
      <c r="B78" s="2441" t="s">
        <v>2720</v>
      </c>
      <c r="C78" s="2433" t="s">
        <v>4297</v>
      </c>
      <c r="D78" s="2337" t="s">
        <v>424</v>
      </c>
      <c r="E78" s="2335">
        <v>33</v>
      </c>
      <c r="F78" s="675">
        <v>0</v>
      </c>
      <c r="G78" s="2436">
        <f t="shared" si="3"/>
        <v>0</v>
      </c>
    </row>
    <row r="79" spans="1:7" ht="22.8">
      <c r="A79" s="2440"/>
      <c r="B79" s="2441" t="s">
        <v>2720</v>
      </c>
      <c r="C79" s="2433" t="s">
        <v>4298</v>
      </c>
      <c r="D79" s="2337" t="s">
        <v>424</v>
      </c>
      <c r="E79" s="2335">
        <v>3</v>
      </c>
      <c r="F79" s="675">
        <v>0</v>
      </c>
      <c r="G79" s="2436">
        <f t="shared" si="3"/>
        <v>0</v>
      </c>
    </row>
    <row r="80" spans="1:7" ht="13.2">
      <c r="A80" s="2440"/>
      <c r="B80" s="2441" t="s">
        <v>2720</v>
      </c>
      <c r="C80" s="2433" t="s">
        <v>4299</v>
      </c>
      <c r="D80" s="2337" t="s">
        <v>424</v>
      </c>
      <c r="E80" s="2335">
        <v>3</v>
      </c>
      <c r="F80" s="675">
        <v>0</v>
      </c>
      <c r="G80" s="2436">
        <f t="shared" si="3"/>
        <v>0</v>
      </c>
    </row>
    <row r="81" spans="1:7" ht="45.6">
      <c r="A81" s="2440"/>
      <c r="B81" s="2441" t="s">
        <v>2720</v>
      </c>
      <c r="C81" s="2433" t="s">
        <v>4300</v>
      </c>
      <c r="D81" s="2337" t="s">
        <v>424</v>
      </c>
      <c r="E81" s="2335">
        <v>33</v>
      </c>
      <c r="F81" s="675">
        <v>0</v>
      </c>
      <c r="G81" s="2436">
        <f t="shared" si="3"/>
        <v>0</v>
      </c>
    </row>
    <row r="82" spans="1:7" ht="45.6">
      <c r="A82" s="2440"/>
      <c r="B82" s="2441" t="s">
        <v>2720</v>
      </c>
      <c r="C82" s="2433" t="s">
        <v>4301</v>
      </c>
      <c r="D82" s="2337" t="s">
        <v>424</v>
      </c>
      <c r="E82" s="2335">
        <v>33</v>
      </c>
      <c r="F82" s="675">
        <v>0</v>
      </c>
      <c r="G82" s="2436">
        <f t="shared" si="3"/>
        <v>0</v>
      </c>
    </row>
    <row r="83" spans="1:7" ht="22.8">
      <c r="A83" s="2440"/>
      <c r="B83" s="2441" t="s">
        <v>2720</v>
      </c>
      <c r="C83" s="2433" t="s">
        <v>4302</v>
      </c>
      <c r="D83" s="2337" t="s">
        <v>424</v>
      </c>
      <c r="E83" s="2335">
        <v>36</v>
      </c>
      <c r="F83" s="675">
        <v>0</v>
      </c>
      <c r="G83" s="2436">
        <f t="shared" si="3"/>
        <v>0</v>
      </c>
    </row>
    <row r="84" spans="1:7" ht="45.6">
      <c r="A84" s="2440"/>
      <c r="B84" s="2441" t="s">
        <v>2720</v>
      </c>
      <c r="C84" s="2433" t="s">
        <v>4303</v>
      </c>
      <c r="D84" s="2337" t="s">
        <v>424</v>
      </c>
      <c r="E84" s="2335">
        <v>9</v>
      </c>
      <c r="F84" s="675">
        <v>0</v>
      </c>
      <c r="G84" s="2436">
        <f t="shared" si="3"/>
        <v>0</v>
      </c>
    </row>
    <row r="85" spans="1:7" ht="22.8">
      <c r="A85" s="2440"/>
      <c r="B85" s="2441" t="s">
        <v>2720</v>
      </c>
      <c r="C85" s="2433" t="s">
        <v>4304</v>
      </c>
      <c r="D85" s="2337" t="s">
        <v>424</v>
      </c>
      <c r="E85" s="2335">
        <v>9</v>
      </c>
      <c r="F85" s="675">
        <v>0</v>
      </c>
      <c r="G85" s="2436">
        <f t="shared" si="3"/>
        <v>0</v>
      </c>
    </row>
    <row r="86" spans="1:7" ht="34.200000000000003">
      <c r="A86" s="2440"/>
      <c r="B86" s="2441" t="s">
        <v>2720</v>
      </c>
      <c r="C86" s="2433" t="s">
        <v>4305</v>
      </c>
      <c r="D86" s="2337" t="s">
        <v>424</v>
      </c>
      <c r="E86" s="2335">
        <v>18</v>
      </c>
      <c r="F86" s="675">
        <v>0</v>
      </c>
      <c r="G86" s="2436">
        <f t="shared" si="3"/>
        <v>0</v>
      </c>
    </row>
    <row r="87" spans="1:7" ht="13.2">
      <c r="A87" s="2440"/>
      <c r="B87" s="2441"/>
      <c r="C87" s="2438"/>
      <c r="D87" s="2337"/>
      <c r="E87" s="2335"/>
      <c r="F87" s="2436"/>
      <c r="G87" s="2436"/>
    </row>
    <row r="88" spans="1:7" ht="13.2">
      <c r="A88" s="2432" t="str">
        <f>$B$41</f>
        <v>I.</v>
      </c>
      <c r="B88" s="2380">
        <f>IF(ISTEXT(C88),MAX($B$34:$B81)+1,"")</f>
        <v>2</v>
      </c>
      <c r="C88" s="2433" t="s">
        <v>4306</v>
      </c>
      <c r="D88" s="2337"/>
      <c r="E88" s="2335"/>
      <c r="F88" s="2436"/>
      <c r="G88" s="2436"/>
    </row>
    <row r="89" spans="1:7" ht="22.8">
      <c r="A89" s="2440"/>
      <c r="B89" s="2441" t="s">
        <v>2720</v>
      </c>
      <c r="C89" s="2433" t="s">
        <v>4307</v>
      </c>
      <c r="D89" s="2337"/>
      <c r="E89" s="2335"/>
      <c r="F89" s="2436"/>
      <c r="G89" s="2436"/>
    </row>
    <row r="90" spans="1:7" ht="22.8">
      <c r="A90" s="2440"/>
      <c r="B90" s="2441" t="s">
        <v>2720</v>
      </c>
      <c r="C90" s="2433" t="s">
        <v>4308</v>
      </c>
      <c r="D90" s="2337"/>
      <c r="E90" s="2335"/>
      <c r="F90" s="2436"/>
      <c r="G90" s="2436"/>
    </row>
    <row r="91" spans="1:7" ht="22.8">
      <c r="A91" s="2440"/>
      <c r="B91" s="2441" t="s">
        <v>2720</v>
      </c>
      <c r="C91" s="2433" t="s">
        <v>4309</v>
      </c>
      <c r="D91" s="2337"/>
      <c r="E91" s="2335"/>
      <c r="F91" s="2436"/>
      <c r="G91" s="2436"/>
    </row>
    <row r="92" spans="1:7" ht="13.2">
      <c r="A92" s="2440"/>
      <c r="B92" s="2441" t="s">
        <v>2720</v>
      </c>
      <c r="C92" s="2433" t="s">
        <v>4310</v>
      </c>
      <c r="D92" s="2337"/>
      <c r="E92" s="2335"/>
      <c r="F92" s="2436"/>
      <c r="G92" s="2436"/>
    </row>
    <row r="93" spans="1:7" ht="13.2">
      <c r="A93" s="2440"/>
      <c r="B93" s="2441" t="s">
        <v>2720</v>
      </c>
      <c r="C93" s="2433" t="s">
        <v>4311</v>
      </c>
      <c r="D93" s="2337"/>
      <c r="E93" s="2335"/>
      <c r="F93" s="2436"/>
      <c r="G93" s="2436"/>
    </row>
    <row r="94" spans="1:7" ht="13.2">
      <c r="A94" s="2440"/>
      <c r="B94" s="2441" t="s">
        <v>2720</v>
      </c>
      <c r="C94" s="2433" t="s">
        <v>4312</v>
      </c>
      <c r="D94" s="2337"/>
      <c r="E94" s="2335"/>
      <c r="F94" s="2436"/>
      <c r="G94" s="2436"/>
    </row>
    <row r="95" spans="1:7" ht="13.2">
      <c r="A95" s="2440"/>
      <c r="B95" s="2441" t="s">
        <v>2720</v>
      </c>
      <c r="C95" s="2433" t="s">
        <v>4313</v>
      </c>
      <c r="D95" s="2445" t="s">
        <v>31</v>
      </c>
      <c r="E95" s="2325">
        <v>33</v>
      </c>
      <c r="F95" s="675">
        <v>0</v>
      </c>
      <c r="G95" s="2436">
        <f>F95*E95</f>
        <v>0</v>
      </c>
    </row>
    <row r="96" spans="1:7" ht="13.2">
      <c r="A96" s="2440"/>
      <c r="B96" s="2446"/>
      <c r="C96" s="2433"/>
      <c r="D96" s="2447"/>
      <c r="E96" s="2447"/>
      <c r="F96" s="2448"/>
      <c r="G96" s="2448"/>
    </row>
    <row r="97" spans="1:7" ht="13.2">
      <c r="A97" s="2432" t="str">
        <f>$B$41</f>
        <v>I.</v>
      </c>
      <c r="B97" s="2380">
        <f>IF(ISTEXT(C97),MAX($B$34:$B96)+1,"")</f>
        <v>3</v>
      </c>
      <c r="C97" s="2433" t="s">
        <v>4314</v>
      </c>
      <c r="D97" s="2445"/>
      <c r="E97" s="2325"/>
      <c r="F97" s="2436"/>
      <c r="G97" s="2436"/>
    </row>
    <row r="98" spans="1:7" ht="22.8">
      <c r="A98" s="2440"/>
      <c r="B98" s="2441" t="s">
        <v>2720</v>
      </c>
      <c r="C98" s="2433" t="s">
        <v>4315</v>
      </c>
      <c r="D98" s="2337"/>
      <c r="E98" s="2335"/>
      <c r="F98" s="2436"/>
      <c r="G98" s="2436"/>
    </row>
    <row r="99" spans="1:7" ht="13.2">
      <c r="A99" s="2440"/>
      <c r="B99" s="2441" t="s">
        <v>2720</v>
      </c>
      <c r="C99" s="2433" t="s">
        <v>4316</v>
      </c>
      <c r="D99" s="2337"/>
      <c r="E99" s="2335"/>
      <c r="F99" s="2436"/>
      <c r="G99" s="2436"/>
    </row>
    <row r="100" spans="1:7" ht="148.19999999999999">
      <c r="A100" s="2440"/>
      <c r="B100" s="2441" t="s">
        <v>2720</v>
      </c>
      <c r="C100" s="2433" t="s">
        <v>4317</v>
      </c>
      <c r="D100" s="2337"/>
      <c r="E100" s="2335"/>
      <c r="F100" s="2436"/>
      <c r="G100" s="2436"/>
    </row>
    <row r="101" spans="1:7" ht="13.2">
      <c r="A101" s="2440"/>
      <c r="B101" s="2441" t="s">
        <v>2720</v>
      </c>
      <c r="C101" s="2433" t="s">
        <v>4311</v>
      </c>
      <c r="D101" s="2445" t="s">
        <v>31</v>
      </c>
      <c r="E101" s="2325">
        <v>8</v>
      </c>
      <c r="F101" s="675">
        <v>0</v>
      </c>
      <c r="G101" s="2436">
        <f>F101*E101</f>
        <v>0</v>
      </c>
    </row>
    <row r="102" spans="1:7" ht="13.2">
      <c r="A102" s="2449"/>
      <c r="B102" s="2450"/>
      <c r="C102" s="2451"/>
      <c r="D102" s="2337"/>
      <c r="E102" s="2335"/>
      <c r="F102" s="2436"/>
      <c r="G102" s="2436"/>
    </row>
    <row r="103" spans="1:7" ht="23.4">
      <c r="A103" s="2432" t="str">
        <f>$B$41</f>
        <v>I.</v>
      </c>
      <c r="B103" s="2380">
        <f>IF(ISTEXT(C103),MAX($B$34:$B102)+1,"")</f>
        <v>4</v>
      </c>
      <c r="C103" s="2433" t="s">
        <v>4318</v>
      </c>
      <c r="D103" s="2445"/>
      <c r="E103" s="2325"/>
      <c r="F103" s="2436"/>
      <c r="G103" s="2436"/>
    </row>
    <row r="104" spans="1:7" ht="22.8">
      <c r="A104" s="2440"/>
      <c r="B104" s="2441" t="s">
        <v>2720</v>
      </c>
      <c r="C104" s="2433" t="s">
        <v>4315</v>
      </c>
      <c r="D104" s="2337"/>
      <c r="E104" s="2335"/>
      <c r="F104" s="2436"/>
      <c r="G104" s="2436"/>
    </row>
    <row r="105" spans="1:7" ht="13.2">
      <c r="A105" s="2440"/>
      <c r="B105" s="2441" t="s">
        <v>2720</v>
      </c>
      <c r="C105" s="2433" t="s">
        <v>4316</v>
      </c>
      <c r="D105" s="2337"/>
      <c r="E105" s="2335"/>
      <c r="F105" s="2436"/>
      <c r="G105" s="2436"/>
    </row>
    <row r="106" spans="1:7" ht="239.4">
      <c r="A106" s="2440"/>
      <c r="B106" s="2441" t="s">
        <v>2720</v>
      </c>
      <c r="C106" s="2433" t="s">
        <v>4319</v>
      </c>
      <c r="D106" s="2445"/>
      <c r="E106" s="2445"/>
      <c r="F106" s="2452"/>
      <c r="G106" s="2452"/>
    </row>
    <row r="107" spans="1:7" ht="148.19999999999999">
      <c r="A107" s="2440"/>
      <c r="B107" s="2441"/>
      <c r="C107" s="2433" t="s">
        <v>4320</v>
      </c>
      <c r="D107" s="2445"/>
      <c r="E107" s="2445"/>
      <c r="F107" s="2452"/>
      <c r="G107" s="2452"/>
    </row>
    <row r="108" spans="1:7" ht="13.2">
      <c r="A108" s="2440"/>
      <c r="B108" s="2441" t="s">
        <v>2720</v>
      </c>
      <c r="C108" s="2433" t="s">
        <v>4311</v>
      </c>
      <c r="D108" s="2445" t="s">
        <v>31</v>
      </c>
      <c r="E108" s="2325">
        <v>1</v>
      </c>
      <c r="F108" s="675">
        <v>0</v>
      </c>
      <c r="G108" s="2436">
        <f>F108*E108</f>
        <v>0</v>
      </c>
    </row>
    <row r="109" spans="1:7" ht="13.2">
      <c r="A109" s="2449"/>
      <c r="B109" s="2450"/>
      <c r="C109" s="2451"/>
      <c r="D109" s="2337"/>
      <c r="E109" s="2335"/>
      <c r="F109" s="2436"/>
      <c r="G109" s="2436"/>
    </row>
    <row r="110" spans="1:7" ht="13.2">
      <c r="A110" s="2432" t="str">
        <f>$B$41</f>
        <v>I.</v>
      </c>
      <c r="B110" s="2380">
        <f>IF(ISTEXT(C110),MAX($B$34:$B103)+1,"")</f>
        <v>5</v>
      </c>
      <c r="C110" s="2433" t="s">
        <v>4321</v>
      </c>
      <c r="D110" s="2445"/>
      <c r="E110" s="2325"/>
      <c r="F110" s="2436"/>
      <c r="G110" s="2436"/>
    </row>
    <row r="111" spans="1:7" ht="22.8">
      <c r="A111" s="2440"/>
      <c r="B111" s="2441" t="s">
        <v>2720</v>
      </c>
      <c r="C111" s="2433" t="s">
        <v>4315</v>
      </c>
      <c r="D111" s="2337"/>
      <c r="E111" s="2335"/>
      <c r="F111" s="2436"/>
      <c r="G111" s="2436"/>
    </row>
    <row r="112" spans="1:7" ht="13.2">
      <c r="A112" s="2440"/>
      <c r="B112" s="2441" t="s">
        <v>2720</v>
      </c>
      <c r="C112" s="2433" t="s">
        <v>4316</v>
      </c>
      <c r="D112" s="2337"/>
      <c r="E112" s="2335"/>
      <c r="F112" s="2436"/>
      <c r="G112" s="2436"/>
    </row>
    <row r="113" spans="1:7" ht="13.2">
      <c r="A113" s="2440"/>
      <c r="B113" s="2441" t="s">
        <v>2720</v>
      </c>
      <c r="C113" s="2433" t="s">
        <v>4322</v>
      </c>
      <c r="D113" s="2337"/>
      <c r="E113" s="2335"/>
      <c r="F113" s="2436"/>
      <c r="G113" s="2436"/>
    </row>
    <row r="114" spans="1:7" ht="13.2">
      <c r="A114" s="2440"/>
      <c r="B114" s="2441" t="s">
        <v>2720</v>
      </c>
      <c r="C114" s="2433" t="s">
        <v>4311</v>
      </c>
      <c r="D114" s="2445" t="s">
        <v>31</v>
      </c>
      <c r="E114" s="2325">
        <v>5</v>
      </c>
      <c r="F114" s="675">
        <v>0</v>
      </c>
      <c r="G114" s="2436">
        <f>F114*E114</f>
        <v>0</v>
      </c>
    </row>
    <row r="115" spans="1:7" ht="13.2">
      <c r="A115" s="2449"/>
      <c r="B115" s="2450"/>
      <c r="C115" s="2451"/>
      <c r="D115" s="2337"/>
      <c r="E115" s="2335"/>
      <c r="F115" s="2436"/>
      <c r="G115" s="2436"/>
    </row>
    <row r="116" spans="1:7" ht="13.2">
      <c r="A116" s="2432" t="str">
        <f>$B$41</f>
        <v>I.</v>
      </c>
      <c r="B116" s="2380">
        <f>IF(ISTEXT(C116),MAX($B$34:$B115)+1,"")</f>
        <v>6</v>
      </c>
      <c r="C116" s="2433" t="s">
        <v>4323</v>
      </c>
      <c r="D116" s="2337"/>
      <c r="E116" s="2335"/>
      <c r="F116" s="2436"/>
      <c r="G116" s="2436"/>
    </row>
    <row r="117" spans="1:7" ht="22.8">
      <c r="A117" s="2440"/>
      <c r="B117" s="2441" t="s">
        <v>2720</v>
      </c>
      <c r="C117" s="2433" t="s">
        <v>4308</v>
      </c>
      <c r="D117" s="2337"/>
      <c r="E117" s="2335"/>
      <c r="F117" s="2436"/>
      <c r="G117" s="2436"/>
    </row>
    <row r="118" spans="1:7" ht="22.8">
      <c r="A118" s="2440"/>
      <c r="B118" s="2441" t="s">
        <v>2720</v>
      </c>
      <c r="C118" s="2433" t="s">
        <v>4309</v>
      </c>
      <c r="D118" s="2337"/>
      <c r="E118" s="2335"/>
      <c r="F118" s="2436"/>
      <c r="G118" s="2436"/>
    </row>
    <row r="119" spans="1:7" ht="13.2">
      <c r="A119" s="2440"/>
      <c r="B119" s="2441" t="s">
        <v>2720</v>
      </c>
      <c r="C119" s="2433" t="s">
        <v>4310</v>
      </c>
      <c r="D119" s="2337"/>
      <c r="E119" s="2335"/>
      <c r="F119" s="2436"/>
      <c r="G119" s="2436"/>
    </row>
    <row r="120" spans="1:7" ht="13.2">
      <c r="A120" s="2440"/>
      <c r="B120" s="2441" t="s">
        <v>2720</v>
      </c>
      <c r="C120" s="2433" t="s">
        <v>4311</v>
      </c>
      <c r="D120" s="2445" t="s">
        <v>31</v>
      </c>
      <c r="E120" s="2325">
        <v>15</v>
      </c>
      <c r="F120" s="675">
        <v>0</v>
      </c>
      <c r="G120" s="2436">
        <f>F120*E120</f>
        <v>0</v>
      </c>
    </row>
    <row r="121" spans="1:7" ht="13.2">
      <c r="A121" s="2449"/>
      <c r="B121" s="2450"/>
      <c r="C121" s="2451"/>
      <c r="D121" s="2337"/>
      <c r="E121" s="2335"/>
      <c r="F121" s="2436"/>
      <c r="G121" s="2436"/>
    </row>
    <row r="122" spans="1:7" ht="13.2">
      <c r="A122" s="2432" t="str">
        <f>$B$41</f>
        <v>I.</v>
      </c>
      <c r="B122" s="2380">
        <f>IF(ISTEXT(C122),MAX($B$34:$B121)+1,"")</f>
        <v>7</v>
      </c>
      <c r="C122" s="2433" t="s">
        <v>4324</v>
      </c>
      <c r="D122" s="2337"/>
      <c r="E122" s="2335"/>
      <c r="F122" s="2436"/>
      <c r="G122" s="2436"/>
    </row>
    <row r="123" spans="1:7" ht="22.8">
      <c r="A123" s="2440"/>
      <c r="B123" s="2441" t="s">
        <v>2720</v>
      </c>
      <c r="C123" s="2433" t="s">
        <v>4308</v>
      </c>
      <c r="D123" s="2337"/>
      <c r="E123" s="2335"/>
      <c r="F123" s="2436"/>
      <c r="G123" s="2436"/>
    </row>
    <row r="124" spans="1:7" ht="22.8">
      <c r="A124" s="2440"/>
      <c r="B124" s="2441" t="s">
        <v>2720</v>
      </c>
      <c r="C124" s="2433" t="s">
        <v>4309</v>
      </c>
      <c r="D124" s="2337"/>
      <c r="E124" s="2335"/>
      <c r="F124" s="2436"/>
      <c r="G124" s="2436"/>
    </row>
    <row r="125" spans="1:7" ht="13.2">
      <c r="A125" s="2440"/>
      <c r="B125" s="2441" t="s">
        <v>2720</v>
      </c>
      <c r="C125" s="2433" t="s">
        <v>4310</v>
      </c>
      <c r="D125" s="2337"/>
      <c r="E125" s="2335"/>
      <c r="F125" s="2436"/>
      <c r="G125" s="2436"/>
    </row>
    <row r="126" spans="1:7" ht="13.2">
      <c r="A126" s="2440"/>
      <c r="B126" s="2441" t="s">
        <v>2720</v>
      </c>
      <c r="C126" s="2433" t="s">
        <v>4311</v>
      </c>
      <c r="D126" s="2445" t="s">
        <v>31</v>
      </c>
      <c r="E126" s="2325">
        <v>3</v>
      </c>
      <c r="F126" s="675">
        <v>0</v>
      </c>
      <c r="G126" s="2436">
        <f>F126*E126</f>
        <v>0</v>
      </c>
    </row>
    <row r="127" spans="1:7" ht="13.2">
      <c r="A127" s="2449"/>
      <c r="B127" s="2450"/>
      <c r="C127" s="2451"/>
      <c r="D127" s="2337"/>
      <c r="E127" s="2335"/>
      <c r="F127" s="2436"/>
      <c r="G127" s="2436"/>
    </row>
    <row r="128" spans="1:7" ht="103.2">
      <c r="A128" s="2432" t="str">
        <f>$B$41</f>
        <v>I.</v>
      </c>
      <c r="B128" s="2380">
        <f>IF(ISTEXT(C128),MAX($B$34:$B127)+1,"")</f>
        <v>8</v>
      </c>
      <c r="C128" s="2433" t="s">
        <v>4325</v>
      </c>
      <c r="D128" s="2453"/>
      <c r="E128" s="2454"/>
      <c r="F128" s="2455"/>
      <c r="G128" s="2436"/>
    </row>
    <row r="129" spans="1:7" ht="91.2">
      <c r="A129" s="2456"/>
      <c r="B129" s="2457"/>
      <c r="C129" s="2458" t="s">
        <v>4326</v>
      </c>
      <c r="D129" s="2459"/>
      <c r="E129" s="2459"/>
      <c r="F129" s="2455"/>
      <c r="G129" s="2436"/>
    </row>
    <row r="130" spans="1:7" ht="13.2">
      <c r="A130" s="2456"/>
      <c r="B130" s="2457"/>
      <c r="C130" s="2460"/>
      <c r="D130" s="2459"/>
      <c r="E130" s="2459"/>
      <c r="F130" s="2455"/>
      <c r="G130" s="2436"/>
    </row>
    <row r="131" spans="1:7" ht="68.400000000000006">
      <c r="A131" s="2461"/>
      <c r="B131" s="2462"/>
      <c r="C131" s="2433" t="s">
        <v>4327</v>
      </c>
      <c r="D131" s="2445"/>
      <c r="E131" s="2445"/>
      <c r="F131" s="2455"/>
      <c r="G131" s="2436"/>
    </row>
    <row r="132" spans="1:7" ht="13.2">
      <c r="A132" s="2463"/>
      <c r="B132" s="2450"/>
      <c r="C132" s="2433" t="s">
        <v>4328</v>
      </c>
      <c r="D132" s="548"/>
      <c r="E132" s="2464"/>
      <c r="F132" s="2465"/>
      <c r="G132" s="2436"/>
    </row>
    <row r="133" spans="1:7" ht="22.8">
      <c r="A133" s="2461"/>
      <c r="B133" s="2462"/>
      <c r="C133" s="2433" t="s">
        <v>4329</v>
      </c>
      <c r="D133" s="2459"/>
      <c r="E133" s="2459"/>
      <c r="F133" s="2455"/>
      <c r="G133" s="2436"/>
    </row>
    <row r="134" spans="1:7" ht="13.2">
      <c r="A134" s="2406"/>
      <c r="B134" s="2466"/>
      <c r="C134" s="2467" t="s">
        <v>4141</v>
      </c>
      <c r="D134" s="2447" t="s">
        <v>377</v>
      </c>
      <c r="E134" s="2468">
        <v>410</v>
      </c>
      <c r="F134" s="675">
        <v>0</v>
      </c>
      <c r="G134" s="2436">
        <f>F134*E134</f>
        <v>0</v>
      </c>
    </row>
    <row r="135" spans="1:7" ht="13.2">
      <c r="A135" s="2406"/>
      <c r="B135" s="2466"/>
      <c r="C135" s="2467" t="s">
        <v>3978</v>
      </c>
      <c r="D135" s="2447" t="s">
        <v>377</v>
      </c>
      <c r="E135" s="2468">
        <v>280</v>
      </c>
      <c r="F135" s="675">
        <v>0</v>
      </c>
      <c r="G135" s="2436">
        <f>F135*E135</f>
        <v>0</v>
      </c>
    </row>
    <row r="136" spans="1:7" ht="13.2">
      <c r="A136" s="2406"/>
      <c r="B136" s="2466"/>
      <c r="C136" s="2467" t="s">
        <v>3969</v>
      </c>
      <c r="D136" s="2447" t="s">
        <v>377</v>
      </c>
      <c r="E136" s="2468">
        <v>140</v>
      </c>
      <c r="F136" s="675">
        <v>0</v>
      </c>
      <c r="G136" s="2436">
        <f>F136*E136</f>
        <v>0</v>
      </c>
    </row>
    <row r="137" spans="1:7" ht="13.2">
      <c r="A137" s="2406"/>
      <c r="B137" s="2466"/>
      <c r="C137" s="2467" t="s">
        <v>3970</v>
      </c>
      <c r="D137" s="2447" t="s">
        <v>377</v>
      </c>
      <c r="E137" s="2468">
        <v>260</v>
      </c>
      <c r="F137" s="675">
        <v>0</v>
      </c>
      <c r="G137" s="2436">
        <f>F137*E137</f>
        <v>0</v>
      </c>
    </row>
    <row r="138" spans="1:7" ht="13.2">
      <c r="A138" s="2406"/>
      <c r="B138" s="2466"/>
      <c r="C138" s="2467" t="s">
        <v>4142</v>
      </c>
      <c r="D138" s="2447" t="s">
        <v>377</v>
      </c>
      <c r="E138" s="2468">
        <v>130</v>
      </c>
      <c r="F138" s="675">
        <v>0</v>
      </c>
      <c r="G138" s="2436">
        <f t="shared" ref="G138:G139" si="4">F138*E138</f>
        <v>0</v>
      </c>
    </row>
    <row r="139" spans="1:7" ht="13.2">
      <c r="A139" s="2406"/>
      <c r="B139" s="2466"/>
      <c r="C139" s="2467" t="s">
        <v>2594</v>
      </c>
      <c r="D139" s="2447" t="s">
        <v>377</v>
      </c>
      <c r="E139" s="2468">
        <v>100</v>
      </c>
      <c r="F139" s="675">
        <v>0</v>
      </c>
      <c r="G139" s="2436">
        <f t="shared" si="4"/>
        <v>0</v>
      </c>
    </row>
    <row r="140" spans="1:7" ht="13.2">
      <c r="A140" s="2406"/>
      <c r="B140" s="2466"/>
      <c r="C140" s="2467"/>
      <c r="D140" s="2447"/>
      <c r="E140" s="2468"/>
      <c r="F140" s="2469"/>
      <c r="G140" s="2436"/>
    </row>
    <row r="141" spans="1:7" ht="13.2">
      <c r="A141" s="2406"/>
      <c r="B141" s="2466"/>
      <c r="C141" s="2467" t="s">
        <v>4330</v>
      </c>
      <c r="D141" s="2447"/>
      <c r="E141" s="2468"/>
      <c r="F141" s="2469"/>
      <c r="G141" s="2436"/>
    </row>
    <row r="142" spans="1:7" ht="45.6">
      <c r="A142" s="2406"/>
      <c r="B142" s="2466"/>
      <c r="C142" s="2467" t="s">
        <v>4331</v>
      </c>
      <c r="D142" s="2447"/>
      <c r="E142" s="2468"/>
      <c r="F142" s="2469"/>
      <c r="G142" s="2436"/>
    </row>
    <row r="143" spans="1:7" ht="68.400000000000006">
      <c r="A143" s="2406"/>
      <c r="B143" s="2466"/>
      <c r="C143" s="2467" t="s">
        <v>4332</v>
      </c>
      <c r="D143" s="2447"/>
      <c r="E143" s="2468"/>
      <c r="F143" s="2469"/>
      <c r="G143" s="2436"/>
    </row>
    <row r="144" spans="1:7" ht="45.6">
      <c r="A144" s="2406"/>
      <c r="B144" s="2466"/>
      <c r="C144" s="2467" t="s">
        <v>4333</v>
      </c>
      <c r="D144" s="2447"/>
      <c r="E144" s="2468"/>
      <c r="F144" s="2469"/>
      <c r="G144" s="2436"/>
    </row>
    <row r="145" spans="1:7" ht="57">
      <c r="A145" s="2406"/>
      <c r="B145" s="2466"/>
      <c r="C145" s="2467" t="s">
        <v>4334</v>
      </c>
      <c r="D145" s="2447"/>
      <c r="E145" s="2468"/>
      <c r="F145" s="2469"/>
      <c r="G145" s="2436"/>
    </row>
    <row r="146" spans="1:7" ht="13.2">
      <c r="A146" s="2406"/>
      <c r="B146" s="2466"/>
      <c r="C146" s="2467"/>
      <c r="D146" s="2470"/>
      <c r="E146" s="2471"/>
      <c r="F146" s="2472"/>
      <c r="G146" s="2473"/>
    </row>
    <row r="147" spans="1:7" ht="13.2">
      <c r="A147" s="2422"/>
      <c r="B147" s="2474" t="s">
        <v>661</v>
      </c>
      <c r="C147" s="2423" t="s">
        <v>4335</v>
      </c>
      <c r="D147" s="2424"/>
      <c r="E147" s="2425"/>
      <c r="F147" s="2426"/>
      <c r="G147" s="2426"/>
    </row>
    <row r="148" spans="1:7" ht="13.2">
      <c r="A148" s="2475"/>
      <c r="B148" s="2380"/>
      <c r="C148" s="2476"/>
      <c r="D148" s="2477"/>
      <c r="E148" s="2478"/>
      <c r="F148" s="2479"/>
      <c r="G148" s="2473"/>
    </row>
    <row r="149" spans="1:7" ht="92.4">
      <c r="A149" s="2432" t="str">
        <f>$B$147</f>
        <v>II.</v>
      </c>
      <c r="B149" s="2380">
        <f>IF(ISTEXT(C149),MAX($B$34:$B148)+1,"")</f>
        <v>9</v>
      </c>
      <c r="C149" s="89" t="s">
        <v>4336</v>
      </c>
      <c r="D149" s="2447" t="s">
        <v>31</v>
      </c>
      <c r="E149" s="2468">
        <v>5</v>
      </c>
      <c r="F149" s="675">
        <v>0</v>
      </c>
      <c r="G149" s="2436">
        <f>F149*E149</f>
        <v>0</v>
      </c>
    </row>
    <row r="150" spans="1:7" ht="13.2">
      <c r="A150" s="2475"/>
      <c r="B150" s="2380"/>
      <c r="C150" s="100"/>
      <c r="D150" s="2447"/>
      <c r="E150" s="2468"/>
      <c r="F150" s="2480"/>
      <c r="G150" s="2436"/>
    </row>
    <row r="151" spans="1:7" ht="46.2">
      <c r="A151" s="2432" t="str">
        <f>$B$147</f>
        <v>II.</v>
      </c>
      <c r="B151" s="2380">
        <f>IF(ISTEXT(C151),MAX($B$34:$B150)+1,"")</f>
        <v>10</v>
      </c>
      <c r="C151" s="89" t="s">
        <v>4337</v>
      </c>
      <c r="D151" s="2447" t="s">
        <v>31</v>
      </c>
      <c r="E151" s="2468">
        <v>10</v>
      </c>
      <c r="F151" s="675">
        <v>0</v>
      </c>
      <c r="G151" s="2436">
        <f>F151*E151</f>
        <v>0</v>
      </c>
    </row>
    <row r="152" spans="1:7" ht="13.2">
      <c r="A152" s="2475"/>
      <c r="B152" s="2380"/>
      <c r="C152" s="89"/>
      <c r="D152" s="2447"/>
      <c r="E152" s="2468"/>
      <c r="F152" s="2480"/>
      <c r="G152" s="2436"/>
    </row>
    <row r="153" spans="1:7" ht="46.2">
      <c r="A153" s="2432" t="str">
        <f>$B$147</f>
        <v>II.</v>
      </c>
      <c r="B153" s="2380">
        <f>IF(ISTEXT(C153),MAX($B$34:$B152)+1,"")</f>
        <v>11</v>
      </c>
      <c r="C153" s="89" t="s">
        <v>4338</v>
      </c>
      <c r="D153" s="2447" t="s">
        <v>31</v>
      </c>
      <c r="E153" s="2468">
        <v>10</v>
      </c>
      <c r="F153" s="675">
        <v>0</v>
      </c>
      <c r="G153" s="2436">
        <f>F153*E153</f>
        <v>0</v>
      </c>
    </row>
    <row r="154" spans="1:7" ht="13.2">
      <c r="A154" s="2475"/>
      <c r="B154" s="2380"/>
      <c r="C154" s="89"/>
      <c r="D154" s="2447"/>
      <c r="E154" s="2468"/>
      <c r="F154" s="2480"/>
      <c r="G154" s="2436"/>
    </row>
    <row r="155" spans="1:7" ht="148.80000000000001">
      <c r="A155" s="2432" t="str">
        <f>$B$147</f>
        <v>II.</v>
      </c>
      <c r="B155" s="2380">
        <f>IF(ISTEXT(C155),MAX($B$34:$B154)+1,"")</f>
        <v>12</v>
      </c>
      <c r="C155" s="2433" t="s">
        <v>4339</v>
      </c>
      <c r="D155" s="2445"/>
      <c r="E155" s="2325"/>
      <c r="F155" s="2481"/>
      <c r="G155" s="2436"/>
    </row>
    <row r="156" spans="1:7" ht="57">
      <c r="A156" s="2475"/>
      <c r="B156" s="2380"/>
      <c r="C156" s="2433" t="s">
        <v>4340</v>
      </c>
      <c r="D156" s="2445"/>
      <c r="E156" s="2325"/>
      <c r="F156" s="2481"/>
      <c r="G156" s="2436"/>
    </row>
    <row r="157" spans="1:7" ht="13.2">
      <c r="A157" s="2475"/>
      <c r="B157" s="2380"/>
      <c r="C157" s="2467" t="s">
        <v>3970</v>
      </c>
      <c r="D157" s="2447" t="s">
        <v>377</v>
      </c>
      <c r="E157" s="2468">
        <v>20.100000000000001</v>
      </c>
      <c r="F157" s="675">
        <v>0</v>
      </c>
      <c r="G157" s="2436">
        <f>F157*E157</f>
        <v>0</v>
      </c>
    </row>
    <row r="158" spans="1:7" ht="13.2">
      <c r="A158" s="2475"/>
      <c r="B158" s="2380"/>
      <c r="C158" s="2467" t="s">
        <v>4142</v>
      </c>
      <c r="D158" s="2447" t="s">
        <v>377</v>
      </c>
      <c r="E158" s="2468">
        <v>60</v>
      </c>
      <c r="F158" s="675">
        <v>0</v>
      </c>
      <c r="G158" s="2436">
        <f>F158*E158</f>
        <v>0</v>
      </c>
    </row>
    <row r="159" spans="1:7" ht="13.2">
      <c r="A159" s="2475"/>
      <c r="B159" s="2380"/>
      <c r="C159" s="89"/>
      <c r="D159" s="2470"/>
      <c r="E159" s="2471"/>
      <c r="F159" s="2472"/>
      <c r="G159" s="2482"/>
    </row>
    <row r="160" spans="1:7" ht="13.2">
      <c r="A160" s="2422"/>
      <c r="B160" s="2474" t="s">
        <v>662</v>
      </c>
      <c r="C160" s="2423" t="s">
        <v>4341</v>
      </c>
      <c r="D160" s="2424"/>
      <c r="E160" s="2425"/>
      <c r="F160" s="2426"/>
      <c r="G160" s="2426"/>
    </row>
    <row r="161" spans="1:7" ht="13.2">
      <c r="A161" s="2475"/>
      <c r="B161" s="2380"/>
      <c r="C161" s="2427"/>
      <c r="D161" s="2483"/>
      <c r="E161" s="2484"/>
      <c r="F161" s="2485"/>
      <c r="G161" s="2473"/>
    </row>
    <row r="162" spans="1:7" ht="148.80000000000001">
      <c r="A162" s="2432" t="str">
        <f>$B$160</f>
        <v>III.</v>
      </c>
      <c r="B162" s="2380">
        <f>IF(ISTEXT(C162),MAX($B$34:$B161)+1,"")</f>
        <v>13</v>
      </c>
      <c r="C162" s="89" t="s">
        <v>4342</v>
      </c>
      <c r="D162" s="2447" t="s">
        <v>31</v>
      </c>
      <c r="E162" s="2468">
        <v>14</v>
      </c>
      <c r="F162" s="675">
        <v>0</v>
      </c>
      <c r="G162" s="2436">
        <f>F162*E162</f>
        <v>0</v>
      </c>
    </row>
    <row r="163" spans="1:7" ht="13.2">
      <c r="A163" s="2475"/>
      <c r="B163" s="2380"/>
      <c r="C163" s="89"/>
      <c r="D163" s="2447"/>
      <c r="E163" s="2468"/>
      <c r="F163" s="2480"/>
      <c r="G163" s="2436"/>
    </row>
    <row r="164" spans="1:7" ht="35.4">
      <c r="A164" s="2432" t="str">
        <f>$B$160</f>
        <v>III.</v>
      </c>
      <c r="B164" s="2380">
        <f>IF(ISTEXT(C164),MAX($B$34:$B163)+1,"")</f>
        <v>14</v>
      </c>
      <c r="C164" s="89" t="s">
        <v>4343</v>
      </c>
      <c r="D164" s="2447"/>
      <c r="E164" s="2447"/>
      <c r="F164" s="2448"/>
      <c r="G164" s="2448"/>
    </row>
    <row r="165" spans="1:7" ht="13.2">
      <c r="A165" s="2475"/>
      <c r="B165" s="2439" t="s">
        <v>2720</v>
      </c>
      <c r="C165" s="89" t="s">
        <v>4344</v>
      </c>
      <c r="D165" s="2447"/>
      <c r="E165" s="2447"/>
      <c r="F165" s="2448"/>
      <c r="G165" s="2448"/>
    </row>
    <row r="166" spans="1:7" ht="13.2">
      <c r="A166" s="2475"/>
      <c r="B166" s="2439" t="s">
        <v>2720</v>
      </c>
      <c r="C166" s="89" t="s">
        <v>4345</v>
      </c>
      <c r="D166" s="2447"/>
      <c r="E166" s="2447"/>
      <c r="F166" s="2448"/>
      <c r="G166" s="2448"/>
    </row>
    <row r="167" spans="1:7" ht="13.2">
      <c r="A167" s="2475"/>
      <c r="B167" s="2439" t="s">
        <v>2720</v>
      </c>
      <c r="C167" s="89" t="s">
        <v>4346</v>
      </c>
      <c r="D167" s="2447"/>
      <c r="E167" s="2447"/>
      <c r="F167" s="2448"/>
      <c r="G167" s="2448"/>
    </row>
    <row r="168" spans="1:7" ht="13.2">
      <c r="A168" s="2475"/>
      <c r="B168" s="2439" t="s">
        <v>2720</v>
      </c>
      <c r="C168" s="89" t="s">
        <v>4347</v>
      </c>
      <c r="D168" s="2447"/>
      <c r="E168" s="2447"/>
      <c r="F168" s="2448"/>
      <c r="G168" s="2448"/>
    </row>
    <row r="169" spans="1:7" ht="13.2">
      <c r="A169" s="2475"/>
      <c r="B169" s="2439" t="s">
        <v>2720</v>
      </c>
      <c r="C169" s="89" t="s">
        <v>4348</v>
      </c>
      <c r="D169" s="2447"/>
      <c r="E169" s="2447"/>
      <c r="F169" s="2448"/>
      <c r="G169" s="2448"/>
    </row>
    <row r="170" spans="1:7" ht="13.2">
      <c r="A170" s="2475"/>
      <c r="B170" s="2439" t="s">
        <v>2720</v>
      </c>
      <c r="C170" s="89" t="s">
        <v>4349</v>
      </c>
      <c r="D170" s="2447"/>
      <c r="E170" s="2447"/>
      <c r="F170" s="2448"/>
      <c r="G170" s="2448"/>
    </row>
    <row r="171" spans="1:7" ht="13.2">
      <c r="A171" s="2475"/>
      <c r="B171" s="2439" t="s">
        <v>2720</v>
      </c>
      <c r="C171" s="89" t="s">
        <v>4350</v>
      </c>
      <c r="D171" s="2447"/>
      <c r="E171" s="2447"/>
      <c r="F171" s="2448"/>
      <c r="G171" s="2448"/>
    </row>
    <row r="172" spans="1:7" ht="13.2">
      <c r="A172" s="2475"/>
      <c r="B172" s="2380"/>
      <c r="C172" s="89" t="s">
        <v>4351</v>
      </c>
      <c r="D172" s="2447" t="s">
        <v>424</v>
      </c>
      <c r="E172" s="2468">
        <v>1</v>
      </c>
      <c r="F172" s="675">
        <v>0</v>
      </c>
      <c r="G172" s="2436">
        <f>F172*E172</f>
        <v>0</v>
      </c>
    </row>
    <row r="173" spans="1:7" ht="13.2">
      <c r="A173" s="2475"/>
      <c r="B173" s="2380"/>
      <c r="C173" s="89"/>
      <c r="D173" s="2447"/>
      <c r="E173" s="2468"/>
      <c r="F173" s="2480"/>
      <c r="G173" s="2436"/>
    </row>
    <row r="174" spans="1:7" ht="138">
      <c r="A174" s="2432" t="str">
        <f>$B$160</f>
        <v>III.</v>
      </c>
      <c r="B174" s="2380">
        <f>IF(ISTEXT(C174),MAX($B$34:$B173)+1,"")</f>
        <v>15</v>
      </c>
      <c r="C174" s="89" t="s">
        <v>4352</v>
      </c>
      <c r="D174" s="2445" t="s">
        <v>424</v>
      </c>
      <c r="E174" s="2325">
        <v>1</v>
      </c>
      <c r="F174" s="675">
        <v>0</v>
      </c>
      <c r="G174" s="2436">
        <f>F174*E174</f>
        <v>0</v>
      </c>
    </row>
    <row r="175" spans="1:7" ht="13.2">
      <c r="A175" s="2475"/>
      <c r="B175" s="2380"/>
      <c r="C175" s="89"/>
      <c r="D175" s="2447"/>
      <c r="E175" s="2468"/>
      <c r="F175" s="2480"/>
      <c r="G175" s="2436"/>
    </row>
    <row r="176" spans="1:7" ht="138">
      <c r="A176" s="2432" t="str">
        <f>$B$160</f>
        <v>III.</v>
      </c>
      <c r="B176" s="2380">
        <f>IF(ISTEXT(C176),MAX($B$34:$B175)+1,"")</f>
        <v>16</v>
      </c>
      <c r="C176" s="89" t="s">
        <v>4353</v>
      </c>
      <c r="D176" s="2445" t="s">
        <v>424</v>
      </c>
      <c r="E176" s="2325">
        <v>1</v>
      </c>
      <c r="F176" s="675">
        <v>0</v>
      </c>
      <c r="G176" s="2436">
        <f>F176*E176</f>
        <v>0</v>
      </c>
    </row>
    <row r="177" spans="1:7" ht="13.2">
      <c r="A177" s="2475"/>
      <c r="B177" s="2380"/>
      <c r="C177" s="89"/>
      <c r="D177" s="2447"/>
      <c r="E177" s="2468"/>
      <c r="F177" s="2480"/>
      <c r="G177" s="2436"/>
    </row>
    <row r="178" spans="1:7" ht="148.80000000000001">
      <c r="A178" s="2432" t="str">
        <f>$B$160</f>
        <v>III.</v>
      </c>
      <c r="B178" s="2380">
        <f>IF(ISTEXT(C178),MAX($B$34:$B177)+1,"")</f>
        <v>17</v>
      </c>
      <c r="C178" s="89" t="s">
        <v>4354</v>
      </c>
      <c r="D178" s="2447"/>
      <c r="E178" s="2447"/>
      <c r="F178" s="2448"/>
      <c r="G178" s="2436"/>
    </row>
    <row r="179" spans="1:7" ht="13.2">
      <c r="A179" s="2475"/>
      <c r="B179" s="2380"/>
      <c r="C179" s="89" t="s">
        <v>4355</v>
      </c>
      <c r="D179" s="2447" t="s">
        <v>424</v>
      </c>
      <c r="E179" s="2468">
        <v>1</v>
      </c>
      <c r="F179" s="675">
        <v>0</v>
      </c>
      <c r="G179" s="2436">
        <f>F179*E179</f>
        <v>0</v>
      </c>
    </row>
    <row r="180" spans="1:7" ht="13.2">
      <c r="A180" s="2475"/>
      <c r="B180" s="2380"/>
      <c r="C180" s="89"/>
      <c r="D180" s="2447"/>
      <c r="E180" s="2468"/>
      <c r="F180" s="2480"/>
      <c r="G180" s="2436"/>
    </row>
    <row r="181" spans="1:7" ht="34.799999999999997">
      <c r="A181" s="2432" t="str">
        <f>$B$160</f>
        <v>III.</v>
      </c>
      <c r="B181" s="2380">
        <f>IF(ISTEXT(C181),MAX($B$34:$B180)+1,"")</f>
        <v>18</v>
      </c>
      <c r="C181" s="549" t="s">
        <v>4356</v>
      </c>
      <c r="D181" s="2447"/>
      <c r="E181" s="2447"/>
      <c r="F181" s="2448"/>
      <c r="G181" s="2436"/>
    </row>
    <row r="182" spans="1:7" ht="13.2">
      <c r="A182" s="2475"/>
      <c r="B182" s="2380"/>
      <c r="C182" s="89" t="s">
        <v>4357</v>
      </c>
      <c r="D182" s="2447" t="s">
        <v>424</v>
      </c>
      <c r="E182" s="2468">
        <v>1</v>
      </c>
      <c r="F182" s="675">
        <v>0</v>
      </c>
      <c r="G182" s="2436">
        <f>F182*E182</f>
        <v>0</v>
      </c>
    </row>
    <row r="183" spans="1:7" ht="13.2">
      <c r="A183" s="2475"/>
      <c r="B183" s="2380"/>
      <c r="C183" s="89"/>
      <c r="D183" s="2447"/>
      <c r="E183" s="2468"/>
      <c r="F183" s="2480"/>
      <c r="G183" s="2436"/>
    </row>
    <row r="184" spans="1:7" ht="24">
      <c r="A184" s="2432" t="str">
        <f>$B$160</f>
        <v>III.</v>
      </c>
      <c r="B184" s="2380">
        <f>IF(ISTEXT(C184),MAX($B$34:$B183)+1,"")</f>
        <v>19</v>
      </c>
      <c r="C184" s="89" t="s">
        <v>4358</v>
      </c>
      <c r="D184" s="2470"/>
      <c r="E184" s="2471"/>
      <c r="F184" s="2486"/>
      <c r="G184" s="2473"/>
    </row>
    <row r="185" spans="1:7" ht="13.2">
      <c r="A185" s="2475"/>
      <c r="B185" s="2380"/>
      <c r="C185" s="2433" t="s">
        <v>3978</v>
      </c>
      <c r="D185" s="2447" t="s">
        <v>424</v>
      </c>
      <c r="E185" s="2468">
        <v>15</v>
      </c>
      <c r="F185" s="675">
        <v>0</v>
      </c>
      <c r="G185" s="2436">
        <f>F185*E185</f>
        <v>0</v>
      </c>
    </row>
    <row r="186" spans="1:7" ht="13.2">
      <c r="A186" s="2475"/>
      <c r="B186" s="2380"/>
      <c r="C186" s="2433" t="s">
        <v>4142</v>
      </c>
      <c r="D186" s="2447" t="s">
        <v>424</v>
      </c>
      <c r="E186" s="2468">
        <v>15</v>
      </c>
      <c r="F186" s="675">
        <v>0</v>
      </c>
      <c r="G186" s="2436">
        <f>F186*E186</f>
        <v>0</v>
      </c>
    </row>
    <row r="187" spans="1:7" ht="13.2">
      <c r="A187" s="2475"/>
      <c r="B187" s="2380"/>
      <c r="C187" s="2433" t="s">
        <v>2594</v>
      </c>
      <c r="D187" s="2447" t="s">
        <v>424</v>
      </c>
      <c r="E187" s="2468">
        <v>10</v>
      </c>
      <c r="F187" s="675">
        <v>0</v>
      </c>
      <c r="G187" s="2436">
        <f>F187*E187</f>
        <v>0</v>
      </c>
    </row>
    <row r="188" spans="1:7" ht="13.2">
      <c r="A188" s="2475"/>
      <c r="B188" s="2380"/>
      <c r="C188" s="89"/>
      <c r="D188" s="2447"/>
      <c r="E188" s="2468"/>
      <c r="F188" s="2480"/>
      <c r="G188" s="2436"/>
    </row>
    <row r="189" spans="1:7" ht="23.4">
      <c r="A189" s="2432" t="str">
        <f>$B$160</f>
        <v>III.</v>
      </c>
      <c r="B189" s="2380">
        <f>IF(ISTEXT(C189),MAX($B$34:$B188)+1,"")</f>
        <v>20</v>
      </c>
      <c r="C189" s="2433" t="s">
        <v>4359</v>
      </c>
      <c r="D189" s="2447"/>
      <c r="E189" s="2468"/>
      <c r="F189" s="2480"/>
      <c r="G189" s="2436"/>
    </row>
    <row r="190" spans="1:7" ht="13.2">
      <c r="A190" s="2475"/>
      <c r="B190" s="2380"/>
      <c r="C190" s="2433" t="s">
        <v>4360</v>
      </c>
      <c r="D190" s="2447" t="s">
        <v>424</v>
      </c>
      <c r="E190" s="2468">
        <v>7</v>
      </c>
      <c r="F190" s="675">
        <v>0</v>
      </c>
      <c r="G190" s="2436">
        <f t="shared" ref="G190:G193" si="5">F190*E190</f>
        <v>0</v>
      </c>
    </row>
    <row r="191" spans="1:7" ht="13.2">
      <c r="A191" s="2475"/>
      <c r="B191" s="2380"/>
      <c r="C191" s="2433" t="s">
        <v>4361</v>
      </c>
      <c r="D191" s="2447" t="s">
        <v>424</v>
      </c>
      <c r="E191" s="2468">
        <v>1</v>
      </c>
      <c r="F191" s="675">
        <v>0</v>
      </c>
      <c r="G191" s="2436">
        <f t="shared" si="5"/>
        <v>0</v>
      </c>
    </row>
    <row r="192" spans="1:7" ht="13.2">
      <c r="A192" s="2475"/>
      <c r="B192" s="2380"/>
      <c r="C192" s="2433" t="s">
        <v>4362</v>
      </c>
      <c r="D192" s="2447" t="s">
        <v>424</v>
      </c>
      <c r="E192" s="2468">
        <v>5</v>
      </c>
      <c r="F192" s="675">
        <v>0</v>
      </c>
      <c r="G192" s="2436">
        <f t="shared" si="5"/>
        <v>0</v>
      </c>
    </row>
    <row r="193" spans="1:7" ht="13.2">
      <c r="A193" s="2475"/>
      <c r="B193" s="2380"/>
      <c r="C193" s="2433" t="s">
        <v>4142</v>
      </c>
      <c r="D193" s="2447" t="s">
        <v>424</v>
      </c>
      <c r="E193" s="2468">
        <v>4</v>
      </c>
      <c r="F193" s="675">
        <v>0</v>
      </c>
      <c r="G193" s="2436">
        <f t="shared" si="5"/>
        <v>0</v>
      </c>
    </row>
    <row r="194" spans="1:7" ht="13.2">
      <c r="A194" s="2475"/>
      <c r="B194" s="2380"/>
      <c r="C194" s="2433"/>
      <c r="D194" s="2447"/>
      <c r="E194" s="2468"/>
      <c r="F194" s="2444"/>
      <c r="G194" s="2436"/>
    </row>
    <row r="195" spans="1:7" ht="57.6">
      <c r="A195" s="2432" t="str">
        <f>$B$160</f>
        <v>III.</v>
      </c>
      <c r="B195" s="2380">
        <f>IF(ISTEXT(C195),MAX($B$34:$B194)+1,"")</f>
        <v>21</v>
      </c>
      <c r="C195" s="89" t="s">
        <v>4363</v>
      </c>
      <c r="D195" s="2447"/>
      <c r="E195" s="2468"/>
      <c r="F195" s="2469"/>
      <c r="G195" s="2436"/>
    </row>
    <row r="196" spans="1:7" ht="13.2">
      <c r="A196" s="2475"/>
      <c r="B196" s="2380"/>
      <c r="C196" s="2433" t="s">
        <v>4360</v>
      </c>
      <c r="D196" s="2447" t="s">
        <v>424</v>
      </c>
      <c r="E196" s="2468">
        <v>5</v>
      </c>
      <c r="F196" s="675">
        <v>0</v>
      </c>
      <c r="G196" s="2436">
        <f t="shared" ref="G196" si="6">F196*E196</f>
        <v>0</v>
      </c>
    </row>
    <row r="197" spans="1:7" ht="13.2">
      <c r="A197" s="2475"/>
      <c r="B197" s="2380"/>
      <c r="C197" s="2433"/>
      <c r="D197" s="2447"/>
      <c r="E197" s="2468"/>
      <c r="F197" s="2444"/>
      <c r="G197" s="2436"/>
    </row>
    <row r="198" spans="1:7" ht="35.4">
      <c r="A198" s="2432" t="str">
        <f>$B$160</f>
        <v>III.</v>
      </c>
      <c r="B198" s="2380">
        <f>IF(ISTEXT(C198),MAX($B$34:$B197)+1,"")</f>
        <v>22</v>
      </c>
      <c r="C198" s="89" t="s">
        <v>4364</v>
      </c>
      <c r="D198" s="2470"/>
      <c r="E198" s="2471"/>
      <c r="F198" s="2486"/>
      <c r="G198" s="2473"/>
    </row>
    <row r="199" spans="1:7" ht="13.2">
      <c r="A199" s="2475"/>
      <c r="B199" s="2380"/>
      <c r="C199" s="2433" t="s">
        <v>3982</v>
      </c>
      <c r="D199" s="2447" t="s">
        <v>424</v>
      </c>
      <c r="E199" s="2468">
        <v>1</v>
      </c>
      <c r="F199" s="675">
        <v>0</v>
      </c>
      <c r="G199" s="2436">
        <f>F199*E199</f>
        <v>0</v>
      </c>
    </row>
    <row r="200" spans="1:7" ht="13.2">
      <c r="A200" s="2475"/>
      <c r="B200" s="2380"/>
      <c r="C200" s="2433" t="s">
        <v>4144</v>
      </c>
      <c r="D200" s="2447" t="s">
        <v>424</v>
      </c>
      <c r="E200" s="2468">
        <v>1</v>
      </c>
      <c r="F200" s="675">
        <v>0</v>
      </c>
      <c r="G200" s="2436">
        <f>F200*E200</f>
        <v>0</v>
      </c>
    </row>
    <row r="201" spans="1:7" ht="13.2">
      <c r="A201" s="2475"/>
      <c r="B201" s="2380"/>
      <c r="C201" s="2433"/>
      <c r="D201" s="2447"/>
      <c r="E201" s="2468"/>
      <c r="F201" s="2444"/>
      <c r="G201" s="2436"/>
    </row>
    <row r="202" spans="1:7" ht="34.799999999999997">
      <c r="A202" s="2432" t="str">
        <f>$B$160</f>
        <v>III.</v>
      </c>
      <c r="B202" s="2380">
        <f>IF(ISTEXT(C202),MAX($B$34:$B201)+1,"")</f>
        <v>23</v>
      </c>
      <c r="C202" s="89" t="s">
        <v>4365</v>
      </c>
      <c r="D202" s="2447"/>
      <c r="E202" s="2468"/>
      <c r="F202" s="2480"/>
      <c r="G202" s="2436"/>
    </row>
    <row r="203" spans="1:7" ht="13.2">
      <c r="A203" s="2475"/>
      <c r="B203" s="2380"/>
      <c r="C203" s="2433" t="s">
        <v>3982</v>
      </c>
      <c r="D203" s="2447" t="s">
        <v>424</v>
      </c>
      <c r="E203" s="2468">
        <v>2</v>
      </c>
      <c r="F203" s="675">
        <v>0</v>
      </c>
      <c r="G203" s="2436">
        <f>F203*E203</f>
        <v>0</v>
      </c>
    </row>
    <row r="204" spans="1:7" ht="13.2">
      <c r="A204" s="2475"/>
      <c r="B204" s="2380"/>
      <c r="C204" s="2433" t="s">
        <v>4144</v>
      </c>
      <c r="D204" s="2447" t="s">
        <v>424</v>
      </c>
      <c r="E204" s="2468">
        <v>2</v>
      </c>
      <c r="F204" s="675">
        <v>0</v>
      </c>
      <c r="G204" s="2436">
        <f>F204*E204</f>
        <v>0</v>
      </c>
    </row>
    <row r="205" spans="1:7" ht="13.2">
      <c r="A205" s="2475"/>
      <c r="B205" s="2380"/>
      <c r="C205" s="89"/>
      <c r="D205" s="2447"/>
      <c r="E205" s="2468"/>
      <c r="F205" s="2480"/>
      <c r="G205" s="2436"/>
    </row>
    <row r="206" spans="1:7" ht="23.4">
      <c r="A206" s="2432" t="str">
        <f>$B$160</f>
        <v>III.</v>
      </c>
      <c r="B206" s="2380">
        <f>IF(ISTEXT(C206),MAX($B$34:$B205)+1,"")</f>
        <v>24</v>
      </c>
      <c r="C206" s="89" t="s">
        <v>4366</v>
      </c>
      <c r="D206" s="2447"/>
      <c r="E206" s="2468"/>
      <c r="F206" s="2480"/>
      <c r="G206" s="2436"/>
    </row>
    <row r="207" spans="1:7" ht="13.2">
      <c r="A207" s="2475"/>
      <c r="B207" s="2380"/>
      <c r="C207" s="2433" t="s">
        <v>2594</v>
      </c>
      <c r="D207" s="2447" t="s">
        <v>424</v>
      </c>
      <c r="E207" s="2468">
        <v>1</v>
      </c>
      <c r="F207" s="675">
        <v>0</v>
      </c>
      <c r="G207" s="2436">
        <f>F207*E207</f>
        <v>0</v>
      </c>
    </row>
    <row r="208" spans="1:7" ht="13.2">
      <c r="A208" s="2475"/>
      <c r="B208" s="2380"/>
      <c r="C208" s="89"/>
      <c r="D208" s="2447"/>
      <c r="E208" s="2468"/>
      <c r="F208" s="2480"/>
      <c r="G208" s="2436"/>
    </row>
    <row r="209" spans="1:7" ht="34.799999999999997">
      <c r="A209" s="2432" t="str">
        <f>$B$160</f>
        <v>III.</v>
      </c>
      <c r="B209" s="2380">
        <f>IF(ISTEXT(C209),MAX($B$34:$B208)+1,"")</f>
        <v>25</v>
      </c>
      <c r="C209" s="89" t="s">
        <v>4367</v>
      </c>
      <c r="D209" s="2447"/>
      <c r="E209" s="2468"/>
      <c r="F209" s="2480"/>
      <c r="G209" s="2436"/>
    </row>
    <row r="210" spans="1:7" ht="13.2">
      <c r="A210" s="2475"/>
      <c r="B210" s="2380"/>
      <c r="C210" s="2433" t="s">
        <v>3982</v>
      </c>
      <c r="D210" s="2447" t="s">
        <v>424</v>
      </c>
      <c r="E210" s="2468">
        <v>1</v>
      </c>
      <c r="F210" s="675">
        <v>0</v>
      </c>
      <c r="G210" s="2436">
        <f>F210*E210</f>
        <v>0</v>
      </c>
    </row>
    <row r="211" spans="1:7" ht="13.2">
      <c r="A211" s="2475"/>
      <c r="B211" s="2380"/>
      <c r="C211" s="89"/>
      <c r="D211" s="2447"/>
      <c r="E211" s="2468"/>
      <c r="F211" s="2480"/>
      <c r="G211" s="2436"/>
    </row>
    <row r="212" spans="1:7" ht="35.4">
      <c r="A212" s="2432" t="str">
        <f>$B$160</f>
        <v>III.</v>
      </c>
      <c r="B212" s="2380">
        <f>IF(ISTEXT(C212),MAX($B$34:$B211)+1,"")</f>
        <v>26</v>
      </c>
      <c r="C212" s="2433" t="s">
        <v>4368</v>
      </c>
      <c r="D212" s="2447" t="s">
        <v>424</v>
      </c>
      <c r="E212" s="2468">
        <v>1</v>
      </c>
      <c r="F212" s="675">
        <v>0</v>
      </c>
      <c r="G212" s="2436">
        <f>F212*E212</f>
        <v>0</v>
      </c>
    </row>
    <row r="213" spans="1:7" ht="13.2">
      <c r="A213" s="2406"/>
      <c r="B213" s="2466"/>
      <c r="C213" s="2433"/>
      <c r="D213" s="2447"/>
      <c r="E213" s="2468"/>
      <c r="F213" s="2480"/>
      <c r="G213" s="2436"/>
    </row>
    <row r="214" spans="1:7" ht="23.4">
      <c r="A214" s="2432" t="str">
        <f>$B$160</f>
        <v>III.</v>
      </c>
      <c r="B214" s="2380">
        <f>IF(ISTEXT(C214),MAX($B$34:$B213)+1,"")</f>
        <v>27</v>
      </c>
      <c r="C214" s="2427" t="s">
        <v>4369</v>
      </c>
      <c r="D214" s="2447" t="s">
        <v>424</v>
      </c>
      <c r="E214" s="2468">
        <v>1</v>
      </c>
      <c r="F214" s="675">
        <v>0</v>
      </c>
      <c r="G214" s="2436">
        <f>F214*E214</f>
        <v>0</v>
      </c>
    </row>
    <row r="215" spans="1:7" ht="13.2">
      <c r="A215" s="2406"/>
      <c r="B215" s="2466"/>
      <c r="C215" s="2433"/>
      <c r="D215" s="2447"/>
      <c r="E215" s="2468"/>
      <c r="F215" s="2480"/>
      <c r="G215" s="2436"/>
    </row>
    <row r="216" spans="1:7" ht="23.4">
      <c r="A216" s="2432" t="str">
        <f>$B$160</f>
        <v>III.</v>
      </c>
      <c r="B216" s="2380">
        <f>IF(ISTEXT(C216),MAX($B$34:$B215)+1,"")</f>
        <v>28</v>
      </c>
      <c r="C216" s="2427" t="s">
        <v>4370</v>
      </c>
      <c r="D216" s="2447" t="s">
        <v>424</v>
      </c>
      <c r="E216" s="2468">
        <v>5</v>
      </c>
      <c r="F216" s="675">
        <v>0</v>
      </c>
      <c r="G216" s="2436">
        <f>F216*E216</f>
        <v>0</v>
      </c>
    </row>
    <row r="217" spans="1:7" ht="13.2">
      <c r="A217" s="2432"/>
      <c r="B217" s="2380"/>
      <c r="C217" s="2427"/>
      <c r="D217" s="2447"/>
      <c r="E217" s="2468"/>
      <c r="F217" s="2444"/>
      <c r="G217" s="2436"/>
    </row>
    <row r="218" spans="1:7" ht="27">
      <c r="A218" s="2432" t="str">
        <f>$B$160</f>
        <v>III.</v>
      </c>
      <c r="B218" s="2380">
        <f>IF(ISTEXT(C218),MAX($B$34:$B217)+1,"")</f>
        <v>29</v>
      </c>
      <c r="C218" s="2433" t="s">
        <v>4371</v>
      </c>
      <c r="D218" s="2447" t="s">
        <v>424</v>
      </c>
      <c r="E218" s="2468">
        <v>1</v>
      </c>
      <c r="F218" s="675">
        <v>0</v>
      </c>
      <c r="G218" s="2436">
        <f>F218*E218</f>
        <v>0</v>
      </c>
    </row>
    <row r="219" spans="1:7" ht="13.2">
      <c r="A219" s="2406"/>
      <c r="B219" s="2466"/>
      <c r="C219" s="2427"/>
      <c r="D219" s="2447"/>
      <c r="E219" s="2468"/>
      <c r="F219" s="2480"/>
      <c r="G219" s="2436"/>
    </row>
    <row r="220" spans="1:7" ht="23.4">
      <c r="A220" s="2432" t="str">
        <f>$B$160</f>
        <v>III.</v>
      </c>
      <c r="B220" s="2380">
        <f>IF(ISTEXT(C220),MAX($B$34:$B219)+1,"")</f>
        <v>30</v>
      </c>
      <c r="C220" s="2433" t="s">
        <v>4372</v>
      </c>
      <c r="D220" s="2447"/>
      <c r="E220" s="2468"/>
      <c r="F220" s="2480"/>
      <c r="G220" s="2436"/>
    </row>
    <row r="221" spans="1:7" ht="13.2">
      <c r="A221" s="2406"/>
      <c r="B221" s="2466"/>
      <c r="C221" s="2433" t="s">
        <v>4373</v>
      </c>
      <c r="D221" s="2447" t="s">
        <v>424</v>
      </c>
      <c r="E221" s="2468">
        <v>10</v>
      </c>
      <c r="F221" s="675">
        <v>0</v>
      </c>
      <c r="G221" s="2436">
        <f>F221*E221</f>
        <v>0</v>
      </c>
    </row>
    <row r="222" spans="1:7" ht="13.2">
      <c r="A222" s="2406"/>
      <c r="B222" s="2466"/>
      <c r="C222" s="2433" t="s">
        <v>4374</v>
      </c>
      <c r="D222" s="2447" t="s">
        <v>424</v>
      </c>
      <c r="E222" s="2468">
        <v>2</v>
      </c>
      <c r="F222" s="675">
        <v>0</v>
      </c>
      <c r="G222" s="2436">
        <f>F222*E222</f>
        <v>0</v>
      </c>
    </row>
    <row r="223" spans="1:7" ht="13.2">
      <c r="A223" s="2406"/>
      <c r="B223" s="2466"/>
      <c r="C223" s="2433"/>
      <c r="D223" s="2447"/>
      <c r="E223" s="2468"/>
      <c r="F223" s="2480"/>
      <c r="G223" s="2436"/>
    </row>
    <row r="224" spans="1:7" ht="34.799999999999997">
      <c r="A224" s="2432" t="str">
        <f>$B$160</f>
        <v>III.</v>
      </c>
      <c r="B224" s="2380">
        <f>IF(ISTEXT(C224),MAX($B$34:$B221)+1,"")</f>
        <v>31</v>
      </c>
      <c r="C224" s="2433" t="s">
        <v>4375</v>
      </c>
      <c r="D224" s="2447" t="s">
        <v>424</v>
      </c>
      <c r="E224" s="2468">
        <v>2</v>
      </c>
      <c r="F224" s="675">
        <v>0</v>
      </c>
      <c r="G224" s="2436">
        <f>F224*E224</f>
        <v>0</v>
      </c>
    </row>
    <row r="225" spans="1:7" ht="13.2">
      <c r="A225" s="2475"/>
      <c r="B225" s="2380"/>
      <c r="C225" s="2433"/>
      <c r="D225" s="2447"/>
      <c r="E225" s="2468"/>
      <c r="F225" s="2480"/>
      <c r="G225" s="2436"/>
    </row>
    <row r="226" spans="1:7" ht="34.799999999999997">
      <c r="A226" s="2432" t="str">
        <f>$B$160</f>
        <v>III.</v>
      </c>
      <c r="B226" s="2380">
        <f>IF(ISTEXT(C226),MAX($B$34:$B224)+1,"")</f>
        <v>32</v>
      </c>
      <c r="C226" s="2433" t="s">
        <v>4376</v>
      </c>
      <c r="D226" s="2447" t="s">
        <v>424</v>
      </c>
      <c r="E226" s="2468">
        <v>6</v>
      </c>
      <c r="F226" s="675">
        <v>0</v>
      </c>
      <c r="G226" s="2436">
        <f>F226*E226</f>
        <v>0</v>
      </c>
    </row>
    <row r="227" spans="1:7" ht="13.2">
      <c r="A227" s="2406"/>
      <c r="B227" s="2466"/>
      <c r="C227" s="2433"/>
      <c r="D227" s="2447"/>
      <c r="E227" s="2468"/>
      <c r="F227" s="2480"/>
      <c r="G227" s="2436"/>
    </row>
    <row r="228" spans="1:7" ht="35.4">
      <c r="A228" s="2432" t="str">
        <f>$B$160</f>
        <v>III.</v>
      </c>
      <c r="B228" s="2380">
        <f>IF(ISTEXT(C228),MAX($B$34:$B227)+1,"")</f>
        <v>33</v>
      </c>
      <c r="C228" s="2433" t="s">
        <v>4377</v>
      </c>
      <c r="D228" s="2447"/>
      <c r="E228" s="2468"/>
      <c r="F228" s="2480"/>
      <c r="G228" s="2436"/>
    </row>
    <row r="229" spans="1:7" ht="13.2">
      <c r="A229" s="2475"/>
      <c r="B229" s="2380"/>
      <c r="C229" s="2433" t="s">
        <v>4378</v>
      </c>
      <c r="D229" s="2447"/>
      <c r="E229" s="2468"/>
      <c r="F229" s="2480"/>
      <c r="G229" s="2436"/>
    </row>
    <row r="230" spans="1:7" ht="13.2">
      <c r="A230" s="2406"/>
      <c r="B230" s="2466"/>
      <c r="C230" s="2433" t="s">
        <v>4379</v>
      </c>
      <c r="D230" s="2447"/>
      <c r="E230" s="2468"/>
      <c r="F230" s="2480"/>
      <c r="G230" s="2436"/>
    </row>
    <row r="231" spans="1:7" ht="13.2">
      <c r="A231" s="2406"/>
      <c r="B231" s="2466"/>
      <c r="C231" s="2433" t="s">
        <v>4380</v>
      </c>
      <c r="D231" s="2447"/>
      <c r="E231" s="2468"/>
      <c r="F231" s="2480"/>
      <c r="G231" s="2436"/>
    </row>
    <row r="232" spans="1:7" ht="13.2">
      <c r="A232" s="2406"/>
      <c r="B232" s="2466"/>
      <c r="C232" s="2433" t="s">
        <v>4381</v>
      </c>
      <c r="D232" s="2447"/>
      <c r="E232" s="2468"/>
      <c r="F232" s="2480"/>
      <c r="G232" s="2436"/>
    </row>
    <row r="233" spans="1:7" ht="13.2">
      <c r="A233" s="2406"/>
      <c r="B233" s="2466"/>
      <c r="C233" s="2433" t="s">
        <v>4382</v>
      </c>
      <c r="D233" s="2447"/>
      <c r="E233" s="2468"/>
      <c r="F233" s="2480"/>
      <c r="G233" s="2436"/>
    </row>
    <row r="234" spans="1:7" ht="68.400000000000006">
      <c r="A234" s="2406"/>
      <c r="B234" s="2466"/>
      <c r="C234" s="2433" t="s">
        <v>4383</v>
      </c>
      <c r="D234" s="2447" t="s">
        <v>424</v>
      </c>
      <c r="E234" s="2468">
        <v>1</v>
      </c>
      <c r="F234" s="675">
        <v>0</v>
      </c>
      <c r="G234" s="2436">
        <f>F234*E234</f>
        <v>0</v>
      </c>
    </row>
    <row r="235" spans="1:7" ht="13.2">
      <c r="A235" s="2406"/>
      <c r="B235" s="2466"/>
      <c r="C235" s="2433"/>
      <c r="D235" s="2447"/>
      <c r="E235" s="2468"/>
      <c r="F235" s="2480"/>
      <c r="G235" s="2436"/>
    </row>
    <row r="236" spans="1:7" ht="34.799999999999997">
      <c r="A236" s="2432" t="str">
        <f>$B$160</f>
        <v>III.</v>
      </c>
      <c r="B236" s="2380">
        <f>IF(ISTEXT(C236),MAX($B$34:$B235)+1,"")</f>
        <v>34</v>
      </c>
      <c r="C236" s="2487" t="s">
        <v>4384</v>
      </c>
      <c r="D236" s="2488"/>
      <c r="E236" s="2489"/>
      <c r="F236" s="2436"/>
      <c r="G236" s="2436"/>
    </row>
    <row r="237" spans="1:7" ht="13.2">
      <c r="A237" s="520"/>
      <c r="B237" s="2490"/>
      <c r="C237" s="2487" t="s">
        <v>4385</v>
      </c>
      <c r="D237" s="2488"/>
      <c r="E237" s="2489"/>
      <c r="F237" s="2436"/>
      <c r="G237" s="2436"/>
    </row>
    <row r="238" spans="1:7" ht="13.2">
      <c r="A238" s="520"/>
      <c r="B238" s="2490"/>
      <c r="C238" s="2487" t="s">
        <v>4386</v>
      </c>
      <c r="D238" s="2488"/>
      <c r="E238" s="2489"/>
      <c r="F238" s="2436"/>
      <c r="G238" s="2436"/>
    </row>
    <row r="239" spans="1:7" ht="13.2">
      <c r="A239" s="520"/>
      <c r="B239" s="2490"/>
      <c r="C239" s="2487" t="s">
        <v>4387</v>
      </c>
      <c r="D239" s="2445" t="s">
        <v>424</v>
      </c>
      <c r="E239" s="2489">
        <v>1</v>
      </c>
      <c r="F239" s="675">
        <v>0</v>
      </c>
      <c r="G239" s="2436">
        <f>F239*E239</f>
        <v>0</v>
      </c>
    </row>
    <row r="240" spans="1:7" ht="13.2">
      <c r="A240" s="520"/>
      <c r="B240" s="2490"/>
      <c r="C240" s="2487"/>
      <c r="D240" s="2488"/>
      <c r="E240" s="2489"/>
      <c r="F240" s="2436"/>
      <c r="G240" s="2436"/>
    </row>
    <row r="241" spans="1:7" ht="34.799999999999997">
      <c r="A241" s="2432" t="str">
        <f>$B$160</f>
        <v>III.</v>
      </c>
      <c r="B241" s="2380">
        <f>IF(ISTEXT(C241),MAX($B$34:$B240)+1,"")</f>
        <v>35</v>
      </c>
      <c r="C241" s="2487" t="s">
        <v>4388</v>
      </c>
      <c r="D241" s="2488"/>
      <c r="E241" s="2489"/>
      <c r="F241" s="2436"/>
      <c r="G241" s="2436"/>
    </row>
    <row r="242" spans="1:7" ht="13.2">
      <c r="A242" s="520"/>
      <c r="B242" s="2490"/>
      <c r="C242" s="2487" t="s">
        <v>4389</v>
      </c>
      <c r="D242" s="2488"/>
      <c r="E242" s="2489"/>
      <c r="F242" s="2436"/>
      <c r="G242" s="2436"/>
    </row>
    <row r="243" spans="1:7" ht="13.2">
      <c r="A243" s="520"/>
      <c r="B243" s="2490"/>
      <c r="C243" s="2487" t="s">
        <v>4386</v>
      </c>
      <c r="D243" s="2488"/>
      <c r="E243" s="2489"/>
      <c r="F243" s="2436"/>
      <c r="G243" s="2436"/>
    </row>
    <row r="244" spans="1:7" ht="13.2">
      <c r="A244" s="520"/>
      <c r="B244" s="2490"/>
      <c r="C244" s="2487" t="s">
        <v>4387</v>
      </c>
      <c r="D244" s="2445" t="s">
        <v>424</v>
      </c>
      <c r="E244" s="2489">
        <v>1</v>
      </c>
      <c r="F244" s="675">
        <v>0</v>
      </c>
      <c r="G244" s="2436">
        <f>F244*E244</f>
        <v>0</v>
      </c>
    </row>
    <row r="245" spans="1:7" ht="13.2">
      <c r="A245" s="520"/>
      <c r="B245" s="2490"/>
      <c r="C245" s="2487"/>
      <c r="D245" s="2488"/>
      <c r="E245" s="2489"/>
      <c r="F245" s="2436"/>
      <c r="G245" s="2436"/>
    </row>
    <row r="246" spans="1:7" ht="46.2">
      <c r="A246" s="2432" t="str">
        <f>$B$160</f>
        <v>III.</v>
      </c>
      <c r="B246" s="2380">
        <f>IF(ISTEXT(C246),MAX($B$34:$B245)+1,"")</f>
        <v>36</v>
      </c>
      <c r="C246" s="2433" t="s">
        <v>4390</v>
      </c>
      <c r="D246" s="2445"/>
      <c r="E246" s="2325"/>
      <c r="F246" s="2481"/>
      <c r="G246" s="2436"/>
    </row>
    <row r="247" spans="1:7" ht="13.2">
      <c r="A247" s="2437"/>
      <c r="B247" s="2380"/>
      <c r="C247" s="2491" t="s">
        <v>4391</v>
      </c>
      <c r="D247" s="2445"/>
      <c r="E247" s="2325"/>
      <c r="F247" s="2481"/>
      <c r="G247" s="2436"/>
    </row>
    <row r="248" spans="1:7" ht="13.2">
      <c r="A248" s="2437"/>
      <c r="B248" s="2380"/>
      <c r="C248" s="2433" t="s">
        <v>4392</v>
      </c>
      <c r="D248" s="2445"/>
      <c r="E248" s="2325"/>
      <c r="F248" s="2481"/>
      <c r="G248" s="2436"/>
    </row>
    <row r="249" spans="1:7" ht="13.2">
      <c r="A249" s="2437"/>
      <c r="B249" s="2380"/>
      <c r="C249" s="2433" t="s">
        <v>4393</v>
      </c>
      <c r="D249" s="2445"/>
      <c r="E249" s="2325"/>
      <c r="F249" s="2481"/>
      <c r="G249" s="2436"/>
    </row>
    <row r="250" spans="1:7" ht="13.2">
      <c r="A250" s="2437"/>
      <c r="B250" s="2380"/>
      <c r="C250" s="2433" t="s">
        <v>4394</v>
      </c>
      <c r="D250" s="2445"/>
      <c r="E250" s="2325"/>
      <c r="F250" s="2481"/>
      <c r="G250" s="2436"/>
    </row>
    <row r="251" spans="1:7" ht="13.2">
      <c r="A251" s="2437"/>
      <c r="B251" s="2380"/>
      <c r="C251" s="2433" t="s">
        <v>4395</v>
      </c>
      <c r="D251" s="2445"/>
      <c r="E251" s="2325"/>
      <c r="F251" s="2481"/>
      <c r="G251" s="2436"/>
    </row>
    <row r="252" spans="1:7" ht="13.2">
      <c r="A252" s="2437"/>
      <c r="B252" s="2380"/>
      <c r="C252" s="2433" t="s">
        <v>4396</v>
      </c>
      <c r="D252" s="2445"/>
      <c r="E252" s="2325"/>
      <c r="F252" s="2481"/>
      <c r="G252" s="2436"/>
    </row>
    <row r="253" spans="1:7" ht="13.2">
      <c r="A253" s="2437"/>
      <c r="B253" s="2380"/>
      <c r="C253" s="2433" t="s">
        <v>4397</v>
      </c>
      <c r="D253" s="2445" t="s">
        <v>424</v>
      </c>
      <c r="E253" s="2325">
        <v>1</v>
      </c>
      <c r="F253" s="675">
        <v>0</v>
      </c>
      <c r="G253" s="2436">
        <f>F253*E253</f>
        <v>0</v>
      </c>
    </row>
    <row r="254" spans="1:7" ht="13.2">
      <c r="A254" s="2440"/>
      <c r="B254" s="2446"/>
      <c r="C254" s="2433"/>
      <c r="D254" s="2445"/>
      <c r="E254" s="2325"/>
      <c r="F254" s="2481"/>
      <c r="G254" s="2436"/>
    </row>
    <row r="255" spans="1:7" ht="46.2">
      <c r="A255" s="2432" t="str">
        <f>$B$160</f>
        <v>III.</v>
      </c>
      <c r="B255" s="2380">
        <f>IF(ISTEXT(C255),MAX($B$34:$B254)+1,"")</f>
        <v>37</v>
      </c>
      <c r="C255" s="2433" t="s">
        <v>4398</v>
      </c>
      <c r="D255" s="2445"/>
      <c r="E255" s="2325"/>
      <c r="F255" s="2481"/>
      <c r="G255" s="2436"/>
    </row>
    <row r="256" spans="1:7" ht="13.2">
      <c r="A256" s="2437"/>
      <c r="B256" s="2380"/>
      <c r="C256" s="2491" t="s">
        <v>4391</v>
      </c>
      <c r="D256" s="2445"/>
      <c r="E256" s="2325"/>
      <c r="F256" s="2481"/>
      <c r="G256" s="2436"/>
    </row>
    <row r="257" spans="1:7" ht="13.2">
      <c r="A257" s="2437"/>
      <c r="B257" s="2380"/>
      <c r="C257" s="2433" t="s">
        <v>4392</v>
      </c>
      <c r="D257" s="2445"/>
      <c r="E257" s="2325"/>
      <c r="F257" s="2481"/>
      <c r="G257" s="2436"/>
    </row>
    <row r="258" spans="1:7" ht="13.2">
      <c r="A258" s="2437"/>
      <c r="B258" s="2380"/>
      <c r="C258" s="2433" t="s">
        <v>4393</v>
      </c>
      <c r="D258" s="2445"/>
      <c r="E258" s="2325"/>
      <c r="F258" s="2481"/>
      <c r="G258" s="2436"/>
    </row>
    <row r="259" spans="1:7" ht="13.2">
      <c r="A259" s="2437"/>
      <c r="B259" s="2380"/>
      <c r="C259" s="2433" t="s">
        <v>4394</v>
      </c>
      <c r="D259" s="2445"/>
      <c r="E259" s="2325"/>
      <c r="F259" s="2481"/>
      <c r="G259" s="2436"/>
    </row>
    <row r="260" spans="1:7" ht="13.2">
      <c r="A260" s="2437"/>
      <c r="B260" s="2380"/>
      <c r="C260" s="2433" t="s">
        <v>4395</v>
      </c>
      <c r="D260" s="2445"/>
      <c r="E260" s="2325"/>
      <c r="F260" s="2481"/>
      <c r="G260" s="2436"/>
    </row>
    <row r="261" spans="1:7" ht="13.2">
      <c r="A261" s="2437"/>
      <c r="B261" s="2380"/>
      <c r="C261" s="2433" t="s">
        <v>4396</v>
      </c>
      <c r="D261" s="2445"/>
      <c r="E261" s="2325"/>
      <c r="F261" s="2481"/>
      <c r="G261" s="2436"/>
    </row>
    <row r="262" spans="1:7" ht="13.2">
      <c r="A262" s="2437"/>
      <c r="B262" s="2380"/>
      <c r="C262" s="2433" t="s">
        <v>4399</v>
      </c>
      <c r="D262" s="2445" t="s">
        <v>424</v>
      </c>
      <c r="E262" s="2325">
        <v>1</v>
      </c>
      <c r="F262" s="675">
        <v>0</v>
      </c>
      <c r="G262" s="2436">
        <f>F262*E262</f>
        <v>0</v>
      </c>
    </row>
    <row r="263" spans="1:7" ht="13.2">
      <c r="A263" s="2440"/>
      <c r="B263" s="2446"/>
      <c r="C263" s="2433"/>
      <c r="D263" s="2445"/>
      <c r="E263" s="2325"/>
      <c r="F263" s="2481"/>
      <c r="G263" s="2436"/>
    </row>
    <row r="264" spans="1:7" ht="13.2">
      <c r="A264" s="2432" t="str">
        <f>$B$160</f>
        <v>III.</v>
      </c>
      <c r="B264" s="2380">
        <f>IF(ISTEXT(C264),MAX($B$34:$B263)+1,"")</f>
        <v>38</v>
      </c>
      <c r="C264" s="2427" t="s">
        <v>4400</v>
      </c>
      <c r="D264" s="518"/>
      <c r="E264" s="524"/>
      <c r="F264" s="2492"/>
      <c r="G264" s="2492"/>
    </row>
    <row r="265" spans="1:7" ht="36">
      <c r="A265" s="2493"/>
      <c r="B265" s="2380"/>
      <c r="C265" s="2433" t="s">
        <v>4401</v>
      </c>
      <c r="D265" s="2494"/>
      <c r="E265" s="2494"/>
      <c r="F265" s="2495"/>
      <c r="G265" s="2494"/>
    </row>
    <row r="266" spans="1:7" ht="13.2">
      <c r="A266" s="2493"/>
      <c r="B266" s="2380"/>
      <c r="C266" s="2433" t="s">
        <v>4402</v>
      </c>
      <c r="D266" s="518"/>
      <c r="E266" s="524"/>
      <c r="F266" s="2492"/>
      <c r="G266" s="2492"/>
    </row>
    <row r="267" spans="1:7" ht="13.2">
      <c r="A267" s="2493"/>
      <c r="B267" s="2380"/>
      <c r="C267" s="2433" t="s">
        <v>4403</v>
      </c>
      <c r="D267" s="518"/>
      <c r="E267" s="524"/>
      <c r="F267" s="2492"/>
      <c r="G267" s="2492"/>
    </row>
    <row r="268" spans="1:7" ht="13.2">
      <c r="A268" s="2493"/>
      <c r="B268" s="2380"/>
      <c r="C268" s="2433" t="s">
        <v>4404</v>
      </c>
      <c r="D268" s="518"/>
      <c r="E268" s="524"/>
      <c r="F268" s="2492"/>
      <c r="G268" s="2492"/>
    </row>
    <row r="269" spans="1:7" ht="22.8">
      <c r="A269" s="2493"/>
      <c r="B269" s="2380"/>
      <c r="C269" s="2433" t="s">
        <v>4405</v>
      </c>
      <c r="D269" s="2445" t="s">
        <v>424</v>
      </c>
      <c r="E269" s="2325">
        <v>1</v>
      </c>
      <c r="F269" s="675">
        <v>0</v>
      </c>
      <c r="G269" s="2436">
        <f>F269*E269</f>
        <v>0</v>
      </c>
    </row>
    <row r="270" spans="1:7" ht="13.2">
      <c r="A270" s="2493"/>
      <c r="B270" s="2380"/>
      <c r="C270" s="2496"/>
      <c r="D270" s="518"/>
      <c r="E270" s="524"/>
      <c r="F270" s="2492"/>
      <c r="G270" s="2492"/>
    </row>
    <row r="271" spans="1:7" ht="57.6">
      <c r="A271" s="2432" t="str">
        <f>$B$160</f>
        <v>III.</v>
      </c>
      <c r="B271" s="2380">
        <f>IF(ISTEXT(C271),MAX($B$34:$B270)+1,"")</f>
        <v>39</v>
      </c>
      <c r="C271" s="2497" t="s">
        <v>4406</v>
      </c>
      <c r="D271" s="2498" t="s">
        <v>424</v>
      </c>
      <c r="E271" s="2499">
        <v>2</v>
      </c>
      <c r="F271" s="676">
        <v>0</v>
      </c>
      <c r="G271" s="2436">
        <f t="shared" ref="G271" si="7">F271*E271</f>
        <v>0</v>
      </c>
    </row>
    <row r="272" spans="1:7">
      <c r="A272" s="516"/>
      <c r="B272" s="2500"/>
      <c r="C272" s="2467"/>
      <c r="D272" s="2447"/>
      <c r="E272" s="2468"/>
      <c r="F272" s="667"/>
      <c r="G272" s="2501"/>
    </row>
    <row r="273" spans="1:7" ht="23.4">
      <c r="A273" s="2432" t="str">
        <f>$B$160</f>
        <v>III.</v>
      </c>
      <c r="B273" s="2380">
        <f>IF(ISTEXT(C273),MAX($B$34:$B272)+1,"")</f>
        <v>40</v>
      </c>
      <c r="C273" s="2433" t="s">
        <v>4407</v>
      </c>
      <c r="D273" s="2454"/>
      <c r="E273" s="2502"/>
      <c r="F273" s="2503"/>
      <c r="G273" s="2501"/>
    </row>
    <row r="274" spans="1:7" ht="34.200000000000003">
      <c r="A274" s="516"/>
      <c r="B274" s="2417"/>
      <c r="C274" s="2433" t="s">
        <v>4408</v>
      </c>
      <c r="D274" s="2454"/>
      <c r="E274" s="2502"/>
      <c r="F274" s="2503"/>
      <c r="G274" s="2501"/>
    </row>
    <row r="275" spans="1:7">
      <c r="A275" s="516"/>
      <c r="B275" s="2504"/>
      <c r="C275" s="2433" t="s">
        <v>3982</v>
      </c>
      <c r="D275" s="2445" t="s">
        <v>424</v>
      </c>
      <c r="E275" s="2325">
        <v>1</v>
      </c>
      <c r="F275" s="676">
        <v>0</v>
      </c>
      <c r="G275" s="2436">
        <f t="shared" ref="G275" si="8">F275*E275</f>
        <v>0</v>
      </c>
    </row>
    <row r="276" spans="1:7">
      <c r="A276" s="516"/>
      <c r="B276" s="2500"/>
      <c r="C276" s="2467"/>
      <c r="D276" s="2447"/>
      <c r="E276" s="2468"/>
      <c r="F276" s="667"/>
      <c r="G276" s="2501"/>
    </row>
    <row r="277" spans="1:7" ht="23.4">
      <c r="A277" s="2432" t="str">
        <f>$B$160</f>
        <v>III.</v>
      </c>
      <c r="B277" s="2380">
        <f>IF(ISTEXT(C277),MAX($B$34:$B276)+1,"")</f>
        <v>41</v>
      </c>
      <c r="C277" s="2497" t="s">
        <v>4409</v>
      </c>
      <c r="D277" s="2498" t="s">
        <v>424</v>
      </c>
      <c r="E277" s="2499">
        <v>2</v>
      </c>
      <c r="F277" s="676">
        <v>0</v>
      </c>
      <c r="G277" s="2436">
        <f t="shared" ref="G277" si="9">F277*E277</f>
        <v>0</v>
      </c>
    </row>
    <row r="278" spans="1:7" ht="13.2">
      <c r="A278" s="2432"/>
      <c r="B278" s="2380"/>
      <c r="C278" s="2497"/>
      <c r="D278" s="2498"/>
      <c r="E278" s="2499"/>
      <c r="F278" s="2505"/>
      <c r="G278" s="2501"/>
    </row>
    <row r="279" spans="1:7" ht="83.4" customHeight="1">
      <c r="A279" s="2506" t="str">
        <f>$B$160</f>
        <v>III.</v>
      </c>
      <c r="B279" s="2507">
        <f>IF(ISTEXT(C279),MAX($B$34:$B278)+1,"")</f>
        <v>42</v>
      </c>
      <c r="C279" s="2508" t="s">
        <v>6854</v>
      </c>
      <c r="D279" s="2509"/>
      <c r="E279" s="2510"/>
      <c r="F279" s="2505"/>
      <c r="G279" s="2501"/>
    </row>
    <row r="280" spans="1:7" ht="13.2">
      <c r="A280" s="2506"/>
      <c r="B280" s="2507"/>
      <c r="C280" s="2511" t="s">
        <v>6848</v>
      </c>
      <c r="D280" s="2509"/>
      <c r="E280" s="2510"/>
      <c r="F280" s="2505"/>
      <c r="G280" s="2501"/>
    </row>
    <row r="281" spans="1:7" ht="13.2">
      <c r="A281" s="2506"/>
      <c r="B281" s="2507"/>
      <c r="C281" s="2511" t="s">
        <v>6849</v>
      </c>
      <c r="D281" s="2509"/>
      <c r="E281" s="2510"/>
      <c r="F281" s="2505"/>
      <c r="G281" s="2501"/>
    </row>
    <row r="282" spans="1:7" ht="13.2">
      <c r="A282" s="2506"/>
      <c r="B282" s="2507"/>
      <c r="C282" s="2511" t="s">
        <v>6850</v>
      </c>
      <c r="D282" s="2509"/>
      <c r="E282" s="2510"/>
      <c r="F282" s="2505"/>
      <c r="G282" s="2501"/>
    </row>
    <row r="283" spans="1:7" ht="13.2">
      <c r="A283" s="2506"/>
      <c r="B283" s="2507"/>
      <c r="C283" s="2511" t="s">
        <v>6851</v>
      </c>
      <c r="D283" s="2509"/>
      <c r="E283" s="2510"/>
      <c r="F283" s="2505"/>
      <c r="G283" s="2501"/>
    </row>
    <row r="284" spans="1:7" ht="13.2">
      <c r="A284" s="2506"/>
      <c r="B284" s="2507"/>
      <c r="C284" s="2511" t="s">
        <v>6853</v>
      </c>
      <c r="D284" s="2509"/>
      <c r="E284" s="2510"/>
      <c r="F284" s="2505"/>
      <c r="G284" s="2501"/>
    </row>
    <row r="285" spans="1:7" ht="13.2">
      <c r="A285" s="2506"/>
      <c r="B285" s="2507"/>
      <c r="C285" s="2511" t="s">
        <v>6852</v>
      </c>
      <c r="D285" s="2509"/>
      <c r="E285" s="2510"/>
      <c r="F285" s="2505"/>
      <c r="G285" s="2501"/>
    </row>
    <row r="286" spans="1:7" ht="13.2">
      <c r="A286" s="2506"/>
      <c r="B286" s="2507"/>
      <c r="C286" s="2511" t="s">
        <v>5221</v>
      </c>
      <c r="D286" s="2509"/>
      <c r="E286" s="2510"/>
      <c r="F286" s="2505"/>
      <c r="G286" s="2501"/>
    </row>
    <row r="287" spans="1:7" ht="13.2">
      <c r="A287" s="2506"/>
      <c r="B287" s="2507"/>
      <c r="C287" s="2511" t="s">
        <v>5222</v>
      </c>
      <c r="D287" s="2509" t="s">
        <v>424</v>
      </c>
      <c r="E287" s="2510">
        <v>1</v>
      </c>
      <c r="F287" s="676">
        <v>0</v>
      </c>
      <c r="G287" s="2436">
        <f>E287*F287</f>
        <v>0</v>
      </c>
    </row>
    <row r="288" spans="1:7">
      <c r="A288" s="516"/>
      <c r="B288" s="2500"/>
      <c r="C288" s="2467"/>
      <c r="D288" s="2447"/>
      <c r="E288" s="2468"/>
      <c r="F288" s="667"/>
      <c r="G288" s="2501"/>
    </row>
    <row r="289" spans="1:7" ht="148.80000000000001">
      <c r="A289" s="2432" t="str">
        <f>$B$160</f>
        <v>III.</v>
      </c>
      <c r="B289" s="2380">
        <f>IF(ISTEXT(C289),MAX($B$34:$B288)+1,"")</f>
        <v>43</v>
      </c>
      <c r="C289" s="2512" t="s">
        <v>6847</v>
      </c>
      <c r="D289" s="2498" t="s">
        <v>31</v>
      </c>
      <c r="E289" s="2499">
        <v>1</v>
      </c>
      <c r="F289" s="676">
        <v>0</v>
      </c>
      <c r="G289" s="2436">
        <f t="shared" ref="G289" si="10">F289*E289</f>
        <v>0</v>
      </c>
    </row>
    <row r="290" spans="1:7" ht="13.2">
      <c r="A290" s="2432"/>
      <c r="B290" s="2380"/>
      <c r="C290" s="2512"/>
      <c r="D290" s="2498"/>
      <c r="E290" s="2499"/>
      <c r="F290" s="2505"/>
      <c r="G290" s="2501"/>
    </row>
    <row r="291" spans="1:7" ht="34.799999999999997">
      <c r="A291" s="2432" t="str">
        <f>$B$160</f>
        <v>III.</v>
      </c>
      <c r="B291" s="2380">
        <f>IF(ISTEXT(C291),MAX($B$34:$B290)+1,"")</f>
        <v>44</v>
      </c>
      <c r="C291" s="2513" t="s">
        <v>4411</v>
      </c>
      <c r="D291" s="2445" t="s">
        <v>31</v>
      </c>
      <c r="E291" s="2325">
        <v>1</v>
      </c>
      <c r="F291" s="675">
        <v>0</v>
      </c>
      <c r="G291" s="2436">
        <f>F291*E291</f>
        <v>0</v>
      </c>
    </row>
    <row r="292" spans="1:7" ht="13.2">
      <c r="A292" s="2456"/>
      <c r="B292" s="2457"/>
      <c r="C292" s="2433"/>
      <c r="D292" s="2459"/>
      <c r="E292" s="2514"/>
      <c r="F292" s="2515"/>
      <c r="G292" s="2436"/>
    </row>
    <row r="293" spans="1:7" ht="23.4">
      <c r="A293" s="2432" t="str">
        <f>$B$160</f>
        <v>III.</v>
      </c>
      <c r="B293" s="2380">
        <f>IF(ISTEXT(C293),MAX($B$34:$B292)+1,"")</f>
        <v>45</v>
      </c>
      <c r="C293" s="89" t="s">
        <v>4412</v>
      </c>
      <c r="D293" s="518" t="s">
        <v>31</v>
      </c>
      <c r="E293" s="518">
        <v>1</v>
      </c>
      <c r="F293" s="675">
        <v>0</v>
      </c>
      <c r="G293" s="2436">
        <f>F293*E293</f>
        <v>0</v>
      </c>
    </row>
    <row r="294" spans="1:7" ht="13.2">
      <c r="A294" s="2516"/>
      <c r="B294" s="2517"/>
      <c r="C294" s="2518"/>
      <c r="D294" s="2483"/>
      <c r="E294" s="2519"/>
      <c r="F294" s="2520"/>
      <c r="G294" s="2473"/>
    </row>
    <row r="295" spans="1:7" ht="13.2">
      <c r="A295" s="2422"/>
      <c r="B295" s="2474" t="s">
        <v>663</v>
      </c>
      <c r="C295" s="2423" t="s">
        <v>4413</v>
      </c>
      <c r="D295" s="2424"/>
      <c r="E295" s="2425"/>
      <c r="F295" s="2426"/>
      <c r="G295" s="2426"/>
    </row>
    <row r="296" spans="1:7" ht="13.2">
      <c r="A296" s="2475"/>
      <c r="B296" s="2380"/>
      <c r="C296" s="2513"/>
      <c r="D296" s="2477"/>
      <c r="E296" s="2478"/>
      <c r="F296" s="2479"/>
      <c r="G296" s="2473"/>
    </row>
    <row r="297" spans="1:7" ht="46.8">
      <c r="A297" s="2432" t="str">
        <f>$B$295</f>
        <v>IV.</v>
      </c>
      <c r="B297" s="2380">
        <f>IF(ISTEXT(C297),MAX($B$34:$B296)+1,"")</f>
        <v>46</v>
      </c>
      <c r="C297" s="2521" t="s">
        <v>4414</v>
      </c>
      <c r="D297" s="2522"/>
      <c r="E297" s="2325"/>
      <c r="F297" s="2523"/>
      <c r="G297" s="2523"/>
    </row>
    <row r="298" spans="1:7" ht="13.2">
      <c r="A298" s="2449"/>
      <c r="B298" s="2450"/>
      <c r="C298" s="2521" t="s">
        <v>2594</v>
      </c>
      <c r="D298" s="2522" t="s">
        <v>377</v>
      </c>
      <c r="E298" s="2325">
        <v>124</v>
      </c>
      <c r="F298" s="675">
        <v>0</v>
      </c>
      <c r="G298" s="2436">
        <f t="shared" ref="G298:G301" si="11">F298*E298</f>
        <v>0</v>
      </c>
    </row>
    <row r="299" spans="1:7" ht="13.2">
      <c r="A299" s="2449"/>
      <c r="B299" s="2450"/>
      <c r="C299" s="2521" t="s">
        <v>4415</v>
      </c>
      <c r="D299" s="2522" t="s">
        <v>377</v>
      </c>
      <c r="E299" s="2325">
        <v>16</v>
      </c>
      <c r="F299" s="675">
        <v>0</v>
      </c>
      <c r="G299" s="2436">
        <f t="shared" si="11"/>
        <v>0</v>
      </c>
    </row>
    <row r="300" spans="1:7" ht="13.2">
      <c r="A300" s="2449"/>
      <c r="B300" s="2450"/>
      <c r="C300" s="2521" t="s">
        <v>4144</v>
      </c>
      <c r="D300" s="2522" t="s">
        <v>377</v>
      </c>
      <c r="E300" s="2325">
        <v>105</v>
      </c>
      <c r="F300" s="675">
        <v>0</v>
      </c>
      <c r="G300" s="2436">
        <f t="shared" si="11"/>
        <v>0</v>
      </c>
    </row>
    <row r="301" spans="1:7" ht="13.2">
      <c r="A301" s="2449"/>
      <c r="B301" s="2450"/>
      <c r="C301" s="2521" t="s">
        <v>4416</v>
      </c>
      <c r="D301" s="2522" t="s">
        <v>377</v>
      </c>
      <c r="E301" s="2325">
        <v>35</v>
      </c>
      <c r="F301" s="675">
        <v>0</v>
      </c>
      <c r="G301" s="2436">
        <f t="shared" si="11"/>
        <v>0</v>
      </c>
    </row>
    <row r="302" spans="1:7" ht="13.2">
      <c r="A302" s="2449"/>
      <c r="B302" s="2450"/>
      <c r="C302" s="2521"/>
      <c r="D302" s="2337"/>
      <c r="E302" s="2335"/>
      <c r="F302" s="2436"/>
      <c r="G302" s="2436"/>
    </row>
    <row r="303" spans="1:7" ht="46.8">
      <c r="A303" s="2432" t="str">
        <f>$B$295</f>
        <v>IV.</v>
      </c>
      <c r="B303" s="2380">
        <f>IF(ISTEXT(C303),MAX($B$34:$B302)+1,"")</f>
        <v>47</v>
      </c>
      <c r="C303" s="2521" t="s">
        <v>4417</v>
      </c>
      <c r="D303" s="2522"/>
      <c r="E303" s="2524"/>
      <c r="F303" s="2523"/>
      <c r="G303" s="2525"/>
    </row>
    <row r="304" spans="1:7" ht="34.200000000000003">
      <c r="A304" s="2449"/>
      <c r="B304" s="2526"/>
      <c r="C304" s="2521" t="s">
        <v>4418</v>
      </c>
      <c r="D304" s="2522"/>
      <c r="E304" s="2524"/>
      <c r="F304" s="2523"/>
      <c r="G304" s="2525"/>
    </row>
    <row r="305" spans="1:7" ht="13.2">
      <c r="A305" s="2449"/>
      <c r="B305" s="2527"/>
      <c r="C305" s="2528" t="s">
        <v>4142</v>
      </c>
      <c r="D305" s="2522" t="s">
        <v>377</v>
      </c>
      <c r="E305" s="2325">
        <v>550</v>
      </c>
      <c r="F305" s="675">
        <v>0</v>
      </c>
      <c r="G305" s="2436">
        <f>+E305*F305</f>
        <v>0</v>
      </c>
    </row>
    <row r="306" spans="1:7" ht="13.2">
      <c r="A306" s="2449"/>
      <c r="B306" s="2450"/>
      <c r="C306" s="2451"/>
      <c r="D306" s="2337"/>
      <c r="E306" s="2335"/>
      <c r="F306" s="2436"/>
      <c r="G306" s="2436"/>
    </row>
    <row r="307" spans="1:7" ht="23.4">
      <c r="A307" s="2432" t="str">
        <f>$B$295</f>
        <v>IV.</v>
      </c>
      <c r="B307" s="2380">
        <f>IF(ISTEXT(C307),MAX($B$34:$B306)+1,"")</f>
        <v>48</v>
      </c>
      <c r="C307" s="2433" t="s">
        <v>4419</v>
      </c>
      <c r="D307" s="2529"/>
      <c r="E307" s="2530"/>
      <c r="F307" s="2436"/>
      <c r="G307" s="2436"/>
    </row>
    <row r="308" spans="1:7" ht="13.2">
      <c r="A308" s="2449"/>
      <c r="B308" s="2450"/>
      <c r="C308" s="2433" t="s">
        <v>4420</v>
      </c>
      <c r="D308" s="2445" t="s">
        <v>424</v>
      </c>
      <c r="E308" s="2325">
        <v>10</v>
      </c>
      <c r="F308" s="675">
        <v>0</v>
      </c>
      <c r="G308" s="2436">
        <f>F308*E308</f>
        <v>0</v>
      </c>
    </row>
    <row r="309" spans="1:7" ht="13.2">
      <c r="A309" s="2449"/>
      <c r="B309" s="2450"/>
      <c r="C309" s="2433" t="s">
        <v>4421</v>
      </c>
      <c r="D309" s="2445" t="s">
        <v>424</v>
      </c>
      <c r="E309" s="2325">
        <v>20</v>
      </c>
      <c r="F309" s="675">
        <v>0</v>
      </c>
      <c r="G309" s="2436">
        <f>F309*E309</f>
        <v>0</v>
      </c>
    </row>
    <row r="310" spans="1:7" ht="13.2">
      <c r="A310" s="2531"/>
      <c r="B310" s="2532"/>
      <c r="C310" s="2433"/>
      <c r="D310" s="2445"/>
      <c r="E310" s="2325"/>
      <c r="F310" s="2436"/>
      <c r="G310" s="2436"/>
    </row>
    <row r="311" spans="1:7" ht="23.4">
      <c r="A311" s="2432" t="str">
        <f>$B$295</f>
        <v>IV.</v>
      </c>
      <c r="B311" s="2380">
        <f>IF(ISTEXT(C311),MAX($B$34:$B310)+1,"")</f>
        <v>49</v>
      </c>
      <c r="C311" s="2433" t="s">
        <v>4422</v>
      </c>
      <c r="D311" s="2445"/>
      <c r="E311" s="2325"/>
      <c r="F311" s="2452"/>
      <c r="G311" s="2436"/>
    </row>
    <row r="312" spans="1:7" ht="34.200000000000003">
      <c r="A312" s="2437"/>
      <c r="B312" s="2380"/>
      <c r="C312" s="2433" t="s">
        <v>4423</v>
      </c>
      <c r="D312" s="2445"/>
      <c r="E312" s="2325"/>
      <c r="F312" s="2452"/>
      <c r="G312" s="2436"/>
    </row>
    <row r="313" spans="1:7" ht="13.2">
      <c r="A313" s="2437"/>
      <c r="B313" s="2380"/>
      <c r="C313" s="2433" t="s">
        <v>4424</v>
      </c>
      <c r="D313" s="2445"/>
      <c r="E313" s="2325"/>
      <c r="F313" s="2452"/>
      <c r="G313" s="2436"/>
    </row>
    <row r="314" spans="1:7" ht="13.2">
      <c r="A314" s="2533"/>
      <c r="B314" s="2532"/>
      <c r="C314" s="2458" t="s">
        <v>4425</v>
      </c>
      <c r="D314" s="2445" t="s">
        <v>424</v>
      </c>
      <c r="E314" s="2325">
        <v>30</v>
      </c>
      <c r="F314" s="675">
        <v>0</v>
      </c>
      <c r="G314" s="2436">
        <f>F314*E314</f>
        <v>0</v>
      </c>
    </row>
    <row r="315" spans="1:7" ht="13.2">
      <c r="A315" s="2533"/>
      <c r="B315" s="2532"/>
      <c r="C315" s="2534"/>
      <c r="D315" s="2445"/>
      <c r="E315" s="2535"/>
      <c r="F315" s="2452"/>
      <c r="G315" s="2436"/>
    </row>
    <row r="316" spans="1:7" ht="58.2">
      <c r="A316" s="2432" t="str">
        <f>$B$295</f>
        <v>IV.</v>
      </c>
      <c r="B316" s="2380">
        <f>IF(ISTEXT(C316),MAX($B$34:$B314)+1,"")</f>
        <v>50</v>
      </c>
      <c r="C316" s="2518" t="s">
        <v>4426</v>
      </c>
      <c r="D316" s="2445" t="s">
        <v>31</v>
      </c>
      <c r="E316" s="2325">
        <v>1</v>
      </c>
      <c r="F316" s="675">
        <v>0</v>
      </c>
      <c r="G316" s="2436">
        <f>F316*E316</f>
        <v>0</v>
      </c>
    </row>
    <row r="317" spans="1:7" ht="13.2">
      <c r="A317" s="2536"/>
      <c r="B317" s="2490"/>
      <c r="C317" s="2487"/>
      <c r="D317" s="2488"/>
      <c r="E317" s="2489"/>
      <c r="F317" s="2436"/>
      <c r="G317" s="2436"/>
    </row>
    <row r="318" spans="1:7" ht="23.4">
      <c r="A318" s="2432" t="str">
        <f>$B$295</f>
        <v>IV.</v>
      </c>
      <c r="B318" s="2380">
        <f>IF(ISTEXT(C318),MAX($B$34:$B317)+1,"")</f>
        <v>51</v>
      </c>
      <c r="C318" s="2433" t="s">
        <v>4427</v>
      </c>
      <c r="D318" s="2445"/>
      <c r="E318" s="2445"/>
      <c r="F318" s="2452"/>
      <c r="G318" s="2436"/>
    </row>
    <row r="319" spans="1:7" ht="13.2">
      <c r="A319" s="2516"/>
      <c r="B319" s="2517"/>
      <c r="C319" s="2537" t="s">
        <v>4428</v>
      </c>
      <c r="D319" s="2445" t="s">
        <v>424</v>
      </c>
      <c r="E319" s="2445">
        <v>10</v>
      </c>
      <c r="F319" s="675">
        <v>0</v>
      </c>
      <c r="G319" s="2436">
        <f>F319*E319</f>
        <v>0</v>
      </c>
    </row>
    <row r="320" spans="1:7" ht="13.2">
      <c r="A320" s="2516"/>
      <c r="B320" s="2517"/>
      <c r="C320" s="2537"/>
      <c r="D320" s="2445"/>
      <c r="E320" s="2445"/>
      <c r="F320" s="2444"/>
      <c r="G320" s="2436"/>
    </row>
    <row r="321" spans="1:7" ht="46.2">
      <c r="A321" s="2432" t="str">
        <f>$B$295</f>
        <v>IV.</v>
      </c>
      <c r="B321" s="2380">
        <f>IF(ISTEXT(C321),MAX($B$34:$B319)+1,"")</f>
        <v>52</v>
      </c>
      <c r="C321" s="2433" t="s">
        <v>4429</v>
      </c>
      <c r="D321" s="2445"/>
      <c r="E321" s="2445"/>
      <c r="F321" s="2452"/>
      <c r="G321" s="2436"/>
    </row>
    <row r="322" spans="1:7" ht="13.2">
      <c r="A322" s="2516"/>
      <c r="B322" s="2517"/>
      <c r="C322" s="2537" t="s">
        <v>4415</v>
      </c>
      <c r="D322" s="2445" t="s">
        <v>424</v>
      </c>
      <c r="E322" s="2445">
        <v>20</v>
      </c>
      <c r="F322" s="675">
        <v>0</v>
      </c>
      <c r="G322" s="2436">
        <f>F322*E322</f>
        <v>0</v>
      </c>
    </row>
    <row r="323" spans="1:7" ht="13.2">
      <c r="A323" s="2516"/>
      <c r="B323" s="2517"/>
      <c r="C323" s="2537" t="s">
        <v>4144</v>
      </c>
      <c r="D323" s="2445" t="s">
        <v>424</v>
      </c>
      <c r="E323" s="2445">
        <v>10</v>
      </c>
      <c r="F323" s="675">
        <v>0</v>
      </c>
      <c r="G323" s="2436">
        <f>F323*E323</f>
        <v>0</v>
      </c>
    </row>
    <row r="324" spans="1:7" ht="13.2">
      <c r="A324" s="2516"/>
      <c r="B324" s="2517"/>
      <c r="C324" s="2537" t="s">
        <v>4430</v>
      </c>
      <c r="D324" s="2445" t="s">
        <v>424</v>
      </c>
      <c r="E324" s="2445">
        <v>10</v>
      </c>
      <c r="F324" s="675">
        <v>0</v>
      </c>
      <c r="G324" s="2436">
        <f>F324*E324</f>
        <v>0</v>
      </c>
    </row>
    <row r="325" spans="1:7" ht="13.2">
      <c r="A325" s="2538"/>
      <c r="B325" s="2539"/>
      <c r="C325" s="2496"/>
      <c r="D325" s="2483"/>
      <c r="E325" s="2484"/>
      <c r="F325" s="2520"/>
      <c r="G325" s="2473"/>
    </row>
    <row r="326" spans="1:7" ht="13.2">
      <c r="A326" s="2422"/>
      <c r="B326" s="2474" t="s">
        <v>664</v>
      </c>
      <c r="C326" s="2423" t="s">
        <v>4431</v>
      </c>
      <c r="D326" s="2424"/>
      <c r="E326" s="2425"/>
      <c r="F326" s="2426"/>
      <c r="G326" s="2426"/>
    </row>
    <row r="327" spans="1:7" ht="13.2">
      <c r="A327" s="2475"/>
      <c r="B327" s="2380"/>
      <c r="C327" s="2513"/>
      <c r="D327" s="2477"/>
      <c r="E327" s="2478"/>
      <c r="F327" s="2479"/>
      <c r="G327" s="2473"/>
    </row>
    <row r="328" spans="1:7" ht="13.2">
      <c r="A328" s="2432" t="s">
        <v>664</v>
      </c>
      <c r="B328" s="2380">
        <f>IF(ISTEXT(C328),MAX($B$34:$B327)+1,"")</f>
        <v>53</v>
      </c>
      <c r="C328" s="2540" t="s">
        <v>1507</v>
      </c>
      <c r="D328" s="2522"/>
      <c r="E328" s="2325"/>
      <c r="F328" s="2523"/>
      <c r="G328" s="2523"/>
    </row>
    <row r="329" spans="1:7" ht="13.2">
      <c r="A329" s="2449"/>
      <c r="B329" s="2450"/>
      <c r="C329" s="2521" t="s">
        <v>4432</v>
      </c>
      <c r="D329" s="2522" t="s">
        <v>377</v>
      </c>
      <c r="E329" s="2325">
        <v>5</v>
      </c>
      <c r="F329" s="675">
        <v>0</v>
      </c>
      <c r="G329" s="2436">
        <f t="shared" ref="G329:G337" si="12">F329*E329</f>
        <v>0</v>
      </c>
    </row>
    <row r="330" spans="1:7" ht="13.2">
      <c r="A330" s="2449"/>
      <c r="B330" s="2450"/>
      <c r="C330" s="2521" t="s">
        <v>4433</v>
      </c>
      <c r="D330" s="2522" t="s">
        <v>377</v>
      </c>
      <c r="E330" s="2325">
        <v>14.5</v>
      </c>
      <c r="F330" s="675">
        <v>0</v>
      </c>
      <c r="G330" s="2436">
        <f t="shared" si="12"/>
        <v>0</v>
      </c>
    </row>
    <row r="331" spans="1:7" ht="13.2">
      <c r="A331" s="2449"/>
      <c r="B331" s="2450"/>
      <c r="C331" s="2521" t="s">
        <v>4434</v>
      </c>
      <c r="D331" s="2522" t="s">
        <v>377</v>
      </c>
      <c r="E331" s="2331">
        <v>25</v>
      </c>
      <c r="F331" s="675">
        <v>0</v>
      </c>
      <c r="G331" s="2436">
        <f t="shared" si="12"/>
        <v>0</v>
      </c>
    </row>
    <row r="332" spans="1:7" ht="13.2">
      <c r="A332" s="2449"/>
      <c r="B332" s="2450"/>
      <c r="C332" s="2521" t="s">
        <v>4435</v>
      </c>
      <c r="D332" s="2522" t="s">
        <v>377</v>
      </c>
      <c r="E332" s="2331">
        <v>16</v>
      </c>
      <c r="F332" s="675">
        <v>0</v>
      </c>
      <c r="G332" s="2436">
        <f t="shared" si="12"/>
        <v>0</v>
      </c>
    </row>
    <row r="333" spans="1:7" ht="13.2">
      <c r="A333" s="2449"/>
      <c r="B333" s="2450"/>
      <c r="C333" s="2521" t="s">
        <v>4436</v>
      </c>
      <c r="D333" s="2522" t="s">
        <v>377</v>
      </c>
      <c r="E333" s="2331">
        <v>4.5</v>
      </c>
      <c r="F333" s="675">
        <v>0</v>
      </c>
      <c r="G333" s="2436">
        <f t="shared" si="12"/>
        <v>0</v>
      </c>
    </row>
    <row r="334" spans="1:7" ht="13.2">
      <c r="A334" s="2449"/>
      <c r="B334" s="2450"/>
      <c r="C334" s="2521" t="s">
        <v>4437</v>
      </c>
      <c r="D334" s="2522" t="s">
        <v>377</v>
      </c>
      <c r="E334" s="2331">
        <v>10</v>
      </c>
      <c r="F334" s="675">
        <v>0</v>
      </c>
      <c r="G334" s="2436">
        <f t="shared" si="12"/>
        <v>0</v>
      </c>
    </row>
    <row r="335" spans="1:7" ht="13.2">
      <c r="A335" s="2449"/>
      <c r="B335" s="2450"/>
      <c r="C335" s="2521" t="s">
        <v>4438</v>
      </c>
      <c r="D335" s="2522" t="s">
        <v>377</v>
      </c>
      <c r="E335" s="2331">
        <v>13.5</v>
      </c>
      <c r="F335" s="675">
        <v>0</v>
      </c>
      <c r="G335" s="2436">
        <f t="shared" si="12"/>
        <v>0</v>
      </c>
    </row>
    <row r="336" spans="1:7" ht="13.2">
      <c r="A336" s="2449"/>
      <c r="B336" s="2450"/>
      <c r="C336" s="2521" t="s">
        <v>4439</v>
      </c>
      <c r="D336" s="2522" t="s">
        <v>377</v>
      </c>
      <c r="E336" s="2331">
        <v>36.5</v>
      </c>
      <c r="F336" s="675">
        <v>0</v>
      </c>
      <c r="G336" s="2436">
        <f t="shared" si="12"/>
        <v>0</v>
      </c>
    </row>
    <row r="337" spans="1:7" ht="13.2">
      <c r="A337" s="2449"/>
      <c r="B337" s="2450"/>
      <c r="C337" s="2521" t="s">
        <v>4440</v>
      </c>
      <c r="D337" s="2522" t="s">
        <v>377</v>
      </c>
      <c r="E337" s="2325">
        <v>2</v>
      </c>
      <c r="F337" s="675">
        <v>0</v>
      </c>
      <c r="G337" s="2436">
        <f t="shared" si="12"/>
        <v>0</v>
      </c>
    </row>
    <row r="338" spans="1:7" ht="13.2">
      <c r="A338" s="2449"/>
      <c r="B338" s="2450"/>
      <c r="C338" s="2521"/>
      <c r="D338" s="2522"/>
      <c r="E338" s="2325"/>
      <c r="F338" s="2444"/>
      <c r="G338" s="2436"/>
    </row>
    <row r="339" spans="1:7" ht="13.2">
      <c r="A339" s="2432" t="s">
        <v>664</v>
      </c>
      <c r="B339" s="2380">
        <f>IF(ISTEXT(C339),MAX($B$34:$B338)+1,"")</f>
        <v>54</v>
      </c>
      <c r="C339" s="2427" t="s">
        <v>4441</v>
      </c>
      <c r="D339" s="2529"/>
      <c r="E339" s="2530"/>
      <c r="F339" s="2436"/>
      <c r="G339" s="2436"/>
    </row>
    <row r="340" spans="1:7" ht="22.8">
      <c r="A340" s="2449"/>
      <c r="B340" s="2450"/>
      <c r="C340" s="2433" t="s">
        <v>4442</v>
      </c>
      <c r="D340" s="2445" t="s">
        <v>424</v>
      </c>
      <c r="E340" s="2325">
        <v>8</v>
      </c>
      <c r="F340" s="675">
        <v>0</v>
      </c>
      <c r="G340" s="2436">
        <f>F340*E340</f>
        <v>0</v>
      </c>
    </row>
    <row r="341" spans="1:7" ht="13.2">
      <c r="A341" s="2449"/>
      <c r="B341" s="2450"/>
      <c r="C341" s="2433" t="s">
        <v>4443</v>
      </c>
      <c r="D341" s="2445" t="s">
        <v>424</v>
      </c>
      <c r="E341" s="2325">
        <v>8</v>
      </c>
      <c r="F341" s="675">
        <v>0</v>
      </c>
      <c r="G341" s="2436">
        <f>F341*E341</f>
        <v>0</v>
      </c>
    </row>
    <row r="342" spans="1:7" ht="13.2">
      <c r="A342" s="2531"/>
      <c r="B342" s="2532"/>
      <c r="C342" s="2433"/>
      <c r="D342" s="2445"/>
      <c r="E342" s="2325"/>
      <c r="F342" s="2436"/>
      <c r="G342" s="2436"/>
    </row>
    <row r="343" spans="1:7" ht="13.2">
      <c r="A343" s="2432" t="s">
        <v>664</v>
      </c>
      <c r="B343" s="2380">
        <f>IF(ISTEXT(C343),MAX($B$34:$B342)+1,"")</f>
        <v>55</v>
      </c>
      <c r="C343" s="2427" t="s">
        <v>4444</v>
      </c>
      <c r="D343" s="2529"/>
      <c r="E343" s="2530"/>
      <c r="F343" s="2436"/>
      <c r="G343" s="2436"/>
    </row>
    <row r="344" spans="1:7" ht="13.2">
      <c r="A344" s="2449"/>
      <c r="B344" s="2450"/>
      <c r="C344" s="2433" t="s">
        <v>4445</v>
      </c>
      <c r="D344" s="2445" t="s">
        <v>424</v>
      </c>
      <c r="E344" s="2325">
        <v>6</v>
      </c>
      <c r="F344" s="675">
        <v>0</v>
      </c>
      <c r="G344" s="2436">
        <f>F344*E344</f>
        <v>0</v>
      </c>
    </row>
    <row r="345" spans="1:7" ht="13.2">
      <c r="A345" s="2449"/>
      <c r="B345" s="2450"/>
      <c r="C345" s="2433" t="s">
        <v>4446</v>
      </c>
      <c r="D345" s="2445" t="s">
        <v>424</v>
      </c>
      <c r="E345" s="2325">
        <v>5</v>
      </c>
      <c r="F345" s="675">
        <v>0</v>
      </c>
      <c r="G345" s="2436">
        <f>F345*E345</f>
        <v>0</v>
      </c>
    </row>
    <row r="346" spans="1:7" ht="13.2">
      <c r="A346" s="2449"/>
      <c r="B346" s="2450"/>
      <c r="C346" s="2521" t="s">
        <v>4447</v>
      </c>
      <c r="D346" s="2445" t="s">
        <v>424</v>
      </c>
      <c r="E346" s="2325">
        <v>7</v>
      </c>
      <c r="F346" s="675">
        <v>0</v>
      </c>
      <c r="G346" s="2436">
        <f t="shared" ref="G346:G380" si="13">F346*E346</f>
        <v>0</v>
      </c>
    </row>
    <row r="347" spans="1:7" ht="22.8">
      <c r="A347" s="2449"/>
      <c r="B347" s="2450"/>
      <c r="C347" s="2521" t="s">
        <v>4448</v>
      </c>
      <c r="D347" s="2445" t="s">
        <v>424</v>
      </c>
      <c r="E347" s="2325">
        <v>3</v>
      </c>
      <c r="F347" s="675">
        <v>0</v>
      </c>
      <c r="G347" s="2436">
        <f t="shared" si="13"/>
        <v>0</v>
      </c>
    </row>
    <row r="348" spans="1:7" ht="13.2">
      <c r="A348" s="2449"/>
      <c r="B348" s="2450"/>
      <c r="C348" s="2521" t="s">
        <v>4449</v>
      </c>
      <c r="D348" s="2445" t="s">
        <v>424</v>
      </c>
      <c r="E348" s="2335">
        <v>13</v>
      </c>
      <c r="F348" s="675">
        <v>0</v>
      </c>
      <c r="G348" s="2436">
        <f t="shared" si="13"/>
        <v>0</v>
      </c>
    </row>
    <row r="349" spans="1:7" ht="13.2">
      <c r="A349" s="2449"/>
      <c r="B349" s="2450"/>
      <c r="C349" s="2521" t="s">
        <v>4450</v>
      </c>
      <c r="D349" s="2445" t="s">
        <v>424</v>
      </c>
      <c r="E349" s="2335">
        <v>4</v>
      </c>
      <c r="F349" s="675">
        <v>0</v>
      </c>
      <c r="G349" s="2436">
        <f t="shared" si="13"/>
        <v>0</v>
      </c>
    </row>
    <row r="350" spans="1:7" ht="22.8">
      <c r="A350" s="2432"/>
      <c r="B350" s="2526"/>
      <c r="C350" s="2521" t="s">
        <v>4451</v>
      </c>
      <c r="D350" s="2445" t="s">
        <v>424</v>
      </c>
      <c r="E350" s="2541">
        <v>2</v>
      </c>
      <c r="F350" s="675">
        <v>0</v>
      </c>
      <c r="G350" s="2436">
        <f t="shared" si="13"/>
        <v>0</v>
      </c>
    </row>
    <row r="351" spans="1:7" ht="13.2">
      <c r="A351" s="2449"/>
      <c r="B351" s="2526"/>
      <c r="C351" s="2521" t="s">
        <v>4452</v>
      </c>
      <c r="D351" s="2445" t="s">
        <v>424</v>
      </c>
      <c r="E351" s="2541">
        <v>5</v>
      </c>
      <c r="F351" s="675">
        <v>0</v>
      </c>
      <c r="G351" s="2436">
        <f t="shared" si="13"/>
        <v>0</v>
      </c>
    </row>
    <row r="352" spans="1:7" ht="13.2">
      <c r="A352" s="2449"/>
      <c r="B352" s="2527"/>
      <c r="C352" s="2528" t="s">
        <v>4453</v>
      </c>
      <c r="D352" s="2445" t="s">
        <v>424</v>
      </c>
      <c r="E352" s="2325">
        <v>3</v>
      </c>
      <c r="F352" s="675">
        <v>0</v>
      </c>
      <c r="G352" s="2436">
        <f t="shared" si="13"/>
        <v>0</v>
      </c>
    </row>
    <row r="353" spans="1:7" ht="13.2">
      <c r="A353" s="2449"/>
      <c r="B353" s="2450"/>
      <c r="C353" s="2451" t="s">
        <v>4454</v>
      </c>
      <c r="D353" s="2445" t="s">
        <v>424</v>
      </c>
      <c r="E353" s="2335">
        <v>1</v>
      </c>
      <c r="F353" s="675">
        <v>0</v>
      </c>
      <c r="G353" s="2436">
        <f t="shared" si="13"/>
        <v>0</v>
      </c>
    </row>
    <row r="354" spans="1:7" ht="13.2">
      <c r="A354" s="2449"/>
      <c r="B354" s="2450"/>
      <c r="C354" s="2451" t="s">
        <v>4455</v>
      </c>
      <c r="D354" s="2445" t="s">
        <v>424</v>
      </c>
      <c r="E354" s="2335">
        <v>1</v>
      </c>
      <c r="F354" s="675">
        <v>0</v>
      </c>
      <c r="G354" s="2436">
        <f t="shared" si="13"/>
        <v>0</v>
      </c>
    </row>
    <row r="355" spans="1:7" ht="22.8">
      <c r="A355" s="2432"/>
      <c r="B355" s="2380"/>
      <c r="C355" s="2433" t="s">
        <v>4456</v>
      </c>
      <c r="D355" s="2445" t="s">
        <v>424</v>
      </c>
      <c r="E355" s="2530">
        <v>1</v>
      </c>
      <c r="F355" s="675">
        <v>0</v>
      </c>
      <c r="G355" s="2436">
        <f t="shared" si="13"/>
        <v>0</v>
      </c>
    </row>
    <row r="356" spans="1:7" ht="13.2">
      <c r="A356" s="2449"/>
      <c r="B356" s="2450"/>
      <c r="C356" s="2433" t="s">
        <v>4457</v>
      </c>
      <c r="D356" s="2445" t="s">
        <v>424</v>
      </c>
      <c r="E356" s="2325">
        <v>4</v>
      </c>
      <c r="F356" s="675">
        <v>0</v>
      </c>
      <c r="G356" s="2436">
        <f t="shared" si="13"/>
        <v>0</v>
      </c>
    </row>
    <row r="357" spans="1:7" ht="13.2">
      <c r="A357" s="2449"/>
      <c r="B357" s="2450"/>
      <c r="C357" s="2433" t="s">
        <v>4458</v>
      </c>
      <c r="D357" s="2445" t="s">
        <v>424</v>
      </c>
      <c r="E357" s="2325">
        <v>1</v>
      </c>
      <c r="F357" s="675">
        <v>0</v>
      </c>
      <c r="G357" s="2436">
        <f t="shared" si="13"/>
        <v>0</v>
      </c>
    </row>
    <row r="358" spans="1:7" ht="13.2">
      <c r="A358" s="2531"/>
      <c r="B358" s="2532"/>
      <c r="C358" s="2433" t="s">
        <v>4459</v>
      </c>
      <c r="D358" s="2445" t="s">
        <v>424</v>
      </c>
      <c r="E358" s="2325">
        <v>1</v>
      </c>
      <c r="F358" s="675">
        <v>0</v>
      </c>
      <c r="G358" s="2436">
        <f t="shared" si="13"/>
        <v>0</v>
      </c>
    </row>
    <row r="359" spans="1:7" ht="22.8">
      <c r="A359" s="2432"/>
      <c r="B359" s="2380"/>
      <c r="C359" s="2433" t="s">
        <v>4460</v>
      </c>
      <c r="D359" s="2445" t="s">
        <v>424</v>
      </c>
      <c r="E359" s="2325">
        <v>1</v>
      </c>
      <c r="F359" s="675">
        <v>0</v>
      </c>
      <c r="G359" s="2436">
        <f t="shared" si="13"/>
        <v>0</v>
      </c>
    </row>
    <row r="360" spans="1:7" ht="13.2">
      <c r="A360" s="2437"/>
      <c r="B360" s="2380"/>
      <c r="C360" s="2433" t="s">
        <v>4461</v>
      </c>
      <c r="D360" s="2445" t="s">
        <v>424</v>
      </c>
      <c r="E360" s="2325">
        <v>2</v>
      </c>
      <c r="F360" s="675">
        <v>0</v>
      </c>
      <c r="G360" s="2436">
        <f t="shared" si="13"/>
        <v>0</v>
      </c>
    </row>
    <row r="361" spans="1:7" ht="13.2">
      <c r="A361" s="2437"/>
      <c r="B361" s="2380"/>
      <c r="C361" s="2433" t="s">
        <v>4462</v>
      </c>
      <c r="D361" s="2445" t="s">
        <v>424</v>
      </c>
      <c r="E361" s="2325">
        <v>1</v>
      </c>
      <c r="F361" s="675">
        <v>0</v>
      </c>
      <c r="G361" s="2436">
        <f t="shared" si="13"/>
        <v>0</v>
      </c>
    </row>
    <row r="362" spans="1:7" ht="13.2">
      <c r="A362" s="2533"/>
      <c r="B362" s="2532"/>
      <c r="C362" s="2458" t="s">
        <v>4463</v>
      </c>
      <c r="D362" s="2445" t="s">
        <v>424</v>
      </c>
      <c r="E362" s="2325">
        <v>1</v>
      </c>
      <c r="F362" s="675">
        <v>0</v>
      </c>
      <c r="G362" s="2436">
        <f t="shared" si="13"/>
        <v>0</v>
      </c>
    </row>
    <row r="363" spans="1:7" ht="22.8">
      <c r="A363" s="2533"/>
      <c r="B363" s="2532"/>
      <c r="C363" s="2433" t="s">
        <v>4464</v>
      </c>
      <c r="D363" s="2445" t="s">
        <v>424</v>
      </c>
      <c r="E363" s="2325">
        <v>1</v>
      </c>
      <c r="F363" s="675">
        <v>0</v>
      </c>
      <c r="G363" s="2436">
        <f t="shared" si="13"/>
        <v>0</v>
      </c>
    </row>
    <row r="364" spans="1:7" ht="13.2">
      <c r="A364" s="2432"/>
      <c r="B364" s="2380"/>
      <c r="C364" s="2329" t="s">
        <v>4465</v>
      </c>
      <c r="D364" s="2445" t="s">
        <v>424</v>
      </c>
      <c r="E364" s="2535">
        <v>2</v>
      </c>
      <c r="F364" s="675">
        <v>0</v>
      </c>
      <c r="G364" s="2436">
        <f t="shared" si="13"/>
        <v>0</v>
      </c>
    </row>
    <row r="365" spans="1:7" ht="13.2">
      <c r="A365" s="2533"/>
      <c r="B365" s="2532"/>
      <c r="C365" s="2534" t="s">
        <v>4466</v>
      </c>
      <c r="D365" s="2445" t="s">
        <v>424</v>
      </c>
      <c r="E365" s="2535">
        <v>8</v>
      </c>
      <c r="F365" s="675">
        <v>0</v>
      </c>
      <c r="G365" s="2436">
        <f t="shared" si="13"/>
        <v>0</v>
      </c>
    </row>
    <row r="366" spans="1:7" ht="13.2">
      <c r="A366" s="2533"/>
      <c r="B366" s="2532"/>
      <c r="C366" s="2534" t="s">
        <v>4467</v>
      </c>
      <c r="D366" s="2445" t="s">
        <v>424</v>
      </c>
      <c r="E366" s="518">
        <v>1</v>
      </c>
      <c r="F366" s="675">
        <v>0</v>
      </c>
      <c r="G366" s="2436">
        <f t="shared" si="13"/>
        <v>0</v>
      </c>
    </row>
    <row r="367" spans="1:7" ht="13.2">
      <c r="A367" s="2533"/>
      <c r="B367" s="2532"/>
      <c r="C367" s="2534" t="s">
        <v>4468</v>
      </c>
      <c r="D367" s="2445" t="s">
        <v>424</v>
      </c>
      <c r="E367" s="2535">
        <v>2</v>
      </c>
      <c r="F367" s="675">
        <v>0</v>
      </c>
      <c r="G367" s="2436">
        <f t="shared" si="13"/>
        <v>0</v>
      </c>
    </row>
    <row r="368" spans="1:7" ht="22.8">
      <c r="A368" s="2533"/>
      <c r="B368" s="2532"/>
      <c r="C368" s="2534" t="s">
        <v>4469</v>
      </c>
      <c r="D368" s="2445" t="s">
        <v>424</v>
      </c>
      <c r="E368" s="2535">
        <v>1</v>
      </c>
      <c r="F368" s="675">
        <v>0</v>
      </c>
      <c r="G368" s="2436">
        <f t="shared" si="13"/>
        <v>0</v>
      </c>
    </row>
    <row r="369" spans="1:7" ht="22.8">
      <c r="A369" s="2533"/>
      <c r="B369" s="2532"/>
      <c r="C369" s="2534" t="s">
        <v>4470</v>
      </c>
      <c r="D369" s="2445" t="s">
        <v>424</v>
      </c>
      <c r="E369" s="2535">
        <v>1</v>
      </c>
      <c r="F369" s="675">
        <v>0</v>
      </c>
      <c r="G369" s="2436">
        <f t="shared" si="13"/>
        <v>0</v>
      </c>
    </row>
    <row r="370" spans="1:7" ht="22.8">
      <c r="A370" s="2533"/>
      <c r="B370" s="2532"/>
      <c r="C370" s="2534" t="s">
        <v>4471</v>
      </c>
      <c r="D370" s="2445" t="s">
        <v>424</v>
      </c>
      <c r="E370" s="2535">
        <v>1</v>
      </c>
      <c r="F370" s="675">
        <v>0</v>
      </c>
      <c r="G370" s="2436">
        <f t="shared" si="13"/>
        <v>0</v>
      </c>
    </row>
    <row r="371" spans="1:7" ht="13.2">
      <c r="A371" s="2533"/>
      <c r="B371" s="2532"/>
      <c r="C371" s="2534" t="s">
        <v>4472</v>
      </c>
      <c r="D371" s="2445" t="s">
        <v>424</v>
      </c>
      <c r="E371" s="2535">
        <v>1</v>
      </c>
      <c r="F371" s="675">
        <v>0</v>
      </c>
      <c r="G371" s="2436">
        <f t="shared" si="13"/>
        <v>0</v>
      </c>
    </row>
    <row r="372" spans="1:7" ht="13.2">
      <c r="A372" s="2533"/>
      <c r="B372" s="2532"/>
      <c r="C372" s="2534" t="s">
        <v>4473</v>
      </c>
      <c r="D372" s="2445" t="s">
        <v>424</v>
      </c>
      <c r="E372" s="2535">
        <v>8</v>
      </c>
      <c r="F372" s="675">
        <v>0</v>
      </c>
      <c r="G372" s="2436">
        <f t="shared" si="13"/>
        <v>0</v>
      </c>
    </row>
    <row r="373" spans="1:7" ht="13.2">
      <c r="A373" s="2533"/>
      <c r="B373" s="2532"/>
      <c r="C373" s="2534" t="s">
        <v>4474</v>
      </c>
      <c r="D373" s="2445" t="s">
        <v>424</v>
      </c>
      <c r="E373" s="2535">
        <v>4</v>
      </c>
      <c r="F373" s="675">
        <v>0</v>
      </c>
      <c r="G373" s="2436">
        <f t="shared" si="13"/>
        <v>0</v>
      </c>
    </row>
    <row r="374" spans="1:7" ht="22.8">
      <c r="A374" s="2533"/>
      <c r="B374" s="2532"/>
      <c r="C374" s="2534" t="s">
        <v>4475</v>
      </c>
      <c r="D374" s="2445" t="s">
        <v>424</v>
      </c>
      <c r="E374" s="2535">
        <v>1</v>
      </c>
      <c r="F374" s="675">
        <v>0</v>
      </c>
      <c r="G374" s="2436">
        <f t="shared" si="13"/>
        <v>0</v>
      </c>
    </row>
    <row r="375" spans="1:7" ht="13.2">
      <c r="A375" s="2533"/>
      <c r="B375" s="2532"/>
      <c r="C375" s="2534" t="s">
        <v>4476</v>
      </c>
      <c r="D375" s="2445" t="s">
        <v>424</v>
      </c>
      <c r="E375" s="2535">
        <v>3</v>
      </c>
      <c r="F375" s="675">
        <v>0</v>
      </c>
      <c r="G375" s="2436">
        <f t="shared" si="13"/>
        <v>0</v>
      </c>
    </row>
    <row r="376" spans="1:7" ht="13.2">
      <c r="A376" s="2533"/>
      <c r="B376" s="2532"/>
      <c r="C376" s="2534" t="s">
        <v>4477</v>
      </c>
      <c r="D376" s="2445" t="s">
        <v>424</v>
      </c>
      <c r="E376" s="2535">
        <v>8</v>
      </c>
      <c r="F376" s="675">
        <v>0</v>
      </c>
      <c r="G376" s="2436">
        <f t="shared" si="13"/>
        <v>0</v>
      </c>
    </row>
    <row r="377" spans="1:7" ht="22.8">
      <c r="A377" s="2533"/>
      <c r="B377" s="2532"/>
      <c r="C377" s="2534" t="s">
        <v>4478</v>
      </c>
      <c r="D377" s="2445" t="s">
        <v>424</v>
      </c>
      <c r="E377" s="2535">
        <v>1</v>
      </c>
      <c r="F377" s="675">
        <v>0</v>
      </c>
      <c r="G377" s="2436">
        <f t="shared" si="13"/>
        <v>0</v>
      </c>
    </row>
    <row r="378" spans="1:7" ht="22.8">
      <c r="A378" s="2533"/>
      <c r="B378" s="2532"/>
      <c r="C378" s="2534" t="s">
        <v>4479</v>
      </c>
      <c r="D378" s="2445" t="s">
        <v>424</v>
      </c>
      <c r="E378" s="2535">
        <v>1</v>
      </c>
      <c r="F378" s="675">
        <v>0</v>
      </c>
      <c r="G378" s="2436">
        <f t="shared" si="13"/>
        <v>0</v>
      </c>
    </row>
    <row r="379" spans="1:7" ht="22.8">
      <c r="A379" s="2533"/>
      <c r="B379" s="2532"/>
      <c r="C379" s="2534" t="s">
        <v>4480</v>
      </c>
      <c r="D379" s="2445" t="s">
        <v>424</v>
      </c>
      <c r="E379" s="2535">
        <v>1</v>
      </c>
      <c r="F379" s="675">
        <v>0</v>
      </c>
      <c r="G379" s="2436">
        <f t="shared" si="13"/>
        <v>0</v>
      </c>
    </row>
    <row r="380" spans="1:7" ht="22.8">
      <c r="A380" s="2533"/>
      <c r="B380" s="2532"/>
      <c r="C380" s="2534" t="s">
        <v>4481</v>
      </c>
      <c r="D380" s="2445" t="s">
        <v>424</v>
      </c>
      <c r="E380" s="2535">
        <v>1</v>
      </c>
      <c r="F380" s="675">
        <v>0</v>
      </c>
      <c r="G380" s="2436">
        <f t="shared" si="13"/>
        <v>0</v>
      </c>
    </row>
    <row r="381" spans="1:7" ht="13.2">
      <c r="A381" s="2533"/>
      <c r="B381" s="2532"/>
      <c r="C381" s="2534"/>
      <c r="D381" s="2445"/>
      <c r="E381" s="2535"/>
      <c r="F381" s="2452"/>
      <c r="G381" s="2436"/>
    </row>
    <row r="382" spans="1:7" ht="13.2">
      <c r="A382" s="2432" t="s">
        <v>664</v>
      </c>
      <c r="B382" s="2380">
        <f>IF(ISTEXT(C382),MAX($B$34:$B381)+1,"")</f>
        <v>56</v>
      </c>
      <c r="C382" s="2427" t="s">
        <v>4482</v>
      </c>
      <c r="D382" s="2529"/>
      <c r="E382" s="2530"/>
      <c r="F382" s="2436"/>
      <c r="G382" s="2436"/>
    </row>
    <row r="383" spans="1:7" ht="22.8">
      <c r="A383" s="2449"/>
      <c r="B383" s="2450"/>
      <c r="C383" s="2433" t="s">
        <v>4483</v>
      </c>
      <c r="D383" s="2445" t="s">
        <v>424</v>
      </c>
      <c r="E383" s="2325">
        <v>2</v>
      </c>
      <c r="F383" s="675">
        <v>0</v>
      </c>
      <c r="G383" s="2436">
        <f>F383*E383</f>
        <v>0</v>
      </c>
    </row>
    <row r="384" spans="1:7" ht="22.8">
      <c r="A384" s="2449"/>
      <c r="B384" s="2450"/>
      <c r="C384" s="2433" t="s">
        <v>4484</v>
      </c>
      <c r="D384" s="2445" t="s">
        <v>424</v>
      </c>
      <c r="E384" s="2325">
        <v>8</v>
      </c>
      <c r="F384" s="675">
        <v>0</v>
      </c>
      <c r="G384" s="2436">
        <f>F384*E384</f>
        <v>0</v>
      </c>
    </row>
    <row r="385" spans="1:7" ht="22.8">
      <c r="A385" s="2449"/>
      <c r="B385" s="2450"/>
      <c r="C385" s="2521" t="s">
        <v>4485</v>
      </c>
      <c r="D385" s="2445" t="s">
        <v>424</v>
      </c>
      <c r="E385" s="2325">
        <v>1</v>
      </c>
      <c r="F385" s="675">
        <v>0</v>
      </c>
      <c r="G385" s="2436">
        <f t="shared" ref="G385:G410" si="14">F385*E385</f>
        <v>0</v>
      </c>
    </row>
    <row r="386" spans="1:7" ht="22.8">
      <c r="A386" s="2449"/>
      <c r="B386" s="2450"/>
      <c r="C386" s="2521" t="s">
        <v>4486</v>
      </c>
      <c r="D386" s="2445" t="s">
        <v>424</v>
      </c>
      <c r="E386" s="2325">
        <v>91</v>
      </c>
      <c r="F386" s="675">
        <v>0</v>
      </c>
      <c r="G386" s="2436">
        <f t="shared" si="14"/>
        <v>0</v>
      </c>
    </row>
    <row r="387" spans="1:7" ht="22.8">
      <c r="A387" s="2449"/>
      <c r="B387" s="2450"/>
      <c r="C387" s="2521" t="s">
        <v>4487</v>
      </c>
      <c r="D387" s="2445" t="s">
        <v>424</v>
      </c>
      <c r="E387" s="2542">
        <v>22</v>
      </c>
      <c r="F387" s="675">
        <v>0</v>
      </c>
      <c r="G387" s="2436">
        <f t="shared" si="14"/>
        <v>0</v>
      </c>
    </row>
    <row r="388" spans="1:7" ht="22.8">
      <c r="A388" s="2449"/>
      <c r="B388" s="2450"/>
      <c r="C388" s="2521" t="s">
        <v>4488</v>
      </c>
      <c r="D388" s="2445" t="s">
        <v>424</v>
      </c>
      <c r="E388" s="2335">
        <v>14</v>
      </c>
      <c r="F388" s="675">
        <v>0</v>
      </c>
      <c r="G388" s="2436">
        <f t="shared" si="14"/>
        <v>0</v>
      </c>
    </row>
    <row r="389" spans="1:7" ht="13.2">
      <c r="A389" s="2449"/>
      <c r="B389" s="2450"/>
      <c r="C389" s="2521" t="s">
        <v>4489</v>
      </c>
      <c r="D389" s="2445" t="s">
        <v>424</v>
      </c>
      <c r="E389" s="2542">
        <v>0.03</v>
      </c>
      <c r="F389" s="675">
        <v>0</v>
      </c>
      <c r="G389" s="2436">
        <f t="shared" si="14"/>
        <v>0</v>
      </c>
    </row>
    <row r="390" spans="1:7" ht="22.8">
      <c r="A390" s="2432"/>
      <c r="B390" s="2526"/>
      <c r="C390" s="2521" t="s">
        <v>4490</v>
      </c>
      <c r="D390" s="2445" t="s">
        <v>424</v>
      </c>
      <c r="E390" s="2524">
        <v>1</v>
      </c>
      <c r="F390" s="675">
        <v>0</v>
      </c>
      <c r="G390" s="2436">
        <f t="shared" si="14"/>
        <v>0</v>
      </c>
    </row>
    <row r="391" spans="1:7" ht="13.2">
      <c r="A391" s="2449"/>
      <c r="B391" s="2526"/>
      <c r="C391" s="2521" t="s">
        <v>4491</v>
      </c>
      <c r="D391" s="2445" t="s">
        <v>424</v>
      </c>
      <c r="E391" s="2524">
        <v>2.69</v>
      </c>
      <c r="F391" s="675">
        <v>0</v>
      </c>
      <c r="G391" s="2436">
        <f t="shared" si="14"/>
        <v>0</v>
      </c>
    </row>
    <row r="392" spans="1:7" ht="13.2">
      <c r="A392" s="2449"/>
      <c r="B392" s="2527"/>
      <c r="C392" s="2528" t="s">
        <v>4492</v>
      </c>
      <c r="D392" s="2445" t="s">
        <v>424</v>
      </c>
      <c r="E392" s="2543">
        <v>0.63</v>
      </c>
      <c r="F392" s="675">
        <v>0</v>
      </c>
      <c r="G392" s="2436">
        <f t="shared" si="14"/>
        <v>0</v>
      </c>
    </row>
    <row r="393" spans="1:7" ht="13.2">
      <c r="A393" s="2449"/>
      <c r="B393" s="2450"/>
      <c r="C393" s="2451" t="s">
        <v>4493</v>
      </c>
      <c r="D393" s="2445" t="s">
        <v>424</v>
      </c>
      <c r="E393" s="2542">
        <v>0.18</v>
      </c>
      <c r="F393" s="675">
        <v>0</v>
      </c>
      <c r="G393" s="2436">
        <f t="shared" si="14"/>
        <v>0</v>
      </c>
    </row>
    <row r="394" spans="1:7" ht="13.2">
      <c r="A394" s="2449"/>
      <c r="B394" s="2450"/>
      <c r="C394" s="2487" t="s">
        <v>4494</v>
      </c>
      <c r="D394" s="2445" t="s">
        <v>424</v>
      </c>
      <c r="E394" s="2335">
        <v>14</v>
      </c>
      <c r="F394" s="675">
        <v>0</v>
      </c>
      <c r="G394" s="2436">
        <f t="shared" si="14"/>
        <v>0</v>
      </c>
    </row>
    <row r="395" spans="1:7" ht="22.8">
      <c r="A395" s="2432"/>
      <c r="B395" s="2380"/>
      <c r="C395" s="2433" t="s">
        <v>4495</v>
      </c>
      <c r="D395" s="2445" t="s">
        <v>424</v>
      </c>
      <c r="E395" s="2530">
        <v>5</v>
      </c>
      <c r="F395" s="675">
        <v>0</v>
      </c>
      <c r="G395" s="2436">
        <f t="shared" si="14"/>
        <v>0</v>
      </c>
    </row>
    <row r="396" spans="1:7" ht="22.8">
      <c r="A396" s="2449"/>
      <c r="B396" s="2450"/>
      <c r="C396" s="2433" t="s">
        <v>4496</v>
      </c>
      <c r="D396" s="2445" t="s">
        <v>424</v>
      </c>
      <c r="E396" s="2325">
        <v>23</v>
      </c>
      <c r="F396" s="675">
        <v>0</v>
      </c>
      <c r="G396" s="2436">
        <f t="shared" si="14"/>
        <v>0</v>
      </c>
    </row>
    <row r="397" spans="1:7" ht="22.8">
      <c r="A397" s="2449"/>
      <c r="B397" s="2450"/>
      <c r="C397" s="2433" t="s">
        <v>4497</v>
      </c>
      <c r="D397" s="2445" t="s">
        <v>424</v>
      </c>
      <c r="E397" s="2325">
        <v>2</v>
      </c>
      <c r="F397" s="675">
        <v>0</v>
      </c>
      <c r="G397" s="2436">
        <f t="shared" si="14"/>
        <v>0</v>
      </c>
    </row>
    <row r="398" spans="1:7" ht="22.8">
      <c r="A398" s="2531"/>
      <c r="B398" s="2532"/>
      <c r="C398" s="2433" t="s">
        <v>4498</v>
      </c>
      <c r="D398" s="2445" t="s">
        <v>424</v>
      </c>
      <c r="E398" s="2325">
        <v>33</v>
      </c>
      <c r="F398" s="675">
        <v>0</v>
      </c>
      <c r="G398" s="2436">
        <f t="shared" si="14"/>
        <v>0</v>
      </c>
    </row>
    <row r="399" spans="1:7" ht="22.8">
      <c r="A399" s="2432"/>
      <c r="B399" s="2380"/>
      <c r="C399" s="2433" t="s">
        <v>4499</v>
      </c>
      <c r="D399" s="2445" t="s">
        <v>424</v>
      </c>
      <c r="E399" s="2325">
        <v>3</v>
      </c>
      <c r="F399" s="675">
        <v>0</v>
      </c>
      <c r="G399" s="2436">
        <f t="shared" si="14"/>
        <v>0</v>
      </c>
    </row>
    <row r="400" spans="1:7" ht="22.8">
      <c r="A400" s="2437"/>
      <c r="B400" s="2380"/>
      <c r="C400" s="2433" t="s">
        <v>4500</v>
      </c>
      <c r="D400" s="2445" t="s">
        <v>424</v>
      </c>
      <c r="E400" s="2325">
        <v>22</v>
      </c>
      <c r="F400" s="675">
        <v>0</v>
      </c>
      <c r="G400" s="2436">
        <f t="shared" si="14"/>
        <v>0</v>
      </c>
    </row>
    <row r="401" spans="1:7" ht="22.8">
      <c r="A401" s="2437"/>
      <c r="B401" s="2380"/>
      <c r="C401" s="2433" t="s">
        <v>4501</v>
      </c>
      <c r="D401" s="2445" t="s">
        <v>424</v>
      </c>
      <c r="E401" s="2325">
        <v>2</v>
      </c>
      <c r="F401" s="675">
        <v>0</v>
      </c>
      <c r="G401" s="2436">
        <f t="shared" si="14"/>
        <v>0</v>
      </c>
    </row>
    <row r="402" spans="1:7" ht="22.8">
      <c r="A402" s="2533"/>
      <c r="B402" s="2532"/>
      <c r="C402" s="2458" t="s">
        <v>4502</v>
      </c>
      <c r="D402" s="2445" t="s">
        <v>424</v>
      </c>
      <c r="E402" s="2325">
        <v>6</v>
      </c>
      <c r="F402" s="675">
        <v>0</v>
      </c>
      <c r="G402" s="2436">
        <f t="shared" si="14"/>
        <v>0</v>
      </c>
    </row>
    <row r="403" spans="1:7" ht="22.8">
      <c r="A403" s="2533"/>
      <c r="B403" s="2532"/>
      <c r="C403" s="2433" t="s">
        <v>4503</v>
      </c>
      <c r="D403" s="2445" t="s">
        <v>424</v>
      </c>
      <c r="E403" s="2325">
        <v>2</v>
      </c>
      <c r="F403" s="675">
        <v>0</v>
      </c>
      <c r="G403" s="2436">
        <f t="shared" si="14"/>
        <v>0</v>
      </c>
    </row>
    <row r="404" spans="1:7" ht="22.8">
      <c r="A404" s="2432"/>
      <c r="B404" s="2380"/>
      <c r="C404" s="2329" t="s">
        <v>4504</v>
      </c>
      <c r="D404" s="2445" t="s">
        <v>424</v>
      </c>
      <c r="E404" s="2535">
        <v>10</v>
      </c>
      <c r="F404" s="675">
        <v>0</v>
      </c>
      <c r="G404" s="2436">
        <f t="shared" si="14"/>
        <v>0</v>
      </c>
    </row>
    <row r="405" spans="1:7" ht="22.8">
      <c r="A405" s="2533"/>
      <c r="B405" s="2532"/>
      <c r="C405" s="2534" t="s">
        <v>4505</v>
      </c>
      <c r="D405" s="2445" t="s">
        <v>424</v>
      </c>
      <c r="E405" s="2535">
        <v>7</v>
      </c>
      <c r="F405" s="675">
        <v>0</v>
      </c>
      <c r="G405" s="2436">
        <f t="shared" si="14"/>
        <v>0</v>
      </c>
    </row>
    <row r="406" spans="1:7" ht="22.8">
      <c r="A406" s="2533"/>
      <c r="B406" s="2532"/>
      <c r="C406" s="2534" t="s">
        <v>4506</v>
      </c>
      <c r="D406" s="2445" t="s">
        <v>424</v>
      </c>
      <c r="E406" s="518">
        <v>1</v>
      </c>
      <c r="F406" s="675">
        <v>0</v>
      </c>
      <c r="G406" s="2436">
        <f t="shared" si="14"/>
        <v>0</v>
      </c>
    </row>
    <row r="407" spans="1:7" ht="22.8">
      <c r="A407" s="2533"/>
      <c r="B407" s="2532"/>
      <c r="C407" s="2534" t="s">
        <v>4507</v>
      </c>
      <c r="D407" s="2445" t="s">
        <v>424</v>
      </c>
      <c r="E407" s="2535">
        <v>16</v>
      </c>
      <c r="F407" s="675">
        <v>0</v>
      </c>
      <c r="G407" s="2436">
        <f t="shared" si="14"/>
        <v>0</v>
      </c>
    </row>
    <row r="408" spans="1:7" ht="22.8">
      <c r="A408" s="2533"/>
      <c r="B408" s="2532"/>
      <c r="C408" s="2534" t="s">
        <v>4508</v>
      </c>
      <c r="D408" s="2445" t="s">
        <v>424</v>
      </c>
      <c r="E408" s="2535">
        <v>1</v>
      </c>
      <c r="F408" s="675">
        <v>0</v>
      </c>
      <c r="G408" s="2436">
        <f t="shared" si="14"/>
        <v>0</v>
      </c>
    </row>
    <row r="409" spans="1:7" ht="22.8">
      <c r="A409" s="2533"/>
      <c r="B409" s="2532"/>
      <c r="C409" s="2534" t="s">
        <v>4509</v>
      </c>
      <c r="D409" s="2445" t="s">
        <v>424</v>
      </c>
      <c r="E409" s="2535">
        <v>4</v>
      </c>
      <c r="F409" s="675">
        <v>0</v>
      </c>
      <c r="G409" s="2436">
        <f t="shared" si="14"/>
        <v>0</v>
      </c>
    </row>
    <row r="410" spans="1:7" ht="22.8">
      <c r="A410" s="2533"/>
      <c r="B410" s="2532"/>
      <c r="C410" s="2534" t="s">
        <v>4510</v>
      </c>
      <c r="D410" s="2445" t="s">
        <v>424</v>
      </c>
      <c r="E410" s="2535">
        <v>4</v>
      </c>
      <c r="F410" s="675">
        <v>0</v>
      </c>
      <c r="G410" s="2436">
        <f t="shared" si="14"/>
        <v>0</v>
      </c>
    </row>
    <row r="411" spans="1:7" ht="13.2">
      <c r="A411" s="2533"/>
      <c r="B411" s="2532"/>
      <c r="C411" s="2534"/>
      <c r="D411" s="2445"/>
      <c r="E411" s="2535"/>
      <c r="F411" s="2444"/>
      <c r="G411" s="2436"/>
    </row>
    <row r="412" spans="1:7" ht="13.2">
      <c r="A412" s="2432" t="s">
        <v>664</v>
      </c>
      <c r="B412" s="2380">
        <f>IF(ISTEXT(C412),MAX($B$34:$B411)+1,"")</f>
        <v>57</v>
      </c>
      <c r="C412" s="2427" t="s">
        <v>1081</v>
      </c>
      <c r="D412" s="2445"/>
      <c r="E412" s="2535"/>
      <c r="F412" s="2444"/>
      <c r="G412" s="2436"/>
    </row>
    <row r="413" spans="1:7" ht="13.2">
      <c r="A413" s="2533"/>
      <c r="B413" s="2532"/>
      <c r="C413" s="2534" t="s">
        <v>4511</v>
      </c>
      <c r="D413" s="2445" t="s">
        <v>380</v>
      </c>
      <c r="E413" s="2535">
        <v>91</v>
      </c>
      <c r="F413" s="675">
        <v>0</v>
      </c>
      <c r="G413" s="2436">
        <f>E413*F413</f>
        <v>0</v>
      </c>
    </row>
    <row r="414" spans="1:7" ht="13.2">
      <c r="A414" s="2533"/>
      <c r="B414" s="2532"/>
      <c r="C414" s="2534"/>
      <c r="D414" s="2445"/>
      <c r="E414" s="2535"/>
      <c r="F414" s="2444"/>
      <c r="G414" s="2436"/>
    </row>
    <row r="415" spans="1:7" ht="13.2">
      <c r="A415" s="2432" t="s">
        <v>664</v>
      </c>
      <c r="B415" s="2380">
        <f>IF(ISTEXT(C415),MAX($B$34:$B414)+1,"")</f>
        <v>58</v>
      </c>
      <c r="C415" s="2427" t="s">
        <v>4512</v>
      </c>
      <c r="D415" s="2445"/>
      <c r="E415" s="2535"/>
      <c r="F415" s="2444"/>
      <c r="G415" s="2436"/>
    </row>
    <row r="416" spans="1:7" ht="13.2">
      <c r="A416" s="2533"/>
      <c r="B416" s="2532"/>
      <c r="C416" s="2534" t="s">
        <v>4513</v>
      </c>
      <c r="D416" s="2445" t="s">
        <v>424</v>
      </c>
      <c r="E416" s="2535">
        <v>109</v>
      </c>
      <c r="F416" s="675">
        <v>0</v>
      </c>
      <c r="G416" s="2436">
        <f>E416*F416</f>
        <v>0</v>
      </c>
    </row>
    <row r="417" spans="1:7" ht="13.2">
      <c r="A417" s="2533"/>
      <c r="B417" s="2532"/>
      <c r="C417" s="2534"/>
      <c r="D417" s="2445"/>
      <c r="E417" s="2535"/>
      <c r="F417" s="2444"/>
      <c r="G417" s="2436"/>
    </row>
    <row r="418" spans="1:7" ht="13.2">
      <c r="A418" s="2533"/>
      <c r="B418" s="2532"/>
      <c r="C418" s="2534"/>
      <c r="D418" s="2445"/>
      <c r="E418" s="2535"/>
      <c r="F418" s="2444"/>
      <c r="G418" s="2436"/>
    </row>
    <row r="419" spans="1:7" ht="13.2">
      <c r="A419" s="2422"/>
      <c r="B419" s="2474" t="s">
        <v>665</v>
      </c>
      <c r="C419" s="2423" t="s">
        <v>4514</v>
      </c>
      <c r="D419" s="2424"/>
      <c r="E419" s="2425"/>
      <c r="F419" s="2426"/>
      <c r="G419" s="2426"/>
    </row>
    <row r="420" spans="1:7" ht="13.2">
      <c r="A420" s="2533"/>
      <c r="B420" s="2532"/>
      <c r="C420" s="2534"/>
      <c r="D420" s="2445"/>
      <c r="E420" s="2535"/>
      <c r="F420" s="2444"/>
      <c r="G420" s="2436"/>
    </row>
    <row r="421" spans="1:7" ht="46.2">
      <c r="A421" s="2432" t="s">
        <v>665</v>
      </c>
      <c r="B421" s="2380">
        <f>IF(ISTEXT(C421),MAX($B$34:$B420)+1,"")</f>
        <v>59</v>
      </c>
      <c r="C421" s="2329" t="s">
        <v>4515</v>
      </c>
      <c r="D421" s="2445"/>
      <c r="E421" s="2535"/>
      <c r="F421" s="2444"/>
      <c r="G421" s="2436"/>
    </row>
    <row r="422" spans="1:7" ht="13.2">
      <c r="A422" s="2533"/>
      <c r="B422" s="2532"/>
      <c r="C422" s="2521" t="s">
        <v>3978</v>
      </c>
      <c r="D422" s="2522" t="s">
        <v>377</v>
      </c>
      <c r="E422" s="2325">
        <v>238</v>
      </c>
      <c r="F422" s="675">
        <v>0</v>
      </c>
      <c r="G422" s="2436">
        <f t="shared" ref="G422:G423" si="15">F422*E422</f>
        <v>0</v>
      </c>
    </row>
    <row r="423" spans="1:7" ht="13.2">
      <c r="A423" s="2533"/>
      <c r="B423" s="2532"/>
      <c r="C423" s="2521" t="s">
        <v>2594</v>
      </c>
      <c r="D423" s="2522" t="s">
        <v>377</v>
      </c>
      <c r="E423" s="2325">
        <v>97</v>
      </c>
      <c r="F423" s="675">
        <v>0</v>
      </c>
      <c r="G423" s="2436">
        <f t="shared" si="15"/>
        <v>0</v>
      </c>
    </row>
    <row r="424" spans="1:7" ht="13.2">
      <c r="A424" s="2533"/>
      <c r="B424" s="2532"/>
      <c r="C424" s="2521"/>
      <c r="D424" s="2522"/>
      <c r="E424" s="2325"/>
      <c r="F424" s="2444"/>
      <c r="G424" s="2436"/>
    </row>
    <row r="425" spans="1:7" ht="23.4">
      <c r="A425" s="2432" t="s">
        <v>665</v>
      </c>
      <c r="B425" s="2380">
        <f>IF(ISTEXT(C425),MAX($B$34:$B424)+1,"")</f>
        <v>60</v>
      </c>
      <c r="C425" s="2433" t="s">
        <v>4516</v>
      </c>
      <c r="D425" s="2447"/>
      <c r="E425" s="2468"/>
      <c r="F425" s="2480"/>
      <c r="G425" s="2436"/>
    </row>
    <row r="426" spans="1:7" ht="13.2">
      <c r="A426" s="2533"/>
      <c r="B426" s="2532"/>
      <c r="C426" s="2433" t="s">
        <v>4373</v>
      </c>
      <c r="D426" s="2447" t="s">
        <v>424</v>
      </c>
      <c r="E426" s="2468">
        <v>3</v>
      </c>
      <c r="F426" s="675">
        <v>0</v>
      </c>
      <c r="G426" s="2436">
        <f>F426*E426</f>
        <v>0</v>
      </c>
    </row>
    <row r="427" spans="1:7" ht="13.2">
      <c r="A427" s="2533"/>
      <c r="B427" s="2532"/>
      <c r="C427" s="2433"/>
      <c r="D427" s="2447"/>
      <c r="E427" s="2468"/>
      <c r="F427" s="2444"/>
      <c r="G427" s="2436"/>
    </row>
    <row r="428" spans="1:7" ht="23.4">
      <c r="A428" s="2432" t="s">
        <v>665</v>
      </c>
      <c r="B428" s="2380">
        <f>IF(ISTEXT(C428),MAX($B$34:$B427)+1,"")</f>
        <v>61</v>
      </c>
      <c r="C428" s="2433" t="s">
        <v>4517</v>
      </c>
      <c r="D428" s="2447"/>
      <c r="E428" s="2468"/>
      <c r="F428" s="2480"/>
      <c r="G428" s="2436"/>
    </row>
    <row r="429" spans="1:7" ht="13.2">
      <c r="A429" s="2533"/>
      <c r="B429" s="2532"/>
      <c r="C429" s="2433" t="s">
        <v>4373</v>
      </c>
      <c r="D429" s="2447" t="s">
        <v>424</v>
      </c>
      <c r="E429" s="2468">
        <v>1</v>
      </c>
      <c r="F429" s="675">
        <v>0</v>
      </c>
      <c r="G429" s="2436">
        <f>F429*E429</f>
        <v>0</v>
      </c>
    </row>
    <row r="430" spans="1:7" ht="13.2">
      <c r="A430" s="2533"/>
      <c r="B430" s="2532"/>
      <c r="C430" s="2433"/>
      <c r="D430" s="2447"/>
      <c r="E430" s="2468"/>
      <c r="F430" s="2444"/>
      <c r="G430" s="2436"/>
    </row>
    <row r="431" spans="1:7" ht="36">
      <c r="A431" s="2544" t="s">
        <v>665</v>
      </c>
      <c r="B431" s="2366">
        <f>IF(ISTEXT(C431),MAX($B$34:$B430)+1,"")</f>
        <v>62</v>
      </c>
      <c r="C431" s="2545" t="s">
        <v>6863</v>
      </c>
      <c r="D431" s="2546"/>
      <c r="E431" s="2547"/>
      <c r="F431" s="2444"/>
      <c r="G431" s="2436"/>
    </row>
    <row r="432" spans="1:7" ht="13.2">
      <c r="A432" s="2432"/>
      <c r="B432" s="2380"/>
      <c r="C432" s="2427"/>
      <c r="D432" s="2447"/>
      <c r="E432" s="2468"/>
      <c r="F432" s="2444"/>
      <c r="G432" s="2436"/>
    </row>
    <row r="433" spans="1:11" ht="69">
      <c r="A433" s="2432" t="s">
        <v>665</v>
      </c>
      <c r="B433" s="2380">
        <f>IF(ISTEXT(C433),MAX($B$34:$B432)+1,"")</f>
        <v>63</v>
      </c>
      <c r="C433" s="2323" t="s">
        <v>4518</v>
      </c>
      <c r="D433" s="2447"/>
      <c r="E433" s="2468"/>
      <c r="F433" s="2444"/>
      <c r="G433" s="2436"/>
    </row>
    <row r="434" spans="1:11" ht="13.2">
      <c r="A434" s="2432"/>
      <c r="B434" s="2380"/>
      <c r="C434" s="2323" t="s">
        <v>2594</v>
      </c>
      <c r="D434" s="2447" t="s">
        <v>424</v>
      </c>
      <c r="E434" s="2468">
        <v>1</v>
      </c>
      <c r="F434" s="675">
        <v>0</v>
      </c>
      <c r="G434" s="2436">
        <f>F434*E434</f>
        <v>0</v>
      </c>
    </row>
    <row r="435" spans="1:11" ht="13.2">
      <c r="A435" s="2432"/>
      <c r="B435" s="2380"/>
      <c r="C435" s="2427"/>
      <c r="D435" s="2447"/>
      <c r="E435" s="2468"/>
      <c r="F435" s="2444"/>
      <c r="G435" s="2436"/>
    </row>
    <row r="436" spans="1:11" ht="13.2">
      <c r="A436" s="2432" t="s">
        <v>665</v>
      </c>
      <c r="B436" s="2380">
        <f>IF(ISTEXT(C436),MAX($B$34:$B435)+1,"")</f>
        <v>64</v>
      </c>
      <c r="C436" s="2323" t="s">
        <v>4519</v>
      </c>
      <c r="D436" s="2447"/>
      <c r="E436" s="2468"/>
      <c r="F436" s="2444"/>
      <c r="G436" s="2436"/>
    </row>
    <row r="437" spans="1:11" ht="13.2">
      <c r="A437" s="2432"/>
      <c r="B437" s="2380"/>
      <c r="C437" s="2323" t="s">
        <v>2594</v>
      </c>
      <c r="D437" s="2447" t="s">
        <v>424</v>
      </c>
      <c r="E437" s="2468">
        <v>1</v>
      </c>
      <c r="F437" s="675">
        <v>0</v>
      </c>
      <c r="G437" s="2436">
        <f>F437*E437</f>
        <v>0</v>
      </c>
    </row>
    <row r="438" spans="1:11" ht="13.2">
      <c r="A438" s="2432"/>
      <c r="B438" s="2380"/>
      <c r="C438" s="2427"/>
      <c r="D438" s="2447"/>
      <c r="E438" s="2468"/>
      <c r="F438" s="2444"/>
      <c r="G438" s="2436"/>
    </row>
    <row r="439" spans="1:11" ht="22.8">
      <c r="A439" s="2432" t="s">
        <v>665</v>
      </c>
      <c r="B439" s="2380">
        <f>IF(ISTEXT(C439),MAX($B$34:$B438)+1,"")</f>
        <v>65</v>
      </c>
      <c r="C439" s="2323" t="s">
        <v>4520</v>
      </c>
      <c r="D439" s="2447" t="s">
        <v>424</v>
      </c>
      <c r="E439" s="2468">
        <v>1</v>
      </c>
      <c r="F439" s="675">
        <v>0</v>
      </c>
      <c r="G439" s="2436">
        <f>F439*E439</f>
        <v>0</v>
      </c>
    </row>
    <row r="440" spans="1:11" ht="13.2">
      <c r="A440" s="2432"/>
      <c r="B440" s="2380"/>
      <c r="C440" s="2427"/>
      <c r="D440" s="2447"/>
      <c r="E440" s="2468"/>
      <c r="F440" s="2444"/>
      <c r="G440" s="2436"/>
    </row>
    <row r="441" spans="1:11" ht="45.6">
      <c r="A441" s="2432" t="s">
        <v>665</v>
      </c>
      <c r="B441" s="2380">
        <f>IF(ISTEXT(C441),MAX($B$34:$B440)+1,"")</f>
        <v>66</v>
      </c>
      <c r="C441" s="2433" t="s">
        <v>4521</v>
      </c>
      <c r="D441" s="2447" t="s">
        <v>424</v>
      </c>
      <c r="E441" s="2468">
        <v>1</v>
      </c>
      <c r="F441" s="675">
        <v>0</v>
      </c>
      <c r="G441" s="2436">
        <f>F441*E441</f>
        <v>0</v>
      </c>
    </row>
    <row r="442" spans="1:11">
      <c r="A442" s="2533"/>
      <c r="B442" s="2532"/>
      <c r="C442" s="2433"/>
      <c r="D442" s="2548"/>
      <c r="E442" s="2548"/>
      <c r="F442" s="2548"/>
      <c r="G442" s="2548"/>
    </row>
    <row r="443" spans="1:11" ht="22.8">
      <c r="A443" s="2432" t="s">
        <v>665</v>
      </c>
      <c r="B443" s="2380">
        <f>IF(ISTEXT(C443),MAX($B$34:$B442)+1,"")</f>
        <v>67</v>
      </c>
      <c r="C443" s="2433" t="s">
        <v>4522</v>
      </c>
      <c r="D443" s="2522" t="s">
        <v>377</v>
      </c>
      <c r="E443" s="2325">
        <v>335</v>
      </c>
      <c r="F443" s="675">
        <v>0</v>
      </c>
      <c r="G443" s="2436">
        <f>F443*E443</f>
        <v>0</v>
      </c>
    </row>
    <row r="444" spans="1:11">
      <c r="A444" s="2432"/>
      <c r="B444" s="2380"/>
      <c r="C444" s="2433"/>
      <c r="D444" s="2522"/>
      <c r="E444" s="2325"/>
      <c r="F444" s="2548"/>
      <c r="G444" s="2548"/>
    </row>
    <row r="445" spans="1:11" ht="68.400000000000006">
      <c r="A445" s="2432" t="s">
        <v>665</v>
      </c>
      <c r="B445" s="2380">
        <f>IF(ISTEXT(C445),MAX($B$34:$B444)+1,"")</f>
        <v>68</v>
      </c>
      <c r="C445" s="2433" t="s">
        <v>4523</v>
      </c>
      <c r="D445" s="2447" t="s">
        <v>424</v>
      </c>
      <c r="E445" s="2468">
        <v>3</v>
      </c>
      <c r="F445" s="675">
        <v>0</v>
      </c>
      <c r="G445" s="2436">
        <f>F445*E445</f>
        <v>0</v>
      </c>
      <c r="K445" s="672"/>
    </row>
    <row r="446" spans="1:11">
      <c r="A446" s="2432"/>
      <c r="B446" s="2380"/>
      <c r="C446" s="2433"/>
      <c r="D446" s="2522"/>
      <c r="E446" s="2325"/>
      <c r="F446" s="2548"/>
      <c r="G446" s="2548"/>
    </row>
    <row r="447" spans="1:11" ht="57">
      <c r="A447" s="2432" t="s">
        <v>665</v>
      </c>
      <c r="B447" s="2380">
        <f>IF(ISTEXT(C447),MAX($B$34:$B446)+1,"")</f>
        <v>69</v>
      </c>
      <c r="C447" s="2534" t="s">
        <v>4524</v>
      </c>
      <c r="D447" s="2445"/>
      <c r="E447" s="2445"/>
      <c r="F447" s="2444"/>
      <c r="G447" s="2436"/>
    </row>
    <row r="448" spans="1:11" ht="13.2">
      <c r="A448" s="2533"/>
      <c r="B448" s="2532"/>
      <c r="C448" s="2534" t="s">
        <v>4525</v>
      </c>
      <c r="D448" s="2522" t="s">
        <v>377</v>
      </c>
      <c r="E448" s="2445">
        <v>335</v>
      </c>
      <c r="F448" s="675">
        <v>0</v>
      </c>
      <c r="G448" s="2436">
        <f>F448*E448</f>
        <v>0</v>
      </c>
    </row>
    <row r="449" spans="1:11" ht="13.2">
      <c r="A449" s="2533"/>
      <c r="B449" s="2532"/>
      <c r="C449" s="2534"/>
      <c r="D449" s="2445"/>
      <c r="E449" s="2445"/>
      <c r="F449" s="2444"/>
      <c r="G449" s="2436"/>
    </row>
    <row r="450" spans="1:11" ht="34.200000000000003">
      <c r="A450" s="2432" t="s">
        <v>665</v>
      </c>
      <c r="B450" s="2380">
        <f>IF(ISTEXT(C450),MAX($B$34:$B449)+1,"")</f>
        <v>70</v>
      </c>
      <c r="C450" s="2534" t="s">
        <v>4526</v>
      </c>
      <c r="D450" s="2445"/>
      <c r="E450" s="2445"/>
      <c r="F450" s="2444"/>
      <c r="G450" s="2436"/>
    </row>
    <row r="451" spans="1:11" ht="13.2">
      <c r="A451" s="2533"/>
      <c r="B451" s="2532"/>
      <c r="C451" s="2534" t="s">
        <v>4525</v>
      </c>
      <c r="D451" s="2522" t="s">
        <v>377</v>
      </c>
      <c r="E451" s="2445">
        <v>335</v>
      </c>
      <c r="F451" s="675">
        <v>0</v>
      </c>
      <c r="G451" s="2436">
        <f>F451*E451</f>
        <v>0</v>
      </c>
    </row>
    <row r="452" spans="1:11" ht="13.2">
      <c r="A452" s="2533"/>
      <c r="B452" s="2532"/>
      <c r="C452" s="2534"/>
      <c r="D452" s="2445"/>
      <c r="E452" s="2445"/>
      <c r="F452" s="2444"/>
      <c r="G452" s="2436"/>
    </row>
    <row r="453" spans="1:11" ht="22.8">
      <c r="A453" s="2432" t="s">
        <v>665</v>
      </c>
      <c r="B453" s="2380">
        <f>IF(ISTEXT(C453),MAX($B$34:$B452)+1,"")</f>
        <v>71</v>
      </c>
      <c r="C453" s="2534" t="s">
        <v>4527</v>
      </c>
      <c r="D453" s="2522" t="s">
        <v>377</v>
      </c>
      <c r="E453" s="2445">
        <v>335</v>
      </c>
      <c r="F453" s="675">
        <v>0</v>
      </c>
      <c r="G453" s="2436">
        <f>F453*E453</f>
        <v>0</v>
      </c>
      <c r="K453" s="672"/>
    </row>
    <row r="454" spans="1:11">
      <c r="A454" s="2533"/>
      <c r="B454" s="2532"/>
      <c r="C454" s="2534"/>
      <c r="D454" s="2548"/>
      <c r="E454" s="2548"/>
      <c r="F454" s="2444"/>
      <c r="G454" s="2436"/>
    </row>
    <row r="455" spans="1:11" ht="57">
      <c r="A455" s="2432" t="s">
        <v>665</v>
      </c>
      <c r="B455" s="2380">
        <f>IF(ISTEXT(C455),MAX($B$34:$B454)+1,"")</f>
        <v>72</v>
      </c>
      <c r="C455" s="2534" t="s">
        <v>4528</v>
      </c>
      <c r="D455" s="2548"/>
      <c r="E455" s="2548"/>
      <c r="F455" s="2548"/>
      <c r="G455" s="2548"/>
    </row>
    <row r="456" spans="1:11" ht="13.2">
      <c r="A456" s="2432"/>
      <c r="B456" s="2380"/>
      <c r="C456" s="2534" t="s">
        <v>4529</v>
      </c>
      <c r="D456" s="2445"/>
      <c r="E456" s="2535"/>
      <c r="F456" s="2444"/>
      <c r="G456" s="2436"/>
    </row>
    <row r="457" spans="1:11" ht="22.8">
      <c r="A457" s="2432"/>
      <c r="B457" s="2380"/>
      <c r="C457" s="2534" t="s">
        <v>4530</v>
      </c>
      <c r="D457" s="2445"/>
      <c r="E457" s="2535"/>
      <c r="F457" s="2444"/>
      <c r="G457" s="2436"/>
    </row>
    <row r="458" spans="1:11" ht="57">
      <c r="A458" s="2432"/>
      <c r="B458" s="2380"/>
      <c r="C458" s="2534" t="s">
        <v>4531</v>
      </c>
      <c r="D458" s="2522" t="s">
        <v>4532</v>
      </c>
      <c r="E458" s="2445">
        <v>670</v>
      </c>
      <c r="F458" s="675">
        <v>0</v>
      </c>
      <c r="G458" s="2436">
        <f>F458*E458</f>
        <v>0</v>
      </c>
    </row>
    <row r="459" spans="1:11">
      <c r="A459" s="2533"/>
      <c r="B459" s="2532"/>
      <c r="C459" s="2549"/>
      <c r="D459" s="2548"/>
      <c r="E459" s="2548"/>
      <c r="F459" s="2444"/>
      <c r="G459" s="2436"/>
    </row>
    <row r="460" spans="1:11" ht="22.8">
      <c r="A460" s="2432" t="s">
        <v>665</v>
      </c>
      <c r="B460" s="2380">
        <f>IF(ISTEXT(C460),MAX($B$34:$B459)+1,"")</f>
        <v>73</v>
      </c>
      <c r="C460" s="2534" t="s">
        <v>4533</v>
      </c>
      <c r="D460" s="2548"/>
      <c r="E460" s="2548"/>
      <c r="F460" s="2548"/>
      <c r="G460" s="2548"/>
    </row>
    <row r="461" spans="1:11" ht="13.2">
      <c r="A461" s="2432"/>
      <c r="B461" s="2380"/>
      <c r="C461" s="2534" t="s">
        <v>4529</v>
      </c>
      <c r="D461" s="2445"/>
      <c r="E461" s="2535"/>
      <c r="F461" s="2444"/>
      <c r="G461" s="2436"/>
    </row>
    <row r="462" spans="1:11" ht="22.8">
      <c r="A462" s="2432"/>
      <c r="B462" s="2380"/>
      <c r="C462" s="2534" t="s">
        <v>4530</v>
      </c>
      <c r="D462" s="2445"/>
      <c r="E462" s="2535"/>
      <c r="F462" s="2444"/>
      <c r="G462" s="2436"/>
    </row>
    <row r="463" spans="1:11" ht="57">
      <c r="A463" s="2432"/>
      <c r="B463" s="2380"/>
      <c r="C463" s="2534" t="s">
        <v>4531</v>
      </c>
      <c r="D463" s="2445" t="s">
        <v>424</v>
      </c>
      <c r="E463" s="2535">
        <v>3</v>
      </c>
      <c r="F463" s="675">
        <v>0</v>
      </c>
      <c r="G463" s="2436">
        <f>F463*E463</f>
        <v>0</v>
      </c>
    </row>
    <row r="464" spans="1:11" ht="13.2">
      <c r="A464" s="2533"/>
      <c r="B464" s="2532"/>
      <c r="C464" s="2534"/>
      <c r="D464" s="2445"/>
      <c r="E464" s="2535"/>
      <c r="F464" s="2444"/>
      <c r="G464" s="2436"/>
    </row>
    <row r="465" spans="1:7" ht="13.2">
      <c r="A465" s="2422"/>
      <c r="B465" s="2474" t="s">
        <v>2067</v>
      </c>
      <c r="C465" s="2423" t="s">
        <v>4534</v>
      </c>
      <c r="D465" s="2424"/>
      <c r="E465" s="2425"/>
      <c r="F465" s="2426"/>
      <c r="G465" s="2426"/>
    </row>
    <row r="466" spans="1:7" ht="13.2">
      <c r="A466" s="2493"/>
      <c r="B466" s="2380"/>
      <c r="C466" s="89"/>
      <c r="D466" s="2550"/>
      <c r="E466" s="2551"/>
      <c r="F466" s="2552"/>
      <c r="G466" s="2473"/>
    </row>
    <row r="467" spans="1:7" ht="57.6">
      <c r="A467" s="2432" t="str">
        <f>$B$465</f>
        <v>VII.</v>
      </c>
      <c r="B467" s="2380">
        <f>IF(ISTEXT(C467),MAX($B$34:$B466)+1,"")</f>
        <v>74</v>
      </c>
      <c r="C467" s="2433" t="s">
        <v>4535</v>
      </c>
      <c r="D467" s="2453"/>
      <c r="E467" s="2454"/>
      <c r="F467" s="2455"/>
      <c r="G467" s="2436"/>
    </row>
    <row r="468" spans="1:7" ht="91.2">
      <c r="A468" s="2456"/>
      <c r="B468" s="2457"/>
      <c r="C468" s="2458" t="s">
        <v>4326</v>
      </c>
      <c r="D468" s="2459"/>
      <c r="E468" s="2459"/>
      <c r="F468" s="2455"/>
      <c r="G468" s="2436"/>
    </row>
    <row r="469" spans="1:7" ht="68.400000000000006">
      <c r="A469" s="2461"/>
      <c r="B469" s="2462"/>
      <c r="C469" s="2433" t="s">
        <v>4327</v>
      </c>
      <c r="D469" s="2445"/>
      <c r="E469" s="2445"/>
      <c r="F469" s="2455"/>
      <c r="G469" s="2436"/>
    </row>
    <row r="470" spans="1:7" ht="22.8">
      <c r="A470" s="2463"/>
      <c r="B470" s="2450"/>
      <c r="C470" s="2433" t="s">
        <v>4328</v>
      </c>
      <c r="D470" s="548"/>
      <c r="E470" s="2464"/>
      <c r="F470" s="2465"/>
      <c r="G470" s="2436"/>
    </row>
    <row r="471" spans="1:7" ht="22.8">
      <c r="A471" s="2461"/>
      <c r="B471" s="2462"/>
      <c r="C471" s="2433" t="s">
        <v>4329</v>
      </c>
      <c r="D471" s="2459"/>
      <c r="E471" s="2459"/>
      <c r="F471" s="2455"/>
      <c r="G471" s="2436"/>
    </row>
    <row r="472" spans="1:7" ht="13.2">
      <c r="A472" s="2406"/>
      <c r="B472" s="2466"/>
      <c r="C472" s="2458" t="s">
        <v>4141</v>
      </c>
      <c r="D472" s="2447" t="s">
        <v>377</v>
      </c>
      <c r="E472" s="2468">
        <v>40</v>
      </c>
      <c r="F472" s="675">
        <v>0</v>
      </c>
      <c r="G472" s="2436">
        <f>F472*E472</f>
        <v>0</v>
      </c>
    </row>
    <row r="473" spans="1:7" ht="13.2">
      <c r="A473" s="2406"/>
      <c r="B473" s="2466"/>
      <c r="C473" s="2467"/>
      <c r="D473" s="2447"/>
      <c r="E473" s="2468"/>
      <c r="F473" s="2444"/>
      <c r="G473" s="2436"/>
    </row>
    <row r="474" spans="1:7" ht="81.599999999999994">
      <c r="A474" s="2432" t="str">
        <f>$B$465</f>
        <v>VII.</v>
      </c>
      <c r="B474" s="2380">
        <f>IF(ISTEXT(C474),MAX($B$34:$B473)+1,"")</f>
        <v>75</v>
      </c>
      <c r="C474" s="89" t="s">
        <v>4536</v>
      </c>
      <c r="D474" s="2553" t="s">
        <v>31</v>
      </c>
      <c r="E474" s="2468">
        <v>1</v>
      </c>
      <c r="F474" s="675">
        <v>0</v>
      </c>
      <c r="G474" s="2436">
        <f>F474*E474</f>
        <v>0</v>
      </c>
    </row>
    <row r="475" spans="1:7" ht="13.2">
      <c r="A475" s="2554"/>
      <c r="B475" s="2555"/>
      <c r="C475" s="89"/>
      <c r="D475" s="518"/>
      <c r="E475" s="2468"/>
      <c r="F475" s="2448"/>
      <c r="G475" s="2436"/>
    </row>
    <row r="476" spans="1:7" ht="34.799999999999997">
      <c r="A476" s="2432" t="str">
        <f>$B$465</f>
        <v>VII.</v>
      </c>
      <c r="B476" s="2380">
        <f>IF(ISTEXT(C476),MAX($B$34:$B475)+1,"")</f>
        <v>76</v>
      </c>
      <c r="C476" s="89" t="s">
        <v>4537</v>
      </c>
      <c r="D476" s="2553" t="s">
        <v>31</v>
      </c>
      <c r="E476" s="2468">
        <v>1</v>
      </c>
      <c r="F476" s="675">
        <v>0</v>
      </c>
      <c r="G476" s="2436">
        <f>F476*E476</f>
        <v>0</v>
      </c>
    </row>
    <row r="477" spans="1:7" ht="13.2">
      <c r="A477" s="2554"/>
      <c r="B477" s="2555"/>
      <c r="C477" s="89"/>
      <c r="D477" s="518"/>
      <c r="E477" s="2468"/>
      <c r="F477" s="2448"/>
      <c r="G477" s="2436"/>
    </row>
    <row r="478" spans="1:7" ht="23.4">
      <c r="A478" s="2432" t="str">
        <f>$B$465</f>
        <v>VII.</v>
      </c>
      <c r="B478" s="2380">
        <f>IF(ISTEXT(C478),MAX($B$34:$B477)+1,"")</f>
        <v>77</v>
      </c>
      <c r="C478" s="89" t="s">
        <v>4538</v>
      </c>
      <c r="D478" s="2553" t="s">
        <v>31</v>
      </c>
      <c r="E478" s="2468">
        <v>8</v>
      </c>
      <c r="F478" s="675">
        <v>0</v>
      </c>
      <c r="G478" s="2436">
        <f>F478*E478</f>
        <v>0</v>
      </c>
    </row>
    <row r="479" spans="1:7" ht="13.2">
      <c r="A479" s="2554"/>
      <c r="B479" s="2555"/>
      <c r="C479" s="89"/>
      <c r="D479" s="518"/>
      <c r="E479" s="2468"/>
      <c r="F479" s="2448"/>
      <c r="G479" s="2436"/>
    </row>
    <row r="480" spans="1:7" ht="13.2">
      <c r="A480" s="2432" t="str">
        <f>$B$465</f>
        <v>VII.</v>
      </c>
      <c r="B480" s="2380">
        <f>IF(ISTEXT(C480),MAX($B$34:$B479)+1,"")</f>
        <v>78</v>
      </c>
      <c r="C480" s="2427" t="s">
        <v>4539</v>
      </c>
      <c r="D480" s="2445" t="s">
        <v>31</v>
      </c>
      <c r="E480" s="2325">
        <v>1</v>
      </c>
      <c r="F480" s="675">
        <v>0</v>
      </c>
      <c r="G480" s="2436">
        <f>F480*E480</f>
        <v>0</v>
      </c>
    </row>
    <row r="481" spans="1:7" ht="13.2">
      <c r="A481" s="2456"/>
      <c r="B481" s="2457"/>
      <c r="C481" s="2433"/>
      <c r="D481" s="2459"/>
      <c r="E481" s="2514"/>
      <c r="F481" s="2515"/>
      <c r="G481" s="2436"/>
    </row>
    <row r="482" spans="1:7" ht="46.2">
      <c r="A482" s="2432" t="str">
        <f>$B$465</f>
        <v>VII.</v>
      </c>
      <c r="B482" s="2380">
        <f>IF(ISTEXT(C482),MAX($B$34:$B481)+1,"")</f>
        <v>79</v>
      </c>
      <c r="C482" s="89" t="s">
        <v>4540</v>
      </c>
      <c r="D482" s="518" t="s">
        <v>31</v>
      </c>
      <c r="E482" s="518">
        <v>1</v>
      </c>
      <c r="F482" s="675">
        <v>0</v>
      </c>
      <c r="G482" s="2436">
        <f>F482*E482</f>
        <v>0</v>
      </c>
    </row>
    <row r="483" spans="1:7" ht="13.2">
      <c r="A483" s="2493"/>
      <c r="B483" s="2380"/>
      <c r="C483" s="89"/>
      <c r="D483" s="518"/>
      <c r="E483" s="521"/>
      <c r="F483" s="2492"/>
      <c r="G483" s="2436"/>
    </row>
    <row r="484" spans="1:7" ht="13.2">
      <c r="A484" s="2422"/>
      <c r="B484" s="2474" t="s">
        <v>4541</v>
      </c>
      <c r="C484" s="2423" t="s">
        <v>4542</v>
      </c>
      <c r="D484" s="2424"/>
      <c r="E484" s="2425"/>
      <c r="F484" s="2426"/>
      <c r="G484" s="2426"/>
    </row>
    <row r="485" spans="1:7" ht="13.2">
      <c r="A485" s="2493"/>
      <c r="B485" s="2380"/>
      <c r="C485" s="89"/>
      <c r="D485" s="2550"/>
      <c r="E485" s="2551"/>
      <c r="F485" s="2552"/>
      <c r="G485" s="2473"/>
    </row>
    <row r="486" spans="1:7" ht="35.4">
      <c r="A486" s="2544" t="str">
        <f>$B$465</f>
        <v>VII.</v>
      </c>
      <c r="B486" s="2366">
        <f>IF(ISTEXT(C486),MAX($B$34:$B485)+1,"")</f>
        <v>80</v>
      </c>
      <c r="C486" s="2545" t="s">
        <v>6836</v>
      </c>
      <c r="D486" s="2556"/>
      <c r="E486" s="2557"/>
      <c r="F486" s="2455"/>
      <c r="G486" s="2436"/>
    </row>
    <row r="487" spans="1:7" ht="68.400000000000006">
      <c r="A487" s="2544"/>
      <c r="B487" s="2366"/>
      <c r="C487" s="2558" t="s">
        <v>6835</v>
      </c>
      <c r="D487" s="2556"/>
      <c r="E487" s="2557"/>
      <c r="F487" s="2455"/>
      <c r="G487" s="2436"/>
    </row>
    <row r="488" spans="1:7" ht="22.8">
      <c r="A488" s="2559"/>
      <c r="B488" s="2366"/>
      <c r="C488" s="2560" t="s">
        <v>4543</v>
      </c>
      <c r="D488" s="2561" t="s">
        <v>31</v>
      </c>
      <c r="E488" s="2547">
        <v>1</v>
      </c>
      <c r="F488" s="675">
        <v>0</v>
      </c>
      <c r="G488" s="2436">
        <f>F488*E488</f>
        <v>0</v>
      </c>
    </row>
    <row r="489" spans="1:7" ht="13.2">
      <c r="A489" s="2456"/>
      <c r="B489" s="2457"/>
      <c r="C489" s="2458"/>
      <c r="D489" s="2459"/>
      <c r="E489" s="2459"/>
      <c r="F489" s="2455"/>
      <c r="G489" s="2436"/>
    </row>
    <row r="490" spans="1:7" ht="34.799999999999997">
      <c r="A490" s="2544" t="str">
        <f>$B$465</f>
        <v>VII.</v>
      </c>
      <c r="B490" s="2366">
        <f>IF(ISTEXT(C490),MAX($B$34:$B489)+1,"")</f>
        <v>81</v>
      </c>
      <c r="C490" s="2545" t="s">
        <v>6837</v>
      </c>
      <c r="D490" s="2453"/>
      <c r="E490" s="2454"/>
      <c r="F490" s="2455"/>
      <c r="G490" s="2436"/>
    </row>
    <row r="491" spans="1:7" ht="22.8">
      <c r="A491" s="2559"/>
      <c r="B491" s="2562"/>
      <c r="C491" s="2560" t="s">
        <v>4544</v>
      </c>
      <c r="D491" s="2563" t="s">
        <v>31</v>
      </c>
      <c r="E491" s="2564">
        <v>1</v>
      </c>
      <c r="F491" s="675">
        <v>0</v>
      </c>
      <c r="G491" s="2436">
        <f>F491*E491</f>
        <v>0</v>
      </c>
    </row>
    <row r="492" spans="1:7" ht="13.2">
      <c r="A492" s="2456"/>
      <c r="B492" s="2457"/>
      <c r="C492" s="2458"/>
      <c r="D492" s="2459"/>
      <c r="E492" s="2459"/>
      <c r="F492" s="2455"/>
      <c r="G492" s="2436"/>
    </row>
    <row r="493" spans="1:7" ht="46.2">
      <c r="A493" s="2432" t="str">
        <f>$B$465</f>
        <v>VII.</v>
      </c>
      <c r="B493" s="2380">
        <f>IF(ISTEXT(C493),MAX($B$34:$B492)+1,"")</f>
        <v>82</v>
      </c>
      <c r="C493" s="2433" t="s">
        <v>4545</v>
      </c>
      <c r="D493" s="2453"/>
      <c r="E493" s="2454"/>
      <c r="F493" s="2455"/>
      <c r="G493" s="2436"/>
    </row>
    <row r="494" spans="1:7" ht="91.2">
      <c r="A494" s="2456"/>
      <c r="B494" s="2457"/>
      <c r="C494" s="2458" t="s">
        <v>4326</v>
      </c>
      <c r="D494" s="2459"/>
      <c r="E494" s="2459"/>
      <c r="F494" s="2455"/>
      <c r="G494" s="2436"/>
    </row>
    <row r="495" spans="1:7" ht="68.400000000000006">
      <c r="A495" s="2461"/>
      <c r="B495" s="2462"/>
      <c r="C495" s="2433" t="s">
        <v>4327</v>
      </c>
      <c r="D495" s="2445"/>
      <c r="E495" s="2445"/>
      <c r="F495" s="2455"/>
      <c r="G495" s="2436"/>
    </row>
    <row r="496" spans="1:7" ht="22.8">
      <c r="A496" s="2463"/>
      <c r="B496" s="2450"/>
      <c r="C496" s="2433" t="s">
        <v>4328</v>
      </c>
      <c r="D496" s="548"/>
      <c r="E496" s="2464"/>
      <c r="F496" s="2465"/>
      <c r="G496" s="2436"/>
    </row>
    <row r="497" spans="1:7" ht="22.8">
      <c r="A497" s="2461"/>
      <c r="B497" s="2462"/>
      <c r="C497" s="2433" t="s">
        <v>4329</v>
      </c>
      <c r="D497" s="2459"/>
      <c r="E497" s="2459"/>
      <c r="F497" s="2455"/>
      <c r="G497" s="2436"/>
    </row>
    <row r="498" spans="1:7" ht="13.2">
      <c r="A498" s="2406"/>
      <c r="B498" s="2466"/>
      <c r="C498" s="2458" t="s">
        <v>4141</v>
      </c>
      <c r="D498" s="2447" t="s">
        <v>377</v>
      </c>
      <c r="E498" s="2468">
        <v>60</v>
      </c>
      <c r="F498" s="675">
        <v>0</v>
      </c>
      <c r="G498" s="2436">
        <f>F498*E498</f>
        <v>0</v>
      </c>
    </row>
    <row r="499" spans="1:7" ht="13.2">
      <c r="A499" s="2406"/>
      <c r="B499" s="2466"/>
      <c r="C499" s="2458" t="s">
        <v>3978</v>
      </c>
      <c r="D499" s="2447" t="s">
        <v>377</v>
      </c>
      <c r="E499" s="2468">
        <v>60</v>
      </c>
      <c r="F499" s="675">
        <v>0</v>
      </c>
      <c r="G499" s="2436">
        <f>F499*E499</f>
        <v>0</v>
      </c>
    </row>
    <row r="500" spans="1:7" ht="13.2">
      <c r="A500" s="2406"/>
      <c r="B500" s="2466"/>
      <c r="C500" s="2467"/>
      <c r="D500" s="2447"/>
      <c r="E500" s="2468"/>
      <c r="F500" s="2444"/>
      <c r="G500" s="2436"/>
    </row>
    <row r="501" spans="1:7" ht="23.4">
      <c r="A501" s="2432" t="str">
        <f>$B$465</f>
        <v>VII.</v>
      </c>
      <c r="B501" s="2380">
        <f>IF(ISTEXT(C501),MAX($B$34:$B500)+1,"")</f>
        <v>83</v>
      </c>
      <c r="C501" s="89" t="s">
        <v>4546</v>
      </c>
      <c r="D501" s="2553"/>
      <c r="E501" s="2468"/>
      <c r="F501" s="2444"/>
      <c r="G501" s="2436"/>
    </row>
    <row r="502" spans="1:7" ht="13.2">
      <c r="A502" s="2432"/>
      <c r="B502" s="2380"/>
      <c r="C502" s="2458" t="s">
        <v>4141</v>
      </c>
      <c r="D502" s="2553" t="s">
        <v>424</v>
      </c>
      <c r="E502" s="2468">
        <v>30</v>
      </c>
      <c r="F502" s="675">
        <v>0</v>
      </c>
      <c r="G502" s="2436">
        <f>F502*E502</f>
        <v>0</v>
      </c>
    </row>
    <row r="503" spans="1:7" ht="13.2">
      <c r="A503" s="2554"/>
      <c r="B503" s="2555"/>
      <c r="C503" s="89"/>
      <c r="D503" s="518"/>
      <c r="E503" s="2468"/>
      <c r="F503" s="2448"/>
      <c r="G503" s="2436"/>
    </row>
    <row r="504" spans="1:7" ht="35.4">
      <c r="A504" s="2432" t="str">
        <f>$B$465</f>
        <v>VII.</v>
      </c>
      <c r="B504" s="2380">
        <f>IF(ISTEXT(C504),MAX($B$34:$B503)+1,"")</f>
        <v>84</v>
      </c>
      <c r="C504" s="89" t="s">
        <v>4547</v>
      </c>
      <c r="D504" s="2553"/>
      <c r="E504" s="2468"/>
      <c r="F504" s="2444"/>
      <c r="G504" s="2436"/>
    </row>
    <row r="505" spans="1:7" ht="13.2">
      <c r="A505" s="2432"/>
      <c r="B505" s="2380"/>
      <c r="C505" s="2458" t="s">
        <v>4141</v>
      </c>
      <c r="D505" s="2553" t="s">
        <v>424</v>
      </c>
      <c r="E505" s="2468">
        <v>30</v>
      </c>
      <c r="F505" s="675">
        <v>0</v>
      </c>
      <c r="G505" s="2436">
        <f>F505*E505</f>
        <v>0</v>
      </c>
    </row>
    <row r="506" spans="1:7" ht="13.2">
      <c r="A506" s="2554"/>
      <c r="B506" s="2555"/>
      <c r="C506" s="89"/>
      <c r="D506" s="518"/>
      <c r="E506" s="2468"/>
      <c r="F506" s="2448"/>
      <c r="G506" s="2436"/>
    </row>
    <row r="507" spans="1:7" ht="13.2">
      <c r="A507" s="2432" t="str">
        <f>$B$465</f>
        <v>VII.</v>
      </c>
      <c r="B507" s="2380">
        <f>IF(ISTEXT(C507),MAX($B$34:$B506)+1,"")</f>
        <v>85</v>
      </c>
      <c r="C507" s="2427" t="s">
        <v>4548</v>
      </c>
      <c r="D507" s="2445" t="s">
        <v>31</v>
      </c>
      <c r="E507" s="2325">
        <v>1</v>
      </c>
      <c r="F507" s="675">
        <v>0</v>
      </c>
      <c r="G507" s="2436">
        <f>F507*E507</f>
        <v>0</v>
      </c>
    </row>
    <row r="508" spans="1:7" ht="13.2">
      <c r="A508" s="2456"/>
      <c r="B508" s="2457"/>
      <c r="C508" s="2433"/>
      <c r="D508" s="2459"/>
      <c r="E508" s="2514"/>
      <c r="F508" s="2515"/>
      <c r="G508" s="2436"/>
    </row>
    <row r="509" spans="1:7" ht="46.2">
      <c r="A509" s="2432" t="str">
        <f>$B$465</f>
        <v>VII.</v>
      </c>
      <c r="B509" s="2380">
        <f>IF(ISTEXT(C509),MAX($B$34:$B508)+1,"")</f>
        <v>86</v>
      </c>
      <c r="C509" s="89" t="s">
        <v>4549</v>
      </c>
      <c r="D509" s="518" t="s">
        <v>31</v>
      </c>
      <c r="E509" s="518">
        <v>1</v>
      </c>
      <c r="F509" s="675">
        <v>0</v>
      </c>
      <c r="G509" s="2436">
        <f>F509*E509</f>
        <v>0</v>
      </c>
    </row>
    <row r="510" spans="1:7" ht="13.2">
      <c r="A510" s="2493"/>
      <c r="B510" s="2380"/>
      <c r="C510" s="89"/>
      <c r="D510" s="518"/>
      <c r="E510" s="521"/>
      <c r="F510" s="2492"/>
      <c r="G510" s="2436"/>
    </row>
    <row r="511" spans="1:7" ht="13.2">
      <c r="A511" s="2422"/>
      <c r="B511" s="2474" t="s">
        <v>4550</v>
      </c>
      <c r="C511" s="2423" t="s">
        <v>4146</v>
      </c>
      <c r="D511" s="2424"/>
      <c r="E511" s="2425"/>
      <c r="F511" s="2426"/>
      <c r="G511" s="2426"/>
    </row>
    <row r="512" spans="1:7" ht="13.2">
      <c r="A512" s="2493"/>
      <c r="B512" s="2380"/>
      <c r="C512" s="89"/>
      <c r="D512" s="2550"/>
      <c r="E512" s="2551"/>
      <c r="F512" s="2552"/>
      <c r="G512" s="2410"/>
    </row>
    <row r="513" spans="1:7" ht="46.2">
      <c r="A513" s="2432" t="str">
        <f>$B$511</f>
        <v>IX.</v>
      </c>
      <c r="B513" s="2380">
        <f>IF(ISTEXT(C513),MAX($B$34:$B512)+1,"")</f>
        <v>87</v>
      </c>
      <c r="C513" s="89" t="s">
        <v>4551</v>
      </c>
      <c r="D513" s="2553" t="s">
        <v>424</v>
      </c>
      <c r="E513" s="2468">
        <v>10</v>
      </c>
      <c r="F513" s="675">
        <v>0</v>
      </c>
      <c r="G513" s="2436">
        <f>F513*E513</f>
        <v>0</v>
      </c>
    </row>
    <row r="514" spans="1:7" ht="13.2">
      <c r="A514" s="2554"/>
      <c r="B514" s="2555"/>
      <c r="C514" s="89"/>
      <c r="D514" s="518"/>
      <c r="E514" s="2468"/>
      <c r="F514" s="2448"/>
      <c r="G514" s="2436"/>
    </row>
    <row r="515" spans="1:7" ht="23.4">
      <c r="A515" s="2432" t="str">
        <f>$B$511</f>
        <v>IX.</v>
      </c>
      <c r="B515" s="2380">
        <f>IF(ISTEXT(C515),MAX($B$34:$B514)+1,"")</f>
        <v>88</v>
      </c>
      <c r="C515" s="89" t="s">
        <v>4552</v>
      </c>
      <c r="D515" s="2553" t="s">
        <v>31</v>
      </c>
      <c r="E515" s="2468">
        <v>1</v>
      </c>
      <c r="F515" s="675">
        <v>0</v>
      </c>
      <c r="G515" s="2436">
        <f>F515*E515</f>
        <v>0</v>
      </c>
    </row>
    <row r="516" spans="1:7" ht="13.2">
      <c r="A516" s="2554"/>
      <c r="B516" s="2555"/>
      <c r="C516" s="89"/>
      <c r="D516" s="518"/>
      <c r="E516" s="2468"/>
      <c r="F516" s="2448"/>
      <c r="G516" s="2436"/>
    </row>
    <row r="517" spans="1:7" ht="58.2">
      <c r="A517" s="2432" t="str">
        <f>$B$511</f>
        <v>IX.</v>
      </c>
      <c r="B517" s="2380">
        <f>IF(ISTEXT(C517),MAX($B$34:$B516)+1,"")</f>
        <v>89</v>
      </c>
      <c r="C517" s="2518" t="s">
        <v>4553</v>
      </c>
      <c r="D517" s="2445" t="s">
        <v>31</v>
      </c>
      <c r="E517" s="2325">
        <v>20</v>
      </c>
      <c r="F517" s="675">
        <v>0</v>
      </c>
      <c r="G517" s="2436">
        <f>F517*E517</f>
        <v>0</v>
      </c>
    </row>
    <row r="518" spans="1:7" ht="13.2">
      <c r="A518" s="2516"/>
      <c r="B518" s="2517"/>
      <c r="C518" s="2518"/>
      <c r="D518" s="2445"/>
      <c r="E518" s="2325"/>
      <c r="F518" s="2452"/>
      <c r="G518" s="2436"/>
    </row>
    <row r="519" spans="1:7" ht="46.8">
      <c r="A519" s="2432" t="str">
        <f>$B$511</f>
        <v>IX.</v>
      </c>
      <c r="B519" s="2380">
        <f>IF(ISTEXT(C519),MAX($B$34:$B518)+1,"")</f>
        <v>90</v>
      </c>
      <c r="C519" s="2518" t="s">
        <v>4554</v>
      </c>
      <c r="D519" s="2445" t="s">
        <v>31</v>
      </c>
      <c r="E519" s="2325">
        <v>1</v>
      </c>
      <c r="F519" s="675">
        <v>0</v>
      </c>
      <c r="G519" s="2436">
        <f>F519*E519</f>
        <v>0</v>
      </c>
    </row>
    <row r="520" spans="1:7" ht="13.2">
      <c r="A520" s="2516"/>
      <c r="B520" s="2517"/>
      <c r="C520" s="2518"/>
      <c r="D520" s="2445"/>
      <c r="E520" s="2325"/>
      <c r="F520" s="2452"/>
      <c r="G520" s="2436"/>
    </row>
    <row r="521" spans="1:7" ht="24">
      <c r="A521" s="2432" t="str">
        <f>$B$511</f>
        <v>IX.</v>
      </c>
      <c r="B521" s="2380">
        <f>IF(ISTEXT(C521),MAX($B$34:$B520)+1,"")</f>
        <v>91</v>
      </c>
      <c r="C521" s="2518" t="s">
        <v>4555</v>
      </c>
      <c r="D521" s="2445" t="s">
        <v>31</v>
      </c>
      <c r="E521" s="2325">
        <v>1</v>
      </c>
      <c r="F521" s="675">
        <v>0</v>
      </c>
      <c r="G521" s="2436">
        <f>F521*E521</f>
        <v>0</v>
      </c>
    </row>
    <row r="522" spans="1:7" ht="13.2">
      <c r="A522" s="2493"/>
      <c r="B522" s="2380"/>
      <c r="C522" s="89"/>
      <c r="D522" s="518"/>
      <c r="E522" s="521"/>
      <c r="F522" s="2492"/>
      <c r="G522" s="2565"/>
    </row>
    <row r="523" spans="1:7" ht="24">
      <c r="A523" s="2432" t="str">
        <f>$B$511</f>
        <v>IX.</v>
      </c>
      <c r="B523" s="2380">
        <f>IF(ISTEXT(C523),MAX($B$34:$B522)+1,"")</f>
        <v>92</v>
      </c>
      <c r="C523" s="2518" t="s">
        <v>4556</v>
      </c>
      <c r="D523" s="2445" t="s">
        <v>31</v>
      </c>
      <c r="E523" s="2325">
        <v>1</v>
      </c>
      <c r="F523" s="675">
        <v>0</v>
      </c>
      <c r="G523" s="2436">
        <f>F523*E523</f>
        <v>0</v>
      </c>
    </row>
    <row r="524" spans="1:7" ht="13.2">
      <c r="A524" s="2493"/>
      <c r="B524" s="2380"/>
      <c r="C524" s="89"/>
      <c r="D524" s="518"/>
      <c r="E524" s="521"/>
      <c r="F524" s="2492"/>
      <c r="G524" s="2565"/>
    </row>
    <row r="525" spans="1:7" ht="24">
      <c r="A525" s="2432" t="str">
        <f>$B$511</f>
        <v>IX.</v>
      </c>
      <c r="B525" s="2380">
        <f>IF(ISTEXT(C525),MAX($B$34:$B524)+1,"")</f>
        <v>93</v>
      </c>
      <c r="C525" s="2518" t="s">
        <v>4557</v>
      </c>
      <c r="D525" s="2445" t="s">
        <v>31</v>
      </c>
      <c r="E525" s="2325">
        <v>1</v>
      </c>
      <c r="F525" s="675">
        <v>0</v>
      </c>
      <c r="G525" s="2436">
        <f>F525*E525</f>
        <v>0</v>
      </c>
    </row>
    <row r="526" spans="1:7" ht="13.2">
      <c r="A526" s="2493"/>
      <c r="B526" s="2380"/>
      <c r="C526" s="89"/>
      <c r="D526" s="518"/>
      <c r="E526" s="521"/>
      <c r="F526" s="2492"/>
      <c r="G526" s="2565"/>
    </row>
    <row r="527" spans="1:7" ht="35.4">
      <c r="A527" s="2432" t="str">
        <f>$B$511</f>
        <v>IX.</v>
      </c>
      <c r="B527" s="2380">
        <f>IF(ISTEXT(C527),MAX($B$34:$B526)+1,"")</f>
        <v>94</v>
      </c>
      <c r="C527" s="2518" t="s">
        <v>4558</v>
      </c>
      <c r="D527" s="2445" t="s">
        <v>31</v>
      </c>
      <c r="E527" s="2325">
        <v>1</v>
      </c>
      <c r="F527" s="675">
        <v>0</v>
      </c>
      <c r="G527" s="2436">
        <f>F527*E527</f>
        <v>0</v>
      </c>
    </row>
    <row r="528" spans="1:7" ht="13.2">
      <c r="A528" s="2493"/>
      <c r="B528" s="2380"/>
      <c r="C528" s="89"/>
      <c r="D528" s="518"/>
      <c r="E528" s="521"/>
      <c r="F528" s="2492"/>
      <c r="G528" s="2565"/>
    </row>
    <row r="529" spans="1:7" ht="23.4">
      <c r="A529" s="2432" t="str">
        <f>$B$511</f>
        <v>IX.</v>
      </c>
      <c r="B529" s="2380">
        <f>IF(ISTEXT(C529),MAX($B$34:$B528)+1,"")</f>
        <v>95</v>
      </c>
      <c r="C529" s="2518" t="s">
        <v>4559</v>
      </c>
      <c r="D529" s="2445" t="s">
        <v>31</v>
      </c>
      <c r="E529" s="2325">
        <v>1</v>
      </c>
      <c r="F529" s="675">
        <v>0</v>
      </c>
      <c r="G529" s="2436">
        <f>F529*E529</f>
        <v>0</v>
      </c>
    </row>
    <row r="530" spans="1:7" ht="13.2">
      <c r="A530" s="2536"/>
      <c r="B530" s="2490"/>
      <c r="C530" s="89"/>
      <c r="D530" s="518"/>
      <c r="E530" s="521"/>
      <c r="F530" s="2492"/>
      <c r="G530" s="2565"/>
    </row>
    <row r="531" spans="1:7" ht="35.4">
      <c r="A531" s="2432" t="str">
        <f>$B$511</f>
        <v>IX.</v>
      </c>
      <c r="B531" s="2380">
        <f>IF(ISTEXT(C531),MAX($B$34:$B529)+1,"")</f>
        <v>96</v>
      </c>
      <c r="C531" s="2518" t="s">
        <v>4560</v>
      </c>
      <c r="D531" s="2445" t="s">
        <v>31</v>
      </c>
      <c r="E531" s="2325">
        <v>2</v>
      </c>
      <c r="F531" s="675">
        <v>0</v>
      </c>
      <c r="G531" s="2436">
        <f>F531*E531</f>
        <v>0</v>
      </c>
    </row>
    <row r="532" spans="1:7" ht="13.2">
      <c r="A532" s="2536"/>
      <c r="B532" s="2490"/>
      <c r="C532" s="89"/>
      <c r="D532" s="518"/>
      <c r="E532" s="521"/>
      <c r="F532" s="2492"/>
      <c r="G532" s="2565"/>
    </row>
    <row r="533" spans="1:7" ht="23.4">
      <c r="A533" s="2432" t="str">
        <f>$B$511</f>
        <v>IX.</v>
      </c>
      <c r="B533" s="2380">
        <f>IF(ISTEXT(C533),MAX($B$34:$B531)+1,"")</f>
        <v>97</v>
      </c>
      <c r="C533" s="2518" t="s">
        <v>4561</v>
      </c>
      <c r="D533" s="2445" t="s">
        <v>31</v>
      </c>
      <c r="E533" s="2325">
        <v>1</v>
      </c>
      <c r="F533" s="675">
        <v>0</v>
      </c>
      <c r="G533" s="2436">
        <f>F533*E533</f>
        <v>0</v>
      </c>
    </row>
    <row r="534" spans="1:7" ht="13.2">
      <c r="A534" s="2437"/>
      <c r="B534" s="2380"/>
      <c r="C534" s="2518"/>
      <c r="D534" s="2483"/>
      <c r="E534" s="2519"/>
      <c r="F534" s="2520"/>
      <c r="G534" s="2473"/>
    </row>
    <row r="535" spans="1:7" ht="57.6">
      <c r="A535" s="2432" t="str">
        <f>$B$511</f>
        <v>IX.</v>
      </c>
      <c r="B535" s="2380">
        <f>IF(ISTEXT(C535),MAX($B$34:$B533)+1,"")</f>
        <v>98</v>
      </c>
      <c r="C535" s="2518" t="s">
        <v>4562</v>
      </c>
      <c r="D535" s="2445" t="s">
        <v>31</v>
      </c>
      <c r="E535" s="2325">
        <v>1</v>
      </c>
      <c r="F535" s="675">
        <v>0</v>
      </c>
      <c r="G535" s="2436">
        <f>F535*E535</f>
        <v>0</v>
      </c>
    </row>
    <row r="536" spans="1:7" ht="13.2">
      <c r="A536" s="2432"/>
      <c r="B536" s="2380"/>
      <c r="C536" s="2518"/>
      <c r="D536" s="2445"/>
      <c r="E536" s="2325"/>
      <c r="F536" s="2436"/>
      <c r="G536" s="2436"/>
    </row>
    <row r="537" spans="1:7" ht="13.2">
      <c r="A537" s="2536"/>
      <c r="B537" s="2536"/>
      <c r="C537" s="89"/>
      <c r="D537" s="2550"/>
      <c r="E537" s="2566"/>
      <c r="F537" s="2567"/>
      <c r="G537" s="2567"/>
    </row>
    <row r="538" spans="1:7" ht="13.2">
      <c r="A538" s="2536"/>
      <c r="B538" s="2536"/>
      <c r="C538" s="100" t="s">
        <v>4563</v>
      </c>
      <c r="D538" s="2550"/>
      <c r="E538" s="2551"/>
      <c r="F538" s="2567"/>
      <c r="G538" s="2568">
        <f>SUM(G41:G536)</f>
        <v>0</v>
      </c>
    </row>
    <row r="540" spans="1:7">
      <c r="A540" s="554"/>
      <c r="B540" s="554"/>
    </row>
  </sheetData>
  <sheetProtection algorithmName="SHA-512" hashValue="t59uls0PHQZNeB8sSJ98JS9xTzI0yzcSr86ROMqZOXsKnQLQbEl101I7ayoxR2EoFXvL/pRq3Gz1KhjZIdSPGA==" saltValue="9Vq7zxrq3LHUkS6C8e6KZw==" spinCount="100000" sheet="1" objects="1" scenarios="1"/>
  <protectedRanges>
    <protectedRange sqref="F342 F540:F65362 F522 F35:F38 F317 F512 F155:F156 F236:F238 F241:F243 F310 F528 F294 F524 F526" name="Obseg1"/>
    <protectedRange sqref="F295:F296 F125 F147:F148 F103:F105 F121 F97:F100 F511 F69 F113 F51:F66 F326:F327 F72:F94 F419" name="Obseg1_1"/>
    <protectedRange sqref="F122:F124" name="Obseg1_1_1"/>
    <protectedRange sqref="F532 F530 F537:F539" name="Obseg1_5"/>
    <protectedRange sqref="F202:F211" name="Obseg1_1_1_4"/>
    <protectedRange sqref="F163 F175 F177 F173" name="Obseg1_1_1_5"/>
    <protectedRange sqref="F180 F183" name="Obseg1_1_1_6"/>
    <protectedRange sqref="F43:F50" name="Obseg1_1_2"/>
    <protectedRange sqref="F95" name="Obseg1_1_3"/>
    <protectedRange sqref="F119:F120 F101:F102 F108:F112 F114:F115" name="Obseg1_1_4"/>
    <protectedRange sqref="F116:F118" name="Obseg1_1_1_1"/>
    <protectedRange sqref="F126:F127" name="Obseg1_1_6"/>
    <protectedRange sqref="F146" name="Obseg1_1_1_2_4"/>
    <protectedRange sqref="F184:F189 F194 F197:F201" name="Obseg1_1_1_4_1"/>
    <protectedRange sqref="F162" name="Obseg1_1_1_5_1"/>
    <protectedRange sqref="F172" name="Obseg1_1_1_5_2"/>
    <protectedRange sqref="F179 F182" name="Obseg1_1_1_6_1"/>
    <protectedRange sqref="F212:F226 F425:F441 F443 F445" name="Obseg1_1_1_6_2"/>
    <protectedRange sqref="F227:F235" name="Obseg1_1_1_7_2"/>
    <protectedRange sqref="F239:F240 F266:F270 F291 F244:F264" name="Obseg1_8"/>
    <protectedRange sqref="F292" name="Obseg1_2_2"/>
    <protectedRange sqref="F176 F174" name="Obseg1_9"/>
    <protectedRange sqref="F149:F154" name="Obseg1_1_1_3_1"/>
    <protectedRange sqref="F157:F158" name="Obseg1_1_1_2_5"/>
    <protectedRange sqref="F159" name="Obseg1_1_1_3_2"/>
    <protectedRange sqref="F302:F309 F343:F380 F339:F341 F311:F314 F420:F421 F382:F418 F461:F464 F447:F454 F456:F459" name="Obseg1_10"/>
    <protectedRange sqref="F316" name="Obseg1_11"/>
    <protectedRange sqref="F527 F523 F525 F517:F521" name="Obseg1_12"/>
    <protectedRange sqref="F513:F516" name="Obseg1_1_1_8_1"/>
    <protectedRange sqref="F381 F315" name="Obseg1_4"/>
    <protectedRange sqref="F318:F324" name="Obseg1_13"/>
    <protectedRange sqref="F325" name="Obseg1_14"/>
    <protectedRange sqref="F529 F531 F533:F536" name="Obseg1_12_1"/>
    <protectedRange sqref="F34" name="Obseg1_15"/>
    <protectedRange sqref="F41 F160:F161" name="Obseg1_1_7"/>
    <protectedRange sqref="F39:F40" name="Obseg1_1_10"/>
    <protectedRange sqref="F272 F288" name="Obseg1_1_1_2_1_1_2"/>
    <protectedRange sqref="F276" name="Obseg1_1_1_2_1_1_2_1"/>
    <protectedRange sqref="F140:F145" name="Obseg1_1_1_2_3_2"/>
    <protectedRange sqref="F134:F139" name="Obseg1_2"/>
    <protectedRange sqref="F67" name="Obseg1_1_5"/>
    <protectedRange sqref="F68" name="Obseg1_1_9"/>
    <protectedRange sqref="F70:F71" name="Obseg1_1_11"/>
    <protectedRange sqref="F190:F193" name="Obseg1_1_1_4_1_1"/>
    <protectedRange sqref="F195" name="Obseg1_1_1_4_2"/>
    <protectedRange sqref="F196" name="Obseg1_1_1_4_1_2"/>
    <protectedRange sqref="F483 F466 F510 F485" name="Obseg1_3"/>
    <protectedRange sqref="F465 F484" name="Obseg1_1_8"/>
    <protectedRange sqref="F480 F507" name="Obseg1_8_1"/>
    <protectedRange sqref="F481 F508" name="Obseg1_2_2_1"/>
    <protectedRange sqref="F474:F477 F501:F503 F505" name="Obseg1_1_1_8_1_1"/>
    <protectedRange sqref="F472:F473 F498:F500" name="Obseg1_2_1"/>
    <protectedRange sqref="F478:F479 F504 F488 F491 F506" name="Obseg1_1_1_8_1_2"/>
    <protectedRange sqref="D6:D28 G17:G28" name="Obseg1_1_4_3"/>
    <protectedRange sqref="D4" name="Obseg1_6"/>
  </protectedRanges>
  <mergeCells count="2">
    <mergeCell ref="C4:F4"/>
    <mergeCell ref="C31:G31"/>
  </mergeCells>
  <pageMargins left="0.7" right="0.7" top="0.75" bottom="0.75" header="0.3" footer="0.3"/>
  <pageSetup scale="92"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5AC72-956B-4873-98E4-9D74BA131915}">
  <dimension ref="A1:G509"/>
  <sheetViews>
    <sheetView view="pageBreakPreview" zoomScaleNormal="100" zoomScaleSheetLayoutView="100" workbookViewId="0"/>
  </sheetViews>
  <sheetFormatPr defaultRowHeight="13.8"/>
  <cols>
    <col min="1" max="2" width="4.77734375" style="550" customWidth="1"/>
    <col min="3" max="3" width="44.77734375" style="526" customWidth="1"/>
    <col min="4" max="4" width="8.5546875" style="551" customWidth="1"/>
    <col min="5" max="5" width="8.5546875" style="552" customWidth="1"/>
    <col min="6" max="7" width="13.77734375" style="553" customWidth="1"/>
  </cols>
  <sheetData>
    <row r="1" spans="2:7">
      <c r="E1" s="2399"/>
    </row>
    <row r="2" spans="2:7" ht="14.4">
      <c r="B2" s="2400" t="s">
        <v>4259</v>
      </c>
      <c r="C2" s="2923" t="s">
        <v>5244</v>
      </c>
      <c r="D2" s="2923"/>
      <c r="E2" s="2923"/>
      <c r="F2" s="2923"/>
    </row>
    <row r="3" spans="2:7">
      <c r="E3" s="2399"/>
    </row>
    <row r="4" spans="2:7">
      <c r="B4" s="530"/>
      <c r="C4" s="533" t="s">
        <v>4169</v>
      </c>
      <c r="D4" s="532"/>
      <c r="E4" s="527"/>
      <c r="F4" s="528"/>
      <c r="G4" s="529"/>
    </row>
    <row r="5" spans="2:7">
      <c r="B5" s="530"/>
      <c r="C5" s="531" t="s">
        <v>4170</v>
      </c>
      <c r="D5" s="532"/>
      <c r="E5" s="527"/>
      <c r="F5" s="528"/>
      <c r="G5" s="529"/>
    </row>
    <row r="6" spans="2:7">
      <c r="B6" s="530"/>
      <c r="C6" s="531"/>
      <c r="D6" s="532"/>
      <c r="E6" s="527"/>
      <c r="F6" s="528"/>
      <c r="G6" s="529"/>
    </row>
    <row r="7" spans="2:7">
      <c r="B7" s="530"/>
      <c r="C7" s="533" t="s">
        <v>4171</v>
      </c>
      <c r="D7" s="532"/>
      <c r="E7" s="527"/>
      <c r="F7" s="528"/>
      <c r="G7" s="529"/>
    </row>
    <row r="8" spans="2:7" ht="22.8">
      <c r="B8" s="530"/>
      <c r="C8" s="534" t="s">
        <v>4172</v>
      </c>
      <c r="D8" s="532"/>
      <c r="E8" s="527"/>
      <c r="F8" s="528"/>
      <c r="G8" s="529"/>
    </row>
    <row r="9" spans="2:7">
      <c r="B9" s="530"/>
      <c r="C9" s="534"/>
      <c r="D9" s="532"/>
      <c r="E9" s="527"/>
      <c r="F9" s="528"/>
      <c r="G9" s="529"/>
    </row>
    <row r="10" spans="2:7">
      <c r="B10" s="530"/>
      <c r="C10" s="533" t="s">
        <v>4173</v>
      </c>
      <c r="D10" s="532"/>
      <c r="E10" s="527"/>
      <c r="F10" s="528"/>
      <c r="G10" s="529"/>
    </row>
    <row r="11" spans="2:7" ht="22.8">
      <c r="B11" s="530"/>
      <c r="C11" s="534" t="s">
        <v>5178</v>
      </c>
      <c r="D11" s="532"/>
      <c r="E11" s="527"/>
      <c r="F11" s="528"/>
      <c r="G11" s="529"/>
    </row>
    <row r="12" spans="2:7">
      <c r="B12" s="530"/>
      <c r="C12" s="531"/>
      <c r="D12" s="532"/>
      <c r="E12" s="527"/>
      <c r="F12" s="528"/>
      <c r="G12" s="529"/>
    </row>
    <row r="13" spans="2:7">
      <c r="B13" s="530"/>
      <c r="C13" s="531"/>
      <c r="D13" s="532"/>
      <c r="E13" s="527"/>
      <c r="F13" s="528"/>
      <c r="G13" s="529"/>
    </row>
    <row r="14" spans="2:7">
      <c r="B14" s="2262"/>
      <c r="C14" s="2263" t="s">
        <v>5181</v>
      </c>
      <c r="D14" s="538"/>
      <c r="E14" s="527"/>
      <c r="F14" s="528"/>
      <c r="G14" s="529"/>
    </row>
    <row r="15" spans="2:7">
      <c r="B15" s="2264" t="s">
        <v>660</v>
      </c>
      <c r="C15" s="2265" t="s">
        <v>4261</v>
      </c>
      <c r="D15" s="539"/>
      <c r="E15" s="527"/>
      <c r="F15" s="528"/>
      <c r="G15" s="539">
        <f>SUM(G41:G157)</f>
        <v>0</v>
      </c>
    </row>
    <row r="16" spans="2:7">
      <c r="B16" s="2264" t="s">
        <v>661</v>
      </c>
      <c r="C16" s="2265" t="s">
        <v>4335</v>
      </c>
      <c r="D16" s="539"/>
      <c r="E16" s="527"/>
      <c r="F16" s="528"/>
      <c r="G16" s="539">
        <f>SUM(G161:G170)</f>
        <v>0</v>
      </c>
    </row>
    <row r="17" spans="1:7">
      <c r="B17" s="2264" t="s">
        <v>662</v>
      </c>
      <c r="C17" s="2265" t="s">
        <v>4341</v>
      </c>
      <c r="D17" s="539"/>
      <c r="E17" s="527"/>
      <c r="F17" s="528"/>
      <c r="G17" s="539">
        <f>SUM(G174:G339)</f>
        <v>0</v>
      </c>
    </row>
    <row r="18" spans="1:7">
      <c r="B18" s="2264" t="s">
        <v>663</v>
      </c>
      <c r="C18" s="2265" t="s">
        <v>4413</v>
      </c>
      <c r="D18" s="539"/>
      <c r="E18" s="527"/>
      <c r="F18" s="528"/>
      <c r="G18" s="539">
        <f>SUM(G343:G378)</f>
        <v>0</v>
      </c>
    </row>
    <row r="19" spans="1:7">
      <c r="B19" s="2264" t="s">
        <v>664</v>
      </c>
      <c r="C19" s="2265" t="s">
        <v>4431</v>
      </c>
      <c r="D19" s="539"/>
      <c r="E19" s="527"/>
      <c r="F19" s="528"/>
      <c r="G19" s="539">
        <f>SUM(G380:G457)</f>
        <v>0</v>
      </c>
    </row>
    <row r="20" spans="1:7">
      <c r="B20" s="2264" t="s">
        <v>665</v>
      </c>
      <c r="C20" s="2265" t="s">
        <v>5242</v>
      </c>
      <c r="D20" s="539"/>
      <c r="E20" s="527"/>
      <c r="F20" s="528"/>
      <c r="G20" s="539">
        <f>SUM(G464:G479)</f>
        <v>0</v>
      </c>
    </row>
    <row r="21" spans="1:7">
      <c r="B21" s="2264" t="s">
        <v>2067</v>
      </c>
      <c r="C21" s="2265" t="s">
        <v>4146</v>
      </c>
      <c r="D21" s="539"/>
      <c r="E21" s="527"/>
      <c r="F21" s="528"/>
      <c r="G21" s="539">
        <f>SUM(G482:G504)</f>
        <v>0</v>
      </c>
    </row>
    <row r="22" spans="1:7">
      <c r="B22" s="2264"/>
      <c r="C22" s="2265"/>
      <c r="D22" s="539"/>
      <c r="E22" s="527"/>
      <c r="F22" s="528"/>
      <c r="G22" s="539"/>
    </row>
    <row r="23" spans="1:7">
      <c r="B23" s="2266"/>
      <c r="C23" s="2267"/>
      <c r="D23" s="540"/>
      <c r="E23" s="527"/>
      <c r="F23" s="528"/>
      <c r="G23" s="540"/>
    </row>
    <row r="24" spans="1:7">
      <c r="B24" s="2268"/>
      <c r="C24" s="2269" t="s">
        <v>381</v>
      </c>
      <c r="D24" s="541"/>
      <c r="E24" s="2270"/>
      <c r="F24" s="2271"/>
      <c r="G24" s="541">
        <f>SUM(G15:G22)</f>
        <v>0</v>
      </c>
    </row>
    <row r="25" spans="1:7">
      <c r="B25" s="525"/>
      <c r="D25" s="523"/>
      <c r="E25" s="527"/>
      <c r="F25" s="528"/>
      <c r="G25" s="529"/>
    </row>
    <row r="26" spans="1:7">
      <c r="B26" s="525"/>
      <c r="D26" s="523"/>
      <c r="E26" s="527"/>
      <c r="F26" s="528"/>
      <c r="G26" s="529"/>
    </row>
    <row r="27" spans="1:7" ht="34.049999999999997" customHeight="1">
      <c r="B27" s="525"/>
      <c r="C27" s="2922" t="s">
        <v>4564</v>
      </c>
      <c r="D27" s="2922"/>
      <c r="E27" s="2922"/>
      <c r="F27" s="2922"/>
      <c r="G27" s="2922"/>
    </row>
    <row r="28" spans="1:7">
      <c r="E28" s="2399"/>
    </row>
    <row r="29" spans="1:7">
      <c r="E29" s="2399"/>
    </row>
    <row r="30" spans="1:7" ht="14.4">
      <c r="A30" s="2400" t="s">
        <v>4259</v>
      </c>
      <c r="B30" s="2401"/>
      <c r="C30" s="2402" t="s">
        <v>5181</v>
      </c>
      <c r="D30" s="2403"/>
      <c r="E30" s="2404"/>
      <c r="F30" s="2405"/>
      <c r="G30" s="2405"/>
    </row>
    <row r="31" spans="1:7" ht="13.2">
      <c r="A31" s="2406"/>
      <c r="B31" s="2406"/>
      <c r="C31" s="2569"/>
      <c r="D31" s="2570"/>
      <c r="E31" s="2571"/>
      <c r="F31" s="2473"/>
      <c r="G31" s="2473"/>
    </row>
    <row r="32" spans="1:7" ht="13.2">
      <c r="A32" s="2406"/>
      <c r="B32" s="2406"/>
      <c r="C32" s="2569" t="s">
        <v>3847</v>
      </c>
      <c r="D32" s="2570"/>
      <c r="E32" s="2571"/>
      <c r="F32" s="2473"/>
      <c r="G32" s="2473"/>
    </row>
    <row r="33" spans="1:7" ht="36">
      <c r="A33" s="2406"/>
      <c r="B33" s="2406"/>
      <c r="C33" s="2427" t="s">
        <v>4260</v>
      </c>
      <c r="D33" s="2570"/>
      <c r="E33" s="2571"/>
      <c r="F33" s="2473"/>
      <c r="G33" s="2473"/>
    </row>
    <row r="34" spans="1:7" ht="13.2">
      <c r="A34" s="2406"/>
      <c r="B34" s="2406"/>
      <c r="C34" s="2569"/>
      <c r="D34" s="2570"/>
      <c r="E34" s="2571"/>
      <c r="F34" s="2473"/>
      <c r="G34" s="2473"/>
    </row>
    <row r="35" spans="1:7" ht="13.2">
      <c r="A35" s="2412" t="s">
        <v>383</v>
      </c>
      <c r="B35" s="2412"/>
      <c r="C35" s="2413" t="s">
        <v>2662</v>
      </c>
      <c r="D35" s="2414" t="s">
        <v>513</v>
      </c>
      <c r="E35" s="2415" t="s">
        <v>408</v>
      </c>
      <c r="F35" s="2416" t="s">
        <v>3849</v>
      </c>
      <c r="G35" s="2416" t="s">
        <v>1666</v>
      </c>
    </row>
    <row r="36" spans="1:7" ht="13.2">
      <c r="A36" s="2406"/>
      <c r="B36" s="2406"/>
      <c r="C36" s="2407"/>
      <c r="D36" s="2408"/>
      <c r="E36" s="2409"/>
      <c r="F36" s="2410"/>
      <c r="G36" s="2410"/>
    </row>
    <row r="37" spans="1:7" ht="13.2">
      <c r="A37" s="2422"/>
      <c r="B37" s="2422" t="s">
        <v>660</v>
      </c>
      <c r="C37" s="2423" t="s">
        <v>4261</v>
      </c>
      <c r="D37" s="2424"/>
      <c r="E37" s="2425"/>
      <c r="F37" s="2426"/>
      <c r="G37" s="2426"/>
    </row>
    <row r="38" spans="1:7" ht="13.2">
      <c r="A38" s="2475"/>
      <c r="B38" s="2475"/>
      <c r="C38" s="2476"/>
      <c r="D38" s="2572"/>
      <c r="E38" s="2573"/>
      <c r="F38" s="2574"/>
      <c r="G38" s="2565"/>
    </row>
    <row r="39" spans="1:7" ht="57.6">
      <c r="A39" s="2432" t="str">
        <f>$B$37</f>
        <v>I.</v>
      </c>
      <c r="B39" s="2380">
        <f>IF(ISTEXT(C39),MAX($B$30:$B37)+1,"")</f>
        <v>1</v>
      </c>
      <c r="C39" s="2433" t="s">
        <v>4262</v>
      </c>
      <c r="D39" s="2434"/>
      <c r="E39" s="2435"/>
      <c r="F39" s="2436"/>
      <c r="G39" s="2436"/>
    </row>
    <row r="40" spans="1:7" ht="13.2">
      <c r="A40" s="2437"/>
      <c r="B40" s="2380"/>
      <c r="C40" s="2438" t="s">
        <v>4263</v>
      </c>
      <c r="D40" s="2337"/>
      <c r="E40" s="2335"/>
      <c r="F40" s="2436"/>
      <c r="G40" s="2436"/>
    </row>
    <row r="41" spans="1:7" ht="22.8">
      <c r="A41" s="2440"/>
      <c r="B41" s="2441" t="s">
        <v>2720</v>
      </c>
      <c r="C41" s="2433" t="s">
        <v>5182</v>
      </c>
      <c r="D41" s="2337" t="s">
        <v>424</v>
      </c>
      <c r="E41" s="2335">
        <v>5</v>
      </c>
      <c r="F41" s="675">
        <v>0</v>
      </c>
      <c r="G41" s="2436">
        <f t="shared" ref="G41:G43" si="0">F41*E41</f>
        <v>0</v>
      </c>
    </row>
    <row r="42" spans="1:7" ht="22.8">
      <c r="A42" s="2440"/>
      <c r="B42" s="2441" t="s">
        <v>2720</v>
      </c>
      <c r="C42" s="2433" t="s">
        <v>4266</v>
      </c>
      <c r="D42" s="2337" t="s">
        <v>424</v>
      </c>
      <c r="E42" s="2335">
        <v>20</v>
      </c>
      <c r="F42" s="675">
        <v>0</v>
      </c>
      <c r="G42" s="2436">
        <f t="shared" si="0"/>
        <v>0</v>
      </c>
    </row>
    <row r="43" spans="1:7" ht="22.8">
      <c r="A43" s="2440"/>
      <c r="B43" s="2441" t="s">
        <v>2720</v>
      </c>
      <c r="C43" s="2433" t="s">
        <v>4269</v>
      </c>
      <c r="D43" s="2337" t="s">
        <v>424</v>
      </c>
      <c r="E43" s="2335">
        <v>5</v>
      </c>
      <c r="F43" s="675">
        <v>0</v>
      </c>
      <c r="G43" s="2436">
        <f t="shared" si="0"/>
        <v>0</v>
      </c>
    </row>
    <row r="44" spans="1:7" ht="13.2">
      <c r="A44" s="2437"/>
      <c r="B44" s="2439"/>
      <c r="C44" s="2438" t="s">
        <v>4270</v>
      </c>
      <c r="D44" s="2337"/>
      <c r="E44" s="2335"/>
      <c r="F44" s="2436"/>
      <c r="G44" s="2436"/>
    </row>
    <row r="45" spans="1:7" ht="22.8">
      <c r="A45" s="2440"/>
      <c r="B45" s="2441" t="s">
        <v>2720</v>
      </c>
      <c r="C45" s="2433" t="s">
        <v>4271</v>
      </c>
      <c r="D45" s="2337" t="s">
        <v>424</v>
      </c>
      <c r="E45" s="2335">
        <v>26</v>
      </c>
      <c r="F45" s="675">
        <v>0</v>
      </c>
      <c r="G45" s="2436">
        <f>F45*E45</f>
        <v>0</v>
      </c>
    </row>
    <row r="46" spans="1:7" ht="34.200000000000003">
      <c r="A46" s="2440"/>
      <c r="B46" s="2441" t="s">
        <v>2720</v>
      </c>
      <c r="C46" s="2433" t="s">
        <v>4272</v>
      </c>
      <c r="D46" s="2337" t="s">
        <v>424</v>
      </c>
      <c r="E46" s="2335">
        <v>5</v>
      </c>
      <c r="F46" s="675">
        <v>0</v>
      </c>
      <c r="G46" s="2436">
        <f>F46*E46</f>
        <v>0</v>
      </c>
    </row>
    <row r="47" spans="1:7" ht="22.8">
      <c r="A47" s="2440"/>
      <c r="B47" s="2441" t="s">
        <v>2720</v>
      </c>
      <c r="C47" s="2433" t="s">
        <v>4273</v>
      </c>
      <c r="D47" s="2337" t="s">
        <v>424</v>
      </c>
      <c r="E47" s="2335">
        <v>22</v>
      </c>
      <c r="F47" s="675">
        <v>0</v>
      </c>
      <c r="G47" s="2436">
        <f>F47*E47</f>
        <v>0</v>
      </c>
    </row>
    <row r="48" spans="1:7" ht="22.8">
      <c r="A48" s="2440"/>
      <c r="B48" s="2441" t="s">
        <v>2720</v>
      </c>
      <c r="C48" s="2433" t="s">
        <v>4274</v>
      </c>
      <c r="D48" s="2337" t="s">
        <v>424</v>
      </c>
      <c r="E48" s="2335">
        <v>9</v>
      </c>
      <c r="F48" s="675">
        <v>0</v>
      </c>
      <c r="G48" s="2436">
        <f>F48*E48</f>
        <v>0</v>
      </c>
    </row>
    <row r="49" spans="1:7" ht="13.2">
      <c r="A49" s="2437"/>
      <c r="B49" s="2439"/>
      <c r="C49" s="2438" t="s">
        <v>4275</v>
      </c>
      <c r="D49" s="2337"/>
      <c r="E49" s="2335"/>
      <c r="F49" s="2436"/>
      <c r="G49" s="2436"/>
    </row>
    <row r="50" spans="1:7" ht="22.8">
      <c r="A50" s="2440"/>
      <c r="B50" s="2441" t="s">
        <v>2720</v>
      </c>
      <c r="C50" s="2433" t="s">
        <v>4276</v>
      </c>
      <c r="D50" s="2337" t="s">
        <v>424</v>
      </c>
      <c r="E50" s="2335">
        <v>31</v>
      </c>
      <c r="F50" s="675">
        <v>0</v>
      </c>
      <c r="G50" s="2436">
        <f>F50*E50</f>
        <v>0</v>
      </c>
    </row>
    <row r="51" spans="1:7" ht="13.2">
      <c r="A51" s="2437"/>
      <c r="B51" s="2439"/>
      <c r="C51" s="2438" t="s">
        <v>4277</v>
      </c>
      <c r="D51" s="2337"/>
      <c r="E51" s="2335"/>
      <c r="F51" s="2436"/>
      <c r="G51" s="2436"/>
    </row>
    <row r="52" spans="1:7" ht="34.200000000000003">
      <c r="A52" s="2440"/>
      <c r="B52" s="2441" t="s">
        <v>2720</v>
      </c>
      <c r="C52" s="2433" t="s">
        <v>4278</v>
      </c>
      <c r="D52" s="2337" t="s">
        <v>424</v>
      </c>
      <c r="E52" s="2335">
        <v>15</v>
      </c>
      <c r="F52" s="675">
        <v>0</v>
      </c>
      <c r="G52" s="2436">
        <f>F52*E52</f>
        <v>0</v>
      </c>
    </row>
    <row r="53" spans="1:7" ht="13.2">
      <c r="A53" s="2437"/>
      <c r="B53" s="2439"/>
      <c r="C53" s="2438" t="s">
        <v>4279</v>
      </c>
      <c r="D53" s="2337"/>
      <c r="E53" s="2335"/>
      <c r="F53" s="2436"/>
      <c r="G53" s="2436"/>
    </row>
    <row r="54" spans="1:7" ht="22.8">
      <c r="A54" s="2440"/>
      <c r="B54" s="2441" t="s">
        <v>2720</v>
      </c>
      <c r="C54" s="2433" t="s">
        <v>4280</v>
      </c>
      <c r="D54" s="2337" t="s">
        <v>424</v>
      </c>
      <c r="E54" s="2335">
        <v>1</v>
      </c>
      <c r="F54" s="675">
        <v>0</v>
      </c>
      <c r="G54" s="2436">
        <f>F54*E54</f>
        <v>0</v>
      </c>
    </row>
    <row r="55" spans="1:7" ht="13.2">
      <c r="A55" s="2437"/>
      <c r="B55" s="2439"/>
      <c r="C55" s="2438" t="s">
        <v>4281</v>
      </c>
      <c r="D55" s="2337"/>
      <c r="E55" s="2335"/>
      <c r="F55" s="2436"/>
      <c r="G55" s="2436"/>
    </row>
    <row r="56" spans="1:7" ht="22.8">
      <c r="A56" s="2440"/>
      <c r="B56" s="2441" t="s">
        <v>2720</v>
      </c>
      <c r="C56" s="2433" t="s">
        <v>4282</v>
      </c>
      <c r="D56" s="2337" t="s">
        <v>424</v>
      </c>
      <c r="E56" s="2335">
        <v>5</v>
      </c>
      <c r="F56" s="675">
        <v>0</v>
      </c>
      <c r="G56" s="2436">
        <f>F56*E56</f>
        <v>0</v>
      </c>
    </row>
    <row r="57" spans="1:7" ht="13.2">
      <c r="A57" s="2437"/>
      <c r="B57" s="2439"/>
      <c r="C57" s="2438" t="s">
        <v>4283</v>
      </c>
      <c r="D57" s="2337"/>
      <c r="E57" s="2335"/>
      <c r="F57" s="2436"/>
      <c r="G57" s="2436"/>
    </row>
    <row r="58" spans="1:7" ht="34.200000000000003">
      <c r="A58" s="2440"/>
      <c r="B58" s="2441" t="s">
        <v>2720</v>
      </c>
      <c r="C58" s="2433" t="s">
        <v>4284</v>
      </c>
      <c r="D58" s="2337" t="s">
        <v>424</v>
      </c>
      <c r="E58" s="2335">
        <v>1</v>
      </c>
      <c r="F58" s="675">
        <v>0</v>
      </c>
      <c r="G58" s="2436">
        <f>F58*E58</f>
        <v>0</v>
      </c>
    </row>
    <row r="59" spans="1:7" ht="34.200000000000003">
      <c r="A59" s="2440"/>
      <c r="B59" s="2441"/>
      <c r="C59" s="2433" t="s">
        <v>4287</v>
      </c>
      <c r="D59" s="2337" t="s">
        <v>424</v>
      </c>
      <c r="E59" s="2335">
        <v>24</v>
      </c>
      <c r="F59" s="675">
        <v>0</v>
      </c>
      <c r="G59" s="2436">
        <f t="shared" ref="G59:G60" si="1">F59*E59</f>
        <v>0</v>
      </c>
    </row>
    <row r="60" spans="1:7" ht="34.200000000000003">
      <c r="A60" s="2440"/>
      <c r="B60" s="2441"/>
      <c r="C60" s="2433" t="s">
        <v>4286</v>
      </c>
      <c r="D60" s="2337" t="s">
        <v>424</v>
      </c>
      <c r="E60" s="2335">
        <v>5</v>
      </c>
      <c r="F60" s="675">
        <v>0</v>
      </c>
      <c r="G60" s="2436">
        <f t="shared" si="1"/>
        <v>0</v>
      </c>
    </row>
    <row r="61" spans="1:7" ht="45.6">
      <c r="A61" s="2440"/>
      <c r="B61" s="2441" t="s">
        <v>2720</v>
      </c>
      <c r="C61" s="2433" t="s">
        <v>4285</v>
      </c>
      <c r="D61" s="2337" t="s">
        <v>424</v>
      </c>
      <c r="E61" s="2335">
        <v>5</v>
      </c>
      <c r="F61" s="675">
        <v>0</v>
      </c>
      <c r="G61" s="2436">
        <f>F61*E61</f>
        <v>0</v>
      </c>
    </row>
    <row r="62" spans="1:7" ht="13.2">
      <c r="A62" s="2437"/>
      <c r="B62" s="2439"/>
      <c r="C62" s="2438" t="s">
        <v>4288</v>
      </c>
      <c r="D62" s="2337"/>
      <c r="E62" s="2335"/>
      <c r="F62" s="2436"/>
      <c r="G62" s="2436"/>
    </row>
    <row r="63" spans="1:7" ht="34.200000000000003">
      <c r="A63" s="2440"/>
      <c r="B63" s="2441" t="s">
        <v>2720</v>
      </c>
      <c r="C63" s="2433" t="s">
        <v>4289</v>
      </c>
      <c r="D63" s="2337" t="s">
        <v>424</v>
      </c>
      <c r="E63" s="2335">
        <v>1</v>
      </c>
      <c r="F63" s="675">
        <v>0</v>
      </c>
      <c r="G63" s="2436">
        <f t="shared" ref="G63:G64" si="2">F63*E63</f>
        <v>0</v>
      </c>
    </row>
    <row r="64" spans="1:7" ht="22.8">
      <c r="A64" s="2440"/>
      <c r="B64" s="2441" t="s">
        <v>2720</v>
      </c>
      <c r="C64" s="2433" t="s">
        <v>4290</v>
      </c>
      <c r="D64" s="2337" t="s">
        <v>424</v>
      </c>
      <c r="E64" s="2335">
        <v>1</v>
      </c>
      <c r="F64" s="675">
        <v>0</v>
      </c>
      <c r="G64" s="2436">
        <f t="shared" si="2"/>
        <v>0</v>
      </c>
    </row>
    <row r="65" spans="1:7" ht="13.2">
      <c r="A65" s="2437"/>
      <c r="B65" s="2439"/>
      <c r="C65" s="2438" t="s">
        <v>4291</v>
      </c>
      <c r="D65" s="2337"/>
      <c r="E65" s="2335"/>
      <c r="F65" s="2444"/>
      <c r="G65" s="2436"/>
    </row>
    <row r="66" spans="1:7" ht="13.2">
      <c r="A66" s="2437"/>
      <c r="B66" s="2439" t="s">
        <v>2720</v>
      </c>
      <c r="C66" s="2433" t="s">
        <v>4292</v>
      </c>
      <c r="D66" s="2337" t="s">
        <v>424</v>
      </c>
      <c r="E66" s="2335">
        <v>29</v>
      </c>
      <c r="F66" s="675">
        <v>0</v>
      </c>
      <c r="G66" s="2436">
        <f t="shared" ref="G66:G79" si="3">F66*E66</f>
        <v>0</v>
      </c>
    </row>
    <row r="67" spans="1:7" ht="22.8">
      <c r="A67" s="2440"/>
      <c r="B67" s="2441" t="s">
        <v>2720</v>
      </c>
      <c r="C67" s="2433" t="s">
        <v>4293</v>
      </c>
      <c r="D67" s="2337" t="s">
        <v>424</v>
      </c>
      <c r="E67" s="2335">
        <v>25</v>
      </c>
      <c r="F67" s="675">
        <v>0</v>
      </c>
      <c r="G67" s="2436">
        <f t="shared" si="3"/>
        <v>0</v>
      </c>
    </row>
    <row r="68" spans="1:7" ht="13.2">
      <c r="A68" s="2440"/>
      <c r="B68" s="2441" t="s">
        <v>2720</v>
      </c>
      <c r="C68" s="2433" t="s">
        <v>4294</v>
      </c>
      <c r="D68" s="2337" t="s">
        <v>424</v>
      </c>
      <c r="E68" s="2335">
        <v>30</v>
      </c>
      <c r="F68" s="675">
        <v>0</v>
      </c>
      <c r="G68" s="2436">
        <f t="shared" si="3"/>
        <v>0</v>
      </c>
    </row>
    <row r="69" spans="1:7" ht="13.2">
      <c r="A69" s="2440"/>
      <c r="B69" s="2441" t="s">
        <v>2720</v>
      </c>
      <c r="C69" s="2433" t="s">
        <v>4295</v>
      </c>
      <c r="D69" s="2337" t="s">
        <v>424</v>
      </c>
      <c r="E69" s="2335">
        <v>1</v>
      </c>
      <c r="F69" s="675">
        <v>0</v>
      </c>
      <c r="G69" s="2436">
        <f t="shared" si="3"/>
        <v>0</v>
      </c>
    </row>
    <row r="70" spans="1:7" ht="22.8">
      <c r="A70" s="2440"/>
      <c r="B70" s="2441" t="s">
        <v>2720</v>
      </c>
      <c r="C70" s="2433" t="s">
        <v>4296</v>
      </c>
      <c r="D70" s="2337" t="s">
        <v>424</v>
      </c>
      <c r="E70" s="2335">
        <v>5</v>
      </c>
      <c r="F70" s="675">
        <v>0</v>
      </c>
      <c r="G70" s="2436">
        <f t="shared" si="3"/>
        <v>0</v>
      </c>
    </row>
    <row r="71" spans="1:7" ht="22.8">
      <c r="A71" s="2440"/>
      <c r="B71" s="2441" t="s">
        <v>2720</v>
      </c>
      <c r="C71" s="2433" t="s">
        <v>4297</v>
      </c>
      <c r="D71" s="2337" t="s">
        <v>424</v>
      </c>
      <c r="E71" s="2335">
        <v>30</v>
      </c>
      <c r="F71" s="675">
        <v>0</v>
      </c>
      <c r="G71" s="2436">
        <f t="shared" si="3"/>
        <v>0</v>
      </c>
    </row>
    <row r="72" spans="1:7" ht="22.8">
      <c r="A72" s="2440"/>
      <c r="B72" s="2441" t="s">
        <v>2720</v>
      </c>
      <c r="C72" s="2433" t="s">
        <v>4298</v>
      </c>
      <c r="D72" s="2337" t="s">
        <v>424</v>
      </c>
      <c r="E72" s="2335">
        <v>5</v>
      </c>
      <c r="F72" s="675">
        <v>0</v>
      </c>
      <c r="G72" s="2436">
        <f t="shared" si="3"/>
        <v>0</v>
      </c>
    </row>
    <row r="73" spans="1:7" ht="13.2">
      <c r="A73" s="2440"/>
      <c r="B73" s="2441" t="s">
        <v>2720</v>
      </c>
      <c r="C73" s="2433" t="s">
        <v>4299</v>
      </c>
      <c r="D73" s="2337" t="s">
        <v>424</v>
      </c>
      <c r="E73" s="2335">
        <v>5</v>
      </c>
      <c r="F73" s="675">
        <v>0</v>
      </c>
      <c r="G73" s="2436">
        <f t="shared" si="3"/>
        <v>0</v>
      </c>
    </row>
    <row r="74" spans="1:7" ht="45.6">
      <c r="A74" s="2440"/>
      <c r="B74" s="2441" t="s">
        <v>2720</v>
      </c>
      <c r="C74" s="2433" t="s">
        <v>4300</v>
      </c>
      <c r="D74" s="2337" t="s">
        <v>424</v>
      </c>
      <c r="E74" s="2335">
        <v>30</v>
      </c>
      <c r="F74" s="675">
        <v>0</v>
      </c>
      <c r="G74" s="2436">
        <f t="shared" si="3"/>
        <v>0</v>
      </c>
    </row>
    <row r="75" spans="1:7" ht="45.6">
      <c r="A75" s="2440"/>
      <c r="B75" s="2441" t="s">
        <v>2720</v>
      </c>
      <c r="C75" s="2433" t="s">
        <v>4301</v>
      </c>
      <c r="D75" s="2337" t="s">
        <v>424</v>
      </c>
      <c r="E75" s="2335">
        <v>30</v>
      </c>
      <c r="F75" s="675">
        <v>0</v>
      </c>
      <c r="G75" s="2436">
        <f t="shared" si="3"/>
        <v>0</v>
      </c>
    </row>
    <row r="76" spans="1:7" ht="22.8">
      <c r="A76" s="2440"/>
      <c r="B76" s="2441" t="s">
        <v>2720</v>
      </c>
      <c r="C76" s="2433" t="s">
        <v>4302</v>
      </c>
      <c r="D76" s="2337" t="s">
        <v>424</v>
      </c>
      <c r="E76" s="2335">
        <v>35</v>
      </c>
      <c r="F76" s="675">
        <v>0</v>
      </c>
      <c r="G76" s="2436">
        <f t="shared" si="3"/>
        <v>0</v>
      </c>
    </row>
    <row r="77" spans="1:7" ht="45.6">
      <c r="A77" s="2440"/>
      <c r="B77" s="2441" t="s">
        <v>2720</v>
      </c>
      <c r="C77" s="2433" t="s">
        <v>4303</v>
      </c>
      <c r="D77" s="2337" t="s">
        <v>424</v>
      </c>
      <c r="E77" s="2335">
        <v>31</v>
      </c>
      <c r="F77" s="675">
        <v>0</v>
      </c>
      <c r="G77" s="2436">
        <f t="shared" si="3"/>
        <v>0</v>
      </c>
    </row>
    <row r="78" spans="1:7" ht="22.8">
      <c r="A78" s="2440"/>
      <c r="B78" s="2441" t="s">
        <v>2720</v>
      </c>
      <c r="C78" s="2433" t="s">
        <v>4304</v>
      </c>
      <c r="D78" s="2337" t="s">
        <v>424</v>
      </c>
      <c r="E78" s="2335">
        <v>31</v>
      </c>
      <c r="F78" s="675">
        <v>0</v>
      </c>
      <c r="G78" s="2436">
        <f t="shared" si="3"/>
        <v>0</v>
      </c>
    </row>
    <row r="79" spans="1:7" ht="34.200000000000003">
      <c r="A79" s="2440"/>
      <c r="B79" s="2441" t="s">
        <v>2720</v>
      </c>
      <c r="C79" s="2433" t="s">
        <v>4305</v>
      </c>
      <c r="D79" s="2337" t="s">
        <v>424</v>
      </c>
      <c r="E79" s="2335">
        <v>6</v>
      </c>
      <c r="F79" s="675">
        <v>0</v>
      </c>
      <c r="G79" s="2436">
        <f t="shared" si="3"/>
        <v>0</v>
      </c>
    </row>
    <row r="80" spans="1:7" ht="13.2">
      <c r="A80" s="2440"/>
      <c r="B80" s="2441"/>
      <c r="C80" s="2438"/>
      <c r="D80" s="2337"/>
      <c r="E80" s="2335"/>
      <c r="F80" s="2436"/>
      <c r="G80" s="2436"/>
    </row>
    <row r="81" spans="1:7" ht="13.2">
      <c r="A81" s="2432" t="str">
        <f>$B$37</f>
        <v>I.</v>
      </c>
      <c r="B81" s="2380">
        <f>IF(ISTEXT(C81),MAX($B$30:$B74)+1,"")</f>
        <v>2</v>
      </c>
      <c r="C81" s="2433" t="s">
        <v>4306</v>
      </c>
      <c r="D81" s="2337"/>
      <c r="E81" s="2335"/>
      <c r="F81" s="2436"/>
      <c r="G81" s="2436"/>
    </row>
    <row r="82" spans="1:7" ht="22.8">
      <c r="A82" s="2440"/>
      <c r="B82" s="2441" t="s">
        <v>2720</v>
      </c>
      <c r="C82" s="2433" t="s">
        <v>4307</v>
      </c>
      <c r="D82" s="2337"/>
      <c r="E82" s="2335"/>
      <c r="F82" s="2436"/>
      <c r="G82" s="2436"/>
    </row>
    <row r="83" spans="1:7" ht="22.8">
      <c r="A83" s="2440"/>
      <c r="B83" s="2441" t="s">
        <v>2720</v>
      </c>
      <c r="C83" s="2433" t="s">
        <v>4308</v>
      </c>
      <c r="D83" s="2337"/>
      <c r="E83" s="2335"/>
      <c r="F83" s="2436"/>
      <c r="G83" s="2436"/>
    </row>
    <row r="84" spans="1:7" ht="22.8">
      <c r="A84" s="2440"/>
      <c r="B84" s="2441" t="s">
        <v>2720</v>
      </c>
      <c r="C84" s="2433" t="s">
        <v>4309</v>
      </c>
      <c r="D84" s="2337"/>
      <c r="E84" s="2335"/>
      <c r="F84" s="2436"/>
      <c r="G84" s="2436"/>
    </row>
    <row r="85" spans="1:7" ht="13.2">
      <c r="A85" s="2440"/>
      <c r="B85" s="2441" t="s">
        <v>2720</v>
      </c>
      <c r="C85" s="2433" t="s">
        <v>4310</v>
      </c>
      <c r="D85" s="2337"/>
      <c r="E85" s="2335"/>
      <c r="F85" s="2436"/>
      <c r="G85" s="2436"/>
    </row>
    <row r="86" spans="1:7" ht="13.2">
      <c r="A86" s="2440"/>
      <c r="B86" s="2441" t="s">
        <v>2720</v>
      </c>
      <c r="C86" s="2433" t="s">
        <v>4311</v>
      </c>
      <c r="D86" s="2337"/>
      <c r="E86" s="2335"/>
      <c r="F86" s="2436"/>
      <c r="G86" s="2436"/>
    </row>
    <row r="87" spans="1:7" ht="13.2">
      <c r="A87" s="2440"/>
      <c r="B87" s="2441" t="s">
        <v>2720</v>
      </c>
      <c r="C87" s="2433" t="s">
        <v>4312</v>
      </c>
      <c r="D87" s="2442"/>
      <c r="E87" s="2443"/>
      <c r="F87" s="2436"/>
      <c r="G87" s="2436"/>
    </row>
    <row r="88" spans="1:7" ht="13.2">
      <c r="A88" s="2440"/>
      <c r="B88" s="2441" t="s">
        <v>2720</v>
      </c>
      <c r="C88" s="2433" t="s">
        <v>4313</v>
      </c>
      <c r="D88" s="2445" t="s">
        <v>31</v>
      </c>
      <c r="E88" s="2325">
        <v>30</v>
      </c>
      <c r="F88" s="675">
        <v>0</v>
      </c>
      <c r="G88" s="2436">
        <f>F88*E88</f>
        <v>0</v>
      </c>
    </row>
    <row r="89" spans="1:7" ht="13.2">
      <c r="A89" s="2440"/>
      <c r="B89" s="2446"/>
      <c r="C89" s="2433"/>
      <c r="D89" s="2447"/>
      <c r="E89" s="2447"/>
      <c r="F89" s="2448"/>
      <c r="G89" s="2448"/>
    </row>
    <row r="90" spans="1:7" ht="13.2">
      <c r="A90" s="2432" t="str">
        <f>$B$37</f>
        <v>I.</v>
      </c>
      <c r="B90" s="2380">
        <f>IF(ISTEXT(C90),MAX($B$30:$B89)+1,"")</f>
        <v>3</v>
      </c>
      <c r="C90" s="2433" t="s">
        <v>4314</v>
      </c>
      <c r="D90" s="2445"/>
      <c r="E90" s="2325"/>
      <c r="F90" s="2436"/>
      <c r="G90" s="2436"/>
    </row>
    <row r="91" spans="1:7" ht="22.8">
      <c r="A91" s="2440"/>
      <c r="B91" s="2441" t="s">
        <v>2720</v>
      </c>
      <c r="C91" s="2433" t="s">
        <v>4315</v>
      </c>
      <c r="D91" s="2337"/>
      <c r="E91" s="2335"/>
      <c r="F91" s="2436"/>
      <c r="G91" s="2436"/>
    </row>
    <row r="92" spans="1:7" ht="13.2">
      <c r="A92" s="2440"/>
      <c r="B92" s="2441" t="s">
        <v>2720</v>
      </c>
      <c r="C92" s="2433" t="s">
        <v>4316</v>
      </c>
      <c r="D92" s="2337"/>
      <c r="E92" s="2335"/>
      <c r="F92" s="2436"/>
      <c r="G92" s="2436"/>
    </row>
    <row r="93" spans="1:7" ht="148.19999999999999">
      <c r="A93" s="2440"/>
      <c r="B93" s="2441" t="s">
        <v>2720</v>
      </c>
      <c r="C93" s="2433" t="s">
        <v>4317</v>
      </c>
      <c r="D93" s="2337"/>
      <c r="E93" s="2335"/>
      <c r="F93" s="2436"/>
      <c r="G93" s="2436"/>
    </row>
    <row r="94" spans="1:7" ht="13.2">
      <c r="A94" s="2440"/>
      <c r="B94" s="2441" t="s">
        <v>2720</v>
      </c>
      <c r="C94" s="2433" t="s">
        <v>4311</v>
      </c>
      <c r="D94" s="2445" t="s">
        <v>31</v>
      </c>
      <c r="E94" s="2325">
        <v>26</v>
      </c>
      <c r="F94" s="675">
        <v>0</v>
      </c>
      <c r="G94" s="2436">
        <f>F94*E94</f>
        <v>0</v>
      </c>
    </row>
    <row r="95" spans="1:7" ht="13.2">
      <c r="A95" s="2449"/>
      <c r="B95" s="2450"/>
      <c r="C95" s="2451"/>
      <c r="D95" s="2337"/>
      <c r="E95" s="2335"/>
      <c r="F95" s="2436"/>
      <c r="G95" s="2436"/>
    </row>
    <row r="96" spans="1:7" ht="23.4">
      <c r="A96" s="2432" t="str">
        <f>$B$37</f>
        <v>I.</v>
      </c>
      <c r="B96" s="2380">
        <f>IF(ISTEXT(C96),MAX($B$30:$B95)+1,"")</f>
        <v>4</v>
      </c>
      <c r="C96" s="2433" t="s">
        <v>4318</v>
      </c>
      <c r="D96" s="2445"/>
      <c r="E96" s="2325"/>
      <c r="F96" s="2436"/>
      <c r="G96" s="2436"/>
    </row>
    <row r="97" spans="1:7" ht="22.8">
      <c r="A97" s="2440"/>
      <c r="B97" s="2441" t="s">
        <v>2720</v>
      </c>
      <c r="C97" s="2433" t="s">
        <v>4315</v>
      </c>
      <c r="D97" s="2337"/>
      <c r="E97" s="2335"/>
      <c r="F97" s="2436"/>
      <c r="G97" s="2436"/>
    </row>
    <row r="98" spans="1:7" ht="13.2">
      <c r="A98" s="2440"/>
      <c r="B98" s="2441" t="s">
        <v>2720</v>
      </c>
      <c r="C98" s="2433" t="s">
        <v>4316</v>
      </c>
      <c r="D98" s="2337"/>
      <c r="E98" s="2335"/>
      <c r="F98" s="2436"/>
      <c r="G98" s="2436"/>
    </row>
    <row r="99" spans="1:7" ht="239.4">
      <c r="A99" s="2440"/>
      <c r="B99" s="2441" t="s">
        <v>2720</v>
      </c>
      <c r="C99" s="2433" t="s">
        <v>4319</v>
      </c>
      <c r="D99" s="2445"/>
      <c r="E99" s="2445"/>
      <c r="F99" s="2452"/>
      <c r="G99" s="2452"/>
    </row>
    <row r="100" spans="1:7" ht="148.19999999999999">
      <c r="A100" s="2440"/>
      <c r="B100" s="2441"/>
      <c r="C100" s="2433" t="s">
        <v>4320</v>
      </c>
      <c r="D100" s="2445"/>
      <c r="E100" s="2445"/>
      <c r="F100" s="2452"/>
      <c r="G100" s="2452"/>
    </row>
    <row r="101" spans="1:7" ht="13.2">
      <c r="A101" s="2440"/>
      <c r="B101" s="2441" t="s">
        <v>2720</v>
      </c>
      <c r="C101" s="2433" t="s">
        <v>4311</v>
      </c>
      <c r="D101" s="2445" t="s">
        <v>31</v>
      </c>
      <c r="E101" s="2325">
        <v>5</v>
      </c>
      <c r="F101" s="675">
        <v>0</v>
      </c>
      <c r="G101" s="2436">
        <f>F101*E101</f>
        <v>0</v>
      </c>
    </row>
    <row r="102" spans="1:7" ht="13.2">
      <c r="A102" s="2449"/>
      <c r="B102" s="2450"/>
      <c r="C102" s="2451"/>
      <c r="D102" s="2337"/>
      <c r="E102" s="2335"/>
      <c r="F102" s="2436"/>
      <c r="G102" s="2436"/>
    </row>
    <row r="103" spans="1:7" ht="13.2">
      <c r="A103" s="2432" t="str">
        <f>$B$37</f>
        <v>I.</v>
      </c>
      <c r="B103" s="2380">
        <f>IF(ISTEXT(C103),MAX($B$30:$B96)+1,"")</f>
        <v>5</v>
      </c>
      <c r="C103" s="2433" t="s">
        <v>4321</v>
      </c>
      <c r="D103" s="2445"/>
      <c r="E103" s="2325"/>
      <c r="F103" s="2436"/>
      <c r="G103" s="2436"/>
    </row>
    <row r="104" spans="1:7" ht="22.8">
      <c r="A104" s="2440"/>
      <c r="B104" s="2441" t="s">
        <v>2720</v>
      </c>
      <c r="C104" s="2433" t="s">
        <v>4315</v>
      </c>
      <c r="D104" s="2337"/>
      <c r="E104" s="2335"/>
      <c r="F104" s="2436"/>
      <c r="G104" s="2436"/>
    </row>
    <row r="105" spans="1:7" ht="13.2">
      <c r="A105" s="2440"/>
      <c r="B105" s="2441" t="s">
        <v>2720</v>
      </c>
      <c r="C105" s="2433" t="s">
        <v>4316</v>
      </c>
      <c r="D105" s="2337"/>
      <c r="E105" s="2335"/>
      <c r="F105" s="2436"/>
      <c r="G105" s="2436"/>
    </row>
    <row r="106" spans="1:7" ht="13.2">
      <c r="A106" s="2440"/>
      <c r="B106" s="2441" t="s">
        <v>2720</v>
      </c>
      <c r="C106" s="2433" t="s">
        <v>4322</v>
      </c>
      <c r="D106" s="2442"/>
      <c r="E106" s="2443"/>
      <c r="F106" s="2436"/>
      <c r="G106" s="2436"/>
    </row>
    <row r="107" spans="1:7" ht="13.2">
      <c r="A107" s="2440"/>
      <c r="B107" s="2441" t="s">
        <v>2720</v>
      </c>
      <c r="C107" s="2433" t="s">
        <v>4311</v>
      </c>
      <c r="D107" s="2445" t="s">
        <v>31</v>
      </c>
      <c r="E107" s="2325">
        <v>15</v>
      </c>
      <c r="F107" s="675">
        <v>0</v>
      </c>
      <c r="G107" s="2436">
        <f>F107*E107</f>
        <v>0</v>
      </c>
    </row>
    <row r="108" spans="1:7" ht="13.2">
      <c r="A108" s="2449"/>
      <c r="B108" s="2450"/>
      <c r="C108" s="2451"/>
      <c r="D108" s="2337"/>
      <c r="E108" s="2335"/>
      <c r="F108" s="2436"/>
      <c r="G108" s="2436"/>
    </row>
    <row r="109" spans="1:7" ht="13.2">
      <c r="A109" s="2432" t="str">
        <f>$B$37</f>
        <v>I.</v>
      </c>
      <c r="B109" s="2380">
        <f>IF(ISTEXT(C109),MAX($B$30:$B108)+1,"")</f>
        <v>6</v>
      </c>
      <c r="C109" s="2433" t="s">
        <v>4323</v>
      </c>
      <c r="D109" s="2337"/>
      <c r="E109" s="2335"/>
      <c r="F109" s="2436"/>
      <c r="G109" s="2436"/>
    </row>
    <row r="110" spans="1:7" ht="22.8">
      <c r="A110" s="2440"/>
      <c r="B110" s="2441" t="s">
        <v>2720</v>
      </c>
      <c r="C110" s="2433" t="s">
        <v>4308</v>
      </c>
      <c r="D110" s="2337"/>
      <c r="E110" s="2335"/>
      <c r="F110" s="2436"/>
      <c r="G110" s="2436"/>
    </row>
    <row r="111" spans="1:7" ht="22.8">
      <c r="A111" s="2440"/>
      <c r="B111" s="2441" t="s">
        <v>2720</v>
      </c>
      <c r="C111" s="2433" t="s">
        <v>4309</v>
      </c>
      <c r="D111" s="2337"/>
      <c r="E111" s="2335"/>
      <c r="F111" s="2436"/>
      <c r="G111" s="2436"/>
    </row>
    <row r="112" spans="1:7" ht="13.2">
      <c r="A112" s="2440"/>
      <c r="B112" s="2441" t="s">
        <v>2720</v>
      </c>
      <c r="C112" s="2433" t="s">
        <v>4310</v>
      </c>
      <c r="D112" s="2337"/>
      <c r="E112" s="2335"/>
      <c r="F112" s="2436"/>
      <c r="G112" s="2436"/>
    </row>
    <row r="113" spans="1:7" ht="13.2">
      <c r="A113" s="2440"/>
      <c r="B113" s="2441" t="s">
        <v>2720</v>
      </c>
      <c r="C113" s="2433" t="s">
        <v>4311</v>
      </c>
      <c r="D113" s="2445" t="s">
        <v>31</v>
      </c>
      <c r="E113" s="2325">
        <v>1</v>
      </c>
      <c r="F113" s="675">
        <v>0</v>
      </c>
      <c r="G113" s="2436">
        <f>F113*E113</f>
        <v>0</v>
      </c>
    </row>
    <row r="114" spans="1:7" ht="13.2">
      <c r="A114" s="2449"/>
      <c r="B114" s="2450"/>
      <c r="C114" s="2451"/>
      <c r="D114" s="2337"/>
      <c r="E114" s="2335"/>
      <c r="F114" s="2436"/>
      <c r="G114" s="2436"/>
    </row>
    <row r="115" spans="1:7" ht="13.2">
      <c r="A115" s="2432" t="str">
        <f>$B$37</f>
        <v>I.</v>
      </c>
      <c r="B115" s="2380">
        <f>IF(ISTEXT(C115),MAX($B$30:$B114)+1,"")</f>
        <v>7</v>
      </c>
      <c r="C115" s="2433" t="s">
        <v>4324</v>
      </c>
      <c r="D115" s="2337"/>
      <c r="E115" s="2335"/>
      <c r="F115" s="2436"/>
      <c r="G115" s="2436"/>
    </row>
    <row r="116" spans="1:7" ht="22.8">
      <c r="A116" s="2440"/>
      <c r="B116" s="2441" t="s">
        <v>2720</v>
      </c>
      <c r="C116" s="2433" t="s">
        <v>4308</v>
      </c>
      <c r="D116" s="2337"/>
      <c r="E116" s="2335"/>
      <c r="F116" s="2436"/>
      <c r="G116" s="2436"/>
    </row>
    <row r="117" spans="1:7" ht="22.8">
      <c r="A117" s="2440"/>
      <c r="B117" s="2441" t="s">
        <v>2720</v>
      </c>
      <c r="C117" s="2433" t="s">
        <v>4309</v>
      </c>
      <c r="D117" s="2337"/>
      <c r="E117" s="2335"/>
      <c r="F117" s="2436"/>
      <c r="G117" s="2436"/>
    </row>
    <row r="118" spans="1:7" ht="13.2">
      <c r="A118" s="2440"/>
      <c r="B118" s="2441" t="s">
        <v>2720</v>
      </c>
      <c r="C118" s="2433" t="s">
        <v>4310</v>
      </c>
      <c r="D118" s="2337"/>
      <c r="E118" s="2335"/>
      <c r="F118" s="2436"/>
      <c r="G118" s="2436"/>
    </row>
    <row r="119" spans="1:7" ht="13.2">
      <c r="A119" s="2440"/>
      <c r="B119" s="2441" t="s">
        <v>2720</v>
      </c>
      <c r="C119" s="2433" t="s">
        <v>4311</v>
      </c>
      <c r="D119" s="2445" t="s">
        <v>31</v>
      </c>
      <c r="E119" s="2325">
        <v>5</v>
      </c>
      <c r="F119" s="675">
        <v>0</v>
      </c>
      <c r="G119" s="2436">
        <f>F119*E119</f>
        <v>0</v>
      </c>
    </row>
    <row r="120" spans="1:7" ht="13.2">
      <c r="A120" s="2449"/>
      <c r="B120" s="2450"/>
      <c r="C120" s="2451"/>
      <c r="D120" s="2337"/>
      <c r="E120" s="2335"/>
      <c r="F120" s="2436"/>
      <c r="G120" s="2436"/>
    </row>
    <row r="121" spans="1:7" ht="24">
      <c r="A121" s="2432" t="str">
        <f>$B$37</f>
        <v>I.</v>
      </c>
      <c r="B121" s="2380">
        <f>IF(ISTEXT(C121),MAX($B$30:$B115)+1,"")</f>
        <v>8</v>
      </c>
      <c r="C121" s="2433" t="s">
        <v>5183</v>
      </c>
      <c r="D121" s="2575"/>
      <c r="E121" s="2576"/>
      <c r="F121" s="2577"/>
      <c r="G121" s="2436"/>
    </row>
    <row r="122" spans="1:7" ht="22.8">
      <c r="A122" s="2578"/>
      <c r="B122" s="2579" t="s">
        <v>2720</v>
      </c>
      <c r="C122" s="2433" t="s">
        <v>5184</v>
      </c>
      <c r="D122" s="2575"/>
      <c r="E122" s="2576"/>
      <c r="F122" s="2577"/>
      <c r="G122" s="2436"/>
    </row>
    <row r="123" spans="1:7" ht="13.2">
      <c r="A123" s="2578"/>
      <c r="B123" s="2579" t="s">
        <v>2720</v>
      </c>
      <c r="C123" s="2433" t="s">
        <v>5185</v>
      </c>
      <c r="D123" s="2575"/>
      <c r="E123" s="2576"/>
      <c r="F123" s="2577"/>
      <c r="G123" s="2436"/>
    </row>
    <row r="124" spans="1:7" ht="22.8">
      <c r="A124" s="2440"/>
      <c r="B124" s="2441" t="s">
        <v>2720</v>
      </c>
      <c r="C124" s="2433" t="s">
        <v>4308</v>
      </c>
      <c r="D124" s="2445"/>
      <c r="E124" s="2325"/>
      <c r="F124" s="2452"/>
      <c r="G124" s="2436"/>
    </row>
    <row r="125" spans="1:7" ht="22.8">
      <c r="A125" s="2440"/>
      <c r="B125" s="2441" t="s">
        <v>2720</v>
      </c>
      <c r="C125" s="2433" t="s">
        <v>5186</v>
      </c>
      <c r="D125" s="2445"/>
      <c r="E125" s="2325"/>
      <c r="F125" s="2452"/>
      <c r="G125" s="2436"/>
    </row>
    <row r="126" spans="1:7" ht="34.200000000000003">
      <c r="A126" s="2578"/>
      <c r="B126" s="2579" t="s">
        <v>2720</v>
      </c>
      <c r="C126" s="2433" t="s">
        <v>5187</v>
      </c>
      <c r="D126" s="2575"/>
      <c r="E126" s="2576"/>
      <c r="F126" s="2577"/>
      <c r="G126" s="2436"/>
    </row>
    <row r="127" spans="1:7" ht="13.2">
      <c r="A127" s="2578"/>
      <c r="B127" s="2579" t="s">
        <v>2720</v>
      </c>
      <c r="C127" s="2433" t="s">
        <v>5188</v>
      </c>
      <c r="D127" s="2575"/>
      <c r="E127" s="2576"/>
      <c r="F127" s="2577"/>
      <c r="G127" s="2436"/>
    </row>
    <row r="128" spans="1:7" ht="13.2">
      <c r="A128" s="2578"/>
      <c r="B128" s="2579" t="s">
        <v>2720</v>
      </c>
      <c r="C128" s="2433" t="s">
        <v>4311</v>
      </c>
      <c r="D128" s="2445" t="s">
        <v>31</v>
      </c>
      <c r="E128" s="2325">
        <v>20</v>
      </c>
      <c r="F128" s="675">
        <v>0</v>
      </c>
      <c r="G128" s="2436">
        <f>F128*E128</f>
        <v>0</v>
      </c>
    </row>
    <row r="129" spans="1:7" ht="13.2">
      <c r="A129" s="2449"/>
      <c r="B129" s="2580"/>
      <c r="C129" s="2451"/>
      <c r="D129" s="2337"/>
      <c r="E129" s="2335"/>
      <c r="F129" s="2436"/>
      <c r="G129" s="2436"/>
    </row>
    <row r="130" spans="1:7" ht="13.2">
      <c r="A130" s="2432" t="str">
        <f>$B$37</f>
        <v>I.</v>
      </c>
      <c r="B130" s="2380">
        <f>IF(ISTEXT(C130),MAX($B$30:$B129)+1,"")</f>
        <v>9</v>
      </c>
      <c r="C130" s="2433" t="s">
        <v>5189</v>
      </c>
      <c r="D130" s="2445"/>
      <c r="E130" s="2325"/>
      <c r="F130" s="2436"/>
      <c r="G130" s="2436"/>
    </row>
    <row r="131" spans="1:7" ht="22.8">
      <c r="A131" s="2440"/>
      <c r="B131" s="2441" t="s">
        <v>2720</v>
      </c>
      <c r="C131" s="2433" t="s">
        <v>5190</v>
      </c>
      <c r="D131" s="2337"/>
      <c r="E131" s="2335"/>
      <c r="F131" s="2436"/>
      <c r="G131" s="2436"/>
    </row>
    <row r="132" spans="1:7" ht="13.2">
      <c r="A132" s="2440"/>
      <c r="B132" s="2441" t="s">
        <v>2720</v>
      </c>
      <c r="C132" s="2433" t="s">
        <v>4316</v>
      </c>
      <c r="D132" s="2337"/>
      <c r="E132" s="2335"/>
      <c r="F132" s="2436"/>
      <c r="G132" s="2436"/>
    </row>
    <row r="133" spans="1:7" ht="13.2">
      <c r="A133" s="2440"/>
      <c r="B133" s="2441" t="s">
        <v>2720</v>
      </c>
      <c r="C133" s="2433" t="s">
        <v>4311</v>
      </c>
      <c r="D133" s="2445" t="s">
        <v>31</v>
      </c>
      <c r="E133" s="2325">
        <v>20</v>
      </c>
      <c r="F133" s="675">
        <v>0</v>
      </c>
      <c r="G133" s="2436">
        <f>F133*E133</f>
        <v>0</v>
      </c>
    </row>
    <row r="134" spans="1:7" ht="13.2">
      <c r="A134" s="2440"/>
      <c r="B134" s="2446"/>
      <c r="C134" s="2581"/>
      <c r="D134" s="2337"/>
      <c r="E134" s="2335"/>
      <c r="F134" s="2436"/>
      <c r="G134" s="2436"/>
    </row>
    <row r="135" spans="1:7" ht="13.2">
      <c r="A135" s="2432" t="str">
        <f>$B$37</f>
        <v>I.</v>
      </c>
      <c r="B135" s="2380">
        <f>IF(ISTEXT(C135),MAX($B$30:$B134)+1,"")</f>
        <v>10</v>
      </c>
      <c r="C135" s="2433" t="s">
        <v>5191</v>
      </c>
      <c r="D135" s="2337"/>
      <c r="E135" s="2335"/>
      <c r="F135" s="2436"/>
      <c r="G135" s="2436"/>
    </row>
    <row r="136" spans="1:7" ht="22.8">
      <c r="A136" s="2440"/>
      <c r="B136" s="2441" t="s">
        <v>2720</v>
      </c>
      <c r="C136" s="2433" t="s">
        <v>5192</v>
      </c>
      <c r="D136" s="2337"/>
      <c r="E136" s="2335"/>
      <c r="F136" s="2436"/>
      <c r="G136" s="2436"/>
    </row>
    <row r="137" spans="1:7" ht="13.2">
      <c r="A137" s="2440"/>
      <c r="B137" s="2441" t="s">
        <v>2720</v>
      </c>
      <c r="C137" s="2433" t="s">
        <v>4310</v>
      </c>
      <c r="D137" s="2337"/>
      <c r="E137" s="2335"/>
      <c r="F137" s="2436"/>
      <c r="G137" s="2436"/>
    </row>
    <row r="138" spans="1:7" ht="13.2">
      <c r="A138" s="2440"/>
      <c r="B138" s="2441" t="s">
        <v>2720</v>
      </c>
      <c r="C138" s="2433" t="s">
        <v>4311</v>
      </c>
      <c r="D138" s="2445" t="s">
        <v>31</v>
      </c>
      <c r="E138" s="2325">
        <v>20</v>
      </c>
      <c r="F138" s="675">
        <v>0</v>
      </c>
      <c r="G138" s="2436">
        <f>F138*E138</f>
        <v>0</v>
      </c>
    </row>
    <row r="139" spans="1:7" ht="13.2">
      <c r="A139" s="2449"/>
      <c r="B139" s="2450"/>
      <c r="C139" s="2451"/>
      <c r="D139" s="2337"/>
      <c r="E139" s="2335"/>
      <c r="F139" s="2436"/>
      <c r="G139" s="2436"/>
    </row>
    <row r="140" spans="1:7" ht="114.6">
      <c r="A140" s="2432" t="str">
        <f>$B$37</f>
        <v>I.</v>
      </c>
      <c r="B140" s="2380">
        <f>IF(ISTEXT(C140),MAX($B$30:$B139)+1,"")</f>
        <v>11</v>
      </c>
      <c r="C140" s="2433" t="s">
        <v>4325</v>
      </c>
      <c r="D140" s="2453"/>
      <c r="E140" s="2454"/>
      <c r="F140" s="2455"/>
      <c r="G140" s="2436"/>
    </row>
    <row r="141" spans="1:7" ht="91.2">
      <c r="A141" s="2456"/>
      <c r="B141" s="2457"/>
      <c r="C141" s="2458" t="s">
        <v>4326</v>
      </c>
      <c r="D141" s="2459"/>
      <c r="E141" s="2459"/>
      <c r="F141" s="2455"/>
      <c r="G141" s="2436"/>
    </row>
    <row r="142" spans="1:7" ht="68.400000000000006">
      <c r="A142" s="2461"/>
      <c r="B142" s="2462"/>
      <c r="C142" s="2433" t="s">
        <v>4327</v>
      </c>
      <c r="D142" s="2445"/>
      <c r="E142" s="2445"/>
      <c r="F142" s="2455"/>
      <c r="G142" s="2436"/>
    </row>
    <row r="143" spans="1:7" ht="22.8">
      <c r="A143" s="2463"/>
      <c r="B143" s="2450"/>
      <c r="C143" s="2433" t="s">
        <v>4328</v>
      </c>
      <c r="D143" s="548"/>
      <c r="E143" s="2464"/>
      <c r="F143" s="2465"/>
      <c r="G143" s="2436"/>
    </row>
    <row r="144" spans="1:7" ht="22.8">
      <c r="A144" s="2461"/>
      <c r="B144" s="2462"/>
      <c r="C144" s="2433" t="s">
        <v>4329</v>
      </c>
      <c r="D144" s="2459"/>
      <c r="E144" s="2459"/>
      <c r="F144" s="2455"/>
      <c r="G144" s="2436"/>
    </row>
    <row r="145" spans="1:7" ht="13.2">
      <c r="A145" s="2406"/>
      <c r="B145" s="2466"/>
      <c r="C145" s="2460" t="s">
        <v>4141</v>
      </c>
      <c r="D145" s="2447" t="s">
        <v>377</v>
      </c>
      <c r="E145" s="2468">
        <v>550</v>
      </c>
      <c r="F145" s="675">
        <v>0</v>
      </c>
      <c r="G145" s="2436">
        <f>F145*E145</f>
        <v>0</v>
      </c>
    </row>
    <row r="146" spans="1:7" ht="13.2">
      <c r="A146" s="2406"/>
      <c r="B146" s="2466"/>
      <c r="C146" s="2467" t="s">
        <v>3978</v>
      </c>
      <c r="D146" s="2447" t="s">
        <v>377</v>
      </c>
      <c r="E146" s="2468">
        <v>270</v>
      </c>
      <c r="F146" s="675">
        <v>0</v>
      </c>
      <c r="G146" s="2436">
        <f>F146*E146</f>
        <v>0</v>
      </c>
    </row>
    <row r="147" spans="1:7" ht="13.2">
      <c r="A147" s="2406"/>
      <c r="B147" s="2466"/>
      <c r="C147" s="2467" t="s">
        <v>3969</v>
      </c>
      <c r="D147" s="2447" t="s">
        <v>377</v>
      </c>
      <c r="E147" s="2468">
        <v>360</v>
      </c>
      <c r="F147" s="675">
        <v>0</v>
      </c>
      <c r="G147" s="2436">
        <f>F147*E147</f>
        <v>0</v>
      </c>
    </row>
    <row r="148" spans="1:7" ht="13.2">
      <c r="A148" s="2406"/>
      <c r="B148" s="2466"/>
      <c r="C148" s="2467" t="s">
        <v>3970</v>
      </c>
      <c r="D148" s="2447" t="s">
        <v>377</v>
      </c>
      <c r="E148" s="2468">
        <v>970</v>
      </c>
      <c r="F148" s="675">
        <v>0</v>
      </c>
      <c r="G148" s="2436">
        <f>F148*E148</f>
        <v>0</v>
      </c>
    </row>
    <row r="149" spans="1:7" ht="13.2">
      <c r="A149" s="2406"/>
      <c r="B149" s="2466"/>
      <c r="C149" s="2467" t="s">
        <v>4142</v>
      </c>
      <c r="D149" s="2447" t="s">
        <v>377</v>
      </c>
      <c r="E149" s="2468">
        <v>180</v>
      </c>
      <c r="F149" s="675">
        <v>0</v>
      </c>
      <c r="G149" s="2436">
        <f t="shared" ref="G149:G151" si="4">F149*E149</f>
        <v>0</v>
      </c>
    </row>
    <row r="150" spans="1:7" ht="13.2">
      <c r="A150" s="2406"/>
      <c r="B150" s="2466"/>
      <c r="C150" s="2467" t="s">
        <v>3984</v>
      </c>
      <c r="D150" s="2447" t="s">
        <v>377</v>
      </c>
      <c r="E150" s="2468">
        <v>150</v>
      </c>
      <c r="F150" s="675">
        <v>0</v>
      </c>
      <c r="G150" s="2436">
        <f t="shared" si="4"/>
        <v>0</v>
      </c>
    </row>
    <row r="151" spans="1:7" ht="13.2">
      <c r="A151" s="2406"/>
      <c r="B151" s="2466"/>
      <c r="C151" s="2467" t="s">
        <v>2594</v>
      </c>
      <c r="D151" s="2447" t="s">
        <v>377</v>
      </c>
      <c r="E151" s="2468">
        <v>3</v>
      </c>
      <c r="F151" s="675">
        <v>0</v>
      </c>
      <c r="G151" s="2436">
        <f t="shared" si="4"/>
        <v>0</v>
      </c>
    </row>
    <row r="152" spans="1:7" ht="13.2">
      <c r="A152" s="2406"/>
      <c r="B152" s="2466"/>
      <c r="C152" s="2467"/>
      <c r="D152" s="2447"/>
      <c r="E152" s="2468"/>
      <c r="F152" s="2469"/>
      <c r="G152" s="2436"/>
    </row>
    <row r="153" spans="1:7" ht="13.2">
      <c r="A153" s="2406"/>
      <c r="B153" s="2466"/>
      <c r="C153" s="2467" t="s">
        <v>4330</v>
      </c>
      <c r="D153" s="2447"/>
      <c r="E153" s="2468"/>
      <c r="F153" s="2469"/>
      <c r="G153" s="2436"/>
    </row>
    <row r="154" spans="1:7" ht="45.6">
      <c r="A154" s="2406"/>
      <c r="B154" s="2466"/>
      <c r="C154" s="2467" t="s">
        <v>4331</v>
      </c>
      <c r="D154" s="2447"/>
      <c r="E154" s="2468"/>
      <c r="F154" s="2469"/>
      <c r="G154" s="2436"/>
    </row>
    <row r="155" spans="1:7" ht="68.400000000000006">
      <c r="A155" s="2406"/>
      <c r="B155" s="2466"/>
      <c r="C155" s="2467" t="s">
        <v>4332</v>
      </c>
      <c r="D155" s="2447"/>
      <c r="E155" s="2468"/>
      <c r="F155" s="2469"/>
      <c r="G155" s="2436"/>
    </row>
    <row r="156" spans="1:7" ht="45.6">
      <c r="A156" s="2406"/>
      <c r="B156" s="2466"/>
      <c r="C156" s="2467" t="s">
        <v>4333</v>
      </c>
      <c r="D156" s="2447"/>
      <c r="E156" s="2468"/>
      <c r="F156" s="2469"/>
      <c r="G156" s="2436"/>
    </row>
    <row r="157" spans="1:7" ht="57">
      <c r="A157" s="2406"/>
      <c r="B157" s="2466"/>
      <c r="C157" s="2467" t="s">
        <v>4334</v>
      </c>
      <c r="D157" s="2447"/>
      <c r="E157" s="2468"/>
      <c r="F157" s="2469"/>
      <c r="G157" s="2436"/>
    </row>
    <row r="158" spans="1:7" ht="13.2">
      <c r="A158" s="2406"/>
      <c r="B158" s="2466"/>
      <c r="C158" s="2467"/>
      <c r="D158" s="2470"/>
      <c r="E158" s="2471"/>
      <c r="F158" s="2472"/>
      <c r="G158" s="2473"/>
    </row>
    <row r="159" spans="1:7" ht="13.2">
      <c r="A159" s="2422"/>
      <c r="B159" s="2474" t="s">
        <v>661</v>
      </c>
      <c r="C159" s="2423" t="s">
        <v>4335</v>
      </c>
      <c r="D159" s="2424"/>
      <c r="E159" s="2425"/>
      <c r="F159" s="2426"/>
      <c r="G159" s="2426"/>
    </row>
    <row r="160" spans="1:7" ht="13.2">
      <c r="A160" s="2475"/>
      <c r="B160" s="2380"/>
      <c r="C160" s="2476"/>
      <c r="D160" s="2477"/>
      <c r="E160" s="2478"/>
      <c r="F160" s="2479"/>
      <c r="G160" s="2473"/>
    </row>
    <row r="161" spans="1:7" ht="92.4">
      <c r="A161" s="2432" t="str">
        <f>$B$159</f>
        <v>II.</v>
      </c>
      <c r="B161" s="2380">
        <f>IF(ISTEXT(C161),MAX($B$30:$B160)+1,"")</f>
        <v>12</v>
      </c>
      <c r="C161" s="89" t="s">
        <v>4336</v>
      </c>
      <c r="D161" s="2447" t="s">
        <v>31</v>
      </c>
      <c r="E161" s="2468">
        <v>10</v>
      </c>
      <c r="F161" s="675">
        <v>0</v>
      </c>
      <c r="G161" s="2436">
        <f>F161*E161</f>
        <v>0</v>
      </c>
    </row>
    <row r="162" spans="1:7" ht="13.2">
      <c r="A162" s="2475"/>
      <c r="B162" s="2380"/>
      <c r="C162" s="100"/>
      <c r="D162" s="2447"/>
      <c r="E162" s="2468"/>
      <c r="F162" s="2480"/>
      <c r="G162" s="2436"/>
    </row>
    <row r="163" spans="1:7" ht="46.2">
      <c r="A163" s="2432" t="str">
        <f>$B$159</f>
        <v>II.</v>
      </c>
      <c r="B163" s="2380">
        <f>IF(ISTEXT(C163),MAX($B$30:$B162)+1,"")</f>
        <v>13</v>
      </c>
      <c r="C163" s="89" t="s">
        <v>4337</v>
      </c>
      <c r="D163" s="2447" t="s">
        <v>31</v>
      </c>
      <c r="E163" s="2468">
        <v>10</v>
      </c>
      <c r="F163" s="675">
        <v>0</v>
      </c>
      <c r="G163" s="2436">
        <f>F163*E163</f>
        <v>0</v>
      </c>
    </row>
    <row r="164" spans="1:7" ht="13.2">
      <c r="A164" s="2475"/>
      <c r="B164" s="2380"/>
      <c r="C164" s="89"/>
      <c r="D164" s="2447"/>
      <c r="E164" s="2468"/>
      <c r="F164" s="2480"/>
      <c r="G164" s="2436"/>
    </row>
    <row r="165" spans="1:7" ht="46.2">
      <c r="A165" s="2432" t="str">
        <f>$B$159</f>
        <v>II.</v>
      </c>
      <c r="B165" s="2380">
        <f>IF(ISTEXT(C165),MAX($B$30:$B164)+1,"")</f>
        <v>14</v>
      </c>
      <c r="C165" s="89" t="s">
        <v>4338</v>
      </c>
      <c r="D165" s="2447" t="s">
        <v>31</v>
      </c>
      <c r="E165" s="2468">
        <v>10</v>
      </c>
      <c r="F165" s="675">
        <v>0</v>
      </c>
      <c r="G165" s="2436">
        <f>F165*E165</f>
        <v>0</v>
      </c>
    </row>
    <row r="166" spans="1:7" ht="13.2">
      <c r="A166" s="2475"/>
      <c r="B166" s="2380"/>
      <c r="C166" s="89"/>
      <c r="D166" s="2447"/>
      <c r="E166" s="2468"/>
      <c r="F166" s="2480"/>
      <c r="G166" s="2436"/>
    </row>
    <row r="167" spans="1:7" ht="148.80000000000001">
      <c r="A167" s="2432" t="str">
        <f>$B$159</f>
        <v>II.</v>
      </c>
      <c r="B167" s="2380">
        <f>IF(ISTEXT(C167),MAX($B$30:$B166)+1,"")</f>
        <v>15</v>
      </c>
      <c r="C167" s="2433" t="s">
        <v>4339</v>
      </c>
      <c r="D167" s="2445"/>
      <c r="E167" s="2325"/>
      <c r="F167" s="2481"/>
      <c r="G167" s="2436"/>
    </row>
    <row r="168" spans="1:7" ht="57">
      <c r="A168" s="2475"/>
      <c r="B168" s="2380"/>
      <c r="C168" s="2433" t="s">
        <v>4340</v>
      </c>
      <c r="D168" s="2445"/>
      <c r="E168" s="2325"/>
      <c r="F168" s="2481"/>
      <c r="G168" s="2436"/>
    </row>
    <row r="169" spans="1:7" ht="13.2">
      <c r="A169" s="2475"/>
      <c r="B169" s="2380"/>
      <c r="C169" s="2467" t="s">
        <v>3970</v>
      </c>
      <c r="D169" s="2447" t="s">
        <v>377</v>
      </c>
      <c r="E169" s="2468">
        <v>11</v>
      </c>
      <c r="F169" s="675">
        <v>0</v>
      </c>
      <c r="G169" s="2436">
        <f>F169*E169</f>
        <v>0</v>
      </c>
    </row>
    <row r="170" spans="1:7" ht="13.2">
      <c r="A170" s="2475"/>
      <c r="B170" s="2380"/>
      <c r="C170" s="2467" t="s">
        <v>4142</v>
      </c>
      <c r="D170" s="2447" t="s">
        <v>377</v>
      </c>
      <c r="E170" s="2468">
        <v>96</v>
      </c>
      <c r="F170" s="675">
        <v>0</v>
      </c>
      <c r="G170" s="2436">
        <f>F170*E170</f>
        <v>0</v>
      </c>
    </row>
    <row r="171" spans="1:7" ht="13.2">
      <c r="A171" s="2475"/>
      <c r="B171" s="2380"/>
      <c r="C171" s="89"/>
      <c r="D171" s="2470"/>
      <c r="E171" s="2471"/>
      <c r="F171" s="2472"/>
      <c r="G171" s="2482"/>
    </row>
    <row r="172" spans="1:7" ht="13.2">
      <c r="A172" s="2422"/>
      <c r="B172" s="2474" t="s">
        <v>662</v>
      </c>
      <c r="C172" s="2423" t="s">
        <v>4341</v>
      </c>
      <c r="D172" s="2424"/>
      <c r="E172" s="2425"/>
      <c r="F172" s="2426"/>
      <c r="G172" s="2426"/>
    </row>
    <row r="173" spans="1:7" ht="13.2">
      <c r="A173" s="2475"/>
      <c r="B173" s="2380"/>
      <c r="C173" s="2427"/>
      <c r="D173" s="2483"/>
      <c r="E173" s="2484"/>
      <c r="F173" s="2485"/>
      <c r="G173" s="2473"/>
    </row>
    <row r="174" spans="1:7" ht="148.80000000000001">
      <c r="A174" s="2432" t="str">
        <f>$B$172</f>
        <v>III.</v>
      </c>
      <c r="B174" s="2380">
        <f>IF(ISTEXT(C174),MAX($B$30:$B173)+1,"")</f>
        <v>16</v>
      </c>
      <c r="C174" s="89" t="s">
        <v>4342</v>
      </c>
      <c r="D174" s="2447" t="s">
        <v>31</v>
      </c>
      <c r="E174" s="2468">
        <v>14</v>
      </c>
      <c r="F174" s="675">
        <v>0</v>
      </c>
      <c r="G174" s="2436">
        <f>F174*E174</f>
        <v>0</v>
      </c>
    </row>
    <row r="175" spans="1:7" ht="13.2">
      <c r="A175" s="2475"/>
      <c r="B175" s="2380"/>
      <c r="C175" s="89"/>
      <c r="D175" s="2447"/>
      <c r="E175" s="2468"/>
      <c r="F175" s="2480"/>
      <c r="G175" s="2436"/>
    </row>
    <row r="176" spans="1:7" ht="35.4">
      <c r="A176" s="2432" t="str">
        <f>$B$172</f>
        <v>III.</v>
      </c>
      <c r="B176" s="2380">
        <f>IF(ISTEXT(C176),MAX($B$30:$B175)+1,"")</f>
        <v>17</v>
      </c>
      <c r="C176" s="89" t="s">
        <v>4343</v>
      </c>
      <c r="D176" s="2447"/>
      <c r="E176" s="2447"/>
      <c r="F176" s="2448"/>
      <c r="G176" s="2448"/>
    </row>
    <row r="177" spans="1:7" ht="13.2">
      <c r="A177" s="2475"/>
      <c r="B177" s="2439" t="s">
        <v>2720</v>
      </c>
      <c r="C177" s="89" t="s">
        <v>4344</v>
      </c>
      <c r="D177" s="2447"/>
      <c r="E177" s="2447"/>
      <c r="F177" s="2448"/>
      <c r="G177" s="2448"/>
    </row>
    <row r="178" spans="1:7" ht="13.2">
      <c r="A178" s="2475"/>
      <c r="B178" s="2439" t="s">
        <v>2720</v>
      </c>
      <c r="C178" s="89" t="s">
        <v>4345</v>
      </c>
      <c r="D178" s="2447"/>
      <c r="E178" s="2447"/>
      <c r="F178" s="2448"/>
      <c r="G178" s="2448"/>
    </row>
    <row r="179" spans="1:7" ht="13.2">
      <c r="A179" s="2475"/>
      <c r="B179" s="2439" t="s">
        <v>2720</v>
      </c>
      <c r="C179" s="89" t="s">
        <v>4346</v>
      </c>
      <c r="D179" s="2447"/>
      <c r="E179" s="2447"/>
      <c r="F179" s="2448"/>
      <c r="G179" s="2448"/>
    </row>
    <row r="180" spans="1:7" ht="13.2">
      <c r="A180" s="2475"/>
      <c r="B180" s="2439" t="s">
        <v>2720</v>
      </c>
      <c r="C180" s="89" t="s">
        <v>4347</v>
      </c>
      <c r="D180" s="2447"/>
      <c r="E180" s="2447"/>
      <c r="F180" s="2448"/>
      <c r="G180" s="2448"/>
    </row>
    <row r="181" spans="1:7" ht="13.2">
      <c r="A181" s="2475"/>
      <c r="B181" s="2439" t="s">
        <v>2720</v>
      </c>
      <c r="C181" s="89" t="s">
        <v>4348</v>
      </c>
      <c r="D181" s="2447"/>
      <c r="E181" s="2447"/>
      <c r="F181" s="2448"/>
      <c r="G181" s="2448"/>
    </row>
    <row r="182" spans="1:7" ht="13.2">
      <c r="A182" s="2475"/>
      <c r="B182" s="2439" t="s">
        <v>2720</v>
      </c>
      <c r="C182" s="89" t="s">
        <v>4349</v>
      </c>
      <c r="D182" s="2447"/>
      <c r="E182" s="2447"/>
      <c r="F182" s="2448"/>
      <c r="G182" s="2448"/>
    </row>
    <row r="183" spans="1:7" ht="13.2">
      <c r="A183" s="2475"/>
      <c r="B183" s="2439" t="s">
        <v>2720</v>
      </c>
      <c r="C183" s="89" t="s">
        <v>4350</v>
      </c>
      <c r="D183" s="2447"/>
      <c r="E183" s="2447"/>
      <c r="F183" s="2448"/>
      <c r="G183" s="2448"/>
    </row>
    <row r="184" spans="1:7" ht="13.2">
      <c r="A184" s="2475"/>
      <c r="B184" s="2380"/>
      <c r="C184" s="89" t="s">
        <v>4351</v>
      </c>
      <c r="D184" s="2447" t="s">
        <v>424</v>
      </c>
      <c r="E184" s="2468">
        <v>1</v>
      </c>
      <c r="F184" s="675">
        <v>0</v>
      </c>
      <c r="G184" s="2436">
        <f>F184*E184</f>
        <v>0</v>
      </c>
    </row>
    <row r="185" spans="1:7" ht="13.2">
      <c r="A185" s="2475"/>
      <c r="B185" s="2380"/>
      <c r="C185" s="89"/>
      <c r="D185" s="2447"/>
      <c r="E185" s="2468"/>
      <c r="F185" s="2480"/>
      <c r="G185" s="2436"/>
    </row>
    <row r="186" spans="1:7" ht="126">
      <c r="A186" s="2432" t="str">
        <f>$B$172</f>
        <v>III.</v>
      </c>
      <c r="B186" s="2380">
        <f>IF(ISTEXT(C186),MAX($B$30:$B185)+1,"")</f>
        <v>18</v>
      </c>
      <c r="C186" s="89" t="s">
        <v>5193</v>
      </c>
      <c r="D186" s="2445" t="s">
        <v>424</v>
      </c>
      <c r="E186" s="2325">
        <v>1</v>
      </c>
      <c r="F186" s="675">
        <v>0</v>
      </c>
      <c r="G186" s="2436">
        <f>F186*E186</f>
        <v>0</v>
      </c>
    </row>
    <row r="187" spans="1:7" ht="13.2">
      <c r="A187" s="2475"/>
      <c r="B187" s="2380"/>
      <c r="C187" s="89"/>
      <c r="D187" s="2447"/>
      <c r="E187" s="2468"/>
      <c r="F187" s="2480"/>
      <c r="G187" s="2436"/>
    </row>
    <row r="188" spans="1:7" ht="149.4">
      <c r="A188" s="2432" t="str">
        <f>$B$172</f>
        <v>III.</v>
      </c>
      <c r="B188" s="2380">
        <f>IF(ISTEXT(C188),MAX($B$30:$B187)+1,"")</f>
        <v>19</v>
      </c>
      <c r="C188" s="89" t="s">
        <v>4352</v>
      </c>
      <c r="D188" s="2445" t="s">
        <v>424</v>
      </c>
      <c r="E188" s="2325">
        <v>1</v>
      </c>
      <c r="F188" s="675">
        <v>0</v>
      </c>
      <c r="G188" s="2436">
        <f>F188*E188</f>
        <v>0</v>
      </c>
    </row>
    <row r="189" spans="1:7" ht="13.2">
      <c r="A189" s="2475"/>
      <c r="B189" s="2380"/>
      <c r="C189" s="89"/>
      <c r="D189" s="2447"/>
      <c r="E189" s="2468"/>
      <c r="F189" s="2469"/>
      <c r="G189" s="2436"/>
    </row>
    <row r="190" spans="1:7" ht="149.4">
      <c r="A190" s="2432" t="str">
        <f>$B$172</f>
        <v>III.</v>
      </c>
      <c r="B190" s="2380">
        <f>IF(ISTEXT(C190),MAX($B$30:$B189)+1,"")</f>
        <v>20</v>
      </c>
      <c r="C190" s="89" t="s">
        <v>5194</v>
      </c>
      <c r="D190" s="2445" t="s">
        <v>424</v>
      </c>
      <c r="E190" s="2325">
        <v>1</v>
      </c>
      <c r="F190" s="675">
        <v>0</v>
      </c>
      <c r="G190" s="2436">
        <f>F190*E190</f>
        <v>0</v>
      </c>
    </row>
    <row r="191" spans="1:7" ht="13.2">
      <c r="A191" s="2475"/>
      <c r="B191" s="2380"/>
      <c r="C191" s="89"/>
      <c r="D191" s="2447"/>
      <c r="E191" s="2468"/>
      <c r="F191" s="2480"/>
      <c r="G191" s="2436"/>
    </row>
    <row r="192" spans="1:7" ht="137.4">
      <c r="A192" s="2432" t="str">
        <f>$B$172</f>
        <v>III.</v>
      </c>
      <c r="B192" s="2380">
        <f>IF(ISTEXT(C192),MAX($B$30:$B191)+1,"")</f>
        <v>21</v>
      </c>
      <c r="C192" s="89" t="s">
        <v>5195</v>
      </c>
      <c r="D192" s="2445" t="s">
        <v>424</v>
      </c>
      <c r="E192" s="2325">
        <v>1</v>
      </c>
      <c r="F192" s="675">
        <v>0</v>
      </c>
      <c r="G192" s="2436">
        <f>F192*E192</f>
        <v>0</v>
      </c>
    </row>
    <row r="193" spans="1:7" ht="13.2">
      <c r="A193" s="2475"/>
      <c r="B193" s="2380"/>
      <c r="C193" s="89"/>
      <c r="D193" s="2447"/>
      <c r="E193" s="2468"/>
      <c r="F193" s="2480"/>
      <c r="G193" s="2436"/>
    </row>
    <row r="194" spans="1:7" ht="34.799999999999997">
      <c r="A194" s="2432" t="str">
        <f>$B$172</f>
        <v>III.</v>
      </c>
      <c r="B194" s="2380">
        <f>IF(ISTEXT(C194),MAX($B$30:$B193)+1,"")</f>
        <v>22</v>
      </c>
      <c r="C194" s="549" t="s">
        <v>4356</v>
      </c>
      <c r="D194" s="2447"/>
      <c r="E194" s="2447"/>
      <c r="F194" s="2448"/>
      <c r="G194" s="2436"/>
    </row>
    <row r="195" spans="1:7" ht="13.2">
      <c r="A195" s="2475"/>
      <c r="B195" s="2380"/>
      <c r="C195" s="89" t="s">
        <v>4357</v>
      </c>
      <c r="D195" s="2447" t="s">
        <v>424</v>
      </c>
      <c r="E195" s="2468">
        <v>1</v>
      </c>
      <c r="F195" s="675">
        <v>0</v>
      </c>
      <c r="G195" s="2436">
        <f>F195*E195</f>
        <v>0</v>
      </c>
    </row>
    <row r="196" spans="1:7" ht="13.2">
      <c r="A196" s="2475"/>
      <c r="B196" s="2380"/>
      <c r="C196" s="89"/>
      <c r="D196" s="2447"/>
      <c r="E196" s="2468"/>
      <c r="F196" s="2469"/>
      <c r="G196" s="2436"/>
    </row>
    <row r="197" spans="1:7" ht="24">
      <c r="A197" s="2432" t="str">
        <f>$B$172</f>
        <v>III.</v>
      </c>
      <c r="B197" s="2380">
        <f>IF(ISTEXT(C197),MAX($B$30:$B196)+1,"")</f>
        <v>23</v>
      </c>
      <c r="C197" s="89" t="s">
        <v>4358</v>
      </c>
      <c r="D197" s="2470"/>
      <c r="E197" s="2471"/>
      <c r="F197" s="2486"/>
      <c r="G197" s="2473"/>
    </row>
    <row r="198" spans="1:7" ht="13.2">
      <c r="A198" s="2475"/>
      <c r="B198" s="2380"/>
      <c r="C198" s="2433" t="s">
        <v>3978</v>
      </c>
      <c r="D198" s="2447" t="s">
        <v>424</v>
      </c>
      <c r="E198" s="2468">
        <v>15</v>
      </c>
      <c r="F198" s="675">
        <v>0</v>
      </c>
      <c r="G198" s="2436">
        <f>F198*E198</f>
        <v>0</v>
      </c>
    </row>
    <row r="199" spans="1:7" ht="13.2">
      <c r="A199" s="2475"/>
      <c r="B199" s="2380"/>
      <c r="C199" s="2433" t="s">
        <v>4142</v>
      </c>
      <c r="D199" s="2447" t="s">
        <v>424</v>
      </c>
      <c r="E199" s="2468">
        <v>15</v>
      </c>
      <c r="F199" s="675">
        <v>0</v>
      </c>
      <c r="G199" s="2436">
        <f>F199*E199</f>
        <v>0</v>
      </c>
    </row>
    <row r="200" spans="1:7" ht="13.2">
      <c r="A200" s="2475"/>
      <c r="B200" s="2380"/>
      <c r="C200" s="2433" t="s">
        <v>2594</v>
      </c>
      <c r="D200" s="2447" t="s">
        <v>424</v>
      </c>
      <c r="E200" s="2468">
        <v>10</v>
      </c>
      <c r="F200" s="675">
        <v>0</v>
      </c>
      <c r="G200" s="2436">
        <f>F200*E200</f>
        <v>0</v>
      </c>
    </row>
    <row r="201" spans="1:7" ht="13.2">
      <c r="A201" s="2475"/>
      <c r="B201" s="2380"/>
      <c r="C201" s="89"/>
      <c r="D201" s="2447"/>
      <c r="E201" s="2468"/>
      <c r="F201" s="2480"/>
      <c r="G201" s="2436"/>
    </row>
    <row r="202" spans="1:7" ht="23.4">
      <c r="A202" s="2432" t="str">
        <f>$B$172</f>
        <v>III.</v>
      </c>
      <c r="B202" s="2380">
        <f>IF(ISTEXT(C202),MAX($B$30:$B201)+1,"")</f>
        <v>24</v>
      </c>
      <c r="C202" s="2433" t="s">
        <v>4359</v>
      </c>
      <c r="D202" s="2447"/>
      <c r="E202" s="2468"/>
      <c r="F202" s="2480"/>
      <c r="G202" s="2436"/>
    </row>
    <row r="203" spans="1:7" ht="13.2">
      <c r="A203" s="2475"/>
      <c r="B203" s="2380"/>
      <c r="C203" s="2433" t="s">
        <v>4360</v>
      </c>
      <c r="D203" s="2447" t="s">
        <v>424</v>
      </c>
      <c r="E203" s="2468">
        <v>3</v>
      </c>
      <c r="F203" s="675">
        <v>0</v>
      </c>
      <c r="G203" s="2436">
        <f t="shared" ref="G203:G207" si="5">F203*E203</f>
        <v>0</v>
      </c>
    </row>
    <row r="204" spans="1:7" ht="13.2">
      <c r="A204" s="2475"/>
      <c r="B204" s="2380"/>
      <c r="C204" s="2433" t="s">
        <v>4361</v>
      </c>
      <c r="D204" s="2447" t="s">
        <v>424</v>
      </c>
      <c r="E204" s="2468">
        <v>4</v>
      </c>
      <c r="F204" s="675">
        <v>0</v>
      </c>
      <c r="G204" s="2436">
        <f t="shared" si="5"/>
        <v>0</v>
      </c>
    </row>
    <row r="205" spans="1:7" ht="13.2">
      <c r="A205" s="2475"/>
      <c r="B205" s="2380"/>
      <c r="C205" s="2433" t="s">
        <v>4362</v>
      </c>
      <c r="D205" s="2447" t="s">
        <v>424</v>
      </c>
      <c r="E205" s="2468">
        <v>6</v>
      </c>
      <c r="F205" s="675">
        <v>0</v>
      </c>
      <c r="G205" s="2436">
        <f t="shared" si="5"/>
        <v>0</v>
      </c>
    </row>
    <row r="206" spans="1:7" ht="13.2">
      <c r="A206" s="2475"/>
      <c r="B206" s="2380"/>
      <c r="C206" s="2433" t="s">
        <v>4142</v>
      </c>
      <c r="D206" s="2447" t="s">
        <v>424</v>
      </c>
      <c r="E206" s="2468">
        <v>5</v>
      </c>
      <c r="F206" s="675">
        <v>0</v>
      </c>
      <c r="G206" s="2436">
        <f t="shared" si="5"/>
        <v>0</v>
      </c>
    </row>
    <row r="207" spans="1:7" ht="13.2">
      <c r="A207" s="2475"/>
      <c r="B207" s="2380"/>
      <c r="C207" s="2433" t="s">
        <v>3984</v>
      </c>
      <c r="D207" s="2447" t="s">
        <v>424</v>
      </c>
      <c r="E207" s="2468">
        <v>6</v>
      </c>
      <c r="F207" s="675">
        <v>0</v>
      </c>
      <c r="G207" s="2436">
        <f t="shared" si="5"/>
        <v>0</v>
      </c>
    </row>
    <row r="208" spans="1:7" ht="13.2">
      <c r="A208" s="2475"/>
      <c r="B208" s="2380"/>
      <c r="C208" s="2433"/>
      <c r="D208" s="2447"/>
      <c r="E208" s="2468"/>
      <c r="F208" s="2480"/>
      <c r="G208" s="2436"/>
    </row>
    <row r="209" spans="1:7" ht="57.6">
      <c r="A209" s="2432" t="str">
        <f>$B$172</f>
        <v>III.</v>
      </c>
      <c r="B209" s="2380">
        <f>IF(ISTEXT(C209),MAX($B$30:$B208)+1,"")</f>
        <v>25</v>
      </c>
      <c r="C209" s="89" t="s">
        <v>4363</v>
      </c>
      <c r="D209" s="2447"/>
      <c r="E209" s="2468"/>
      <c r="F209" s="2480"/>
      <c r="G209" s="2436"/>
    </row>
    <row r="210" spans="1:7" ht="13.2">
      <c r="A210" s="2475"/>
      <c r="B210" s="2380"/>
      <c r="C210" s="2433" t="s">
        <v>4360</v>
      </c>
      <c r="D210" s="2447" t="s">
        <v>424</v>
      </c>
      <c r="E210" s="2468">
        <v>4</v>
      </c>
      <c r="F210" s="675">
        <v>0</v>
      </c>
      <c r="G210" s="2436">
        <f t="shared" ref="G210:G212" si="6">F210*E210</f>
        <v>0</v>
      </c>
    </row>
    <row r="211" spans="1:7" ht="13.2">
      <c r="A211" s="2475"/>
      <c r="B211" s="2380"/>
      <c r="C211" s="2433" t="s">
        <v>4361</v>
      </c>
      <c r="D211" s="2447" t="s">
        <v>424</v>
      </c>
      <c r="E211" s="2468">
        <v>4</v>
      </c>
      <c r="F211" s="675">
        <v>0</v>
      </c>
      <c r="G211" s="2436">
        <f t="shared" si="6"/>
        <v>0</v>
      </c>
    </row>
    <row r="212" spans="1:7" ht="13.2">
      <c r="A212" s="2475"/>
      <c r="B212" s="2380"/>
      <c r="C212" s="2433" t="s">
        <v>4142</v>
      </c>
      <c r="D212" s="2447" t="s">
        <v>424</v>
      </c>
      <c r="E212" s="2468">
        <v>1</v>
      </c>
      <c r="F212" s="675">
        <v>0</v>
      </c>
      <c r="G212" s="2436">
        <f t="shared" si="6"/>
        <v>0</v>
      </c>
    </row>
    <row r="213" spans="1:7" ht="13.2">
      <c r="A213" s="2475"/>
      <c r="B213" s="2380"/>
      <c r="C213" s="2433"/>
      <c r="D213" s="2447"/>
      <c r="E213" s="2468"/>
      <c r="F213" s="2480"/>
      <c r="G213" s="2436"/>
    </row>
    <row r="214" spans="1:7" ht="35.4">
      <c r="A214" s="2432" t="str">
        <f>$B$172</f>
        <v>III.</v>
      </c>
      <c r="B214" s="2380">
        <f>IF(ISTEXT(C214),MAX($B$30:$B213)+1,"")</f>
        <v>26</v>
      </c>
      <c r="C214" s="89" t="s">
        <v>4364</v>
      </c>
      <c r="D214" s="2470"/>
      <c r="E214" s="2471"/>
      <c r="F214" s="2486"/>
      <c r="G214" s="2473"/>
    </row>
    <row r="215" spans="1:7" ht="13.2">
      <c r="A215" s="2475"/>
      <c r="B215" s="2380"/>
      <c r="C215" s="2433" t="s">
        <v>3982</v>
      </c>
      <c r="D215" s="2447" t="s">
        <v>424</v>
      </c>
      <c r="E215" s="2468">
        <v>1</v>
      </c>
      <c r="F215" s="675">
        <v>0</v>
      </c>
      <c r="G215" s="2436">
        <f>F215*E215</f>
        <v>0</v>
      </c>
    </row>
    <row r="216" spans="1:7" ht="13.2">
      <c r="A216" s="2475"/>
      <c r="B216" s="2380"/>
      <c r="C216" s="2433" t="s">
        <v>4144</v>
      </c>
      <c r="D216" s="2447" t="s">
        <v>424</v>
      </c>
      <c r="E216" s="2468">
        <v>1</v>
      </c>
      <c r="F216" s="675">
        <v>0</v>
      </c>
      <c r="G216" s="2436">
        <f>F216*E216</f>
        <v>0</v>
      </c>
    </row>
    <row r="217" spans="1:7" ht="13.2">
      <c r="A217" s="2475"/>
      <c r="B217" s="2380"/>
      <c r="C217" s="2433"/>
      <c r="D217" s="2447"/>
      <c r="E217" s="2468"/>
      <c r="F217" s="2444"/>
      <c r="G217" s="2436"/>
    </row>
    <row r="218" spans="1:7" ht="34.799999999999997">
      <c r="A218" s="2432" t="str">
        <f>$B$172</f>
        <v>III.</v>
      </c>
      <c r="B218" s="2380">
        <f>IF(ISTEXT(C218),MAX($B$30:$B217)+1,"")</f>
        <v>27</v>
      </c>
      <c r="C218" s="89" t="s">
        <v>4365</v>
      </c>
      <c r="D218" s="2447"/>
      <c r="E218" s="2468"/>
      <c r="F218" s="2480"/>
      <c r="G218" s="2436"/>
    </row>
    <row r="219" spans="1:7" ht="13.2">
      <c r="A219" s="2475"/>
      <c r="B219" s="2380"/>
      <c r="C219" s="2433" t="s">
        <v>3982</v>
      </c>
      <c r="D219" s="2447" t="s">
        <v>424</v>
      </c>
      <c r="E219" s="2468">
        <v>2</v>
      </c>
      <c r="F219" s="675">
        <v>0</v>
      </c>
      <c r="G219" s="2436">
        <f>F219*E219</f>
        <v>0</v>
      </c>
    </row>
    <row r="220" spans="1:7" ht="13.2">
      <c r="A220" s="2475"/>
      <c r="B220" s="2380"/>
      <c r="C220" s="2433" t="s">
        <v>4144</v>
      </c>
      <c r="D220" s="2447" t="s">
        <v>424</v>
      </c>
      <c r="E220" s="2468">
        <v>2</v>
      </c>
      <c r="F220" s="675">
        <v>0</v>
      </c>
      <c r="G220" s="2436">
        <f>F220*E220</f>
        <v>0</v>
      </c>
    </row>
    <row r="221" spans="1:7" ht="13.2">
      <c r="A221" s="2475"/>
      <c r="B221" s="2380"/>
      <c r="C221" s="89"/>
      <c r="D221" s="2447"/>
      <c r="E221" s="2468"/>
      <c r="F221" s="2480"/>
      <c r="G221" s="2436"/>
    </row>
    <row r="222" spans="1:7" ht="23.4">
      <c r="A222" s="2432" t="str">
        <f>$B$172</f>
        <v>III.</v>
      </c>
      <c r="B222" s="2380">
        <f>IF(ISTEXT(C222),MAX($B$30:$B221)+1,"")</f>
        <v>28</v>
      </c>
      <c r="C222" s="89" t="s">
        <v>4366</v>
      </c>
      <c r="D222" s="2447"/>
      <c r="E222" s="2468"/>
      <c r="F222" s="2480"/>
      <c r="G222" s="2436"/>
    </row>
    <row r="223" spans="1:7" ht="13.2">
      <c r="A223" s="2475"/>
      <c r="B223" s="2380"/>
      <c r="C223" s="2433" t="s">
        <v>2594</v>
      </c>
      <c r="D223" s="2447" t="s">
        <v>424</v>
      </c>
      <c r="E223" s="2468">
        <v>1</v>
      </c>
      <c r="F223" s="675">
        <v>0</v>
      </c>
      <c r="G223" s="2436">
        <f>F223*E223</f>
        <v>0</v>
      </c>
    </row>
    <row r="224" spans="1:7" ht="13.2">
      <c r="A224" s="2475"/>
      <c r="B224" s="2380"/>
      <c r="C224" s="89"/>
      <c r="D224" s="2447"/>
      <c r="E224" s="2468"/>
      <c r="F224" s="2480"/>
      <c r="G224" s="2436"/>
    </row>
    <row r="225" spans="1:7" ht="34.799999999999997">
      <c r="A225" s="2432" t="str">
        <f>$B$172</f>
        <v>III.</v>
      </c>
      <c r="B225" s="2380">
        <f>IF(ISTEXT(C225),MAX($B$30:$B224)+1,"")</f>
        <v>29</v>
      </c>
      <c r="C225" s="89" t="s">
        <v>4367</v>
      </c>
      <c r="D225" s="2447"/>
      <c r="E225" s="2468"/>
      <c r="F225" s="2480"/>
      <c r="G225" s="2436"/>
    </row>
    <row r="226" spans="1:7" ht="13.2">
      <c r="A226" s="2475"/>
      <c r="B226" s="2380"/>
      <c r="C226" s="2433" t="s">
        <v>3982</v>
      </c>
      <c r="D226" s="2447" t="s">
        <v>424</v>
      </c>
      <c r="E226" s="2468">
        <v>1</v>
      </c>
      <c r="F226" s="675">
        <v>0</v>
      </c>
      <c r="G226" s="2436">
        <f>F226*E226</f>
        <v>0</v>
      </c>
    </row>
    <row r="227" spans="1:7" ht="13.2">
      <c r="A227" s="2475"/>
      <c r="B227" s="2380"/>
      <c r="C227" s="89"/>
      <c r="D227" s="2447"/>
      <c r="E227" s="2468"/>
      <c r="F227" s="2480"/>
      <c r="G227" s="2436"/>
    </row>
    <row r="228" spans="1:7" ht="35.4">
      <c r="A228" s="2432" t="str">
        <f>$B$172</f>
        <v>III.</v>
      </c>
      <c r="B228" s="2380">
        <f>IF(ISTEXT(C228),MAX($B$30:$B227)+1,"")</f>
        <v>30</v>
      </c>
      <c r="C228" s="2433" t="s">
        <v>4368</v>
      </c>
      <c r="D228" s="2447" t="s">
        <v>424</v>
      </c>
      <c r="E228" s="2468">
        <v>1</v>
      </c>
      <c r="F228" s="675">
        <v>0</v>
      </c>
      <c r="G228" s="2436">
        <f>F228*E228</f>
        <v>0</v>
      </c>
    </row>
    <row r="229" spans="1:7" ht="13.2">
      <c r="A229" s="2406"/>
      <c r="B229" s="2466"/>
      <c r="C229" s="2433"/>
      <c r="D229" s="2447"/>
      <c r="E229" s="2468"/>
      <c r="F229" s="2480"/>
      <c r="G229" s="2436"/>
    </row>
    <row r="230" spans="1:7" ht="23.4">
      <c r="A230" s="2432" t="str">
        <f>$B$172</f>
        <v>III.</v>
      </c>
      <c r="B230" s="2380">
        <f>IF(ISTEXT(C230),MAX($B$30:$B229)+1,"")</f>
        <v>31</v>
      </c>
      <c r="C230" s="2427" t="s">
        <v>4369</v>
      </c>
      <c r="D230" s="2447" t="s">
        <v>424</v>
      </c>
      <c r="E230" s="2468">
        <v>1</v>
      </c>
      <c r="F230" s="675">
        <v>0</v>
      </c>
      <c r="G230" s="2436">
        <f>F230*E230</f>
        <v>0</v>
      </c>
    </row>
    <row r="231" spans="1:7" ht="13.2">
      <c r="A231" s="2406"/>
      <c r="B231" s="2466"/>
      <c r="C231" s="2433"/>
      <c r="D231" s="2447"/>
      <c r="E231" s="2468"/>
      <c r="F231" s="2480"/>
      <c r="G231" s="2436"/>
    </row>
    <row r="232" spans="1:7" ht="23.4">
      <c r="A232" s="2432" t="str">
        <f>$B$172</f>
        <v>III.</v>
      </c>
      <c r="B232" s="2380">
        <f>IF(ISTEXT(C232),MAX($B$30:$B231)+1,"")</f>
        <v>32</v>
      </c>
      <c r="C232" s="2427" t="s">
        <v>4370</v>
      </c>
      <c r="D232" s="2447" t="s">
        <v>424</v>
      </c>
      <c r="E232" s="2468">
        <v>5</v>
      </c>
      <c r="F232" s="675">
        <v>0</v>
      </c>
      <c r="G232" s="2436">
        <f>F232*E232</f>
        <v>0</v>
      </c>
    </row>
    <row r="233" spans="1:7" ht="13.2">
      <c r="A233" s="2432"/>
      <c r="B233" s="2380"/>
      <c r="C233" s="2427"/>
      <c r="D233" s="2447"/>
      <c r="E233" s="2468"/>
      <c r="F233" s="2444"/>
      <c r="G233" s="2436"/>
    </row>
    <row r="234" spans="1:7" ht="27">
      <c r="A234" s="2432" t="str">
        <f>$B$172</f>
        <v>III.</v>
      </c>
      <c r="B234" s="2380">
        <f>IF(ISTEXT(C234),MAX($B$30:$B233)+1,"")</f>
        <v>33</v>
      </c>
      <c r="C234" s="2433" t="s">
        <v>4371</v>
      </c>
      <c r="D234" s="2447" t="s">
        <v>424</v>
      </c>
      <c r="E234" s="2468">
        <v>1</v>
      </c>
      <c r="F234" s="675">
        <v>0</v>
      </c>
      <c r="G234" s="2436">
        <f>F234*E234</f>
        <v>0</v>
      </c>
    </row>
    <row r="235" spans="1:7" ht="13.2">
      <c r="A235" s="2406"/>
      <c r="B235" s="2466"/>
      <c r="C235" s="2427"/>
      <c r="D235" s="2447"/>
      <c r="E235" s="2468"/>
      <c r="F235" s="2480"/>
      <c r="G235" s="2436"/>
    </row>
    <row r="236" spans="1:7" ht="23.4">
      <c r="A236" s="2432" t="str">
        <f>$B$172</f>
        <v>III.</v>
      </c>
      <c r="B236" s="2380">
        <f>IF(ISTEXT(C236),MAX($B$30:$B235)+1,"")</f>
        <v>34</v>
      </c>
      <c r="C236" s="2433" t="s">
        <v>4372</v>
      </c>
      <c r="D236" s="2447"/>
      <c r="E236" s="2468"/>
      <c r="F236" s="2480"/>
      <c r="G236" s="2436"/>
    </row>
    <row r="237" spans="1:7" ht="13.2">
      <c r="A237" s="2406"/>
      <c r="B237" s="2466"/>
      <c r="C237" s="2433" t="s">
        <v>4373</v>
      </c>
      <c r="D237" s="2447" t="s">
        <v>424</v>
      </c>
      <c r="E237" s="2468">
        <v>10</v>
      </c>
      <c r="F237" s="675">
        <v>0</v>
      </c>
      <c r="G237" s="2436">
        <f>F237*E237</f>
        <v>0</v>
      </c>
    </row>
    <row r="238" spans="1:7" ht="13.2">
      <c r="A238" s="2406"/>
      <c r="B238" s="2466"/>
      <c r="C238" s="2433" t="s">
        <v>4374</v>
      </c>
      <c r="D238" s="2447" t="s">
        <v>424</v>
      </c>
      <c r="E238" s="2468">
        <v>2</v>
      </c>
      <c r="F238" s="675">
        <v>0</v>
      </c>
      <c r="G238" s="2436">
        <f>F238*E238</f>
        <v>0</v>
      </c>
    </row>
    <row r="239" spans="1:7" ht="13.2">
      <c r="A239" s="2406"/>
      <c r="B239" s="2466"/>
      <c r="C239" s="2433"/>
      <c r="D239" s="2447"/>
      <c r="E239" s="2468"/>
      <c r="F239" s="2480"/>
      <c r="G239" s="2436"/>
    </row>
    <row r="240" spans="1:7" ht="34.799999999999997">
      <c r="A240" s="2432" t="str">
        <f>$B$172</f>
        <v>III.</v>
      </c>
      <c r="B240" s="2380">
        <f>IF(ISTEXT(C240),MAX($B$30:$B237)+1,"")</f>
        <v>35</v>
      </c>
      <c r="C240" s="2433" t="s">
        <v>4375</v>
      </c>
      <c r="D240" s="2447" t="s">
        <v>424</v>
      </c>
      <c r="E240" s="2468">
        <v>2</v>
      </c>
      <c r="F240" s="675">
        <v>0</v>
      </c>
      <c r="G240" s="2436">
        <f>F240*E240</f>
        <v>0</v>
      </c>
    </row>
    <row r="241" spans="1:7" ht="13.2">
      <c r="A241" s="2475"/>
      <c r="B241" s="2380"/>
      <c r="C241" s="2433"/>
      <c r="D241" s="2447"/>
      <c r="E241" s="2468"/>
      <c r="F241" s="2480"/>
      <c r="G241" s="2436"/>
    </row>
    <row r="242" spans="1:7" ht="34.799999999999997">
      <c r="A242" s="2432" t="str">
        <f>$B$172</f>
        <v>III.</v>
      </c>
      <c r="B242" s="2380">
        <f>IF(ISTEXT(C242),MAX($B$30:$B240)+1,"")</f>
        <v>36</v>
      </c>
      <c r="C242" s="2433" t="s">
        <v>4376</v>
      </c>
      <c r="D242" s="2447" t="s">
        <v>424</v>
      </c>
      <c r="E242" s="2468">
        <v>6</v>
      </c>
      <c r="F242" s="675">
        <v>0</v>
      </c>
      <c r="G242" s="2436">
        <f>F242*E242</f>
        <v>0</v>
      </c>
    </row>
    <row r="243" spans="1:7" ht="13.2">
      <c r="A243" s="2406"/>
      <c r="B243" s="2466"/>
      <c r="C243" s="2433"/>
      <c r="D243" s="2447"/>
      <c r="E243" s="2468"/>
      <c r="F243" s="2480"/>
      <c r="G243" s="2436"/>
    </row>
    <row r="244" spans="1:7" ht="23.4">
      <c r="A244" s="2432" t="str">
        <f>$B$172</f>
        <v>III.</v>
      </c>
      <c r="B244" s="2380">
        <f>IF(ISTEXT(C244),MAX($B$30:$B243)+1,"")</f>
        <v>37</v>
      </c>
      <c r="C244" s="2433" t="s">
        <v>5196</v>
      </c>
      <c r="D244" s="2447"/>
      <c r="E244" s="2468"/>
      <c r="F244" s="2480"/>
      <c r="G244" s="2436"/>
    </row>
    <row r="245" spans="1:7" ht="13.2">
      <c r="A245" s="2475"/>
      <c r="B245" s="2380"/>
      <c r="C245" s="2433" t="s">
        <v>5197</v>
      </c>
      <c r="D245" s="2447"/>
      <c r="E245" s="2468"/>
      <c r="F245" s="2480"/>
      <c r="G245" s="2436"/>
    </row>
    <row r="246" spans="1:7" ht="13.2">
      <c r="A246" s="2475"/>
      <c r="B246" s="2380"/>
      <c r="C246" s="2491" t="s">
        <v>4391</v>
      </c>
      <c r="D246" s="2447"/>
      <c r="E246" s="2468"/>
      <c r="F246" s="2480"/>
      <c r="G246" s="2436"/>
    </row>
    <row r="247" spans="1:7" ht="13.2">
      <c r="A247" s="2475"/>
      <c r="B247" s="2380"/>
      <c r="C247" s="2433" t="s">
        <v>5198</v>
      </c>
      <c r="D247" s="2447"/>
      <c r="E247" s="2468"/>
      <c r="F247" s="2480"/>
      <c r="G247" s="2436"/>
    </row>
    <row r="248" spans="1:7" ht="13.2">
      <c r="A248" s="2475"/>
      <c r="B248" s="2380"/>
      <c r="C248" s="2433" t="s">
        <v>5199</v>
      </c>
      <c r="D248" s="2447"/>
      <c r="E248" s="2468"/>
      <c r="F248" s="2480"/>
      <c r="G248" s="2436"/>
    </row>
    <row r="249" spans="1:7" ht="13.2">
      <c r="A249" s="2475"/>
      <c r="B249" s="2380"/>
      <c r="C249" s="2433" t="s">
        <v>5200</v>
      </c>
      <c r="D249" s="2447"/>
      <c r="E249" s="2468"/>
      <c r="F249" s="2480"/>
      <c r="G249" s="2436"/>
    </row>
    <row r="250" spans="1:7" ht="13.2">
      <c r="A250" s="2475"/>
      <c r="B250" s="2380"/>
      <c r="C250" s="2433" t="s">
        <v>5201</v>
      </c>
      <c r="D250" s="2447"/>
      <c r="E250" s="2468"/>
      <c r="F250" s="2480"/>
      <c r="G250" s="2436"/>
    </row>
    <row r="251" spans="1:7" ht="13.2">
      <c r="A251" s="2475"/>
      <c r="B251" s="2380"/>
      <c r="C251" s="2433" t="s">
        <v>5202</v>
      </c>
      <c r="D251" s="2447"/>
      <c r="E251" s="2468"/>
      <c r="F251" s="2480"/>
      <c r="G251" s="2436"/>
    </row>
    <row r="252" spans="1:7" ht="13.2">
      <c r="A252" s="2475"/>
      <c r="B252" s="2380"/>
      <c r="C252" s="2433" t="s">
        <v>5203</v>
      </c>
      <c r="D252" s="2447"/>
      <c r="E252" s="2468"/>
      <c r="F252" s="2480"/>
      <c r="G252" s="2436"/>
    </row>
    <row r="253" spans="1:7" ht="13.2">
      <c r="A253" s="2475"/>
      <c r="B253" s="2380"/>
      <c r="C253" s="2433" t="s">
        <v>5204</v>
      </c>
      <c r="D253" s="2447"/>
      <c r="E253" s="2468"/>
      <c r="F253" s="2480"/>
      <c r="G253" s="2436"/>
    </row>
    <row r="254" spans="1:7" ht="22.8">
      <c r="A254" s="2475"/>
      <c r="B254" s="2380"/>
      <c r="C254" s="2433" t="s">
        <v>5205</v>
      </c>
      <c r="D254" s="2447" t="s">
        <v>424</v>
      </c>
      <c r="E254" s="2468">
        <v>1</v>
      </c>
      <c r="F254" s="675">
        <v>0</v>
      </c>
      <c r="G254" s="2436">
        <f>F254*E254</f>
        <v>0</v>
      </c>
    </row>
    <row r="255" spans="1:7" ht="13.2">
      <c r="A255" s="2406"/>
      <c r="B255" s="2466"/>
      <c r="C255" s="2433"/>
      <c r="D255" s="2447"/>
      <c r="E255" s="2468"/>
      <c r="F255" s="2480"/>
      <c r="G255" s="2436"/>
    </row>
    <row r="256" spans="1:7" ht="24">
      <c r="A256" s="2432" t="str">
        <f>$B$172</f>
        <v>III.</v>
      </c>
      <c r="B256" s="2380">
        <f>IF(ISTEXT(C256),MAX($B$30:$B255)+1,"")</f>
        <v>38</v>
      </c>
      <c r="C256" s="2433" t="s">
        <v>5206</v>
      </c>
      <c r="D256" s="2447"/>
      <c r="E256" s="2468"/>
      <c r="F256" s="2480"/>
      <c r="G256" s="2436"/>
    </row>
    <row r="257" spans="1:7" ht="13.2">
      <c r="A257" s="2475"/>
      <c r="B257" s="2380"/>
      <c r="C257" s="2433" t="s">
        <v>5197</v>
      </c>
      <c r="D257" s="2447"/>
      <c r="E257" s="2468"/>
      <c r="F257" s="2480"/>
      <c r="G257" s="2436"/>
    </row>
    <row r="258" spans="1:7" ht="13.2">
      <c r="A258" s="2475"/>
      <c r="B258" s="2380"/>
      <c r="C258" s="2491" t="s">
        <v>4391</v>
      </c>
      <c r="D258" s="2447"/>
      <c r="E258" s="2468"/>
      <c r="F258" s="2480"/>
      <c r="G258" s="2436"/>
    </row>
    <row r="259" spans="1:7" ht="13.2">
      <c r="A259" s="2475"/>
      <c r="B259" s="2380"/>
      <c r="C259" s="2433" t="s">
        <v>5207</v>
      </c>
      <c r="D259" s="2447"/>
      <c r="E259" s="2468"/>
      <c r="F259" s="2480"/>
      <c r="G259" s="2436"/>
    </row>
    <row r="260" spans="1:7" ht="13.2">
      <c r="A260" s="2475"/>
      <c r="B260" s="2380"/>
      <c r="C260" s="2433" t="s">
        <v>5208</v>
      </c>
      <c r="D260" s="2447"/>
      <c r="E260" s="2468"/>
      <c r="F260" s="2480"/>
      <c r="G260" s="2436"/>
    </row>
    <row r="261" spans="1:7" ht="13.2">
      <c r="A261" s="2475"/>
      <c r="B261" s="2380"/>
      <c r="C261" s="2433" t="s">
        <v>5209</v>
      </c>
      <c r="D261" s="2447"/>
      <c r="E261" s="2468"/>
      <c r="F261" s="2480"/>
      <c r="G261" s="2436"/>
    </row>
    <row r="262" spans="1:7" ht="13.2">
      <c r="A262" s="2475"/>
      <c r="B262" s="2380"/>
      <c r="C262" s="2433" t="s">
        <v>5210</v>
      </c>
      <c r="D262" s="2447"/>
      <c r="E262" s="2468"/>
      <c r="F262" s="2469"/>
      <c r="G262" s="2436"/>
    </row>
    <row r="263" spans="1:7" ht="13.2">
      <c r="A263" s="2475"/>
      <c r="B263" s="2380"/>
      <c r="C263" s="2433" t="s">
        <v>5211</v>
      </c>
      <c r="D263" s="2447"/>
      <c r="E263" s="2468"/>
      <c r="F263" s="2480"/>
      <c r="G263" s="2436"/>
    </row>
    <row r="264" spans="1:7" ht="13.2">
      <c r="A264" s="2475"/>
      <c r="B264" s="2380"/>
      <c r="C264" s="2433" t="s">
        <v>5212</v>
      </c>
      <c r="D264" s="2447"/>
      <c r="E264" s="2468"/>
      <c r="F264" s="2480"/>
      <c r="G264" s="2436"/>
    </row>
    <row r="265" spans="1:7" ht="13.2">
      <c r="A265" s="2475"/>
      <c r="B265" s="2380"/>
      <c r="C265" s="2433" t="s">
        <v>5203</v>
      </c>
      <c r="D265" s="2447"/>
      <c r="E265" s="2468"/>
      <c r="F265" s="2480"/>
      <c r="G265" s="2436"/>
    </row>
    <row r="266" spans="1:7" ht="22.8">
      <c r="A266" s="2475"/>
      <c r="B266" s="2380"/>
      <c r="C266" s="2433" t="s">
        <v>5205</v>
      </c>
      <c r="D266" s="2447" t="s">
        <v>424</v>
      </c>
      <c r="E266" s="2468">
        <v>1</v>
      </c>
      <c r="F266" s="675">
        <v>0</v>
      </c>
      <c r="G266" s="2436">
        <f>F266*E266</f>
        <v>0</v>
      </c>
    </row>
    <row r="267" spans="1:7" ht="13.2">
      <c r="A267" s="2406"/>
      <c r="B267" s="2466"/>
      <c r="C267" s="2433"/>
      <c r="D267" s="2447"/>
      <c r="E267" s="2468"/>
      <c r="F267" s="2480"/>
      <c r="G267" s="2436"/>
    </row>
    <row r="268" spans="1:7" ht="35.4">
      <c r="A268" s="2432" t="str">
        <f>$B$172</f>
        <v>III.</v>
      </c>
      <c r="B268" s="2380">
        <f>IF(ISTEXT(C268),MAX($B$30:$B267)+1,"")</f>
        <v>39</v>
      </c>
      <c r="C268" s="2433" t="s">
        <v>5213</v>
      </c>
      <c r="D268" s="2447"/>
      <c r="E268" s="2468"/>
      <c r="F268" s="2480"/>
      <c r="G268" s="2436"/>
    </row>
    <row r="269" spans="1:7" ht="13.2">
      <c r="A269" s="2475"/>
      <c r="B269" s="2380"/>
      <c r="C269" s="2433" t="s">
        <v>5197</v>
      </c>
      <c r="D269" s="2447"/>
      <c r="E269" s="2468"/>
      <c r="F269" s="2480"/>
      <c r="G269" s="2436"/>
    </row>
    <row r="270" spans="1:7" ht="13.2">
      <c r="A270" s="2475"/>
      <c r="B270" s="2380"/>
      <c r="C270" s="2491" t="s">
        <v>4391</v>
      </c>
      <c r="D270" s="2447"/>
      <c r="E270" s="2468"/>
      <c r="F270" s="2480"/>
      <c r="G270" s="2436"/>
    </row>
    <row r="271" spans="1:7" ht="13.2">
      <c r="A271" s="2475"/>
      <c r="B271" s="2380"/>
      <c r="C271" s="2433" t="s">
        <v>5198</v>
      </c>
      <c r="D271" s="2447"/>
      <c r="E271" s="2468"/>
      <c r="F271" s="2480"/>
      <c r="G271" s="2436"/>
    </row>
    <row r="272" spans="1:7" ht="13.2">
      <c r="A272" s="2475"/>
      <c r="B272" s="2380"/>
      <c r="C272" s="2433" t="s">
        <v>5214</v>
      </c>
      <c r="D272" s="2447"/>
      <c r="E272" s="2468"/>
      <c r="F272" s="2480"/>
      <c r="G272" s="2436"/>
    </row>
    <row r="273" spans="1:7" ht="13.2">
      <c r="A273" s="2475"/>
      <c r="B273" s="2380"/>
      <c r="C273" s="2433" t="s">
        <v>5215</v>
      </c>
      <c r="D273" s="2447"/>
      <c r="E273" s="2468"/>
      <c r="F273" s="2480"/>
      <c r="G273" s="2436"/>
    </row>
    <row r="274" spans="1:7" ht="13.2">
      <c r="A274" s="2475"/>
      <c r="B274" s="2380"/>
      <c r="C274" s="2433" t="s">
        <v>5202</v>
      </c>
      <c r="D274" s="2447" t="s">
        <v>424</v>
      </c>
      <c r="E274" s="2468">
        <v>1</v>
      </c>
      <c r="F274" s="675">
        <v>0</v>
      </c>
      <c r="G274" s="2436">
        <f>F274*E274</f>
        <v>0</v>
      </c>
    </row>
    <row r="275" spans="1:7" ht="13.2">
      <c r="A275" s="2406"/>
      <c r="B275" s="2466"/>
      <c r="C275" s="2433"/>
      <c r="D275" s="2447"/>
      <c r="E275" s="2468"/>
      <c r="F275" s="2480"/>
      <c r="G275" s="2436"/>
    </row>
    <row r="276" spans="1:7" ht="46.8">
      <c r="A276" s="2432" t="str">
        <f>$B$172</f>
        <v>III.</v>
      </c>
      <c r="B276" s="2380">
        <f>IF(ISTEXT(C276),MAX($B$30:$B275)+1,"")</f>
        <v>40</v>
      </c>
      <c r="C276" s="2433" t="s">
        <v>5216</v>
      </c>
      <c r="D276" s="2447"/>
      <c r="E276" s="2468"/>
      <c r="F276" s="2480"/>
      <c r="G276" s="2436"/>
    </row>
    <row r="277" spans="1:7" ht="13.2">
      <c r="A277" s="2406"/>
      <c r="B277" s="2466"/>
      <c r="C277" s="2433" t="s">
        <v>5217</v>
      </c>
      <c r="D277" s="2447"/>
      <c r="E277" s="2468"/>
      <c r="F277" s="2480"/>
      <c r="G277" s="2436"/>
    </row>
    <row r="278" spans="1:7" ht="13.2">
      <c r="A278" s="2406"/>
      <c r="B278" s="2466"/>
      <c r="C278" s="2433" t="s">
        <v>5218</v>
      </c>
      <c r="D278" s="2447"/>
      <c r="E278" s="2468"/>
      <c r="F278" s="2480"/>
      <c r="G278" s="2436"/>
    </row>
    <row r="279" spans="1:7" ht="13.2">
      <c r="A279" s="2406"/>
      <c r="B279" s="2466"/>
      <c r="C279" s="2433" t="s">
        <v>5219</v>
      </c>
      <c r="D279" s="2447"/>
      <c r="E279" s="2468"/>
      <c r="F279" s="2480"/>
      <c r="G279" s="2436"/>
    </row>
    <row r="280" spans="1:7" ht="13.2">
      <c r="A280" s="2406"/>
      <c r="B280" s="2466"/>
      <c r="C280" s="2433" t="s">
        <v>4382</v>
      </c>
      <c r="D280" s="2447"/>
      <c r="E280" s="2468"/>
      <c r="F280" s="2480"/>
      <c r="G280" s="2436"/>
    </row>
    <row r="281" spans="1:7" ht="68.400000000000006">
      <c r="A281" s="2406"/>
      <c r="B281" s="2466"/>
      <c r="C281" s="2433" t="s">
        <v>5220</v>
      </c>
      <c r="D281" s="2447" t="s">
        <v>424</v>
      </c>
      <c r="E281" s="2468">
        <v>1</v>
      </c>
      <c r="F281" s="675">
        <v>0</v>
      </c>
      <c r="G281" s="2436">
        <f>F281*E281</f>
        <v>0</v>
      </c>
    </row>
    <row r="282" spans="1:7" ht="13.2">
      <c r="A282" s="2406"/>
      <c r="B282" s="2466"/>
      <c r="C282" s="2433"/>
      <c r="D282" s="2447"/>
      <c r="E282" s="2468"/>
      <c r="F282" s="2480"/>
      <c r="G282" s="2436"/>
    </row>
    <row r="283" spans="1:7" ht="35.4">
      <c r="A283" s="2432" t="str">
        <f>$B$172</f>
        <v>III.</v>
      </c>
      <c r="B283" s="2380">
        <f>IF(ISTEXT(C283),MAX($B$30:$B282)+1,"")</f>
        <v>41</v>
      </c>
      <c r="C283" s="2433" t="s">
        <v>4377</v>
      </c>
      <c r="D283" s="2447"/>
      <c r="E283" s="2468"/>
      <c r="F283" s="2480"/>
      <c r="G283" s="2436"/>
    </row>
    <row r="284" spans="1:7" ht="13.2">
      <c r="A284" s="2406"/>
      <c r="B284" s="2466"/>
      <c r="C284" s="2433" t="s">
        <v>4379</v>
      </c>
      <c r="D284" s="2447"/>
      <c r="E284" s="2468"/>
      <c r="F284" s="2480"/>
      <c r="G284" s="2436"/>
    </row>
    <row r="285" spans="1:7" ht="13.2">
      <c r="A285" s="2406"/>
      <c r="B285" s="2466"/>
      <c r="C285" s="2433" t="s">
        <v>4380</v>
      </c>
      <c r="D285" s="2447"/>
      <c r="E285" s="2468"/>
      <c r="F285" s="2480"/>
      <c r="G285" s="2436"/>
    </row>
    <row r="286" spans="1:7" ht="13.2">
      <c r="A286" s="2406"/>
      <c r="B286" s="2466"/>
      <c r="C286" s="2433" t="s">
        <v>4381</v>
      </c>
      <c r="D286" s="2447"/>
      <c r="E286" s="2468"/>
      <c r="F286" s="2480"/>
      <c r="G286" s="2436"/>
    </row>
    <row r="287" spans="1:7" ht="13.2">
      <c r="A287" s="2406"/>
      <c r="B287" s="2466"/>
      <c r="C287" s="2433" t="s">
        <v>4382</v>
      </c>
      <c r="D287" s="2447"/>
      <c r="E287" s="2468"/>
      <c r="F287" s="2480"/>
      <c r="G287" s="2436"/>
    </row>
    <row r="288" spans="1:7" ht="68.400000000000006">
      <c r="A288" s="2406"/>
      <c r="B288" s="2466"/>
      <c r="C288" s="2433" t="s">
        <v>4383</v>
      </c>
      <c r="D288" s="2447" t="s">
        <v>424</v>
      </c>
      <c r="E288" s="2468">
        <v>1</v>
      </c>
      <c r="F288" s="675">
        <v>0</v>
      </c>
      <c r="G288" s="2436">
        <f>F288*E288</f>
        <v>0</v>
      </c>
    </row>
    <row r="289" spans="1:7" ht="13.2">
      <c r="A289" s="2582"/>
      <c r="B289" s="2532"/>
      <c r="C289" s="2433"/>
      <c r="D289" s="2445"/>
      <c r="E289" s="2325"/>
      <c r="F289" s="2436"/>
      <c r="G289" s="2436"/>
    </row>
    <row r="290" spans="1:7" ht="34.799999999999997">
      <c r="A290" s="2432" t="str">
        <f>$B$172</f>
        <v>III.</v>
      </c>
      <c r="B290" s="2380">
        <f>IF(ISTEXT(C290),MAX($B$30:$B289)+1,"")</f>
        <v>42</v>
      </c>
      <c r="C290" s="2487" t="s">
        <v>4384</v>
      </c>
      <c r="D290" s="2488"/>
      <c r="E290" s="2489"/>
      <c r="F290" s="2436"/>
      <c r="G290" s="2436"/>
    </row>
    <row r="291" spans="1:7" ht="13.2">
      <c r="A291" s="520"/>
      <c r="B291" s="2490"/>
      <c r="C291" s="2487" t="s">
        <v>4385</v>
      </c>
      <c r="D291" s="2488"/>
      <c r="E291" s="2489"/>
      <c r="F291" s="2436"/>
      <c r="G291" s="2436"/>
    </row>
    <row r="292" spans="1:7" ht="13.2">
      <c r="A292" s="520"/>
      <c r="B292" s="2490"/>
      <c r="C292" s="2487" t="s">
        <v>4386</v>
      </c>
      <c r="D292" s="2488"/>
      <c r="E292" s="2489"/>
      <c r="F292" s="2436"/>
      <c r="G292" s="2436"/>
    </row>
    <row r="293" spans="1:7" ht="13.2">
      <c r="A293" s="520"/>
      <c r="B293" s="2490"/>
      <c r="C293" s="2487" t="s">
        <v>4387</v>
      </c>
      <c r="D293" s="2445" t="s">
        <v>424</v>
      </c>
      <c r="E293" s="2489">
        <v>1</v>
      </c>
      <c r="F293" s="675">
        <v>0</v>
      </c>
      <c r="G293" s="2436">
        <f>F293*E293</f>
        <v>0</v>
      </c>
    </row>
    <row r="294" spans="1:7" ht="13.2">
      <c r="A294" s="520"/>
      <c r="B294" s="2490"/>
      <c r="C294" s="2487"/>
      <c r="D294" s="2488"/>
      <c r="E294" s="2489"/>
      <c r="F294" s="2436"/>
      <c r="G294" s="2436"/>
    </row>
    <row r="295" spans="1:7" ht="34.799999999999997">
      <c r="A295" s="2432" t="str">
        <f>$B$172</f>
        <v>III.</v>
      </c>
      <c r="B295" s="2380">
        <f>IF(ISTEXT(C295),MAX($B$30:$B294)+1,"")</f>
        <v>43</v>
      </c>
      <c r="C295" s="2487" t="s">
        <v>4388</v>
      </c>
      <c r="D295" s="2488"/>
      <c r="E295" s="2489"/>
      <c r="F295" s="2436"/>
      <c r="G295" s="2436"/>
    </row>
    <row r="296" spans="1:7" ht="13.2">
      <c r="A296" s="520"/>
      <c r="B296" s="2490"/>
      <c r="C296" s="2487" t="s">
        <v>4389</v>
      </c>
      <c r="D296" s="2488"/>
      <c r="E296" s="2489"/>
      <c r="F296" s="2436"/>
      <c r="G296" s="2436"/>
    </row>
    <row r="297" spans="1:7" ht="13.2">
      <c r="A297" s="520"/>
      <c r="B297" s="2490"/>
      <c r="C297" s="2487" t="s">
        <v>4386</v>
      </c>
      <c r="D297" s="2488"/>
      <c r="E297" s="2489"/>
      <c r="F297" s="2436"/>
      <c r="G297" s="2436"/>
    </row>
    <row r="298" spans="1:7" ht="13.2">
      <c r="A298" s="520"/>
      <c r="B298" s="2490"/>
      <c r="C298" s="2487" t="s">
        <v>4387</v>
      </c>
      <c r="D298" s="2445" t="s">
        <v>424</v>
      </c>
      <c r="E298" s="2489">
        <v>1</v>
      </c>
      <c r="F298" s="675">
        <v>0</v>
      </c>
      <c r="G298" s="2436">
        <f>F298*E298</f>
        <v>0</v>
      </c>
    </row>
    <row r="299" spans="1:7" ht="13.2">
      <c r="A299" s="520"/>
      <c r="B299" s="2490"/>
      <c r="C299" s="2487"/>
      <c r="D299" s="2488"/>
      <c r="E299" s="2489"/>
      <c r="F299" s="2436"/>
      <c r="G299" s="2436"/>
    </row>
    <row r="300" spans="1:7" ht="46.2">
      <c r="A300" s="2432" t="str">
        <f>$B$172</f>
        <v>III.</v>
      </c>
      <c r="B300" s="2380">
        <f>IF(ISTEXT(C300),MAX($B$30:$B299)+1,"")</f>
        <v>44</v>
      </c>
      <c r="C300" s="2433" t="s">
        <v>4390</v>
      </c>
      <c r="D300" s="2445"/>
      <c r="E300" s="2325"/>
      <c r="F300" s="2481"/>
      <c r="G300" s="2436"/>
    </row>
    <row r="301" spans="1:7" ht="13.2">
      <c r="A301" s="2437"/>
      <c r="B301" s="2380"/>
      <c r="C301" s="2491" t="s">
        <v>4391</v>
      </c>
      <c r="D301" s="2445"/>
      <c r="E301" s="2325"/>
      <c r="F301" s="2481"/>
      <c r="G301" s="2436"/>
    </row>
    <row r="302" spans="1:7" ht="13.2">
      <c r="A302" s="2437"/>
      <c r="B302" s="2380"/>
      <c r="C302" s="2433" t="s">
        <v>4392</v>
      </c>
      <c r="D302" s="2445"/>
      <c r="E302" s="2325"/>
      <c r="F302" s="2481"/>
      <c r="G302" s="2436"/>
    </row>
    <row r="303" spans="1:7" ht="13.2">
      <c r="A303" s="2437"/>
      <c r="B303" s="2380"/>
      <c r="C303" s="2433" t="s">
        <v>4393</v>
      </c>
      <c r="D303" s="2445"/>
      <c r="E303" s="2325"/>
      <c r="F303" s="2481"/>
      <c r="G303" s="2436"/>
    </row>
    <row r="304" spans="1:7" ht="13.2">
      <c r="A304" s="2437"/>
      <c r="B304" s="2380"/>
      <c r="C304" s="2433" t="s">
        <v>4394</v>
      </c>
      <c r="D304" s="2445"/>
      <c r="E304" s="2325"/>
      <c r="F304" s="2481"/>
      <c r="G304" s="2436"/>
    </row>
    <row r="305" spans="1:7" ht="13.2">
      <c r="A305" s="2437"/>
      <c r="B305" s="2380"/>
      <c r="C305" s="2433" t="s">
        <v>4395</v>
      </c>
      <c r="D305" s="2445"/>
      <c r="E305" s="2325"/>
      <c r="F305" s="2481"/>
      <c r="G305" s="2436"/>
    </row>
    <row r="306" spans="1:7" ht="13.2">
      <c r="A306" s="2437"/>
      <c r="B306" s="2380"/>
      <c r="C306" s="2433" t="s">
        <v>4396</v>
      </c>
      <c r="D306" s="2445"/>
      <c r="E306" s="2325"/>
      <c r="F306" s="2481"/>
      <c r="G306" s="2436"/>
    </row>
    <row r="307" spans="1:7" ht="13.2">
      <c r="A307" s="2437"/>
      <c r="B307" s="2380"/>
      <c r="C307" s="2433" t="s">
        <v>4397</v>
      </c>
      <c r="D307" s="2445" t="s">
        <v>424</v>
      </c>
      <c r="E307" s="2325">
        <v>1</v>
      </c>
      <c r="F307" s="675">
        <v>0</v>
      </c>
      <c r="G307" s="2436">
        <f>F307*E307</f>
        <v>0</v>
      </c>
    </row>
    <row r="308" spans="1:7" ht="13.2">
      <c r="A308" s="2440"/>
      <c r="B308" s="2446"/>
      <c r="C308" s="2433"/>
      <c r="D308" s="2445"/>
      <c r="E308" s="2325"/>
      <c r="F308" s="2481"/>
      <c r="G308" s="2436"/>
    </row>
    <row r="309" spans="1:7" ht="46.2">
      <c r="A309" s="2432" t="str">
        <f>$B$172</f>
        <v>III.</v>
      </c>
      <c r="B309" s="2380">
        <f>IF(ISTEXT(C309),MAX($B$30:$B308)+1,"")</f>
        <v>45</v>
      </c>
      <c r="C309" s="2433" t="s">
        <v>4398</v>
      </c>
      <c r="D309" s="2445"/>
      <c r="E309" s="2325"/>
      <c r="F309" s="2481"/>
      <c r="G309" s="2436"/>
    </row>
    <row r="310" spans="1:7" ht="13.2">
      <c r="A310" s="2437"/>
      <c r="B310" s="2380"/>
      <c r="C310" s="2491" t="s">
        <v>4391</v>
      </c>
      <c r="D310" s="2445"/>
      <c r="E310" s="2325"/>
      <c r="F310" s="2481"/>
      <c r="G310" s="2436"/>
    </row>
    <row r="311" spans="1:7" ht="13.2">
      <c r="A311" s="2437"/>
      <c r="B311" s="2380"/>
      <c r="C311" s="2433" t="s">
        <v>4392</v>
      </c>
      <c r="D311" s="2445"/>
      <c r="E311" s="2325"/>
      <c r="F311" s="2481"/>
      <c r="G311" s="2436"/>
    </row>
    <row r="312" spans="1:7" ht="13.2">
      <c r="A312" s="2437"/>
      <c r="B312" s="2380"/>
      <c r="C312" s="2433" t="s">
        <v>4393</v>
      </c>
      <c r="D312" s="2445"/>
      <c r="E312" s="2325"/>
      <c r="F312" s="2481"/>
      <c r="G312" s="2436"/>
    </row>
    <row r="313" spans="1:7" ht="13.2">
      <c r="A313" s="2437"/>
      <c r="B313" s="2380"/>
      <c r="C313" s="2433" t="s">
        <v>4394</v>
      </c>
      <c r="D313" s="2445"/>
      <c r="E313" s="2325"/>
      <c r="F313" s="2481"/>
      <c r="G313" s="2436"/>
    </row>
    <row r="314" spans="1:7" ht="13.2">
      <c r="A314" s="2437"/>
      <c r="B314" s="2380"/>
      <c r="C314" s="2433" t="s">
        <v>4395</v>
      </c>
      <c r="D314" s="2445"/>
      <c r="E314" s="2325"/>
      <c r="F314" s="2481"/>
      <c r="G314" s="2436"/>
    </row>
    <row r="315" spans="1:7" ht="13.2">
      <c r="A315" s="2437"/>
      <c r="B315" s="2380"/>
      <c r="C315" s="2433" t="s">
        <v>4396</v>
      </c>
      <c r="D315" s="2445"/>
      <c r="E315" s="2325"/>
      <c r="F315" s="2481"/>
      <c r="G315" s="2436"/>
    </row>
    <row r="316" spans="1:7" ht="13.2">
      <c r="A316" s="2437"/>
      <c r="B316" s="2380"/>
      <c r="C316" s="2433" t="s">
        <v>4399</v>
      </c>
      <c r="D316" s="2445" t="s">
        <v>424</v>
      </c>
      <c r="E316" s="2325">
        <v>1</v>
      </c>
      <c r="F316" s="675">
        <v>0</v>
      </c>
      <c r="G316" s="2436">
        <f>F316*E316</f>
        <v>0</v>
      </c>
    </row>
    <row r="317" spans="1:7" ht="13.2">
      <c r="A317" s="2440"/>
      <c r="B317" s="2446"/>
      <c r="C317" s="2433"/>
      <c r="D317" s="2445"/>
      <c r="E317" s="2325"/>
      <c r="F317" s="2481"/>
      <c r="G317" s="2436"/>
    </row>
    <row r="318" spans="1:7" ht="13.2">
      <c r="A318" s="2432" t="str">
        <f>$B$172</f>
        <v>III.</v>
      </c>
      <c r="B318" s="2380">
        <f>IF(ISTEXT(C318),MAX($B$30:$B317)+1,"")</f>
        <v>46</v>
      </c>
      <c r="C318" s="2427" t="s">
        <v>4400</v>
      </c>
      <c r="D318" s="518"/>
      <c r="E318" s="524"/>
      <c r="F318" s="2492"/>
      <c r="G318" s="2492"/>
    </row>
    <row r="319" spans="1:7" ht="36">
      <c r="A319" s="2493"/>
      <c r="B319" s="2380"/>
      <c r="C319" s="2433" t="s">
        <v>4401</v>
      </c>
      <c r="D319" s="2494"/>
      <c r="E319" s="2494"/>
      <c r="F319" s="2495"/>
      <c r="G319" s="2494"/>
    </row>
    <row r="320" spans="1:7" ht="13.2">
      <c r="A320" s="2493"/>
      <c r="B320" s="2380"/>
      <c r="C320" s="2433" t="s">
        <v>4402</v>
      </c>
      <c r="D320" s="518"/>
      <c r="E320" s="524"/>
      <c r="F320" s="2492"/>
      <c r="G320" s="2492"/>
    </row>
    <row r="321" spans="1:7" ht="13.2">
      <c r="A321" s="2493"/>
      <c r="B321" s="2380"/>
      <c r="C321" s="2433" t="s">
        <v>4403</v>
      </c>
      <c r="D321" s="518"/>
      <c r="E321" s="524"/>
      <c r="F321" s="2492"/>
      <c r="G321" s="2492"/>
    </row>
    <row r="322" spans="1:7" ht="13.2">
      <c r="A322" s="2493"/>
      <c r="B322" s="2380"/>
      <c r="C322" s="2433" t="s">
        <v>4404</v>
      </c>
      <c r="D322" s="518"/>
      <c r="E322" s="524"/>
      <c r="F322" s="2492"/>
      <c r="G322" s="2492"/>
    </row>
    <row r="323" spans="1:7" ht="22.8">
      <c r="A323" s="2493"/>
      <c r="B323" s="2380"/>
      <c r="C323" s="2433" t="s">
        <v>4405</v>
      </c>
      <c r="D323" s="2445" t="s">
        <v>424</v>
      </c>
      <c r="E323" s="2325">
        <v>1</v>
      </c>
      <c r="F323" s="675">
        <v>0</v>
      </c>
      <c r="G323" s="2436">
        <f>F323*E323</f>
        <v>0</v>
      </c>
    </row>
    <row r="324" spans="1:7" ht="13.2">
      <c r="A324" s="2493"/>
      <c r="B324" s="2380"/>
      <c r="C324" s="2496"/>
      <c r="D324" s="518"/>
      <c r="E324" s="524"/>
      <c r="F324" s="2492"/>
      <c r="G324" s="2492"/>
    </row>
    <row r="325" spans="1:7" ht="57.6">
      <c r="A325" s="2432" t="str">
        <f>$B$172</f>
        <v>III.</v>
      </c>
      <c r="B325" s="2380">
        <f>IF(ISTEXT(C325),MAX($B$30:$B324)+1,"")</f>
        <v>47</v>
      </c>
      <c r="C325" s="2497" t="s">
        <v>4406</v>
      </c>
      <c r="D325" s="2498" t="s">
        <v>424</v>
      </c>
      <c r="E325" s="2499">
        <v>2</v>
      </c>
      <c r="F325" s="676">
        <v>0</v>
      </c>
      <c r="G325" s="2436">
        <f t="shared" ref="G325" si="7">F325*E325</f>
        <v>0</v>
      </c>
    </row>
    <row r="326" spans="1:7">
      <c r="A326" s="516"/>
      <c r="B326" s="2500"/>
      <c r="C326" s="2467"/>
      <c r="D326" s="2447"/>
      <c r="E326" s="2468"/>
      <c r="F326" s="667"/>
      <c r="G326" s="2501"/>
    </row>
    <row r="327" spans="1:7" ht="23.4">
      <c r="A327" s="2432" t="str">
        <f>$B$172</f>
        <v>III.</v>
      </c>
      <c r="B327" s="2380">
        <f>IF(ISTEXT(C327),MAX($B$30:$B326)+1,"")</f>
        <v>48</v>
      </c>
      <c r="C327" s="2433" t="s">
        <v>4407</v>
      </c>
      <c r="D327" s="2454"/>
      <c r="E327" s="2502"/>
      <c r="F327" s="2503"/>
      <c r="G327" s="2501"/>
    </row>
    <row r="328" spans="1:7" ht="34.200000000000003">
      <c r="A328" s="516"/>
      <c r="B328" s="2417"/>
      <c r="C328" s="2433" t="s">
        <v>4408</v>
      </c>
      <c r="D328" s="2454"/>
      <c r="E328" s="2502"/>
      <c r="F328" s="2503"/>
      <c r="G328" s="2501"/>
    </row>
    <row r="329" spans="1:7">
      <c r="A329" s="516"/>
      <c r="B329" s="2504"/>
      <c r="C329" s="2433" t="s">
        <v>3982</v>
      </c>
      <c r="D329" s="2445" t="s">
        <v>424</v>
      </c>
      <c r="E329" s="2325">
        <v>1</v>
      </c>
      <c r="F329" s="676">
        <v>0</v>
      </c>
      <c r="G329" s="2436">
        <f t="shared" ref="G329" si="8">F329*E329</f>
        <v>0</v>
      </c>
    </row>
    <row r="330" spans="1:7">
      <c r="A330" s="516"/>
      <c r="B330" s="2500"/>
      <c r="C330" s="2467"/>
      <c r="D330" s="2447"/>
      <c r="E330" s="2468"/>
      <c r="F330" s="667"/>
      <c r="G330" s="2501"/>
    </row>
    <row r="331" spans="1:7" ht="23.4">
      <c r="A331" s="2432" t="str">
        <f>$B$172</f>
        <v>III.</v>
      </c>
      <c r="B331" s="2380">
        <f>IF(ISTEXT(C331),MAX($B$30:$B330)+1,"")</f>
        <v>49</v>
      </c>
      <c r="C331" s="2497" t="s">
        <v>4409</v>
      </c>
      <c r="D331" s="2498" t="s">
        <v>424</v>
      </c>
      <c r="E331" s="2499">
        <v>2</v>
      </c>
      <c r="F331" s="676">
        <v>0</v>
      </c>
      <c r="G331" s="2436">
        <f t="shared" ref="G331" si="9">F331*E331</f>
        <v>0</v>
      </c>
    </row>
    <row r="332" spans="1:7">
      <c r="A332" s="516"/>
      <c r="B332" s="2500"/>
      <c r="C332" s="2467"/>
      <c r="D332" s="2447"/>
      <c r="E332" s="2468"/>
      <c r="F332" s="667"/>
      <c r="G332" s="2501"/>
    </row>
    <row r="333" spans="1:7" ht="148.80000000000001">
      <c r="A333" s="2432" t="str">
        <f>$B$172</f>
        <v>III.</v>
      </c>
      <c r="B333" s="2380">
        <f>IF(ISTEXT(C333),MAX($B$30:$B332)+1,"")</f>
        <v>50</v>
      </c>
      <c r="C333" s="2512" t="s">
        <v>4410</v>
      </c>
      <c r="D333" s="2498" t="s">
        <v>31</v>
      </c>
      <c r="E333" s="2499">
        <v>1</v>
      </c>
      <c r="F333" s="676">
        <v>0</v>
      </c>
      <c r="G333" s="2436">
        <f t="shared" ref="G333" si="10">F333*E333</f>
        <v>0</v>
      </c>
    </row>
    <row r="334" spans="1:7">
      <c r="A334" s="516"/>
      <c r="B334" s="2500"/>
      <c r="C334" s="2467"/>
      <c r="D334" s="2447"/>
      <c r="E334" s="2468"/>
      <c r="F334" s="667"/>
      <c r="G334" s="2501"/>
    </row>
    <row r="335" spans="1:7" ht="148.80000000000001">
      <c r="A335" s="2432" t="str">
        <f>$B$172</f>
        <v>III.</v>
      </c>
      <c r="B335" s="2380">
        <f>IF(ISTEXT(C335),MAX($B$30:$B333)+1,"")</f>
        <v>51</v>
      </c>
      <c r="C335" s="2512" t="s">
        <v>5223</v>
      </c>
      <c r="D335" s="2498" t="s">
        <v>31</v>
      </c>
      <c r="E335" s="2499">
        <v>1</v>
      </c>
      <c r="F335" s="676">
        <v>0</v>
      </c>
      <c r="G335" s="2436">
        <f t="shared" ref="G335" si="11">F335*E335</f>
        <v>0</v>
      </c>
    </row>
    <row r="336" spans="1:7" ht="13.2">
      <c r="A336" s="2449"/>
      <c r="B336" s="2450"/>
      <c r="C336" s="2433"/>
      <c r="D336" s="2445"/>
      <c r="E336" s="2325"/>
      <c r="F336" s="2444"/>
      <c r="G336" s="2436"/>
    </row>
    <row r="337" spans="1:7" ht="34.799999999999997">
      <c r="A337" s="2432" t="str">
        <f>$B$172</f>
        <v>III.</v>
      </c>
      <c r="B337" s="2380">
        <f>IF(ISTEXT(C337),MAX($B$30:$B336)+1,"")</f>
        <v>52</v>
      </c>
      <c r="C337" s="2513" t="s">
        <v>4411</v>
      </c>
      <c r="D337" s="2445" t="s">
        <v>31</v>
      </c>
      <c r="E337" s="2325">
        <v>1</v>
      </c>
      <c r="F337" s="675">
        <v>0</v>
      </c>
      <c r="G337" s="2436">
        <f>F337*E337</f>
        <v>0</v>
      </c>
    </row>
    <row r="338" spans="1:7" ht="13.2">
      <c r="A338" s="2456"/>
      <c r="B338" s="2457"/>
      <c r="C338" s="2433"/>
      <c r="D338" s="2459"/>
      <c r="E338" s="2514"/>
      <c r="F338" s="2515"/>
      <c r="G338" s="2436"/>
    </row>
    <row r="339" spans="1:7" ht="23.4">
      <c r="A339" s="2432" t="str">
        <f>$B$172</f>
        <v>III.</v>
      </c>
      <c r="B339" s="2380">
        <f>IF(ISTEXT(C339),MAX($B$30:$B338)+1,"")</f>
        <v>53</v>
      </c>
      <c r="C339" s="89" t="s">
        <v>4412</v>
      </c>
      <c r="D339" s="518" t="s">
        <v>31</v>
      </c>
      <c r="E339" s="518">
        <v>1</v>
      </c>
      <c r="F339" s="675">
        <v>0</v>
      </c>
      <c r="G339" s="2436">
        <f>F339*E339</f>
        <v>0</v>
      </c>
    </row>
    <row r="340" spans="1:7" ht="13.2">
      <c r="A340" s="2516"/>
      <c r="B340" s="2517"/>
      <c r="C340" s="2518"/>
      <c r="D340" s="2483"/>
      <c r="E340" s="2519"/>
      <c r="F340" s="2520"/>
      <c r="G340" s="2473"/>
    </row>
    <row r="341" spans="1:7" ht="13.2">
      <c r="A341" s="2422"/>
      <c r="B341" s="2474" t="s">
        <v>663</v>
      </c>
      <c r="C341" s="2423" t="s">
        <v>4413</v>
      </c>
      <c r="D341" s="2424"/>
      <c r="E341" s="2425"/>
      <c r="F341" s="2426"/>
      <c r="G341" s="2426"/>
    </row>
    <row r="342" spans="1:7" ht="13.2">
      <c r="A342" s="2475"/>
      <c r="B342" s="2380"/>
      <c r="C342" s="2513"/>
      <c r="D342" s="2477"/>
      <c r="E342" s="2478"/>
      <c r="F342" s="2479"/>
      <c r="G342" s="2473"/>
    </row>
    <row r="343" spans="1:7" ht="34.799999999999997">
      <c r="A343" s="2432" t="str">
        <f>$B$341</f>
        <v>IV.</v>
      </c>
      <c r="B343" s="2380">
        <f>IF(ISTEXT(C343),MAX($B$30:$B342)+1,"")</f>
        <v>54</v>
      </c>
      <c r="C343" s="2583" t="s">
        <v>5224</v>
      </c>
      <c r="D343" s="2522"/>
      <c r="E343" s="2325"/>
      <c r="F343" s="2523"/>
      <c r="G343" s="2523"/>
    </row>
    <row r="344" spans="1:7" ht="13.2">
      <c r="A344" s="2449"/>
      <c r="B344" s="2450"/>
      <c r="C344" s="2521" t="s">
        <v>5225</v>
      </c>
      <c r="D344" s="2522" t="s">
        <v>377</v>
      </c>
      <c r="E344" s="2325">
        <v>95</v>
      </c>
      <c r="F344" s="675">
        <v>0</v>
      </c>
      <c r="G344" s="2436">
        <f t="shared" ref="G344:G346" si="12">F344*E344</f>
        <v>0</v>
      </c>
    </row>
    <row r="345" spans="1:7" ht="13.2">
      <c r="A345" s="2449"/>
      <c r="B345" s="2450"/>
      <c r="C345" s="2521" t="s">
        <v>4416</v>
      </c>
      <c r="D345" s="2522" t="s">
        <v>377</v>
      </c>
      <c r="E345" s="2325">
        <v>42</v>
      </c>
      <c r="F345" s="675">
        <v>0</v>
      </c>
      <c r="G345" s="2436">
        <f t="shared" si="12"/>
        <v>0</v>
      </c>
    </row>
    <row r="346" spans="1:7" ht="13.2">
      <c r="A346" s="2449"/>
      <c r="B346" s="2450"/>
      <c r="C346" s="2521" t="s">
        <v>5226</v>
      </c>
      <c r="D346" s="2522" t="s">
        <v>377</v>
      </c>
      <c r="E346" s="2325">
        <v>25</v>
      </c>
      <c r="F346" s="675">
        <v>0</v>
      </c>
      <c r="G346" s="2436">
        <f t="shared" si="12"/>
        <v>0</v>
      </c>
    </row>
    <row r="347" spans="1:7" ht="13.2">
      <c r="A347" s="2449"/>
      <c r="B347" s="2450"/>
      <c r="C347" s="2521"/>
      <c r="D347" s="2337"/>
      <c r="E347" s="2335"/>
      <c r="F347" s="2436"/>
      <c r="G347" s="2436"/>
    </row>
    <row r="348" spans="1:7" ht="46.8">
      <c r="A348" s="2432" t="str">
        <f>$B$341</f>
        <v>IV.</v>
      </c>
      <c r="B348" s="2380">
        <f>IF(ISTEXT(C348),MAX($B$30:$B347)+1,"")</f>
        <v>55</v>
      </c>
      <c r="C348" s="2521" t="s">
        <v>4414</v>
      </c>
      <c r="D348" s="2522"/>
      <c r="E348" s="2325"/>
      <c r="F348" s="2523"/>
      <c r="G348" s="2523"/>
    </row>
    <row r="349" spans="1:7" ht="13.2">
      <c r="A349" s="2449"/>
      <c r="B349" s="2450"/>
      <c r="C349" s="2521" t="s">
        <v>2594</v>
      </c>
      <c r="D349" s="2522" t="s">
        <v>377</v>
      </c>
      <c r="E349" s="2325">
        <v>115</v>
      </c>
      <c r="F349" s="675">
        <v>0</v>
      </c>
      <c r="G349" s="2436">
        <f t="shared" ref="G349:G352" si="13">F349*E349</f>
        <v>0</v>
      </c>
    </row>
    <row r="350" spans="1:7" ht="13.2">
      <c r="A350" s="2449"/>
      <c r="B350" s="2450"/>
      <c r="C350" s="2521" t="s">
        <v>4415</v>
      </c>
      <c r="D350" s="2522" t="s">
        <v>377</v>
      </c>
      <c r="E350" s="2325">
        <v>260</v>
      </c>
      <c r="F350" s="675">
        <v>0</v>
      </c>
      <c r="G350" s="2436">
        <f t="shared" si="13"/>
        <v>0</v>
      </c>
    </row>
    <row r="351" spans="1:7" ht="13.2">
      <c r="A351" s="2449"/>
      <c r="B351" s="2450"/>
      <c r="C351" s="2521" t="s">
        <v>4144</v>
      </c>
      <c r="D351" s="2522" t="s">
        <v>377</v>
      </c>
      <c r="E351" s="2325">
        <v>135</v>
      </c>
      <c r="F351" s="675">
        <v>0</v>
      </c>
      <c r="G351" s="2436">
        <f t="shared" si="13"/>
        <v>0</v>
      </c>
    </row>
    <row r="352" spans="1:7" ht="13.2">
      <c r="A352" s="2449"/>
      <c r="B352" s="2450"/>
      <c r="C352" s="2521" t="s">
        <v>4416</v>
      </c>
      <c r="D352" s="2522" t="s">
        <v>377</v>
      </c>
      <c r="E352" s="2325">
        <v>45</v>
      </c>
      <c r="F352" s="675">
        <v>0</v>
      </c>
      <c r="G352" s="2436">
        <f t="shared" si="13"/>
        <v>0</v>
      </c>
    </row>
    <row r="353" spans="1:7" ht="13.2">
      <c r="A353" s="2449"/>
      <c r="B353" s="2450"/>
      <c r="C353" s="2521"/>
      <c r="D353" s="2337"/>
      <c r="E353" s="2335"/>
      <c r="F353" s="2436"/>
      <c r="G353" s="2436"/>
    </row>
    <row r="354" spans="1:7" ht="46.8">
      <c r="A354" s="2432" t="str">
        <f>$B$341</f>
        <v>IV.</v>
      </c>
      <c r="B354" s="2380">
        <f>IF(ISTEXT(C354),MAX($B$30:$B353)+1,"")</f>
        <v>56</v>
      </c>
      <c r="C354" s="2521" t="s">
        <v>4417</v>
      </c>
      <c r="D354" s="2522"/>
      <c r="E354" s="2524"/>
      <c r="F354" s="2523"/>
      <c r="G354" s="2525"/>
    </row>
    <row r="355" spans="1:7" ht="34.200000000000003">
      <c r="A355" s="2449"/>
      <c r="B355" s="2526"/>
      <c r="C355" s="2521" t="s">
        <v>4418</v>
      </c>
      <c r="D355" s="2522"/>
      <c r="E355" s="2524"/>
      <c r="F355" s="2523"/>
      <c r="G355" s="2525"/>
    </row>
    <row r="356" spans="1:7" ht="13.2">
      <c r="A356" s="2449"/>
      <c r="B356" s="2527"/>
      <c r="C356" s="2528" t="s">
        <v>4142</v>
      </c>
      <c r="D356" s="2522" t="s">
        <v>377</v>
      </c>
      <c r="E356" s="2325">
        <v>550</v>
      </c>
      <c r="F356" s="675">
        <v>0</v>
      </c>
      <c r="G356" s="2436">
        <f>+E356*F356</f>
        <v>0</v>
      </c>
    </row>
    <row r="357" spans="1:7" ht="13.2">
      <c r="A357" s="2449"/>
      <c r="B357" s="2450"/>
      <c r="C357" s="2451"/>
      <c r="D357" s="2337"/>
      <c r="E357" s="2335"/>
      <c r="F357" s="2436"/>
      <c r="G357" s="2436"/>
    </row>
    <row r="358" spans="1:7" ht="23.4">
      <c r="A358" s="2432" t="str">
        <f>$B$341</f>
        <v>IV.</v>
      </c>
      <c r="B358" s="2380">
        <f>IF(ISTEXT(C358),MAX($B$30:$B357)+1,"")</f>
        <v>57</v>
      </c>
      <c r="C358" s="2433" t="s">
        <v>4419</v>
      </c>
      <c r="D358" s="2529"/>
      <c r="E358" s="2530"/>
      <c r="F358" s="2436"/>
      <c r="G358" s="2436"/>
    </row>
    <row r="359" spans="1:7" ht="13.2">
      <c r="A359" s="2449"/>
      <c r="B359" s="2450"/>
      <c r="C359" s="2433" t="s">
        <v>4420</v>
      </c>
      <c r="D359" s="2445" t="s">
        <v>424</v>
      </c>
      <c r="E359" s="2325">
        <v>10</v>
      </c>
      <c r="F359" s="675">
        <v>0</v>
      </c>
      <c r="G359" s="2436">
        <f>F359*E359</f>
        <v>0</v>
      </c>
    </row>
    <row r="360" spans="1:7" ht="13.2">
      <c r="A360" s="2449"/>
      <c r="B360" s="2450"/>
      <c r="C360" s="2433" t="s">
        <v>4421</v>
      </c>
      <c r="D360" s="2445" t="s">
        <v>424</v>
      </c>
      <c r="E360" s="2325">
        <v>30</v>
      </c>
      <c r="F360" s="675">
        <v>0</v>
      </c>
      <c r="G360" s="2436">
        <f>F360*E360</f>
        <v>0</v>
      </c>
    </row>
    <row r="361" spans="1:7" ht="13.2">
      <c r="A361" s="2531"/>
      <c r="B361" s="2532"/>
      <c r="C361" s="2433"/>
      <c r="D361" s="2445"/>
      <c r="E361" s="2325"/>
      <c r="F361" s="2436"/>
      <c r="G361" s="2436"/>
    </row>
    <row r="362" spans="1:7" ht="23.4">
      <c r="A362" s="2432" t="str">
        <f>$B$341</f>
        <v>IV.</v>
      </c>
      <c r="B362" s="2380">
        <f>IF(ISTEXT(C362),MAX($B$30:$B361)+1,"")</f>
        <v>58</v>
      </c>
      <c r="C362" s="2433" t="s">
        <v>4422</v>
      </c>
      <c r="D362" s="2445"/>
      <c r="E362" s="2325"/>
      <c r="F362" s="2452"/>
      <c r="G362" s="2436"/>
    </row>
    <row r="363" spans="1:7" ht="34.200000000000003">
      <c r="A363" s="2437"/>
      <c r="B363" s="2380"/>
      <c r="C363" s="2433" t="s">
        <v>4423</v>
      </c>
      <c r="D363" s="2445"/>
      <c r="E363" s="2325"/>
      <c r="F363" s="2452"/>
      <c r="G363" s="2436"/>
    </row>
    <row r="364" spans="1:7" ht="13.2">
      <c r="A364" s="2437"/>
      <c r="B364" s="2380"/>
      <c r="C364" s="2433" t="s">
        <v>4424</v>
      </c>
      <c r="D364" s="2445"/>
      <c r="E364" s="2325"/>
      <c r="F364" s="2452"/>
      <c r="G364" s="2436"/>
    </row>
    <row r="365" spans="1:7" ht="13.2">
      <c r="A365" s="2533"/>
      <c r="B365" s="2532"/>
      <c r="C365" s="2458" t="s">
        <v>4425</v>
      </c>
      <c r="D365" s="2445" t="s">
        <v>424</v>
      </c>
      <c r="E365" s="2325">
        <v>30</v>
      </c>
      <c r="F365" s="675">
        <v>0</v>
      </c>
      <c r="G365" s="2436">
        <f>F365*E365</f>
        <v>0</v>
      </c>
    </row>
    <row r="366" spans="1:7" ht="13.2">
      <c r="A366" s="2533"/>
      <c r="B366" s="2532"/>
      <c r="C366" s="2534"/>
      <c r="D366" s="2445"/>
      <c r="E366" s="2535"/>
      <c r="F366" s="2452"/>
      <c r="G366" s="2436"/>
    </row>
    <row r="367" spans="1:7" ht="58.2">
      <c r="A367" s="2432" t="str">
        <f>$B$341</f>
        <v>IV.</v>
      </c>
      <c r="B367" s="2380">
        <f>IF(ISTEXT(C367),MAX($B$30:$B365)+1,"")</f>
        <v>59</v>
      </c>
      <c r="C367" s="2518" t="s">
        <v>4426</v>
      </c>
      <c r="D367" s="2445" t="s">
        <v>31</v>
      </c>
      <c r="E367" s="2325">
        <v>1</v>
      </c>
      <c r="F367" s="675">
        <v>0</v>
      </c>
      <c r="G367" s="2436">
        <f>F367*E367</f>
        <v>0</v>
      </c>
    </row>
    <row r="368" spans="1:7" ht="13.2">
      <c r="A368" s="2536"/>
      <c r="B368" s="2490"/>
      <c r="C368" s="2487"/>
      <c r="D368" s="2488"/>
      <c r="E368" s="2489"/>
      <c r="F368" s="2436"/>
      <c r="G368" s="2436"/>
    </row>
    <row r="369" spans="1:7" ht="240.6">
      <c r="A369" s="2432" t="str">
        <f>$B$341</f>
        <v>IV.</v>
      </c>
      <c r="B369" s="2380">
        <f>IF(ISTEXT(C369),MAX($B$30:$B367)+1,"")</f>
        <v>60</v>
      </c>
      <c r="C369" s="2518" t="s">
        <v>5227</v>
      </c>
      <c r="D369" s="2445" t="s">
        <v>31</v>
      </c>
      <c r="E369" s="2325">
        <v>1</v>
      </c>
      <c r="F369" s="675">
        <v>0</v>
      </c>
      <c r="G369" s="2436">
        <f>F369*E369</f>
        <v>0</v>
      </c>
    </row>
    <row r="370" spans="1:7" ht="13.2">
      <c r="A370" s="2536"/>
      <c r="B370" s="2490"/>
      <c r="C370" s="2487"/>
      <c r="D370" s="2488"/>
      <c r="E370" s="2489"/>
      <c r="F370" s="2436"/>
      <c r="G370" s="2436"/>
    </row>
    <row r="371" spans="1:7" ht="23.4">
      <c r="A371" s="2432" t="str">
        <f>$B$341</f>
        <v>IV.</v>
      </c>
      <c r="B371" s="2380">
        <f>IF(ISTEXT(C371),MAX($B$30:$B370)+1,"")</f>
        <v>61</v>
      </c>
      <c r="C371" s="2433" t="s">
        <v>4427</v>
      </c>
      <c r="D371" s="2445"/>
      <c r="E371" s="2445"/>
      <c r="F371" s="2452"/>
      <c r="G371" s="2436"/>
    </row>
    <row r="372" spans="1:7" ht="13.2">
      <c r="A372" s="2516"/>
      <c r="B372" s="2517"/>
      <c r="C372" s="2537" t="s">
        <v>4428</v>
      </c>
      <c r="D372" s="2445" t="s">
        <v>424</v>
      </c>
      <c r="E372" s="2445">
        <v>12</v>
      </c>
      <c r="F372" s="675">
        <v>0</v>
      </c>
      <c r="G372" s="2436">
        <f>F372*E372</f>
        <v>0</v>
      </c>
    </row>
    <row r="373" spans="1:7" ht="13.2">
      <c r="A373" s="2516"/>
      <c r="B373" s="2517"/>
      <c r="C373" s="2537"/>
      <c r="D373" s="2445"/>
      <c r="E373" s="2445"/>
      <c r="F373" s="2444"/>
      <c r="G373" s="2436"/>
    </row>
    <row r="374" spans="1:7" ht="46.2">
      <c r="A374" s="2432" t="str">
        <f>$B$341</f>
        <v>IV.</v>
      </c>
      <c r="B374" s="2380">
        <f>IF(ISTEXT(C374),MAX($B$30:$B372)+1,"")</f>
        <v>62</v>
      </c>
      <c r="C374" s="2433" t="s">
        <v>4429</v>
      </c>
      <c r="D374" s="2445"/>
      <c r="E374" s="2445"/>
      <c r="F374" s="2452"/>
      <c r="G374" s="2436"/>
    </row>
    <row r="375" spans="1:7" ht="13.2">
      <c r="A375" s="2516"/>
      <c r="B375" s="2517"/>
      <c r="C375" s="2537" t="s">
        <v>4415</v>
      </c>
      <c r="D375" s="2445" t="s">
        <v>424</v>
      </c>
      <c r="E375" s="2445">
        <v>23</v>
      </c>
      <c r="F375" s="675">
        <v>0</v>
      </c>
      <c r="G375" s="2436">
        <f>F375*E375</f>
        <v>0</v>
      </c>
    </row>
    <row r="376" spans="1:7" ht="13.2">
      <c r="A376" s="2516"/>
      <c r="B376" s="2517"/>
      <c r="C376" s="2537" t="s">
        <v>4144</v>
      </c>
      <c r="D376" s="2445" t="s">
        <v>424</v>
      </c>
      <c r="E376" s="2445">
        <v>10</v>
      </c>
      <c r="F376" s="675">
        <v>0</v>
      </c>
      <c r="G376" s="2436">
        <f>F376*E376</f>
        <v>0</v>
      </c>
    </row>
    <row r="377" spans="1:7" ht="13.2">
      <c r="A377" s="2516"/>
      <c r="B377" s="2517"/>
      <c r="C377" s="2537" t="s">
        <v>4430</v>
      </c>
      <c r="D377" s="2445" t="s">
        <v>424</v>
      </c>
      <c r="E377" s="2445">
        <v>8</v>
      </c>
      <c r="F377" s="675">
        <v>0</v>
      </c>
      <c r="G377" s="2436">
        <f>F377*E377</f>
        <v>0</v>
      </c>
    </row>
    <row r="378" spans="1:7" ht="13.2">
      <c r="A378" s="2538"/>
      <c r="B378" s="2539"/>
      <c r="C378" s="2496"/>
      <c r="D378" s="2483"/>
      <c r="E378" s="2484"/>
      <c r="F378" s="2520"/>
      <c r="G378" s="2473"/>
    </row>
    <row r="379" spans="1:7" ht="13.2">
      <c r="A379" s="2422"/>
      <c r="B379" s="2474" t="s">
        <v>664</v>
      </c>
      <c r="C379" s="2423" t="s">
        <v>4431</v>
      </c>
      <c r="D379" s="2424"/>
      <c r="E379" s="2425"/>
      <c r="F379" s="2426"/>
      <c r="G379" s="2426"/>
    </row>
    <row r="380" spans="1:7" ht="13.2">
      <c r="A380" s="2475"/>
      <c r="B380" s="2380"/>
      <c r="C380" s="2513"/>
      <c r="D380" s="2477"/>
      <c r="E380" s="2478"/>
      <c r="F380" s="2479"/>
      <c r="G380" s="2473"/>
    </row>
    <row r="381" spans="1:7" ht="13.2">
      <c r="A381" s="2432" t="s">
        <v>664</v>
      </c>
      <c r="B381" s="2380">
        <f>IF(ISTEXT(C381),MAX($B$30:$B380)+1,"")</f>
        <v>63</v>
      </c>
      <c r="C381" s="2540" t="s">
        <v>1507</v>
      </c>
      <c r="D381" s="2522"/>
      <c r="E381" s="2325"/>
      <c r="F381" s="2523"/>
      <c r="G381" s="2523"/>
    </row>
    <row r="382" spans="1:7" ht="13.2">
      <c r="A382" s="2449"/>
      <c r="B382" s="2450"/>
      <c r="C382" s="2521" t="s">
        <v>4432</v>
      </c>
      <c r="D382" s="2522" t="s">
        <v>377</v>
      </c>
      <c r="E382" s="2325">
        <v>1</v>
      </c>
      <c r="F382" s="675">
        <v>0</v>
      </c>
      <c r="G382" s="2436">
        <f t="shared" ref="G382:G389" si="14">F382*E382</f>
        <v>0</v>
      </c>
    </row>
    <row r="383" spans="1:7" ht="13.2">
      <c r="A383" s="2449"/>
      <c r="B383" s="2450"/>
      <c r="C383" s="2521" t="s">
        <v>4433</v>
      </c>
      <c r="D383" s="2522" t="s">
        <v>377</v>
      </c>
      <c r="E383" s="2325">
        <v>9</v>
      </c>
      <c r="F383" s="675">
        <v>0</v>
      </c>
      <c r="G383" s="2436">
        <f t="shared" si="14"/>
        <v>0</v>
      </c>
    </row>
    <row r="384" spans="1:7" ht="13.2">
      <c r="A384" s="2449"/>
      <c r="B384" s="2450"/>
      <c r="C384" s="2521" t="s">
        <v>4434</v>
      </c>
      <c r="D384" s="2522" t="s">
        <v>377</v>
      </c>
      <c r="E384" s="2331">
        <v>5.5</v>
      </c>
      <c r="F384" s="675">
        <v>0</v>
      </c>
      <c r="G384" s="2436">
        <f t="shared" si="14"/>
        <v>0</v>
      </c>
    </row>
    <row r="385" spans="1:7" ht="13.2">
      <c r="A385" s="2449"/>
      <c r="B385" s="2450"/>
      <c r="C385" s="2521" t="s">
        <v>4435</v>
      </c>
      <c r="D385" s="2522" t="s">
        <v>377</v>
      </c>
      <c r="E385" s="2331">
        <v>35.5</v>
      </c>
      <c r="F385" s="675">
        <v>0</v>
      </c>
      <c r="G385" s="2436">
        <f t="shared" si="14"/>
        <v>0</v>
      </c>
    </row>
    <row r="386" spans="1:7" ht="13.2">
      <c r="A386" s="2449"/>
      <c r="B386" s="2450"/>
      <c r="C386" s="2521" t="s">
        <v>4436</v>
      </c>
      <c r="D386" s="2522" t="s">
        <v>377</v>
      </c>
      <c r="E386" s="2331">
        <v>8.5</v>
      </c>
      <c r="F386" s="675">
        <v>0</v>
      </c>
      <c r="G386" s="2436">
        <f t="shared" si="14"/>
        <v>0</v>
      </c>
    </row>
    <row r="387" spans="1:7" ht="13.2">
      <c r="A387" s="2449"/>
      <c r="B387" s="2450"/>
      <c r="C387" s="2521" t="s">
        <v>4437</v>
      </c>
      <c r="D387" s="2522" t="s">
        <v>377</v>
      </c>
      <c r="E387" s="2331">
        <v>38.5</v>
      </c>
      <c r="F387" s="675">
        <v>0</v>
      </c>
      <c r="G387" s="2436">
        <f t="shared" si="14"/>
        <v>0</v>
      </c>
    </row>
    <row r="388" spans="1:7" ht="13.2">
      <c r="A388" s="2449"/>
      <c r="B388" s="2450"/>
      <c r="C388" s="2521" t="s">
        <v>4438</v>
      </c>
      <c r="D388" s="2522" t="s">
        <v>377</v>
      </c>
      <c r="E388" s="2331">
        <v>63.5</v>
      </c>
      <c r="F388" s="675">
        <v>0</v>
      </c>
      <c r="G388" s="2436">
        <f t="shared" si="14"/>
        <v>0</v>
      </c>
    </row>
    <row r="389" spans="1:7" ht="13.2">
      <c r="A389" s="2449"/>
      <c r="B389" s="2450"/>
      <c r="C389" s="2521" t="s">
        <v>5228</v>
      </c>
      <c r="D389" s="2522" t="s">
        <v>377</v>
      </c>
      <c r="E389" s="2325">
        <v>2</v>
      </c>
      <c r="F389" s="675">
        <v>0</v>
      </c>
      <c r="G389" s="2436">
        <f t="shared" si="14"/>
        <v>0</v>
      </c>
    </row>
    <row r="390" spans="1:7" ht="13.2">
      <c r="A390" s="2449"/>
      <c r="B390" s="2450"/>
      <c r="C390" s="2521"/>
      <c r="D390" s="2522"/>
      <c r="E390" s="2325"/>
      <c r="F390" s="2444"/>
      <c r="G390" s="2436"/>
    </row>
    <row r="391" spans="1:7" ht="13.2">
      <c r="A391" s="2432" t="s">
        <v>664</v>
      </c>
      <c r="B391" s="2380">
        <f>IF(ISTEXT(C391),MAX($B$30:$B390)+1,"")</f>
        <v>64</v>
      </c>
      <c r="C391" s="2427" t="s">
        <v>4441</v>
      </c>
      <c r="D391" s="2529"/>
      <c r="E391" s="2530"/>
      <c r="F391" s="2436"/>
      <c r="G391" s="2436"/>
    </row>
    <row r="392" spans="1:7" ht="22.8">
      <c r="A392" s="2449"/>
      <c r="B392" s="2450"/>
      <c r="C392" s="2433" t="s">
        <v>4442</v>
      </c>
      <c r="D392" s="2445" t="s">
        <v>424</v>
      </c>
      <c r="E392" s="2325">
        <v>6</v>
      </c>
      <c r="F392" s="675">
        <v>0</v>
      </c>
      <c r="G392" s="2436">
        <f>F392*E392</f>
        <v>0</v>
      </c>
    </row>
    <row r="393" spans="1:7" ht="13.2">
      <c r="A393" s="2449"/>
      <c r="B393" s="2450"/>
      <c r="C393" s="2433" t="s">
        <v>4443</v>
      </c>
      <c r="D393" s="2445" t="s">
        <v>424</v>
      </c>
      <c r="E393" s="2325">
        <v>6</v>
      </c>
      <c r="F393" s="675">
        <v>0</v>
      </c>
      <c r="G393" s="2436">
        <f>F393*E393</f>
        <v>0</v>
      </c>
    </row>
    <row r="394" spans="1:7" ht="13.2">
      <c r="A394" s="2531"/>
      <c r="B394" s="2532"/>
      <c r="C394" s="2433"/>
      <c r="D394" s="2445"/>
      <c r="E394" s="2325"/>
      <c r="F394" s="2436"/>
      <c r="G394" s="2436"/>
    </row>
    <row r="395" spans="1:7" ht="13.2">
      <c r="A395" s="2432" t="s">
        <v>664</v>
      </c>
      <c r="B395" s="2380">
        <f>IF(ISTEXT(C395),MAX($B$30:$B394)+1,"")</f>
        <v>65</v>
      </c>
      <c r="C395" s="2427" t="s">
        <v>4444</v>
      </c>
      <c r="D395" s="2529"/>
      <c r="E395" s="2530"/>
      <c r="F395" s="2436"/>
      <c r="G395" s="2436"/>
    </row>
    <row r="396" spans="1:7" ht="13.2">
      <c r="A396" s="2449"/>
      <c r="B396" s="2450"/>
      <c r="C396" s="2433" t="s">
        <v>4445</v>
      </c>
      <c r="D396" s="2445" t="s">
        <v>424</v>
      </c>
      <c r="E396" s="2325">
        <v>1</v>
      </c>
      <c r="F396" s="675">
        <v>0</v>
      </c>
      <c r="G396" s="2436">
        <f>F396*E396</f>
        <v>0</v>
      </c>
    </row>
    <row r="397" spans="1:7" ht="13.2">
      <c r="A397" s="2449"/>
      <c r="B397" s="2450"/>
      <c r="C397" s="2433" t="s">
        <v>4446</v>
      </c>
      <c r="D397" s="2445" t="s">
        <v>424</v>
      </c>
      <c r="E397" s="2325">
        <v>2</v>
      </c>
      <c r="F397" s="675">
        <v>0</v>
      </c>
      <c r="G397" s="2436">
        <f>F397*E397</f>
        <v>0</v>
      </c>
    </row>
    <row r="398" spans="1:7" ht="13.2">
      <c r="A398" s="2449"/>
      <c r="B398" s="2450"/>
      <c r="C398" s="2521" t="s">
        <v>4447</v>
      </c>
      <c r="D398" s="2445" t="s">
        <v>424</v>
      </c>
      <c r="E398" s="2325">
        <v>2</v>
      </c>
      <c r="F398" s="675">
        <v>0</v>
      </c>
      <c r="G398" s="2436">
        <f t="shared" ref="G398:G426" si="15">F398*E398</f>
        <v>0</v>
      </c>
    </row>
    <row r="399" spans="1:7" ht="22.8">
      <c r="A399" s="2449"/>
      <c r="B399" s="2450"/>
      <c r="C399" s="2521" t="s">
        <v>4448</v>
      </c>
      <c r="D399" s="2445" t="s">
        <v>424</v>
      </c>
      <c r="E399" s="2325">
        <v>2</v>
      </c>
      <c r="F399" s="675">
        <v>0</v>
      </c>
      <c r="G399" s="2436">
        <f t="shared" si="15"/>
        <v>0</v>
      </c>
    </row>
    <row r="400" spans="1:7" ht="13.2">
      <c r="A400" s="2449"/>
      <c r="B400" s="2450"/>
      <c r="C400" s="2521" t="s">
        <v>4449</v>
      </c>
      <c r="D400" s="2445" t="s">
        <v>424</v>
      </c>
      <c r="E400" s="2335">
        <v>8</v>
      </c>
      <c r="F400" s="675">
        <v>0</v>
      </c>
      <c r="G400" s="2436">
        <f t="shared" si="15"/>
        <v>0</v>
      </c>
    </row>
    <row r="401" spans="1:7" ht="13.2">
      <c r="A401" s="2449"/>
      <c r="B401" s="2450"/>
      <c r="C401" s="2521" t="s">
        <v>4450</v>
      </c>
      <c r="D401" s="2445" t="s">
        <v>424</v>
      </c>
      <c r="E401" s="2335">
        <v>6</v>
      </c>
      <c r="F401" s="675">
        <v>0</v>
      </c>
      <c r="G401" s="2436">
        <f t="shared" si="15"/>
        <v>0</v>
      </c>
    </row>
    <row r="402" spans="1:7" ht="22.8">
      <c r="A402" s="2449"/>
      <c r="B402" s="2450"/>
      <c r="C402" s="2521" t="s">
        <v>5229</v>
      </c>
      <c r="D402" s="2445" t="s">
        <v>424</v>
      </c>
      <c r="E402" s="2335">
        <v>1</v>
      </c>
      <c r="F402" s="675">
        <v>0</v>
      </c>
      <c r="G402" s="2436">
        <f t="shared" si="15"/>
        <v>0</v>
      </c>
    </row>
    <row r="403" spans="1:7" ht="22.8">
      <c r="A403" s="2432"/>
      <c r="B403" s="2526"/>
      <c r="C403" s="2521" t="s">
        <v>4451</v>
      </c>
      <c r="D403" s="2445" t="s">
        <v>424</v>
      </c>
      <c r="E403" s="2524">
        <v>3</v>
      </c>
      <c r="F403" s="675">
        <v>0</v>
      </c>
      <c r="G403" s="2436">
        <f t="shared" si="15"/>
        <v>0</v>
      </c>
    </row>
    <row r="404" spans="1:7" ht="13.2">
      <c r="A404" s="2449"/>
      <c r="B404" s="2526"/>
      <c r="C404" s="2521" t="s">
        <v>4452</v>
      </c>
      <c r="D404" s="2445" t="s">
        <v>424</v>
      </c>
      <c r="E404" s="2524">
        <v>5</v>
      </c>
      <c r="F404" s="675">
        <v>0</v>
      </c>
      <c r="G404" s="2436">
        <f t="shared" si="15"/>
        <v>0</v>
      </c>
    </row>
    <row r="405" spans="1:7" ht="13.2">
      <c r="A405" s="2449"/>
      <c r="B405" s="2527"/>
      <c r="C405" s="2528" t="s">
        <v>4453</v>
      </c>
      <c r="D405" s="2445" t="s">
        <v>424</v>
      </c>
      <c r="E405" s="2325">
        <v>4</v>
      </c>
      <c r="F405" s="675">
        <v>0</v>
      </c>
      <c r="G405" s="2436">
        <f t="shared" si="15"/>
        <v>0</v>
      </c>
    </row>
    <row r="406" spans="1:7" ht="13.2">
      <c r="A406" s="2449"/>
      <c r="B406" s="2450"/>
      <c r="C406" s="2451" t="s">
        <v>4455</v>
      </c>
      <c r="D406" s="2445" t="s">
        <v>424</v>
      </c>
      <c r="E406" s="2335">
        <v>1</v>
      </c>
      <c r="F406" s="675">
        <v>0</v>
      </c>
      <c r="G406" s="2436">
        <f t="shared" si="15"/>
        <v>0</v>
      </c>
    </row>
    <row r="407" spans="1:7" ht="13.2">
      <c r="A407" s="2449"/>
      <c r="B407" s="2450"/>
      <c r="C407" s="2451" t="s">
        <v>4456</v>
      </c>
      <c r="D407" s="2445" t="s">
        <v>424</v>
      </c>
      <c r="E407" s="2335">
        <v>1</v>
      </c>
      <c r="F407" s="675">
        <v>0</v>
      </c>
      <c r="G407" s="2436">
        <f t="shared" si="15"/>
        <v>0</v>
      </c>
    </row>
    <row r="408" spans="1:7" ht="13.2">
      <c r="A408" s="2432"/>
      <c r="B408" s="2380"/>
      <c r="C408" s="2433" t="s">
        <v>4457</v>
      </c>
      <c r="D408" s="2445" t="s">
        <v>424</v>
      </c>
      <c r="E408" s="2530">
        <v>5</v>
      </c>
      <c r="F408" s="675">
        <v>0</v>
      </c>
      <c r="G408" s="2436">
        <f t="shared" si="15"/>
        <v>0</v>
      </c>
    </row>
    <row r="409" spans="1:7" ht="13.2">
      <c r="A409" s="2449"/>
      <c r="B409" s="2450"/>
      <c r="C409" s="2433" t="s">
        <v>4458</v>
      </c>
      <c r="D409" s="2445" t="s">
        <v>424</v>
      </c>
      <c r="E409" s="2325">
        <v>3</v>
      </c>
      <c r="F409" s="675">
        <v>0</v>
      </c>
      <c r="G409" s="2436">
        <f t="shared" si="15"/>
        <v>0</v>
      </c>
    </row>
    <row r="410" spans="1:7" ht="13.2">
      <c r="A410" s="2449"/>
      <c r="B410" s="2450"/>
      <c r="C410" s="2433" t="s">
        <v>4459</v>
      </c>
      <c r="D410" s="2445" t="s">
        <v>424</v>
      </c>
      <c r="E410" s="2325">
        <v>1</v>
      </c>
      <c r="F410" s="675">
        <v>0</v>
      </c>
      <c r="G410" s="2436">
        <f t="shared" si="15"/>
        <v>0</v>
      </c>
    </row>
    <row r="411" spans="1:7" ht="22.8">
      <c r="A411" s="2531"/>
      <c r="B411" s="2532"/>
      <c r="C411" s="2433" t="s">
        <v>4460</v>
      </c>
      <c r="D411" s="2445" t="s">
        <v>424</v>
      </c>
      <c r="E411" s="2325">
        <v>1</v>
      </c>
      <c r="F411" s="675">
        <v>0</v>
      </c>
      <c r="G411" s="2436">
        <f t="shared" si="15"/>
        <v>0</v>
      </c>
    </row>
    <row r="412" spans="1:7" ht="13.2">
      <c r="A412" s="2432"/>
      <c r="B412" s="2380"/>
      <c r="C412" s="2433" t="s">
        <v>4461</v>
      </c>
      <c r="D412" s="2445" t="s">
        <v>424</v>
      </c>
      <c r="E412" s="2325">
        <v>3</v>
      </c>
      <c r="F412" s="675">
        <v>0</v>
      </c>
      <c r="G412" s="2436">
        <f t="shared" si="15"/>
        <v>0</v>
      </c>
    </row>
    <row r="413" spans="1:7" ht="13.2">
      <c r="A413" s="2437"/>
      <c r="B413" s="2380"/>
      <c r="C413" s="2433" t="s">
        <v>5230</v>
      </c>
      <c r="D413" s="2445" t="s">
        <v>424</v>
      </c>
      <c r="E413" s="2325">
        <v>1</v>
      </c>
      <c r="F413" s="675">
        <v>0</v>
      </c>
      <c r="G413" s="2436">
        <f t="shared" si="15"/>
        <v>0</v>
      </c>
    </row>
    <row r="414" spans="1:7" ht="13.2">
      <c r="A414" s="2437"/>
      <c r="B414" s="2380"/>
      <c r="C414" s="2433" t="s">
        <v>5231</v>
      </c>
      <c r="D414" s="2445" t="s">
        <v>424</v>
      </c>
      <c r="E414" s="2325">
        <v>1</v>
      </c>
      <c r="F414" s="675">
        <v>0</v>
      </c>
      <c r="G414" s="2436">
        <f t="shared" si="15"/>
        <v>0</v>
      </c>
    </row>
    <row r="415" spans="1:7" ht="13.2">
      <c r="A415" s="2533"/>
      <c r="B415" s="2532"/>
      <c r="C415" s="2458" t="s">
        <v>5232</v>
      </c>
      <c r="D415" s="2445" t="s">
        <v>424</v>
      </c>
      <c r="E415" s="2325">
        <v>1</v>
      </c>
      <c r="F415" s="675">
        <v>0</v>
      </c>
      <c r="G415" s="2436">
        <f t="shared" si="15"/>
        <v>0</v>
      </c>
    </row>
    <row r="416" spans="1:7" ht="22.8">
      <c r="A416" s="2533"/>
      <c r="B416" s="2532"/>
      <c r="C416" s="2433" t="s">
        <v>5233</v>
      </c>
      <c r="D416" s="2445" t="s">
        <v>424</v>
      </c>
      <c r="E416" s="2325">
        <v>1</v>
      </c>
      <c r="F416" s="675">
        <v>0</v>
      </c>
      <c r="G416" s="2436">
        <f t="shared" si="15"/>
        <v>0</v>
      </c>
    </row>
    <row r="417" spans="1:7" ht="22.8">
      <c r="A417" s="2432"/>
      <c r="B417" s="2380"/>
      <c r="C417" s="2329" t="s">
        <v>5234</v>
      </c>
      <c r="D417" s="2445" t="s">
        <v>424</v>
      </c>
      <c r="E417" s="2535">
        <v>1</v>
      </c>
      <c r="F417" s="675">
        <v>0</v>
      </c>
      <c r="G417" s="2436">
        <f t="shared" si="15"/>
        <v>0</v>
      </c>
    </row>
    <row r="418" spans="1:7" ht="13.2">
      <c r="A418" s="2533"/>
      <c r="B418" s="2532"/>
      <c r="C418" s="2534" t="s">
        <v>5235</v>
      </c>
      <c r="D418" s="2445" t="s">
        <v>424</v>
      </c>
      <c r="E418" s="2535">
        <v>4</v>
      </c>
      <c r="F418" s="675">
        <v>0</v>
      </c>
      <c r="G418" s="2436">
        <f t="shared" si="15"/>
        <v>0</v>
      </c>
    </row>
    <row r="419" spans="1:7" ht="13.2">
      <c r="A419" s="2533"/>
      <c r="B419" s="2532"/>
      <c r="C419" s="2534" t="s">
        <v>4465</v>
      </c>
      <c r="D419" s="2445" t="s">
        <v>424</v>
      </c>
      <c r="E419" s="518">
        <v>9</v>
      </c>
      <c r="F419" s="675">
        <v>0</v>
      </c>
      <c r="G419" s="2436">
        <f t="shared" si="15"/>
        <v>0</v>
      </c>
    </row>
    <row r="420" spans="1:7" ht="13.2">
      <c r="A420" s="2533"/>
      <c r="B420" s="2532"/>
      <c r="C420" s="2534" t="s">
        <v>4466</v>
      </c>
      <c r="D420" s="2445" t="s">
        <v>424</v>
      </c>
      <c r="E420" s="2535">
        <v>8</v>
      </c>
      <c r="F420" s="675">
        <v>0</v>
      </c>
      <c r="G420" s="2436">
        <f t="shared" si="15"/>
        <v>0</v>
      </c>
    </row>
    <row r="421" spans="1:7" ht="13.2">
      <c r="A421" s="2533"/>
      <c r="B421" s="2532"/>
      <c r="C421" s="2534" t="s">
        <v>5236</v>
      </c>
      <c r="D421" s="2445" t="s">
        <v>424</v>
      </c>
      <c r="E421" s="2535">
        <v>1</v>
      </c>
      <c r="F421" s="675">
        <v>0</v>
      </c>
      <c r="G421" s="2436">
        <f t="shared" si="15"/>
        <v>0</v>
      </c>
    </row>
    <row r="422" spans="1:7" ht="13.2">
      <c r="A422" s="2533"/>
      <c r="B422" s="2532"/>
      <c r="C422" s="2534" t="s">
        <v>5237</v>
      </c>
      <c r="D422" s="2445" t="s">
        <v>424</v>
      </c>
      <c r="E422" s="2535">
        <v>1</v>
      </c>
      <c r="F422" s="675">
        <v>0</v>
      </c>
      <c r="G422" s="2436">
        <f t="shared" si="15"/>
        <v>0</v>
      </c>
    </row>
    <row r="423" spans="1:7" ht="22.8">
      <c r="A423" s="2533"/>
      <c r="B423" s="2532"/>
      <c r="C423" s="2534" t="s">
        <v>4471</v>
      </c>
      <c r="D423" s="2445" t="s">
        <v>424</v>
      </c>
      <c r="E423" s="2535">
        <v>3</v>
      </c>
      <c r="F423" s="675">
        <v>0</v>
      </c>
      <c r="G423" s="2436">
        <f t="shared" si="15"/>
        <v>0</v>
      </c>
    </row>
    <row r="424" spans="1:7" ht="13.2">
      <c r="A424" s="2533"/>
      <c r="B424" s="2532"/>
      <c r="C424" s="2534" t="s">
        <v>4473</v>
      </c>
      <c r="D424" s="2445" t="s">
        <v>424</v>
      </c>
      <c r="E424" s="2535">
        <v>10</v>
      </c>
      <c r="F424" s="675">
        <v>0</v>
      </c>
      <c r="G424" s="2436">
        <f t="shared" si="15"/>
        <v>0</v>
      </c>
    </row>
    <row r="425" spans="1:7" ht="22.8">
      <c r="A425" s="2533"/>
      <c r="B425" s="2532"/>
      <c r="C425" s="2534" t="s">
        <v>5238</v>
      </c>
      <c r="D425" s="2445" t="s">
        <v>424</v>
      </c>
      <c r="E425" s="2535">
        <v>1</v>
      </c>
      <c r="F425" s="675">
        <v>0</v>
      </c>
      <c r="G425" s="2436">
        <f t="shared" si="15"/>
        <v>0</v>
      </c>
    </row>
    <row r="426" spans="1:7" ht="22.8">
      <c r="A426" s="2533"/>
      <c r="B426" s="2532"/>
      <c r="C426" s="2534" t="s">
        <v>4479</v>
      </c>
      <c r="D426" s="2445" t="s">
        <v>424</v>
      </c>
      <c r="E426" s="2535">
        <v>1</v>
      </c>
      <c r="F426" s="675">
        <v>0</v>
      </c>
      <c r="G426" s="2436">
        <f t="shared" si="15"/>
        <v>0</v>
      </c>
    </row>
    <row r="427" spans="1:7" ht="13.2">
      <c r="A427" s="2533"/>
      <c r="B427" s="2532"/>
      <c r="C427" s="2534"/>
      <c r="D427" s="2445"/>
      <c r="E427" s="2535"/>
      <c r="F427" s="2452"/>
      <c r="G427" s="2436"/>
    </row>
    <row r="428" spans="1:7" ht="13.2">
      <c r="A428" s="2432" t="s">
        <v>664</v>
      </c>
      <c r="B428" s="2380">
        <f>IF(ISTEXT(C428),MAX($B$30:$B427)+1,"")</f>
        <v>66</v>
      </c>
      <c r="C428" s="2427" t="s">
        <v>4482</v>
      </c>
      <c r="D428" s="2529"/>
      <c r="E428" s="2530"/>
      <c r="F428" s="2436"/>
      <c r="G428" s="2436"/>
    </row>
    <row r="429" spans="1:7" ht="22.8">
      <c r="A429" s="2449"/>
      <c r="B429" s="2450"/>
      <c r="C429" s="2433" t="s">
        <v>4484</v>
      </c>
      <c r="D429" s="2445" t="s">
        <v>424</v>
      </c>
      <c r="E429" s="2325">
        <v>2</v>
      </c>
      <c r="F429" s="675">
        <v>0</v>
      </c>
      <c r="G429" s="2436">
        <f>F429*E429</f>
        <v>0</v>
      </c>
    </row>
    <row r="430" spans="1:7" ht="22.8">
      <c r="A430" s="2449"/>
      <c r="B430" s="2450"/>
      <c r="C430" s="2433" t="s">
        <v>4486</v>
      </c>
      <c r="D430" s="2445" t="s">
        <v>424</v>
      </c>
      <c r="E430" s="2325">
        <v>75</v>
      </c>
      <c r="F430" s="675">
        <v>0</v>
      </c>
      <c r="G430" s="2436">
        <f>F430*E430</f>
        <v>0</v>
      </c>
    </row>
    <row r="431" spans="1:7" ht="22.8">
      <c r="A431" s="2449"/>
      <c r="B431" s="2450"/>
      <c r="C431" s="2521" t="s">
        <v>4487</v>
      </c>
      <c r="D431" s="2445" t="s">
        <v>424</v>
      </c>
      <c r="E431" s="2325">
        <v>30</v>
      </c>
      <c r="F431" s="675">
        <v>0</v>
      </c>
      <c r="G431" s="2436">
        <f t="shared" ref="G431:G453" si="16">F431*E431</f>
        <v>0</v>
      </c>
    </row>
    <row r="432" spans="1:7" ht="22.8">
      <c r="A432" s="2449"/>
      <c r="B432" s="2450"/>
      <c r="C432" s="2521" t="s">
        <v>4488</v>
      </c>
      <c r="D432" s="2445" t="s">
        <v>424</v>
      </c>
      <c r="E432" s="2325">
        <v>44</v>
      </c>
      <c r="F432" s="675">
        <v>0</v>
      </c>
      <c r="G432" s="2436">
        <f t="shared" si="16"/>
        <v>0</v>
      </c>
    </row>
    <row r="433" spans="1:7" ht="13.2">
      <c r="A433" s="2449"/>
      <c r="B433" s="2450"/>
      <c r="C433" s="2521" t="s">
        <v>4489</v>
      </c>
      <c r="D433" s="2445" t="s">
        <v>424</v>
      </c>
      <c r="E433" s="2542">
        <v>0.69</v>
      </c>
      <c r="F433" s="675">
        <v>0</v>
      </c>
      <c r="G433" s="2436">
        <f t="shared" si="16"/>
        <v>0</v>
      </c>
    </row>
    <row r="434" spans="1:7" ht="22.8">
      <c r="A434" s="2449"/>
      <c r="B434" s="2450"/>
      <c r="C434" s="2521" t="s">
        <v>4490</v>
      </c>
      <c r="D434" s="2445" t="s">
        <v>424</v>
      </c>
      <c r="E434" s="2335">
        <v>11</v>
      </c>
      <c r="F434" s="675">
        <v>0</v>
      </c>
      <c r="G434" s="2436">
        <f t="shared" si="16"/>
        <v>0</v>
      </c>
    </row>
    <row r="435" spans="1:7" ht="13.2">
      <c r="A435" s="2449"/>
      <c r="B435" s="2450"/>
      <c r="C435" s="2521" t="s">
        <v>4491</v>
      </c>
      <c r="D435" s="2445" t="s">
        <v>424</v>
      </c>
      <c r="E435" s="2542">
        <v>2.2400000000000002</v>
      </c>
      <c r="F435" s="675">
        <v>0</v>
      </c>
      <c r="G435" s="2436">
        <f t="shared" si="16"/>
        <v>0</v>
      </c>
    </row>
    <row r="436" spans="1:7" ht="13.2">
      <c r="A436" s="2432"/>
      <c r="B436" s="2526"/>
      <c r="C436" s="2521" t="s">
        <v>4492</v>
      </c>
      <c r="D436" s="2445" t="s">
        <v>424</v>
      </c>
      <c r="E436" s="2524">
        <v>0.56999999999999995</v>
      </c>
      <c r="F436" s="675">
        <v>0</v>
      </c>
      <c r="G436" s="2436">
        <f t="shared" si="16"/>
        <v>0</v>
      </c>
    </row>
    <row r="437" spans="1:7" ht="13.2">
      <c r="A437" s="2449"/>
      <c r="B437" s="2526"/>
      <c r="C437" s="2521" t="s">
        <v>4493</v>
      </c>
      <c r="D437" s="2445" t="s">
        <v>424</v>
      </c>
      <c r="E437" s="2524">
        <v>0.55000000000000004</v>
      </c>
      <c r="F437" s="675">
        <v>0</v>
      </c>
      <c r="G437" s="2436">
        <f t="shared" si="16"/>
        <v>0</v>
      </c>
    </row>
    <row r="438" spans="1:7" ht="13.2">
      <c r="A438" s="2449"/>
      <c r="B438" s="2527"/>
      <c r="C438" s="2528" t="s">
        <v>4494</v>
      </c>
      <c r="D438" s="2445" t="s">
        <v>424</v>
      </c>
      <c r="E438" s="2325">
        <v>44</v>
      </c>
      <c r="F438" s="675">
        <v>0</v>
      </c>
      <c r="G438" s="2436">
        <f t="shared" si="16"/>
        <v>0</v>
      </c>
    </row>
    <row r="439" spans="1:7" ht="13.2">
      <c r="A439" s="2449"/>
      <c r="B439" s="2450"/>
      <c r="C439" s="2451" t="s">
        <v>4495</v>
      </c>
      <c r="D439" s="2445" t="s">
        <v>424</v>
      </c>
      <c r="E439" s="2335">
        <v>2</v>
      </c>
      <c r="F439" s="675">
        <v>0</v>
      </c>
      <c r="G439" s="2436">
        <f t="shared" si="16"/>
        <v>0</v>
      </c>
    </row>
    <row r="440" spans="1:7" ht="22.8">
      <c r="A440" s="2449"/>
      <c r="B440" s="2450"/>
      <c r="C440" s="2487" t="s">
        <v>4496</v>
      </c>
      <c r="D440" s="2445" t="s">
        <v>424</v>
      </c>
      <c r="E440" s="2335">
        <v>13</v>
      </c>
      <c r="F440" s="675">
        <v>0</v>
      </c>
      <c r="G440" s="2436">
        <f t="shared" si="16"/>
        <v>0</v>
      </c>
    </row>
    <row r="441" spans="1:7" ht="22.8">
      <c r="A441" s="2432"/>
      <c r="B441" s="2380"/>
      <c r="C441" s="2433" t="s">
        <v>4497</v>
      </c>
      <c r="D441" s="2445" t="s">
        <v>424</v>
      </c>
      <c r="E441" s="2530">
        <v>5</v>
      </c>
      <c r="F441" s="675">
        <v>0</v>
      </c>
      <c r="G441" s="2436">
        <f t="shared" si="16"/>
        <v>0</v>
      </c>
    </row>
    <row r="442" spans="1:7" ht="22.8">
      <c r="A442" s="2449"/>
      <c r="B442" s="2450"/>
      <c r="C442" s="2433" t="s">
        <v>4498</v>
      </c>
      <c r="D442" s="2445" t="s">
        <v>424</v>
      </c>
      <c r="E442" s="2325">
        <v>11</v>
      </c>
      <c r="F442" s="675">
        <v>0</v>
      </c>
      <c r="G442" s="2436">
        <f t="shared" si="16"/>
        <v>0</v>
      </c>
    </row>
    <row r="443" spans="1:7" ht="22.8">
      <c r="A443" s="2449"/>
      <c r="B443" s="2450"/>
      <c r="C443" s="2433" t="s">
        <v>4499</v>
      </c>
      <c r="D443" s="2445" t="s">
        <v>424</v>
      </c>
      <c r="E443" s="2325">
        <v>2</v>
      </c>
      <c r="F443" s="675">
        <v>0</v>
      </c>
      <c r="G443" s="2436">
        <f t="shared" si="16"/>
        <v>0</v>
      </c>
    </row>
    <row r="444" spans="1:7" ht="22.8">
      <c r="A444" s="2531"/>
      <c r="B444" s="2532"/>
      <c r="C444" s="2433" t="s">
        <v>4500</v>
      </c>
      <c r="D444" s="2445" t="s">
        <v>424</v>
      </c>
      <c r="E444" s="2325">
        <v>44</v>
      </c>
      <c r="F444" s="675">
        <v>0</v>
      </c>
      <c r="G444" s="2436">
        <f t="shared" si="16"/>
        <v>0</v>
      </c>
    </row>
    <row r="445" spans="1:7" ht="22.8">
      <c r="A445" s="2432"/>
      <c r="B445" s="2380"/>
      <c r="C445" s="2433" t="s">
        <v>5239</v>
      </c>
      <c r="D445" s="2445" t="s">
        <v>424</v>
      </c>
      <c r="E445" s="2325">
        <v>1</v>
      </c>
      <c r="F445" s="675">
        <v>0</v>
      </c>
      <c r="G445" s="2436">
        <f t="shared" si="16"/>
        <v>0</v>
      </c>
    </row>
    <row r="446" spans="1:7" ht="22.8">
      <c r="A446" s="2437"/>
      <c r="B446" s="2380"/>
      <c r="C446" s="2433" t="s">
        <v>4501</v>
      </c>
      <c r="D446" s="2445" t="s">
        <v>424</v>
      </c>
      <c r="E446" s="2325">
        <v>6</v>
      </c>
      <c r="F446" s="675">
        <v>0</v>
      </c>
      <c r="G446" s="2436">
        <f t="shared" si="16"/>
        <v>0</v>
      </c>
    </row>
    <row r="447" spans="1:7" ht="22.8">
      <c r="A447" s="2437"/>
      <c r="B447" s="2380"/>
      <c r="C447" s="2433" t="s">
        <v>4502</v>
      </c>
      <c r="D447" s="2445" t="s">
        <v>424</v>
      </c>
      <c r="E447" s="2325">
        <v>14</v>
      </c>
      <c r="F447" s="675">
        <v>0</v>
      </c>
      <c r="G447" s="2436">
        <f t="shared" si="16"/>
        <v>0</v>
      </c>
    </row>
    <row r="448" spans="1:7" ht="22.8">
      <c r="A448" s="2533"/>
      <c r="B448" s="2532"/>
      <c r="C448" s="2458" t="s">
        <v>4503</v>
      </c>
      <c r="D448" s="2445" t="s">
        <v>424</v>
      </c>
      <c r="E448" s="2325">
        <v>2</v>
      </c>
      <c r="F448" s="675">
        <v>0</v>
      </c>
      <c r="G448" s="2436">
        <f t="shared" si="16"/>
        <v>0</v>
      </c>
    </row>
    <row r="449" spans="1:7" ht="22.8">
      <c r="A449" s="2533"/>
      <c r="B449" s="2532"/>
      <c r="C449" s="2433" t="s">
        <v>5240</v>
      </c>
      <c r="D449" s="2445" t="s">
        <v>424</v>
      </c>
      <c r="E449" s="2325">
        <v>5</v>
      </c>
      <c r="F449" s="675">
        <v>0</v>
      </c>
      <c r="G449" s="2436">
        <f t="shared" si="16"/>
        <v>0</v>
      </c>
    </row>
    <row r="450" spans="1:7" ht="22.8">
      <c r="A450" s="2432"/>
      <c r="B450" s="2380"/>
      <c r="C450" s="2329" t="s">
        <v>4504</v>
      </c>
      <c r="D450" s="2445" t="s">
        <v>424</v>
      </c>
      <c r="E450" s="2535">
        <v>16</v>
      </c>
      <c r="F450" s="675">
        <v>0</v>
      </c>
      <c r="G450" s="2436">
        <f t="shared" si="16"/>
        <v>0</v>
      </c>
    </row>
    <row r="451" spans="1:7" ht="22.8">
      <c r="A451" s="2533"/>
      <c r="B451" s="2532"/>
      <c r="C451" s="2534" t="s">
        <v>5241</v>
      </c>
      <c r="D451" s="2445" t="s">
        <v>424</v>
      </c>
      <c r="E451" s="2535">
        <v>10</v>
      </c>
      <c r="F451" s="675">
        <v>0</v>
      </c>
      <c r="G451" s="2436">
        <f t="shared" si="16"/>
        <v>0</v>
      </c>
    </row>
    <row r="452" spans="1:7" ht="22.8">
      <c r="A452" s="2533"/>
      <c r="B452" s="2532"/>
      <c r="C452" s="2534" t="s">
        <v>4505</v>
      </c>
      <c r="D452" s="2445" t="s">
        <v>424</v>
      </c>
      <c r="E452" s="518">
        <v>8</v>
      </c>
      <c r="F452" s="675">
        <v>0</v>
      </c>
      <c r="G452" s="2436">
        <f t="shared" si="16"/>
        <v>0</v>
      </c>
    </row>
    <row r="453" spans="1:7" ht="22.8">
      <c r="A453" s="2533"/>
      <c r="B453" s="2532"/>
      <c r="C453" s="2534" t="s">
        <v>4507</v>
      </c>
      <c r="D453" s="2445" t="s">
        <v>424</v>
      </c>
      <c r="E453" s="2535">
        <v>44</v>
      </c>
      <c r="F453" s="675">
        <v>0</v>
      </c>
      <c r="G453" s="2436">
        <f t="shared" si="16"/>
        <v>0</v>
      </c>
    </row>
    <row r="454" spans="1:7" ht="13.2">
      <c r="A454" s="2533"/>
      <c r="B454" s="2532"/>
      <c r="C454" s="2534"/>
      <c r="D454" s="2445"/>
      <c r="E454" s="2535"/>
      <c r="F454" s="2444"/>
      <c r="G454" s="2436"/>
    </row>
    <row r="455" spans="1:7" ht="13.2">
      <c r="A455" s="2432" t="s">
        <v>664</v>
      </c>
      <c r="B455" s="2380">
        <f>IF(ISTEXT(C455),MAX($B$30:$B454)+1,"")</f>
        <v>67</v>
      </c>
      <c r="C455" s="2427" t="s">
        <v>1081</v>
      </c>
      <c r="D455" s="2445"/>
      <c r="E455" s="2535"/>
      <c r="F455" s="2444"/>
      <c r="G455" s="2436"/>
    </row>
    <row r="456" spans="1:7" ht="13.2">
      <c r="A456" s="2533"/>
      <c r="B456" s="2532"/>
      <c r="C456" s="2534" t="s">
        <v>4511</v>
      </c>
      <c r="D456" s="2445" t="s">
        <v>380</v>
      </c>
      <c r="E456" s="2535">
        <v>72</v>
      </c>
      <c r="F456" s="675">
        <v>0</v>
      </c>
      <c r="G456" s="2436">
        <f>E456*F456</f>
        <v>0</v>
      </c>
    </row>
    <row r="457" spans="1:7" ht="13.2">
      <c r="A457" s="2533"/>
      <c r="B457" s="2532"/>
      <c r="C457" s="2534"/>
      <c r="D457" s="2445"/>
      <c r="E457" s="2535"/>
      <c r="F457" s="2444"/>
      <c r="G457" s="2436"/>
    </row>
    <row r="458" spans="1:7" ht="13.2">
      <c r="A458" s="2432" t="s">
        <v>664</v>
      </c>
      <c r="B458" s="2380">
        <f>IF(ISTEXT(C458),MAX($B$30:$B457)+1,"")</f>
        <v>68</v>
      </c>
      <c r="C458" s="2427" t="s">
        <v>4512</v>
      </c>
      <c r="D458" s="2445"/>
      <c r="E458" s="2535"/>
      <c r="F458" s="2444"/>
      <c r="G458" s="2436"/>
    </row>
    <row r="459" spans="1:7" ht="13.2">
      <c r="A459" s="2533"/>
      <c r="B459" s="2532"/>
      <c r="C459" s="2534" t="s">
        <v>4513</v>
      </c>
      <c r="D459" s="2445" t="s">
        <v>424</v>
      </c>
      <c r="E459" s="2535">
        <v>102</v>
      </c>
      <c r="F459" s="675">
        <v>0</v>
      </c>
      <c r="G459" s="2436">
        <f>E459*F459</f>
        <v>0</v>
      </c>
    </row>
    <row r="460" spans="1:7" ht="13.2">
      <c r="A460" s="2493"/>
      <c r="B460" s="2380"/>
      <c r="C460" s="2496"/>
      <c r="D460" s="2550"/>
      <c r="E460" s="2584"/>
      <c r="F460" s="2552"/>
      <c r="G460" s="2552"/>
    </row>
    <row r="461" spans="1:7" ht="13.2">
      <c r="A461" s="2422"/>
      <c r="B461" s="2474" t="s">
        <v>665</v>
      </c>
      <c r="C461" s="2423" t="s">
        <v>5242</v>
      </c>
      <c r="D461" s="2424"/>
      <c r="E461" s="2425"/>
      <c r="F461" s="2426"/>
      <c r="G461" s="2426"/>
    </row>
    <row r="462" spans="1:7" ht="13.2">
      <c r="A462" s="2493"/>
      <c r="B462" s="2380"/>
      <c r="C462" s="89"/>
      <c r="D462" s="2550"/>
      <c r="E462" s="2551"/>
      <c r="F462" s="2552"/>
      <c r="G462" s="2410"/>
    </row>
    <row r="463" spans="1:7" ht="57.6">
      <c r="A463" s="2432" t="str">
        <f>$B$461</f>
        <v>VI.</v>
      </c>
      <c r="B463" s="2380">
        <f>IF(ISTEXT(C463),MAX($B$30:$B462)+1,"")</f>
        <v>69</v>
      </c>
      <c r="C463" s="2433" t="s">
        <v>4535</v>
      </c>
      <c r="D463" s="2453"/>
      <c r="E463" s="2454"/>
      <c r="F463" s="2455"/>
      <c r="G463" s="2436"/>
    </row>
    <row r="464" spans="1:7" ht="91.2">
      <c r="A464" s="2456"/>
      <c r="B464" s="2457"/>
      <c r="C464" s="2458" t="s">
        <v>4326</v>
      </c>
      <c r="D464" s="2459"/>
      <c r="E464" s="2459"/>
      <c r="F464" s="2455"/>
      <c r="G464" s="2436"/>
    </row>
    <row r="465" spans="1:7" ht="68.400000000000006">
      <c r="A465" s="2461"/>
      <c r="B465" s="2462"/>
      <c r="C465" s="2433" t="s">
        <v>4327</v>
      </c>
      <c r="D465" s="2445"/>
      <c r="E465" s="2445"/>
      <c r="F465" s="2455"/>
      <c r="G465" s="2436"/>
    </row>
    <row r="466" spans="1:7" ht="22.8">
      <c r="A466" s="2463"/>
      <c r="B466" s="2450"/>
      <c r="C466" s="2433" t="s">
        <v>4328</v>
      </c>
      <c r="D466" s="548"/>
      <c r="E466" s="2464"/>
      <c r="F466" s="2465"/>
      <c r="G466" s="2436"/>
    </row>
    <row r="467" spans="1:7" ht="22.8">
      <c r="A467" s="2461"/>
      <c r="B467" s="2462"/>
      <c r="C467" s="2433" t="s">
        <v>4329</v>
      </c>
      <c r="D467" s="2459"/>
      <c r="E467" s="2459"/>
      <c r="F467" s="2455"/>
      <c r="G467" s="2436"/>
    </row>
    <row r="468" spans="1:7" ht="13.2">
      <c r="A468" s="2406"/>
      <c r="B468" s="2466"/>
      <c r="C468" s="2458" t="s">
        <v>4141</v>
      </c>
      <c r="D468" s="2447" t="s">
        <v>377</v>
      </c>
      <c r="E468" s="2468">
        <v>90</v>
      </c>
      <c r="F468" s="675">
        <v>0</v>
      </c>
      <c r="G468" s="2436">
        <f>F468*E468</f>
        <v>0</v>
      </c>
    </row>
    <row r="469" spans="1:7" ht="13.2">
      <c r="A469" s="2406"/>
      <c r="B469" s="2466"/>
      <c r="C469" s="2467"/>
      <c r="D469" s="2447"/>
      <c r="E469" s="2468"/>
      <c r="F469" s="2444"/>
      <c r="G469" s="2436"/>
    </row>
    <row r="470" spans="1:7" ht="81.599999999999994">
      <c r="A470" s="2432" t="str">
        <f>$B$461</f>
        <v>VI.</v>
      </c>
      <c r="B470" s="2380">
        <f>IF(ISTEXT(C470),MAX($B$30:$B468)+1,"")</f>
        <v>70</v>
      </c>
      <c r="C470" s="89" t="s">
        <v>4536</v>
      </c>
      <c r="D470" s="2553" t="s">
        <v>31</v>
      </c>
      <c r="E470" s="2468">
        <v>1</v>
      </c>
      <c r="F470" s="675">
        <v>0</v>
      </c>
      <c r="G470" s="2436">
        <f>F470*E470</f>
        <v>0</v>
      </c>
    </row>
    <row r="471" spans="1:7" ht="13.2">
      <c r="A471" s="2554"/>
      <c r="B471" s="2555"/>
      <c r="C471" s="89"/>
      <c r="D471" s="518"/>
      <c r="E471" s="2468"/>
      <c r="F471" s="2448"/>
      <c r="G471" s="2436"/>
    </row>
    <row r="472" spans="1:7" ht="34.799999999999997">
      <c r="A472" s="2432" t="str">
        <f>$B$461</f>
        <v>VI.</v>
      </c>
      <c r="B472" s="2380">
        <f>IF(ISTEXT(C472),MAX($B$30:$B471)+1,"")</f>
        <v>71</v>
      </c>
      <c r="C472" s="89" t="s">
        <v>4537</v>
      </c>
      <c r="D472" s="2553" t="s">
        <v>31</v>
      </c>
      <c r="E472" s="2468">
        <v>3</v>
      </c>
      <c r="F472" s="675">
        <v>0</v>
      </c>
      <c r="G472" s="2436">
        <f>F472*E472</f>
        <v>0</v>
      </c>
    </row>
    <row r="473" spans="1:7" ht="13.2">
      <c r="A473" s="2554"/>
      <c r="B473" s="2555"/>
      <c r="C473" s="89"/>
      <c r="D473" s="518"/>
      <c r="E473" s="2468"/>
      <c r="F473" s="2448"/>
      <c r="G473" s="2436"/>
    </row>
    <row r="474" spans="1:7" ht="23.4">
      <c r="A474" s="2432" t="str">
        <f>$B$461</f>
        <v>VI.</v>
      </c>
      <c r="B474" s="2380">
        <f>IF(ISTEXT(C474),MAX($B$30:$B473)+1,"")</f>
        <v>72</v>
      </c>
      <c r="C474" s="89" t="s">
        <v>4538</v>
      </c>
      <c r="D474" s="2553" t="s">
        <v>31</v>
      </c>
      <c r="E474" s="2468">
        <v>20</v>
      </c>
      <c r="F474" s="675">
        <v>0</v>
      </c>
      <c r="G474" s="2436">
        <f>F474*E474</f>
        <v>0</v>
      </c>
    </row>
    <row r="475" spans="1:7" ht="13.2">
      <c r="A475" s="2554"/>
      <c r="B475" s="2555"/>
      <c r="C475" s="89"/>
      <c r="D475" s="518"/>
      <c r="E475" s="2468"/>
      <c r="F475" s="2448"/>
      <c r="G475" s="2436"/>
    </row>
    <row r="476" spans="1:7" ht="13.2">
      <c r="A476" s="2432" t="str">
        <f>$B$172</f>
        <v>III.</v>
      </c>
      <c r="B476" s="2380">
        <f>IF(ISTEXT(C476),MAX($B$30:$B473)+1,"")</f>
        <v>72</v>
      </c>
      <c r="C476" s="2476" t="s">
        <v>4539</v>
      </c>
      <c r="D476" s="2445" t="s">
        <v>31</v>
      </c>
      <c r="E476" s="2325">
        <v>1</v>
      </c>
      <c r="F476" s="675">
        <v>0</v>
      </c>
      <c r="G476" s="2436">
        <f>F476*E476</f>
        <v>0</v>
      </c>
    </row>
    <row r="477" spans="1:7" ht="13.2">
      <c r="A477" s="2456"/>
      <c r="B477" s="2457"/>
      <c r="C477" s="2433"/>
      <c r="D477" s="2459"/>
      <c r="E477" s="2514"/>
      <c r="F477" s="2515"/>
      <c r="G477" s="2436"/>
    </row>
    <row r="478" spans="1:7" ht="46.2">
      <c r="A478" s="2432" t="str">
        <f>$B$172</f>
        <v>III.</v>
      </c>
      <c r="B478" s="2380">
        <f>IF(ISTEXT(C478),MAX($B$30:$B477)+1,"")</f>
        <v>73</v>
      </c>
      <c r="C478" s="89" t="s">
        <v>4540</v>
      </c>
      <c r="D478" s="518" t="s">
        <v>31</v>
      </c>
      <c r="E478" s="518">
        <v>1</v>
      </c>
      <c r="F478" s="675">
        <v>0</v>
      </c>
      <c r="G478" s="2436">
        <f>F478*E478</f>
        <v>0</v>
      </c>
    </row>
    <row r="479" spans="1:7" ht="13.2">
      <c r="A479" s="2493"/>
      <c r="B479" s="2380"/>
      <c r="C479" s="89"/>
      <c r="D479" s="518"/>
      <c r="E479" s="521"/>
      <c r="F479" s="2492"/>
      <c r="G479" s="2565"/>
    </row>
    <row r="480" spans="1:7" ht="13.2">
      <c r="A480" s="2422"/>
      <c r="B480" s="2474" t="s">
        <v>2067</v>
      </c>
      <c r="C480" s="2423" t="s">
        <v>4146</v>
      </c>
      <c r="D480" s="2424"/>
      <c r="E480" s="2425"/>
      <c r="F480" s="2426"/>
      <c r="G480" s="2426"/>
    </row>
    <row r="481" spans="1:7" ht="13.2">
      <c r="A481" s="2493"/>
      <c r="B481" s="2380"/>
      <c r="C481" s="89"/>
      <c r="D481" s="2550"/>
      <c r="E481" s="2551"/>
      <c r="F481" s="2552"/>
      <c r="G481" s="2410"/>
    </row>
    <row r="482" spans="1:7" ht="46.2">
      <c r="A482" s="2432" t="str">
        <f>$B$480</f>
        <v>VII.</v>
      </c>
      <c r="B482" s="2380">
        <f>IF(ISTEXT(C482),MAX($B$30:$B481)+1,"")</f>
        <v>74</v>
      </c>
      <c r="C482" s="89" t="s">
        <v>4551</v>
      </c>
      <c r="D482" s="2553" t="s">
        <v>424</v>
      </c>
      <c r="E482" s="2468">
        <v>5</v>
      </c>
      <c r="F482" s="675">
        <v>0</v>
      </c>
      <c r="G482" s="2436">
        <f>F482*E482</f>
        <v>0</v>
      </c>
    </row>
    <row r="483" spans="1:7" ht="13.2">
      <c r="A483" s="2554"/>
      <c r="B483" s="2555"/>
      <c r="C483" s="89"/>
      <c r="D483" s="518"/>
      <c r="E483" s="2468"/>
      <c r="F483" s="2448"/>
      <c r="G483" s="2436"/>
    </row>
    <row r="484" spans="1:7" ht="23.4">
      <c r="A484" s="2432" t="str">
        <f>$B$480</f>
        <v>VII.</v>
      </c>
      <c r="B484" s="2380">
        <f>IF(ISTEXT(C484),MAX($B$30:$B483)+1,"")</f>
        <v>75</v>
      </c>
      <c r="C484" s="89" t="s">
        <v>4552</v>
      </c>
      <c r="D484" s="2553" t="s">
        <v>31</v>
      </c>
      <c r="E484" s="2468">
        <v>1</v>
      </c>
      <c r="F484" s="675">
        <v>0</v>
      </c>
      <c r="G484" s="2436">
        <f>F484*E484</f>
        <v>0</v>
      </c>
    </row>
    <row r="485" spans="1:7" ht="13.2">
      <c r="A485" s="2554"/>
      <c r="B485" s="2555"/>
      <c r="C485" s="89"/>
      <c r="D485" s="518"/>
      <c r="E485" s="2468"/>
      <c r="F485" s="2448"/>
      <c r="G485" s="2436"/>
    </row>
    <row r="486" spans="1:7" ht="58.2">
      <c r="A486" s="2432" t="str">
        <f>$B$480</f>
        <v>VII.</v>
      </c>
      <c r="B486" s="2380">
        <f>IF(ISTEXT(C486),MAX($B$30:$B485)+1,"")</f>
        <v>76</v>
      </c>
      <c r="C486" s="2518" t="s">
        <v>4553</v>
      </c>
      <c r="D486" s="2445" t="s">
        <v>31</v>
      </c>
      <c r="E486" s="2325">
        <v>20</v>
      </c>
      <c r="F486" s="675">
        <v>0</v>
      </c>
      <c r="G486" s="2436">
        <f>F486*E486</f>
        <v>0</v>
      </c>
    </row>
    <row r="487" spans="1:7" ht="13.2">
      <c r="A487" s="2516"/>
      <c r="B487" s="2517"/>
      <c r="C487" s="2518"/>
      <c r="D487" s="2445"/>
      <c r="E487" s="2325"/>
      <c r="F487" s="2452"/>
      <c r="G487" s="2436"/>
    </row>
    <row r="488" spans="1:7" ht="46.8">
      <c r="A488" s="2432" t="str">
        <f>$B$480</f>
        <v>VII.</v>
      </c>
      <c r="B488" s="2380">
        <f>IF(ISTEXT(C488),MAX($B$30:$B487)+1,"")</f>
        <v>77</v>
      </c>
      <c r="C488" s="2518" t="s">
        <v>4554</v>
      </c>
      <c r="D488" s="2445" t="s">
        <v>31</v>
      </c>
      <c r="E488" s="2325">
        <v>1</v>
      </c>
      <c r="F488" s="675">
        <v>0</v>
      </c>
      <c r="G488" s="2436">
        <f>F488*E488</f>
        <v>0</v>
      </c>
    </row>
    <row r="489" spans="1:7" ht="13.2">
      <c r="A489" s="2516"/>
      <c r="B489" s="2517"/>
      <c r="C489" s="2518"/>
      <c r="D489" s="2445"/>
      <c r="E489" s="2325"/>
      <c r="F489" s="2452"/>
      <c r="G489" s="2436"/>
    </row>
    <row r="490" spans="1:7" ht="24">
      <c r="A490" s="2432" t="str">
        <f>$B$480</f>
        <v>VII.</v>
      </c>
      <c r="B490" s="2380">
        <f>IF(ISTEXT(C490),MAX($B$30:$B489)+1,"")</f>
        <v>78</v>
      </c>
      <c r="C490" s="2518" t="s">
        <v>4555</v>
      </c>
      <c r="D490" s="2445" t="s">
        <v>31</v>
      </c>
      <c r="E490" s="2325">
        <v>1</v>
      </c>
      <c r="F490" s="675">
        <v>0</v>
      </c>
      <c r="G490" s="2436">
        <f>F490*E490</f>
        <v>0</v>
      </c>
    </row>
    <row r="491" spans="1:7" ht="13.2">
      <c r="A491" s="2493"/>
      <c r="B491" s="2380"/>
      <c r="C491" s="89"/>
      <c r="D491" s="518"/>
      <c r="E491" s="521"/>
      <c r="F491" s="2492"/>
      <c r="G491" s="2565"/>
    </row>
    <row r="492" spans="1:7" ht="24">
      <c r="A492" s="2432" t="str">
        <f>$B$480</f>
        <v>VII.</v>
      </c>
      <c r="B492" s="2380">
        <f>IF(ISTEXT(C492),MAX($B$30:$B491)+1,"")</f>
        <v>79</v>
      </c>
      <c r="C492" s="2518" t="s">
        <v>4556</v>
      </c>
      <c r="D492" s="2445" t="s">
        <v>31</v>
      </c>
      <c r="E492" s="2325">
        <v>1</v>
      </c>
      <c r="F492" s="675">
        <v>0</v>
      </c>
      <c r="G492" s="2436">
        <f>F492*E492</f>
        <v>0</v>
      </c>
    </row>
    <row r="493" spans="1:7" ht="13.2">
      <c r="A493" s="2493"/>
      <c r="B493" s="2380"/>
      <c r="C493" s="89"/>
      <c r="D493" s="518"/>
      <c r="E493" s="521"/>
      <c r="F493" s="2492"/>
      <c r="G493" s="2565"/>
    </row>
    <row r="494" spans="1:7" ht="24">
      <c r="A494" s="2432" t="str">
        <f>$B$480</f>
        <v>VII.</v>
      </c>
      <c r="B494" s="2380">
        <f>IF(ISTEXT(C494),MAX($B$30:$B493)+1,"")</f>
        <v>80</v>
      </c>
      <c r="C494" s="2518" t="s">
        <v>4557</v>
      </c>
      <c r="D494" s="2445" t="s">
        <v>31</v>
      </c>
      <c r="E494" s="2325">
        <v>1</v>
      </c>
      <c r="F494" s="675">
        <v>0</v>
      </c>
      <c r="G494" s="2436">
        <f>F494*E494</f>
        <v>0</v>
      </c>
    </row>
    <row r="495" spans="1:7" ht="13.2">
      <c r="A495" s="2493"/>
      <c r="B495" s="2380"/>
      <c r="C495" s="89"/>
      <c r="D495" s="518"/>
      <c r="E495" s="521"/>
      <c r="F495" s="2492"/>
      <c r="G495" s="2565"/>
    </row>
    <row r="496" spans="1:7" ht="35.4">
      <c r="A496" s="2432" t="str">
        <f>$B$480</f>
        <v>VII.</v>
      </c>
      <c r="B496" s="2380">
        <f>IF(ISTEXT(C496),MAX($B$30:$B495)+1,"")</f>
        <v>81</v>
      </c>
      <c r="C496" s="2518" t="s">
        <v>4558</v>
      </c>
      <c r="D496" s="2445" t="s">
        <v>31</v>
      </c>
      <c r="E496" s="2325">
        <v>1</v>
      </c>
      <c r="F496" s="675">
        <v>0</v>
      </c>
      <c r="G496" s="2436">
        <f>F496*E496</f>
        <v>0</v>
      </c>
    </row>
    <row r="497" spans="1:7" ht="13.2">
      <c r="A497" s="2493"/>
      <c r="B497" s="2380"/>
      <c r="C497" s="89"/>
      <c r="D497" s="518"/>
      <c r="E497" s="521"/>
      <c r="F497" s="2492"/>
      <c r="G497" s="2565"/>
    </row>
    <row r="498" spans="1:7" ht="23.4">
      <c r="A498" s="2432" t="str">
        <f>$B$480</f>
        <v>VII.</v>
      </c>
      <c r="B498" s="2380">
        <f>IF(ISTEXT(C498),MAX($B$30:$B497)+1,"")</f>
        <v>82</v>
      </c>
      <c r="C498" s="2518" t="s">
        <v>4559</v>
      </c>
      <c r="D498" s="2445" t="s">
        <v>31</v>
      </c>
      <c r="E498" s="2325">
        <v>1</v>
      </c>
      <c r="F498" s="675">
        <v>0</v>
      </c>
      <c r="G498" s="2436">
        <f>F498*E498</f>
        <v>0</v>
      </c>
    </row>
    <row r="499" spans="1:7" ht="13.2">
      <c r="A499" s="2536"/>
      <c r="B499" s="2490"/>
      <c r="C499" s="89"/>
      <c r="D499" s="518"/>
      <c r="E499" s="521"/>
      <c r="F499" s="2492"/>
      <c r="G499" s="2565"/>
    </row>
    <row r="500" spans="1:7" ht="35.4">
      <c r="A500" s="2432" t="str">
        <f>$B$480</f>
        <v>VII.</v>
      </c>
      <c r="B500" s="2380">
        <f>IF(ISTEXT(C500),MAX($B$30:$B498)+1,"")</f>
        <v>83</v>
      </c>
      <c r="C500" s="2518" t="s">
        <v>4560</v>
      </c>
      <c r="D500" s="2445" t="s">
        <v>31</v>
      </c>
      <c r="E500" s="2325">
        <v>2</v>
      </c>
      <c r="F500" s="675">
        <v>0</v>
      </c>
      <c r="G500" s="2436">
        <f>F500*E500</f>
        <v>0</v>
      </c>
    </row>
    <row r="501" spans="1:7" ht="13.2">
      <c r="A501" s="2536"/>
      <c r="B501" s="2490"/>
      <c r="C501" s="89"/>
      <c r="D501" s="518"/>
      <c r="E501" s="521"/>
      <c r="F501" s="2492"/>
      <c r="G501" s="2565"/>
    </row>
    <row r="502" spans="1:7" ht="23.4">
      <c r="A502" s="2432" t="str">
        <f>$B$480</f>
        <v>VII.</v>
      </c>
      <c r="B502" s="2380">
        <f>IF(ISTEXT(C502),MAX($B$30:$B500)+1,"")</f>
        <v>84</v>
      </c>
      <c r="C502" s="2518" t="s">
        <v>4561</v>
      </c>
      <c r="D502" s="2445" t="s">
        <v>31</v>
      </c>
      <c r="E502" s="2325">
        <v>1</v>
      </c>
      <c r="F502" s="675">
        <v>0</v>
      </c>
      <c r="G502" s="2436">
        <f>F502*E502</f>
        <v>0</v>
      </c>
    </row>
    <row r="503" spans="1:7" ht="13.2">
      <c r="A503" s="2437"/>
      <c r="B503" s="2380"/>
      <c r="C503" s="2518"/>
      <c r="D503" s="2483"/>
      <c r="E503" s="2519"/>
      <c r="F503" s="2520"/>
      <c r="G503" s="2473"/>
    </row>
    <row r="504" spans="1:7" ht="57.6">
      <c r="A504" s="2432" t="str">
        <f>$B$480</f>
        <v>VII.</v>
      </c>
      <c r="B504" s="2380">
        <f>IF(ISTEXT(C504),MAX($B$30:$B502)+1,"")</f>
        <v>85</v>
      </c>
      <c r="C504" s="2518" t="s">
        <v>4562</v>
      </c>
      <c r="D504" s="2445" t="s">
        <v>31</v>
      </c>
      <c r="E504" s="2325">
        <v>1</v>
      </c>
      <c r="F504" s="675">
        <v>0</v>
      </c>
      <c r="G504" s="2436">
        <f>F504*E504</f>
        <v>0</v>
      </c>
    </row>
    <row r="505" spans="1:7" ht="13.2">
      <c r="A505" s="2432"/>
      <c r="B505" s="2380"/>
      <c r="C505" s="2518"/>
      <c r="D505" s="2445"/>
      <c r="E505" s="2325"/>
      <c r="F505" s="2436"/>
      <c r="G505" s="2436"/>
    </row>
    <row r="506" spans="1:7" ht="13.2">
      <c r="A506" s="2536"/>
      <c r="B506" s="2536"/>
      <c r="C506" s="89"/>
      <c r="D506" s="2550"/>
      <c r="E506" s="2566"/>
      <c r="F506" s="2567"/>
      <c r="G506" s="2567"/>
    </row>
    <row r="507" spans="1:7" ht="13.2">
      <c r="A507" s="2536"/>
      <c r="B507" s="2536"/>
      <c r="C507" s="100" t="s">
        <v>4563</v>
      </c>
      <c r="D507" s="2550"/>
      <c r="E507" s="2551"/>
      <c r="F507" s="2567"/>
      <c r="G507" s="2568">
        <f>SUM(G37:G505)</f>
        <v>0</v>
      </c>
    </row>
    <row r="509" spans="1:7">
      <c r="A509" s="554"/>
      <c r="B509" s="554"/>
    </row>
  </sheetData>
  <sheetProtection algorithmName="SHA-512" hashValue="LC8FOeS27xNziNSInXSXZTze76jdMn4pTGCLUm4cFkn7lXYj6KD1xp1oS45D8IaWRuGhaV6ADwmHInRwWuyvzQ==" saltValue="QblsR3dplSR/yyPtIM/byA==" spinCount="100000" sheet="1" objects="1" scenarios="1"/>
  <protectedRanges>
    <protectedRange sqref="F167:F168 F509:F65331 F491 F394 F368 F481 F36 F289:F292 F295:F297 F361 F370 F340 F493 F495 F497 F479 F462" name="Obseg1"/>
    <protectedRange sqref="F341:F342 F118 F159:F160 F96:F98 F114 F90:F93 F137 F379:F380 F44:F86 F480 F460:F461" name="Obseg1_1"/>
    <protectedRange sqref="F115:F117 F135:F136" name="Obseg1_1_1"/>
    <protectedRange sqref="F501 F499 F506:F508" name="Obseg1_5"/>
    <protectedRange sqref="F218:F227 F208:F209 F213" name="Obseg1_1_1_4"/>
    <protectedRange sqref="F175 F187 F185" name="Obseg1_1_1_5"/>
    <protectedRange sqref="F243 F191 F193" name="Obseg1_1_1_6"/>
    <protectedRange sqref="F268:F273 F263:F265 F244:F253 F255:F261" name="Obseg1_1_1_7"/>
    <protectedRange sqref="F39:F43" name="Obseg1_1_2"/>
    <protectedRange sqref="F88" name="Obseg1_1_3"/>
    <protectedRange sqref="F112:F113 F94:F95 F101:F105 F130:F134 F107:F108" name="Obseg1_1_4"/>
    <protectedRange sqref="F109:F111" name="Obseg1_1_1_1"/>
    <protectedRange sqref="F127:F128" name="Obseg1_3"/>
    <protectedRange sqref="F129 F119:F126 F138:F139" name="Obseg1_1_6"/>
    <protectedRange sqref="F158" name="Obseg1_1_1_2_4"/>
    <protectedRange sqref="F197:F207 F214:F217 F210:F212" name="Obseg1_1_1_4_1"/>
    <protectedRange sqref="F174" name="Obseg1_1_1_5_1"/>
    <protectedRange sqref="F184" name="Obseg1_1_1_5_2"/>
    <protectedRange sqref="F228:F242" name="Obseg1_1_1_6_2"/>
    <protectedRange sqref="F254" name="Obseg1_1_1_7_1"/>
    <protectedRange sqref="F266:F267 F274:F288" name="Obseg1_1_1_7_2"/>
    <protectedRange sqref="F293:F294 F320:F324 F337 F298:F318 F476" name="Obseg1_8"/>
    <protectedRange sqref="F338 F477" name="Obseg1_2_2"/>
    <protectedRange sqref="F186 F190 F192" name="Obseg1_9"/>
    <protectedRange sqref="F161:F166" name="Obseg1_1_1_3_1"/>
    <protectedRange sqref="F169:F170" name="Obseg1_1_1_2_5"/>
    <protectedRange sqref="F171" name="Obseg1_1_1_3_2"/>
    <protectedRange sqref="F353:F360 F336 F347 F391:F393 F395:F426 F428:F459 F362:F365" name="Obseg1_10"/>
    <protectedRange sqref="F369 F367" name="Obseg1_11"/>
    <protectedRange sqref="F496 F492 F494 F486:F490" name="Obseg1_12"/>
    <protectedRange sqref="F482:F485 F470:F475" name="Obseg1_1_1_8_1"/>
    <protectedRange sqref="F427 F366" name="Obseg1_4"/>
    <protectedRange sqref="F371:F377" name="Obseg1_13"/>
    <protectedRange sqref="F378" name="Obseg1_14"/>
    <protectedRange sqref="F498 F500 F502:F505" name="Obseg1_12_1"/>
    <protectedRange sqref="F30:F34" name="Obseg1_15"/>
    <protectedRange sqref="F37 F172:F173" name="Obseg1_1_7"/>
    <protectedRange sqref="F35" name="Obseg1_1_10"/>
    <protectedRange sqref="F326 F334 F332" name="Obseg1_1_1_2_1_1_2"/>
    <protectedRange sqref="F330" name="Obseg1_1_1_2_1_1_2_1"/>
    <protectedRange sqref="F152:F157" name="Obseg1_1_1_2_3_2"/>
    <protectedRange sqref="F262" name="Obseg1_1_1_7_1_1"/>
    <protectedRange sqref="F145:F151 F468:F469" name="Obseg1_2"/>
    <protectedRange sqref="F87" name="Obseg1_1_5"/>
    <protectedRange sqref="F106" name="Obseg1_1_9"/>
    <protectedRange sqref="F189" name="Obseg1_1_1_5_3"/>
    <protectedRange sqref="F188" name="Obseg1_9_1"/>
    <protectedRange sqref="F196" name="Obseg1_1_1_6_1"/>
    <protectedRange sqref="F195" name="Obseg1_1_1_6_1_1"/>
    <protectedRange sqref="G15:G24 D4:D24" name="Obseg1_1_4_3_2"/>
    <protectedRange sqref="D2" name="Obseg1_6_3"/>
  </protectedRanges>
  <mergeCells count="2">
    <mergeCell ref="C2:F2"/>
    <mergeCell ref="C27:G27"/>
  </mergeCells>
  <pageMargins left="0.7" right="0.7" top="0.75" bottom="0.75" header="0.3" footer="0.3"/>
  <pageSetup scale="9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5:G611"/>
  <sheetViews>
    <sheetView view="pageBreakPreview" topLeftCell="A7" zoomScaleNormal="100" zoomScaleSheetLayoutView="100" workbookViewId="0"/>
  </sheetViews>
  <sheetFormatPr defaultRowHeight="13.8"/>
  <cols>
    <col min="1" max="1" width="4.77734375" style="516" customWidth="1"/>
    <col min="2" max="2" width="12.109375" style="525" customWidth="1"/>
    <col min="3" max="3" width="44.77734375" style="526" customWidth="1"/>
    <col min="4" max="4" width="8.77734375" style="523" customWidth="1"/>
    <col min="5" max="5" width="8.77734375" style="527" customWidth="1"/>
    <col min="6" max="6" width="12.109375" style="528" customWidth="1"/>
    <col min="7" max="7" width="14.44140625" style="529" customWidth="1"/>
  </cols>
  <sheetData>
    <row r="5" spans="1:7" s="514" customFormat="1" ht="15">
      <c r="A5" s="535"/>
      <c r="B5" s="536" t="s">
        <v>3845</v>
      </c>
      <c r="C5" s="2921" t="s">
        <v>5363</v>
      </c>
      <c r="D5" s="2921"/>
      <c r="E5" s="2921"/>
      <c r="F5" s="2921"/>
      <c r="G5" s="537"/>
    </row>
    <row r="6" spans="1:7">
      <c r="B6" s="530"/>
      <c r="C6" s="531"/>
      <c r="D6" s="532"/>
    </row>
    <row r="7" spans="1:7">
      <c r="B7" s="530"/>
      <c r="C7" s="531"/>
      <c r="D7" s="532"/>
    </row>
    <row r="8" spans="1:7">
      <c r="B8" s="530"/>
      <c r="C8" s="533" t="s">
        <v>4169</v>
      </c>
      <c r="D8" s="532"/>
    </row>
    <row r="9" spans="1:7">
      <c r="B9" s="530"/>
      <c r="C9" s="531" t="s">
        <v>4170</v>
      </c>
      <c r="D9" s="532"/>
    </row>
    <row r="10" spans="1:7">
      <c r="B10" s="530"/>
      <c r="C10" s="531"/>
      <c r="D10" s="532"/>
    </row>
    <row r="11" spans="1:7">
      <c r="B11" s="530"/>
      <c r="C11" s="533" t="s">
        <v>4171</v>
      </c>
      <c r="D11" s="532"/>
    </row>
    <row r="12" spans="1:7" ht="22.8">
      <c r="B12" s="530"/>
      <c r="C12" s="534" t="s">
        <v>4172</v>
      </c>
      <c r="D12" s="532"/>
    </row>
    <row r="13" spans="1:7">
      <c r="B13" s="530"/>
      <c r="C13" s="534"/>
      <c r="D13" s="532"/>
    </row>
    <row r="14" spans="1:7">
      <c r="B14" s="530"/>
      <c r="C14" s="533" t="s">
        <v>4173</v>
      </c>
      <c r="D14" s="532"/>
    </row>
    <row r="15" spans="1:7" ht="22.8">
      <c r="B15" s="530"/>
      <c r="C15" s="534" t="s">
        <v>4174</v>
      </c>
      <c r="D15" s="532"/>
    </row>
    <row r="16" spans="1:7">
      <c r="B16" s="530"/>
      <c r="C16" s="531"/>
      <c r="D16" s="532"/>
    </row>
    <row r="17" spans="1:7">
      <c r="B17" s="530"/>
      <c r="C17" s="531"/>
      <c r="D17" s="532"/>
    </row>
    <row r="18" spans="1:7">
      <c r="B18" s="2262"/>
      <c r="C18" s="2263" t="s">
        <v>3846</v>
      </c>
      <c r="D18" s="538"/>
    </row>
    <row r="19" spans="1:7">
      <c r="B19" s="2264" t="s">
        <v>660</v>
      </c>
      <c r="C19" s="2265" t="s">
        <v>3850</v>
      </c>
      <c r="D19" s="539"/>
      <c r="G19" s="539">
        <f>SUM(G103:G328)</f>
        <v>0</v>
      </c>
    </row>
    <row r="20" spans="1:7">
      <c r="B20" s="2264" t="s">
        <v>4043</v>
      </c>
      <c r="C20" s="2265" t="s">
        <v>4044</v>
      </c>
      <c r="D20" s="539"/>
      <c r="G20" s="539">
        <f>SUM(G334:G418)</f>
        <v>0</v>
      </c>
    </row>
    <row r="21" spans="1:7">
      <c r="B21" s="2264" t="s">
        <v>662</v>
      </c>
      <c r="C21" s="2265" t="s">
        <v>4069</v>
      </c>
      <c r="D21" s="539"/>
      <c r="G21" s="539">
        <f>SUM(G423:G487)</f>
        <v>0</v>
      </c>
    </row>
    <row r="22" spans="1:7" ht="27">
      <c r="B22" s="2264" t="s">
        <v>663</v>
      </c>
      <c r="C22" s="2265" t="s">
        <v>4115</v>
      </c>
      <c r="D22" s="539"/>
      <c r="G22" s="539">
        <f>SUM(G492:G573)</f>
        <v>0</v>
      </c>
    </row>
    <row r="23" spans="1:7">
      <c r="B23" s="2264" t="s">
        <v>664</v>
      </c>
      <c r="C23" s="2265" t="s">
        <v>4146</v>
      </c>
      <c r="D23" s="539"/>
      <c r="G23" s="539">
        <f>SUM(G577:G608)</f>
        <v>0</v>
      </c>
    </row>
    <row r="24" spans="1:7">
      <c r="B24" s="2266"/>
      <c r="C24" s="2267"/>
      <c r="D24" s="540"/>
      <c r="G24" s="540"/>
    </row>
    <row r="25" spans="1:7">
      <c r="B25" s="2268"/>
      <c r="C25" s="2269" t="s">
        <v>381</v>
      </c>
      <c r="D25" s="541"/>
      <c r="E25" s="2270"/>
      <c r="F25" s="2271"/>
      <c r="G25" s="541">
        <f>SUM(G19:G23)</f>
        <v>0</v>
      </c>
    </row>
    <row r="28" spans="1:7" ht="34.049999999999997" customHeight="1">
      <c r="C28" s="2922" t="s">
        <v>4564</v>
      </c>
      <c r="D28" s="2922"/>
      <c r="E28" s="2922"/>
      <c r="F28" s="2922"/>
      <c r="G28" s="2922"/>
    </row>
    <row r="29" spans="1:7" ht="15.6">
      <c r="C29" s="2272"/>
      <c r="D29" s="2272"/>
      <c r="E29" s="2272"/>
      <c r="F29" s="2272"/>
      <c r="G29" s="2272"/>
    </row>
    <row r="30" spans="1:7" ht="15.6">
      <c r="C30" s="2272"/>
      <c r="D30" s="2272"/>
      <c r="E30" s="2272"/>
      <c r="F30" s="2272"/>
      <c r="G30" s="2272"/>
    </row>
    <row r="32" spans="1:7" ht="13.2">
      <c r="A32" s="2585" t="s">
        <v>3845</v>
      </c>
      <c r="B32" s="2586"/>
      <c r="C32" s="2587" t="s">
        <v>3846</v>
      </c>
      <c r="D32" s="2588"/>
      <c r="E32" s="2589"/>
      <c r="F32" s="2590"/>
      <c r="G32" s="2591"/>
    </row>
    <row r="33" spans="1:7" ht="13.2">
      <c r="A33" s="2475"/>
      <c r="B33" s="2500"/>
      <c r="C33" s="2407"/>
      <c r="D33" s="2592"/>
      <c r="E33" s="2593"/>
      <c r="F33" s="2594"/>
      <c r="G33" s="2595"/>
    </row>
    <row r="34" spans="1:7" ht="13.2">
      <c r="A34" s="2475"/>
      <c r="B34" s="2500"/>
      <c r="C34" s="2569" t="s">
        <v>3847</v>
      </c>
      <c r="D34" s="2592"/>
      <c r="E34" s="2593"/>
      <c r="F34" s="2594"/>
      <c r="G34" s="2595"/>
    </row>
    <row r="35" spans="1:7" ht="24">
      <c r="A35" s="2475"/>
      <c r="B35" s="2500"/>
      <c r="C35" s="2596" t="s">
        <v>3848</v>
      </c>
      <c r="D35" s="2592"/>
      <c r="E35" s="2593"/>
      <c r="F35" s="2594"/>
      <c r="G35" s="2595"/>
    </row>
    <row r="36" spans="1:7" ht="13.2">
      <c r="A36" s="2475"/>
      <c r="B36" s="2500"/>
      <c r="C36" s="2407"/>
      <c r="D36" s="2592"/>
      <c r="E36" s="2593"/>
      <c r="F36" s="2594"/>
      <c r="G36" s="2595"/>
    </row>
    <row r="37" spans="1:7" ht="13.2">
      <c r="A37" s="2597" t="s">
        <v>383</v>
      </c>
      <c r="B37" s="2597"/>
      <c r="C37" s="2598" t="s">
        <v>2662</v>
      </c>
      <c r="D37" s="2599" t="s">
        <v>513</v>
      </c>
      <c r="E37" s="2600" t="s">
        <v>408</v>
      </c>
      <c r="F37" s="2600" t="s">
        <v>3849</v>
      </c>
      <c r="G37" s="2600" t="s">
        <v>1666</v>
      </c>
    </row>
    <row r="38" spans="1:7">
      <c r="B38" s="2500"/>
      <c r="C38" s="2467"/>
      <c r="D38" s="2447"/>
      <c r="E38" s="2468"/>
      <c r="F38" s="517"/>
      <c r="G38" s="2501"/>
    </row>
    <row r="39" spans="1:7">
      <c r="A39" s="2601"/>
      <c r="B39" s="2602" t="s">
        <v>660</v>
      </c>
      <c r="C39" s="2603" t="s">
        <v>3850</v>
      </c>
      <c r="D39" s="2604"/>
      <c r="E39" s="2604"/>
      <c r="F39" s="2605"/>
      <c r="G39" s="2606"/>
    </row>
    <row r="40" spans="1:7">
      <c r="B40" s="2500"/>
      <c r="C40" s="2467"/>
      <c r="D40" s="2447"/>
      <c r="E40" s="2468"/>
      <c r="F40" s="2607"/>
      <c r="G40" s="2501"/>
    </row>
    <row r="41" spans="1:7" ht="103.8">
      <c r="A41" s="2608" t="str">
        <f>$B$39</f>
        <v>I.</v>
      </c>
      <c r="B41" s="2511">
        <f>MAX($B$39:B40)+1</f>
        <v>1</v>
      </c>
      <c r="C41" s="2609" t="s">
        <v>6838</v>
      </c>
      <c r="D41" s="2610"/>
      <c r="E41" s="2611"/>
      <c r="F41" s="2612"/>
      <c r="G41" s="2452"/>
    </row>
    <row r="42" spans="1:7" ht="34.200000000000003">
      <c r="A42" s="2613"/>
      <c r="B42" s="2614" t="s">
        <v>3852</v>
      </c>
      <c r="C42" s="2609" t="s">
        <v>3853</v>
      </c>
      <c r="D42" s="2610"/>
      <c r="E42" s="2611"/>
      <c r="F42" s="2612"/>
      <c r="G42" s="2452"/>
    </row>
    <row r="43" spans="1:7" ht="22.8">
      <c r="A43" s="2613"/>
      <c r="B43" s="2614" t="s">
        <v>3852</v>
      </c>
      <c r="C43" s="2609" t="s">
        <v>3854</v>
      </c>
      <c r="D43" s="2610"/>
      <c r="E43" s="2611"/>
      <c r="F43" s="2612"/>
      <c r="G43" s="2452"/>
    </row>
    <row r="44" spans="1:7" ht="22.8">
      <c r="A44" s="2613"/>
      <c r="B44" s="2614" t="s">
        <v>3852</v>
      </c>
      <c r="C44" s="2609" t="s">
        <v>3855</v>
      </c>
      <c r="D44" s="2610"/>
      <c r="E44" s="2611"/>
      <c r="F44" s="2612"/>
      <c r="G44" s="2452"/>
    </row>
    <row r="45" spans="1:7" ht="22.8">
      <c r="A45" s="2613"/>
      <c r="B45" s="2614" t="s">
        <v>3852</v>
      </c>
      <c r="C45" s="2609" t="s">
        <v>3856</v>
      </c>
      <c r="D45" s="2610"/>
      <c r="E45" s="2611"/>
      <c r="F45" s="2612"/>
      <c r="G45" s="2452"/>
    </row>
    <row r="46" spans="1:7" ht="79.8">
      <c r="A46" s="2613"/>
      <c r="B46" s="2614" t="s">
        <v>3852</v>
      </c>
      <c r="C46" s="2609" t="s">
        <v>3857</v>
      </c>
      <c r="D46" s="2610"/>
      <c r="E46" s="2611"/>
      <c r="F46" s="2612"/>
      <c r="G46" s="2452"/>
    </row>
    <row r="47" spans="1:7">
      <c r="A47" s="2613"/>
      <c r="B47" s="2614" t="s">
        <v>3852</v>
      </c>
      <c r="C47" s="2609" t="s">
        <v>6839</v>
      </c>
      <c r="D47" s="2610"/>
      <c r="E47" s="2611"/>
      <c r="F47" s="2612"/>
      <c r="G47" s="2452"/>
    </row>
    <row r="48" spans="1:7">
      <c r="A48" s="2613"/>
      <c r="B48" s="2614"/>
      <c r="C48" s="2609" t="s">
        <v>3859</v>
      </c>
      <c r="D48" s="2610"/>
      <c r="E48" s="2611"/>
      <c r="F48" s="2612"/>
      <c r="G48" s="2452"/>
    </row>
    <row r="49" spans="1:7" ht="22.8">
      <c r="A49" s="2613"/>
      <c r="B49" s="2614"/>
      <c r="C49" s="2609" t="s">
        <v>3860</v>
      </c>
      <c r="D49" s="2610"/>
      <c r="E49" s="2611"/>
      <c r="F49" s="2612"/>
      <c r="G49" s="2452"/>
    </row>
    <row r="50" spans="1:7" ht="22.8">
      <c r="A50" s="2613"/>
      <c r="B50" s="2614"/>
      <c r="C50" s="2609" t="s">
        <v>3861</v>
      </c>
      <c r="D50" s="2610"/>
      <c r="E50" s="2611"/>
      <c r="F50" s="2612"/>
      <c r="G50" s="2452"/>
    </row>
    <row r="51" spans="1:7">
      <c r="A51" s="2613"/>
      <c r="B51" s="2614"/>
      <c r="C51" s="2609" t="s">
        <v>3862</v>
      </c>
      <c r="D51" s="2610"/>
      <c r="E51" s="2611"/>
      <c r="F51" s="2612"/>
      <c r="G51" s="2452"/>
    </row>
    <row r="52" spans="1:7">
      <c r="A52" s="2613"/>
      <c r="B52" s="2614"/>
      <c r="C52" s="2609" t="s">
        <v>3863</v>
      </c>
      <c r="D52" s="2610"/>
      <c r="E52" s="2611"/>
      <c r="F52" s="2612"/>
      <c r="G52" s="2452"/>
    </row>
    <row r="53" spans="1:7">
      <c r="A53" s="2613"/>
      <c r="B53" s="2614"/>
      <c r="C53" s="2609" t="s">
        <v>3864</v>
      </c>
      <c r="D53" s="2610"/>
      <c r="E53" s="2611"/>
      <c r="F53" s="2612"/>
      <c r="G53" s="2452"/>
    </row>
    <row r="54" spans="1:7" ht="34.200000000000003">
      <c r="A54" s="2613"/>
      <c r="B54" s="2614"/>
      <c r="C54" s="2609" t="s">
        <v>3865</v>
      </c>
      <c r="D54" s="2610"/>
      <c r="E54" s="2611"/>
      <c r="F54" s="2612"/>
      <c r="G54" s="2452"/>
    </row>
    <row r="55" spans="1:7" ht="13.2">
      <c r="A55" s="2615"/>
      <c r="B55" s="2616"/>
      <c r="C55" s="2617" t="s">
        <v>3866</v>
      </c>
      <c r="D55" s="2618"/>
      <c r="E55" s="2619"/>
      <c r="F55" s="2620"/>
      <c r="G55" s="2621"/>
    </row>
    <row r="56" spans="1:7" ht="13.2">
      <c r="A56" s="2615"/>
      <c r="B56" s="2614" t="s">
        <v>3852</v>
      </c>
      <c r="C56" s="2622" t="s">
        <v>3867</v>
      </c>
      <c r="D56" s="2618"/>
      <c r="E56" s="2619"/>
      <c r="F56" s="2620"/>
      <c r="G56" s="2621"/>
    </row>
    <row r="57" spans="1:7" ht="13.2">
      <c r="A57" s="2615"/>
      <c r="B57" s="2614" t="s">
        <v>3852</v>
      </c>
      <c r="C57" s="2622" t="s">
        <v>3868</v>
      </c>
      <c r="D57" s="2618"/>
      <c r="E57" s="2619"/>
      <c r="F57" s="2620"/>
      <c r="G57" s="2621"/>
    </row>
    <row r="58" spans="1:7" ht="13.2">
      <c r="A58" s="2615"/>
      <c r="B58" s="2614" t="s">
        <v>3852</v>
      </c>
      <c r="C58" s="2622" t="s">
        <v>3869</v>
      </c>
      <c r="D58" s="2618"/>
      <c r="E58" s="2619"/>
      <c r="F58" s="2620"/>
      <c r="G58" s="2621"/>
    </row>
    <row r="59" spans="1:7" ht="13.2">
      <c r="A59" s="2615"/>
      <c r="B59" s="2614" t="s">
        <v>3852</v>
      </c>
      <c r="C59" s="2622" t="s">
        <v>3870</v>
      </c>
      <c r="D59" s="2618"/>
      <c r="E59" s="2619"/>
      <c r="F59" s="2620"/>
      <c r="G59" s="2621"/>
    </row>
    <row r="60" spans="1:7" ht="13.2">
      <c r="A60" s="2615"/>
      <c r="B60" s="2616"/>
      <c r="C60" s="2617" t="s">
        <v>3871</v>
      </c>
      <c r="D60" s="2618"/>
      <c r="E60" s="2619"/>
      <c r="F60" s="2620"/>
      <c r="G60" s="2621"/>
    </row>
    <row r="61" spans="1:7" ht="13.2">
      <c r="A61" s="2615"/>
      <c r="B61" s="2614" t="s">
        <v>3852</v>
      </c>
      <c r="C61" s="2623" t="s">
        <v>3872</v>
      </c>
      <c r="D61" s="2618"/>
      <c r="E61" s="2619"/>
      <c r="F61" s="2620"/>
      <c r="G61" s="2621"/>
    </row>
    <row r="62" spans="1:7" ht="13.2">
      <c r="A62" s="2615"/>
      <c r="B62" s="2614" t="s">
        <v>3852</v>
      </c>
      <c r="C62" s="2623" t="s">
        <v>3873</v>
      </c>
      <c r="D62" s="2618"/>
      <c r="E62" s="2619"/>
      <c r="F62" s="2620"/>
      <c r="G62" s="2621"/>
    </row>
    <row r="63" spans="1:7" ht="13.2">
      <c r="A63" s="2615"/>
      <c r="B63" s="2614" t="s">
        <v>3852</v>
      </c>
      <c r="C63" s="2623" t="s">
        <v>3874</v>
      </c>
      <c r="D63" s="2618"/>
      <c r="E63" s="2619"/>
      <c r="F63" s="2620"/>
      <c r="G63" s="2621"/>
    </row>
    <row r="64" spans="1:7" ht="13.2">
      <c r="A64" s="2615"/>
      <c r="B64" s="2614" t="s">
        <v>3852</v>
      </c>
      <c r="C64" s="2623" t="s">
        <v>3875</v>
      </c>
      <c r="D64" s="2618"/>
      <c r="E64" s="2619"/>
      <c r="F64" s="2620"/>
      <c r="G64" s="2621"/>
    </row>
    <row r="65" spans="1:7" ht="13.2">
      <c r="A65" s="2615"/>
      <c r="B65" s="2614" t="s">
        <v>3852</v>
      </c>
      <c r="C65" s="2623" t="s">
        <v>3876</v>
      </c>
      <c r="D65" s="2618"/>
      <c r="E65" s="2619"/>
      <c r="F65" s="2620"/>
      <c r="G65" s="2621"/>
    </row>
    <row r="66" spans="1:7" ht="13.2">
      <c r="A66" s="2615"/>
      <c r="B66" s="2614" t="s">
        <v>3852</v>
      </c>
      <c r="C66" s="2623" t="s">
        <v>3877</v>
      </c>
      <c r="D66" s="2618"/>
      <c r="E66" s="2619"/>
      <c r="F66" s="2620"/>
      <c r="G66" s="2621"/>
    </row>
    <row r="67" spans="1:7" ht="13.2">
      <c r="A67" s="2615"/>
      <c r="B67" s="2614" t="s">
        <v>3852</v>
      </c>
      <c r="C67" s="2623" t="s">
        <v>3878</v>
      </c>
      <c r="D67" s="2618"/>
      <c r="E67" s="2619"/>
      <c r="F67" s="2620"/>
      <c r="G67" s="2621"/>
    </row>
    <row r="68" spans="1:7" ht="13.2">
      <c r="A68" s="2615"/>
      <c r="B68" s="2616"/>
      <c r="C68" s="2624" t="s">
        <v>3879</v>
      </c>
      <c r="D68" s="2618"/>
      <c r="E68" s="2619"/>
      <c r="F68" s="2620"/>
      <c r="G68" s="2621"/>
    </row>
    <row r="69" spans="1:7" ht="22.8">
      <c r="A69" s="2615"/>
      <c r="B69" s="2614" t="s">
        <v>3852</v>
      </c>
      <c r="C69" s="2623" t="s">
        <v>3880</v>
      </c>
      <c r="D69" s="2618"/>
      <c r="E69" s="2619"/>
      <c r="F69" s="2620"/>
      <c r="G69" s="2621"/>
    </row>
    <row r="70" spans="1:7" ht="13.2">
      <c r="A70" s="2615"/>
      <c r="B70" s="2614" t="s">
        <v>3852</v>
      </c>
      <c r="C70" s="2623" t="s">
        <v>3881</v>
      </c>
      <c r="D70" s="2618"/>
      <c r="E70" s="2619"/>
      <c r="F70" s="2620"/>
      <c r="G70" s="2621"/>
    </row>
    <row r="71" spans="1:7" ht="13.2">
      <c r="A71" s="2615"/>
      <c r="B71" s="2614" t="s">
        <v>3852</v>
      </c>
      <c r="C71" s="2623" t="s">
        <v>3882</v>
      </c>
      <c r="D71" s="2618"/>
      <c r="E71" s="2619"/>
      <c r="F71" s="2620"/>
      <c r="G71" s="2621"/>
    </row>
    <row r="72" spans="1:7" ht="13.2">
      <c r="A72" s="2615"/>
      <c r="B72" s="2614" t="s">
        <v>3852</v>
      </c>
      <c r="C72" s="2623" t="s">
        <v>3883</v>
      </c>
      <c r="D72" s="2618"/>
      <c r="E72" s="2619"/>
      <c r="F72" s="2620"/>
      <c r="G72" s="2621"/>
    </row>
    <row r="73" spans="1:7" ht="13.2">
      <c r="A73" s="2615"/>
      <c r="B73" s="2614" t="s">
        <v>3852</v>
      </c>
      <c r="C73" s="2623" t="s">
        <v>3884</v>
      </c>
      <c r="D73" s="2618"/>
      <c r="E73" s="2619"/>
      <c r="F73" s="2620"/>
      <c r="G73" s="2621"/>
    </row>
    <row r="74" spans="1:7" ht="13.2">
      <c r="A74" s="2615"/>
      <c r="B74" s="2614" t="s">
        <v>3852</v>
      </c>
      <c r="C74" s="2623" t="s">
        <v>3885</v>
      </c>
      <c r="D74" s="2618"/>
      <c r="E74" s="2619"/>
      <c r="F74" s="2620"/>
      <c r="G74" s="2621"/>
    </row>
    <row r="75" spans="1:7" ht="13.2">
      <c r="A75" s="2615"/>
      <c r="B75" s="2614" t="s">
        <v>3852</v>
      </c>
      <c r="C75" s="2623" t="s">
        <v>3886</v>
      </c>
      <c r="D75" s="2618"/>
      <c r="E75" s="2619"/>
      <c r="F75" s="2620"/>
      <c r="G75" s="2621"/>
    </row>
    <row r="76" spans="1:7" ht="13.2">
      <c r="A76" s="2615"/>
      <c r="B76" s="2614" t="s">
        <v>3852</v>
      </c>
      <c r="C76" s="2623" t="s">
        <v>3887</v>
      </c>
      <c r="D76" s="2618"/>
      <c r="E76" s="2619"/>
      <c r="F76" s="2620"/>
      <c r="G76" s="2621"/>
    </row>
    <row r="77" spans="1:7" ht="13.2">
      <c r="A77" s="2615"/>
      <c r="B77" s="2614" t="s">
        <v>3852</v>
      </c>
      <c r="C77" s="2623" t="s">
        <v>3888</v>
      </c>
      <c r="D77" s="2618"/>
      <c r="E77" s="2619"/>
      <c r="F77" s="2620"/>
      <c r="G77" s="2621"/>
    </row>
    <row r="78" spans="1:7" ht="13.2">
      <c r="A78" s="2615"/>
      <c r="B78" s="2614" t="s">
        <v>3852</v>
      </c>
      <c r="C78" s="2623" t="s">
        <v>3889</v>
      </c>
      <c r="D78" s="2618"/>
      <c r="E78" s="2619"/>
      <c r="F78" s="2620"/>
      <c r="G78" s="2621"/>
    </row>
    <row r="79" spans="1:7" ht="13.2">
      <c r="A79" s="2615"/>
      <c r="B79" s="2614" t="s">
        <v>3852</v>
      </c>
      <c r="C79" s="2623" t="s">
        <v>3890</v>
      </c>
      <c r="D79" s="2618"/>
      <c r="E79" s="2619"/>
      <c r="F79" s="2620"/>
      <c r="G79" s="2621"/>
    </row>
    <row r="80" spans="1:7" ht="13.2">
      <c r="A80" s="2615"/>
      <c r="B80" s="2614" t="s">
        <v>3852</v>
      </c>
      <c r="C80" s="2623" t="s">
        <v>3891</v>
      </c>
      <c r="D80" s="2618"/>
      <c r="E80" s="2619"/>
      <c r="F80" s="2620"/>
      <c r="G80" s="2621"/>
    </row>
    <row r="81" spans="1:7" ht="13.2">
      <c r="A81" s="2615"/>
      <c r="B81" s="2614" t="s">
        <v>3852</v>
      </c>
      <c r="C81" s="2623" t="s">
        <v>3892</v>
      </c>
      <c r="D81" s="2618"/>
      <c r="E81" s="2619"/>
      <c r="F81" s="2620"/>
      <c r="G81" s="2621"/>
    </row>
    <row r="82" spans="1:7" ht="13.2">
      <c r="A82" s="2615"/>
      <c r="B82" s="2614" t="s">
        <v>3852</v>
      </c>
      <c r="C82" s="2623" t="s">
        <v>3893</v>
      </c>
      <c r="D82" s="2618"/>
      <c r="E82" s="2619"/>
      <c r="F82" s="2620"/>
      <c r="G82" s="2621"/>
    </row>
    <row r="83" spans="1:7" ht="13.2">
      <c r="A83" s="2615"/>
      <c r="B83" s="2614" t="s">
        <v>3852</v>
      </c>
      <c r="C83" s="2623" t="s">
        <v>3894</v>
      </c>
      <c r="D83" s="2618"/>
      <c r="E83" s="2619"/>
      <c r="F83" s="2620"/>
      <c r="G83" s="2621"/>
    </row>
    <row r="84" spans="1:7" ht="13.2">
      <c r="A84" s="2615"/>
      <c r="B84" s="2614" t="s">
        <v>3852</v>
      </c>
      <c r="C84" s="2622" t="s">
        <v>3895</v>
      </c>
      <c r="D84" s="2618"/>
      <c r="E84" s="2619"/>
      <c r="F84" s="2620"/>
      <c r="G84" s="2621"/>
    </row>
    <row r="85" spans="1:7">
      <c r="A85" s="2613"/>
      <c r="B85" s="2614"/>
      <c r="C85" s="2624" t="s">
        <v>3896</v>
      </c>
      <c r="D85" s="2610"/>
      <c r="E85" s="2611"/>
      <c r="F85" s="2612"/>
      <c r="G85" s="2452"/>
    </row>
    <row r="86" spans="1:7">
      <c r="A86" s="2613"/>
      <c r="B86" s="2614"/>
      <c r="C86" s="2609" t="s">
        <v>3897</v>
      </c>
      <c r="D86" s="2610"/>
      <c r="E86" s="2611"/>
      <c r="F86" s="2612"/>
      <c r="G86" s="2452"/>
    </row>
    <row r="87" spans="1:7" ht="34.200000000000003">
      <c r="A87" s="2613"/>
      <c r="B87" s="2614" t="s">
        <v>3852</v>
      </c>
      <c r="C87" s="2609" t="s">
        <v>3898</v>
      </c>
      <c r="D87" s="2610"/>
      <c r="E87" s="2611"/>
      <c r="F87" s="2612"/>
      <c r="G87" s="2452"/>
    </row>
    <row r="88" spans="1:7" ht="22.8">
      <c r="A88" s="2613"/>
      <c r="B88" s="2614" t="s">
        <v>3852</v>
      </c>
      <c r="C88" s="2609" t="s">
        <v>3899</v>
      </c>
      <c r="D88" s="2610"/>
      <c r="E88" s="2611"/>
      <c r="F88" s="2612"/>
      <c r="G88" s="2452"/>
    </row>
    <row r="89" spans="1:7" ht="22.8">
      <c r="A89" s="2613"/>
      <c r="B89" s="2614" t="s">
        <v>3852</v>
      </c>
      <c r="C89" s="2609" t="s">
        <v>3900</v>
      </c>
      <c r="D89" s="2610"/>
      <c r="E89" s="2611"/>
      <c r="F89" s="2612"/>
      <c r="G89" s="2452"/>
    </row>
    <row r="90" spans="1:7" ht="22.8">
      <c r="A90" s="2613"/>
      <c r="B90" s="2614" t="s">
        <v>3852</v>
      </c>
      <c r="C90" s="2609" t="s">
        <v>3901</v>
      </c>
      <c r="D90" s="2610"/>
      <c r="E90" s="2611"/>
      <c r="F90" s="2612"/>
      <c r="G90" s="2452"/>
    </row>
    <row r="91" spans="1:7">
      <c r="A91" s="2613"/>
      <c r="B91" s="2614" t="s">
        <v>3852</v>
      </c>
      <c r="C91" s="2609" t="s">
        <v>3902</v>
      </c>
      <c r="D91" s="2610"/>
      <c r="E91" s="2611"/>
      <c r="F91" s="2612"/>
      <c r="G91" s="2452"/>
    </row>
    <row r="92" spans="1:7">
      <c r="A92" s="2613"/>
      <c r="B92" s="2614" t="s">
        <v>3852</v>
      </c>
      <c r="C92" s="2609" t="s">
        <v>3903</v>
      </c>
      <c r="D92" s="2610"/>
      <c r="E92" s="2611"/>
      <c r="F92" s="2612"/>
      <c r="G92" s="2452"/>
    </row>
    <row r="93" spans="1:7" ht="22.8">
      <c r="A93" s="2613"/>
      <c r="B93" s="2614" t="s">
        <v>3852</v>
      </c>
      <c r="C93" s="2609" t="s">
        <v>3904</v>
      </c>
      <c r="D93" s="2610"/>
      <c r="E93" s="2611"/>
      <c r="F93" s="2612"/>
      <c r="G93" s="2452"/>
    </row>
    <row r="94" spans="1:7" ht="57">
      <c r="A94" s="2613"/>
      <c r="B94" s="2614" t="s">
        <v>3852</v>
      </c>
      <c r="C94" s="2609" t="s">
        <v>3905</v>
      </c>
      <c r="D94" s="2610"/>
      <c r="E94" s="2611"/>
      <c r="F94" s="2612"/>
      <c r="G94" s="2452"/>
    </row>
    <row r="95" spans="1:7">
      <c r="A95" s="2613"/>
      <c r="B95" s="2614"/>
      <c r="C95" s="2625" t="s">
        <v>3906</v>
      </c>
      <c r="D95" s="2610"/>
      <c r="E95" s="2611"/>
      <c r="F95" s="2612"/>
      <c r="G95" s="2452"/>
    </row>
    <row r="96" spans="1:7" ht="22.8">
      <c r="A96" s="2613"/>
      <c r="B96" s="2614" t="s">
        <v>3852</v>
      </c>
      <c r="C96" s="2609" t="s">
        <v>3907</v>
      </c>
      <c r="D96" s="2610"/>
      <c r="E96" s="2611"/>
      <c r="F96" s="2612"/>
      <c r="G96" s="2452"/>
    </row>
    <row r="97" spans="1:7">
      <c r="A97" s="2613"/>
      <c r="B97" s="2614" t="s">
        <v>3852</v>
      </c>
      <c r="C97" s="2609" t="s">
        <v>3908</v>
      </c>
      <c r="D97" s="2610"/>
      <c r="E97" s="2611"/>
      <c r="F97" s="2612"/>
      <c r="G97" s="2452"/>
    </row>
    <row r="98" spans="1:7">
      <c r="A98" s="2613"/>
      <c r="B98" s="2614" t="s">
        <v>3852</v>
      </c>
      <c r="C98" s="2609" t="s">
        <v>3909</v>
      </c>
      <c r="D98" s="2610"/>
      <c r="E98" s="2611"/>
      <c r="F98" s="2612"/>
      <c r="G98" s="2452"/>
    </row>
    <row r="99" spans="1:7">
      <c r="A99" s="2613"/>
      <c r="B99" s="2614" t="s">
        <v>3852</v>
      </c>
      <c r="C99" s="2609" t="s">
        <v>3910</v>
      </c>
      <c r="D99" s="2610"/>
      <c r="E99" s="2611"/>
      <c r="F99" s="2612"/>
      <c r="G99" s="2452"/>
    </row>
    <row r="100" spans="1:7">
      <c r="A100" s="2613"/>
      <c r="B100" s="2614" t="s">
        <v>3852</v>
      </c>
      <c r="C100" s="2609" t="s">
        <v>3911</v>
      </c>
      <c r="D100" s="2610"/>
      <c r="E100" s="2611"/>
      <c r="F100" s="2612"/>
      <c r="G100" s="2452"/>
    </row>
    <row r="101" spans="1:7">
      <c r="A101" s="2613"/>
      <c r="B101" s="2614" t="s">
        <v>3852</v>
      </c>
      <c r="C101" s="2609" t="s">
        <v>3912</v>
      </c>
      <c r="D101" s="2610"/>
      <c r="E101" s="2611"/>
      <c r="F101" s="2612"/>
      <c r="G101" s="2452"/>
    </row>
    <row r="102" spans="1:7" ht="57">
      <c r="A102" s="2613"/>
      <c r="B102" s="2614" t="s">
        <v>3852</v>
      </c>
      <c r="C102" s="2609" t="s">
        <v>3913</v>
      </c>
      <c r="D102" s="2610"/>
      <c r="E102" s="2611"/>
      <c r="F102" s="2612"/>
      <c r="G102" s="2452"/>
    </row>
    <row r="103" spans="1:7" ht="22.8">
      <c r="A103" s="2613"/>
      <c r="B103" s="2614"/>
      <c r="C103" s="2609" t="s">
        <v>3916</v>
      </c>
      <c r="D103" s="2626" t="s">
        <v>31</v>
      </c>
      <c r="E103" s="2627">
        <v>1</v>
      </c>
      <c r="F103" s="676">
        <v>0</v>
      </c>
      <c r="G103" s="2436">
        <f>E103*F103</f>
        <v>0</v>
      </c>
    </row>
    <row r="104" spans="1:7">
      <c r="B104" s="2628"/>
      <c r="C104" s="2629"/>
      <c r="D104" s="2447"/>
      <c r="E104" s="2447"/>
      <c r="F104" s="2630"/>
      <c r="G104" s="2448"/>
    </row>
    <row r="105" spans="1:7" ht="161.4">
      <c r="A105" s="2631" t="str">
        <f>$B$39</f>
        <v>I.</v>
      </c>
      <c r="B105" s="2632">
        <f>MAX($B$39:B104)+1</f>
        <v>2</v>
      </c>
      <c r="C105" s="2496" t="s">
        <v>3917</v>
      </c>
      <c r="D105" s="2447"/>
      <c r="E105" s="2468"/>
      <c r="F105" s="666"/>
      <c r="G105" s="2436"/>
    </row>
    <row r="106" spans="1:7">
      <c r="B106" s="2417"/>
      <c r="C106" s="2496" t="s">
        <v>3918</v>
      </c>
      <c r="D106" s="2447" t="s">
        <v>424</v>
      </c>
      <c r="E106" s="2468">
        <v>1</v>
      </c>
      <c r="F106" s="676">
        <v>0</v>
      </c>
      <c r="G106" s="2436">
        <f>E106*F106</f>
        <v>0</v>
      </c>
    </row>
    <row r="107" spans="1:7">
      <c r="B107" s="2628"/>
      <c r="C107" s="2629"/>
      <c r="D107" s="2447"/>
      <c r="E107" s="2447"/>
      <c r="F107" s="2630"/>
      <c r="G107" s="2448"/>
    </row>
    <row r="108" spans="1:7" ht="81">
      <c r="A108" s="2631" t="str">
        <f>$B$39</f>
        <v>I.</v>
      </c>
      <c r="B108" s="2632">
        <f>MAX($B$39:B107)+1</f>
        <v>3</v>
      </c>
      <c r="C108" s="2534" t="s">
        <v>3919</v>
      </c>
      <c r="D108" s="2454"/>
      <c r="E108" s="2502"/>
      <c r="F108" s="2633"/>
      <c r="G108" s="2436"/>
    </row>
    <row r="109" spans="1:7">
      <c r="B109" s="2582"/>
      <c r="C109" s="2534" t="s">
        <v>3920</v>
      </c>
      <c r="D109" s="2454"/>
      <c r="E109" s="2502"/>
      <c r="F109" s="2633"/>
      <c r="G109" s="2436"/>
    </row>
    <row r="110" spans="1:7">
      <c r="B110" s="2582"/>
      <c r="C110" s="2534" t="s">
        <v>3921</v>
      </c>
      <c r="D110" s="2454"/>
      <c r="E110" s="2502"/>
      <c r="F110" s="2633"/>
      <c r="G110" s="2436"/>
    </row>
    <row r="111" spans="1:7">
      <c r="B111" s="2582"/>
      <c r="C111" s="2534" t="s">
        <v>3922</v>
      </c>
      <c r="D111" s="2454"/>
      <c r="E111" s="2502"/>
      <c r="F111" s="2633"/>
      <c r="G111" s="2436"/>
    </row>
    <row r="112" spans="1:7">
      <c r="B112" s="2582"/>
      <c r="C112" s="2534" t="s">
        <v>3923</v>
      </c>
      <c r="D112" s="2454"/>
      <c r="E112" s="2502"/>
      <c r="F112" s="2633"/>
      <c r="G112" s="2436"/>
    </row>
    <row r="113" spans="1:7">
      <c r="B113" s="2582"/>
      <c r="C113" s="2534" t="s">
        <v>3924</v>
      </c>
      <c r="D113" s="2454"/>
      <c r="E113" s="2502"/>
      <c r="F113" s="2633"/>
      <c r="G113" s="2436"/>
    </row>
    <row r="114" spans="1:7">
      <c r="B114" s="2582"/>
      <c r="C114" s="2534" t="s">
        <v>3925</v>
      </c>
      <c r="D114" s="2454"/>
      <c r="E114" s="2502"/>
      <c r="F114" s="2633"/>
      <c r="G114" s="2436"/>
    </row>
    <row r="115" spans="1:7">
      <c r="B115" s="2582"/>
      <c r="C115" s="2534" t="s">
        <v>3926</v>
      </c>
      <c r="D115" s="2454"/>
      <c r="E115" s="2502"/>
      <c r="F115" s="2633"/>
      <c r="G115" s="2436"/>
    </row>
    <row r="116" spans="1:7">
      <c r="B116" s="2582"/>
      <c r="C116" s="2534" t="s">
        <v>3927</v>
      </c>
      <c r="D116" s="2454" t="s">
        <v>424</v>
      </c>
      <c r="E116" s="2502">
        <v>2</v>
      </c>
      <c r="F116" s="676">
        <v>0</v>
      </c>
      <c r="G116" s="2436">
        <f t="shared" ref="G116" si="0">F116*E116</f>
        <v>0</v>
      </c>
    </row>
    <row r="117" spans="1:7">
      <c r="B117" s="2417"/>
      <c r="C117" s="2497"/>
      <c r="D117" s="2498"/>
      <c r="E117" s="2499"/>
      <c r="F117" s="2612"/>
      <c r="G117" s="2436"/>
    </row>
    <row r="118" spans="1:7" ht="81">
      <c r="A118" s="2631" t="str">
        <f>$B$39</f>
        <v>I.</v>
      </c>
      <c r="B118" s="2632">
        <f>MAX($B$39:B117)+1</f>
        <v>4</v>
      </c>
      <c r="C118" s="2534" t="s">
        <v>3928</v>
      </c>
      <c r="D118" s="2454"/>
      <c r="E118" s="2502"/>
      <c r="F118" s="2633"/>
      <c r="G118" s="2436"/>
    </row>
    <row r="119" spans="1:7">
      <c r="B119" s="2582"/>
      <c r="C119" s="2534" t="s">
        <v>3929</v>
      </c>
      <c r="D119" s="2454"/>
      <c r="E119" s="2502"/>
      <c r="F119" s="2633"/>
      <c r="G119" s="2436"/>
    </row>
    <row r="120" spans="1:7">
      <c r="B120" s="2582"/>
      <c r="C120" s="2534" t="s">
        <v>3921</v>
      </c>
      <c r="D120" s="2454"/>
      <c r="E120" s="2502"/>
      <c r="F120" s="2633"/>
      <c r="G120" s="2436"/>
    </row>
    <row r="121" spans="1:7">
      <c r="B121" s="2582"/>
      <c r="C121" s="2534" t="s">
        <v>3930</v>
      </c>
      <c r="D121" s="2454"/>
      <c r="E121" s="2502"/>
      <c r="F121" s="2633"/>
      <c r="G121" s="2436"/>
    </row>
    <row r="122" spans="1:7">
      <c r="B122" s="2582"/>
      <c r="C122" s="2534" t="s">
        <v>3925</v>
      </c>
      <c r="D122" s="2454"/>
      <c r="E122" s="2502"/>
      <c r="F122" s="2633"/>
      <c r="G122" s="2436"/>
    </row>
    <row r="123" spans="1:7">
      <c r="B123" s="2582"/>
      <c r="C123" s="2534" t="s">
        <v>3926</v>
      </c>
      <c r="D123" s="2454"/>
      <c r="E123" s="2502"/>
      <c r="F123" s="2633"/>
      <c r="G123" s="2436"/>
    </row>
    <row r="124" spans="1:7">
      <c r="B124" s="2582"/>
      <c r="C124" s="2534" t="s">
        <v>3927</v>
      </c>
      <c r="D124" s="2454" t="s">
        <v>424</v>
      </c>
      <c r="E124" s="2502">
        <v>2</v>
      </c>
      <c r="F124" s="676">
        <v>0</v>
      </c>
      <c r="G124" s="2436">
        <f t="shared" ref="G124" si="1">F124*E124</f>
        <v>0</v>
      </c>
    </row>
    <row r="125" spans="1:7">
      <c r="B125" s="2634"/>
      <c r="C125" s="2635"/>
      <c r="D125" s="2447"/>
      <c r="E125" s="2468"/>
      <c r="F125" s="666"/>
      <c r="G125" s="2436"/>
    </row>
    <row r="126" spans="1:7" ht="57.6">
      <c r="A126" s="2631" t="str">
        <f>$B$39</f>
        <v>I.</v>
      </c>
      <c r="B126" s="2632">
        <f>MAX($B$39:B125)+1</f>
        <v>5</v>
      </c>
      <c r="C126" s="89" t="s">
        <v>3931</v>
      </c>
      <c r="D126" s="2447"/>
      <c r="E126" s="2468"/>
      <c r="F126" s="666"/>
      <c r="G126" s="2436"/>
    </row>
    <row r="127" spans="1:7">
      <c r="B127" s="2636"/>
      <c r="C127" s="89" t="s">
        <v>3932</v>
      </c>
      <c r="D127" s="2447"/>
      <c r="E127" s="2468"/>
      <c r="F127" s="666"/>
      <c r="G127" s="2436"/>
    </row>
    <row r="128" spans="1:7">
      <c r="B128" s="2636"/>
      <c r="C128" s="2637" t="s">
        <v>3933</v>
      </c>
      <c r="D128" s="2447"/>
      <c r="E128" s="2468"/>
      <c r="F128" s="666"/>
      <c r="G128" s="2436"/>
    </row>
    <row r="129" spans="1:7">
      <c r="B129" s="2636"/>
      <c r="C129" s="89" t="s">
        <v>3934</v>
      </c>
      <c r="D129" s="2447" t="s">
        <v>424</v>
      </c>
      <c r="E129" s="2468">
        <v>2</v>
      </c>
      <c r="F129" s="676">
        <v>0</v>
      </c>
      <c r="G129" s="2436">
        <f>E129*F129</f>
        <v>0</v>
      </c>
    </row>
    <row r="130" spans="1:7" ht="22.8">
      <c r="B130" s="2638"/>
      <c r="C130" s="2639" t="s">
        <v>3935</v>
      </c>
      <c r="D130" s="2640"/>
      <c r="E130" s="2641"/>
      <c r="F130" s="2503"/>
      <c r="G130" s="2436"/>
    </row>
    <row r="131" spans="1:7">
      <c r="B131" s="2634"/>
      <c r="C131" s="2635"/>
      <c r="D131" s="2447"/>
      <c r="E131" s="2468"/>
      <c r="F131" s="666"/>
      <c r="G131" s="2436"/>
    </row>
    <row r="132" spans="1:7" ht="34.799999999999997">
      <c r="A132" s="2631" t="str">
        <f>$B$39</f>
        <v>I.</v>
      </c>
      <c r="B132" s="2632">
        <f>MAX($B$39:B131)+1</f>
        <v>6</v>
      </c>
      <c r="C132" s="89" t="s">
        <v>3936</v>
      </c>
      <c r="D132" s="2447"/>
      <c r="E132" s="2468"/>
      <c r="F132" s="666"/>
      <c r="G132" s="2436"/>
    </row>
    <row r="133" spans="1:7" ht="22.8">
      <c r="B133" s="2636"/>
      <c r="C133" s="89" t="s">
        <v>3937</v>
      </c>
      <c r="D133" s="2447"/>
      <c r="E133" s="2468"/>
      <c r="F133" s="666"/>
      <c r="G133" s="2436"/>
    </row>
    <row r="134" spans="1:7">
      <c r="B134" s="2636"/>
      <c r="C134" s="89" t="s">
        <v>3938</v>
      </c>
      <c r="D134" s="2447" t="s">
        <v>424</v>
      </c>
      <c r="E134" s="2468">
        <v>1</v>
      </c>
      <c r="F134" s="676">
        <v>0</v>
      </c>
      <c r="G134" s="2436">
        <f>E134*F134</f>
        <v>0</v>
      </c>
    </row>
    <row r="135" spans="1:7">
      <c r="B135" s="2634"/>
      <c r="C135" s="2635"/>
      <c r="D135" s="2447"/>
      <c r="E135" s="2468"/>
      <c r="F135" s="666"/>
      <c r="G135" s="2436"/>
    </row>
    <row r="136" spans="1:7" ht="34.799999999999997">
      <c r="A136" s="2631" t="str">
        <f>$B$39</f>
        <v>I.</v>
      </c>
      <c r="B136" s="2632">
        <f>MAX($B$39:B135)+1</f>
        <v>7</v>
      </c>
      <c r="C136" s="89" t="s">
        <v>3936</v>
      </c>
      <c r="D136" s="2447"/>
      <c r="E136" s="2468"/>
      <c r="F136" s="666"/>
      <c r="G136" s="2436"/>
    </row>
    <row r="137" spans="1:7" ht="22.8">
      <c r="B137" s="2636"/>
      <c r="C137" s="89" t="s">
        <v>3939</v>
      </c>
      <c r="D137" s="2447"/>
      <c r="E137" s="2468"/>
      <c r="F137" s="666"/>
      <c r="G137" s="2436"/>
    </row>
    <row r="138" spans="1:7">
      <c r="B138" s="2636"/>
      <c r="C138" s="89" t="s">
        <v>3940</v>
      </c>
      <c r="D138" s="2447" t="s">
        <v>424</v>
      </c>
      <c r="E138" s="2468">
        <v>1</v>
      </c>
      <c r="F138" s="676">
        <v>0</v>
      </c>
      <c r="G138" s="2436">
        <f>E138*F138</f>
        <v>0</v>
      </c>
    </row>
    <row r="139" spans="1:7">
      <c r="B139" s="2634"/>
      <c r="C139" s="2635"/>
      <c r="D139" s="2447"/>
      <c r="E139" s="2468"/>
      <c r="F139" s="666"/>
      <c r="G139" s="2436"/>
    </row>
    <row r="140" spans="1:7" ht="34.799999999999997">
      <c r="A140" s="2631" t="str">
        <f>$B$39</f>
        <v>I.</v>
      </c>
      <c r="B140" s="2632">
        <f>MAX($B$39:B139)+1</f>
        <v>8</v>
      </c>
      <c r="C140" s="89" t="s">
        <v>3936</v>
      </c>
      <c r="D140" s="2447"/>
      <c r="E140" s="2468"/>
      <c r="F140" s="666"/>
      <c r="G140" s="2436"/>
    </row>
    <row r="141" spans="1:7" ht="22.8">
      <c r="B141" s="2636"/>
      <c r="C141" s="89" t="s">
        <v>3939</v>
      </c>
      <c r="D141" s="2447"/>
      <c r="E141" s="2468"/>
      <c r="F141" s="666"/>
      <c r="G141" s="2436"/>
    </row>
    <row r="142" spans="1:7">
      <c r="B142" s="2636"/>
      <c r="C142" s="89" t="s">
        <v>3941</v>
      </c>
      <c r="D142" s="2447" t="s">
        <v>424</v>
      </c>
      <c r="E142" s="2468">
        <v>1</v>
      </c>
      <c r="F142" s="676">
        <v>0</v>
      </c>
      <c r="G142" s="2436">
        <f>E142*F142</f>
        <v>0</v>
      </c>
    </row>
    <row r="143" spans="1:7">
      <c r="B143" s="2634"/>
      <c r="C143" s="2635"/>
      <c r="D143" s="2447"/>
      <c r="E143" s="2468"/>
      <c r="F143" s="666"/>
      <c r="G143" s="2436"/>
    </row>
    <row r="144" spans="1:7" ht="34.799999999999997">
      <c r="A144" s="2631" t="str">
        <f>$B$39</f>
        <v>I.</v>
      </c>
      <c r="B144" s="2632">
        <f>MAX($B$39:B143)+1</f>
        <v>9</v>
      </c>
      <c r="C144" s="89" t="s">
        <v>3936</v>
      </c>
      <c r="D144" s="2447"/>
      <c r="E144" s="2468"/>
      <c r="F144" s="666"/>
      <c r="G144" s="2436"/>
    </row>
    <row r="145" spans="1:7" ht="22.8">
      <c r="B145" s="2636"/>
      <c r="C145" s="89" t="s">
        <v>3939</v>
      </c>
      <c r="D145" s="2447"/>
      <c r="E145" s="2468"/>
      <c r="F145" s="666"/>
      <c r="G145" s="2436"/>
    </row>
    <row r="146" spans="1:7">
      <c r="B146" s="2636"/>
      <c r="C146" s="89" t="s">
        <v>3942</v>
      </c>
      <c r="D146" s="2447" t="s">
        <v>424</v>
      </c>
      <c r="E146" s="2468">
        <v>1</v>
      </c>
      <c r="F146" s="676">
        <v>0</v>
      </c>
      <c r="G146" s="2436">
        <f>E146*F146</f>
        <v>0</v>
      </c>
    </row>
    <row r="147" spans="1:7">
      <c r="B147" s="2634"/>
      <c r="C147" s="2467"/>
      <c r="D147" s="2447"/>
      <c r="E147" s="2468"/>
      <c r="F147" s="666"/>
      <c r="G147" s="2436"/>
    </row>
    <row r="148" spans="1:7" ht="354">
      <c r="A148" s="2631" t="str">
        <f>$B$39</f>
        <v>I.</v>
      </c>
      <c r="B148" s="2632">
        <f>MAX($B$39:B147)+1</f>
        <v>10</v>
      </c>
      <c r="C148" s="2427" t="s">
        <v>3943</v>
      </c>
      <c r="D148" s="2445"/>
      <c r="E148" s="2325"/>
      <c r="F148" s="2642"/>
      <c r="G148" s="2436"/>
    </row>
    <row r="149" spans="1:7" ht="193.8">
      <c r="B149" s="2417"/>
      <c r="C149" s="2433" t="s">
        <v>3944</v>
      </c>
      <c r="D149" s="2445"/>
      <c r="E149" s="2325"/>
      <c r="F149" s="2642"/>
      <c r="G149" s="2436"/>
    </row>
    <row r="150" spans="1:7">
      <c r="B150" s="2582"/>
      <c r="C150" s="2433" t="s">
        <v>3945</v>
      </c>
      <c r="D150" s="2445"/>
      <c r="E150" s="2325"/>
      <c r="F150" s="2642"/>
      <c r="G150" s="2436"/>
    </row>
    <row r="151" spans="1:7">
      <c r="B151" s="2582"/>
      <c r="C151" s="2433" t="s">
        <v>3946</v>
      </c>
      <c r="D151" s="2445"/>
      <c r="E151" s="2325"/>
      <c r="F151" s="2642"/>
      <c r="G151" s="2436"/>
    </row>
    <row r="152" spans="1:7">
      <c r="B152" s="2582"/>
      <c r="C152" s="2433" t="s">
        <v>3947</v>
      </c>
      <c r="D152" s="2445"/>
      <c r="E152" s="2325"/>
      <c r="F152" s="2642"/>
      <c r="G152" s="2436"/>
    </row>
    <row r="153" spans="1:7">
      <c r="B153" s="2582"/>
      <c r="C153" s="2433" t="s">
        <v>3948</v>
      </c>
      <c r="D153" s="2445"/>
      <c r="E153" s="2325"/>
      <c r="F153" s="2642"/>
      <c r="G153" s="2436"/>
    </row>
    <row r="154" spans="1:7" ht="34.200000000000003">
      <c r="B154" s="2582"/>
      <c r="C154" s="2433" t="s">
        <v>3949</v>
      </c>
      <c r="D154" s="2445"/>
      <c r="E154" s="2325"/>
      <c r="F154" s="2642"/>
      <c r="G154" s="2436"/>
    </row>
    <row r="155" spans="1:7" ht="22.8">
      <c r="B155" s="2582"/>
      <c r="C155" s="2433" t="s">
        <v>3950</v>
      </c>
      <c r="D155" s="2447" t="s">
        <v>31</v>
      </c>
      <c r="E155" s="2468">
        <v>1</v>
      </c>
      <c r="F155" s="676">
        <v>0</v>
      </c>
      <c r="G155" s="2436">
        <f>E155*F155</f>
        <v>0</v>
      </c>
    </row>
    <row r="156" spans="1:7">
      <c r="B156" s="2500"/>
      <c r="C156" s="2467"/>
      <c r="D156" s="2447"/>
      <c r="E156" s="2468"/>
      <c r="F156" s="666"/>
      <c r="G156" s="2436"/>
    </row>
    <row r="157" spans="1:7" ht="46.2">
      <c r="A157" s="2631" t="str">
        <f>$B$39</f>
        <v>I.</v>
      </c>
      <c r="B157" s="2632">
        <f>MAX($B$39:B156)+1</f>
        <v>11</v>
      </c>
      <c r="C157" s="2643" t="s">
        <v>3951</v>
      </c>
      <c r="D157" s="2445"/>
      <c r="E157" s="2325"/>
      <c r="F157" s="2642"/>
      <c r="G157" s="2436"/>
    </row>
    <row r="158" spans="1:7" ht="22.8">
      <c r="B158" s="2417"/>
      <c r="C158" s="2643" t="s">
        <v>3952</v>
      </c>
      <c r="D158" s="2445"/>
      <c r="E158" s="2325"/>
      <c r="F158" s="2642"/>
      <c r="G158" s="2436"/>
    </row>
    <row r="159" spans="1:7" ht="22.8">
      <c r="B159" s="2582"/>
      <c r="C159" s="2643" t="s">
        <v>3953</v>
      </c>
      <c r="D159" s="2445"/>
      <c r="E159" s="2325"/>
      <c r="F159" s="2642"/>
      <c r="G159" s="2436"/>
    </row>
    <row r="160" spans="1:7">
      <c r="B160" s="2582"/>
      <c r="C160" s="2643" t="s">
        <v>3954</v>
      </c>
      <c r="D160" s="2445"/>
      <c r="E160" s="2325"/>
      <c r="F160" s="2642"/>
      <c r="G160" s="2436"/>
    </row>
    <row r="161" spans="1:7" ht="22.8">
      <c r="B161" s="2582"/>
      <c r="C161" s="2643" t="s">
        <v>3955</v>
      </c>
      <c r="D161" s="2445"/>
      <c r="E161" s="2325"/>
      <c r="F161" s="2642"/>
      <c r="G161" s="2436"/>
    </row>
    <row r="162" spans="1:7">
      <c r="B162" s="2582"/>
      <c r="C162" s="2643" t="s">
        <v>3956</v>
      </c>
      <c r="D162" s="2445"/>
      <c r="E162" s="2325"/>
      <c r="F162" s="2642"/>
      <c r="G162" s="2436"/>
    </row>
    <row r="163" spans="1:7" ht="22.8">
      <c r="B163" s="2582"/>
      <c r="C163" s="2643" t="s">
        <v>3957</v>
      </c>
      <c r="D163" s="2445"/>
      <c r="E163" s="2325"/>
      <c r="F163" s="2642"/>
      <c r="G163" s="2436"/>
    </row>
    <row r="164" spans="1:7">
      <c r="B164" s="2582"/>
      <c r="C164" s="2643" t="s">
        <v>3958</v>
      </c>
      <c r="D164" s="2445"/>
      <c r="E164" s="2325"/>
      <c r="F164" s="2642"/>
      <c r="G164" s="2436"/>
    </row>
    <row r="165" spans="1:7">
      <c r="B165" s="2582"/>
      <c r="C165" s="2643" t="s">
        <v>3959</v>
      </c>
      <c r="D165" s="2447"/>
      <c r="E165" s="2468"/>
      <c r="F165" s="2505"/>
      <c r="G165" s="2436"/>
    </row>
    <row r="166" spans="1:7" ht="22.8">
      <c r="B166" s="2582"/>
      <c r="C166" s="2433" t="s">
        <v>3960</v>
      </c>
      <c r="D166" s="2447" t="s">
        <v>31</v>
      </c>
      <c r="E166" s="2468">
        <v>1</v>
      </c>
      <c r="F166" s="676">
        <v>0</v>
      </c>
      <c r="G166" s="2436">
        <f>E166*F166</f>
        <v>0</v>
      </c>
    </row>
    <row r="167" spans="1:7">
      <c r="B167" s="2582"/>
      <c r="C167" s="2643"/>
      <c r="D167" s="518"/>
      <c r="E167" s="518"/>
      <c r="F167" s="2644"/>
      <c r="G167" s="2492"/>
    </row>
    <row r="168" spans="1:7" ht="34.799999999999997">
      <c r="A168" s="2631" t="str">
        <f>$B$39</f>
        <v>I.</v>
      </c>
      <c r="B168" s="2632">
        <f>MAX($B$39:B167)+1</f>
        <v>12</v>
      </c>
      <c r="C168" s="2643" t="s">
        <v>3961</v>
      </c>
      <c r="D168" s="2445"/>
      <c r="E168" s="2325"/>
      <c r="F168" s="2642"/>
      <c r="G168" s="2436"/>
    </row>
    <row r="169" spans="1:7" ht="22.8">
      <c r="B169" s="2417"/>
      <c r="C169" s="2643" t="s">
        <v>3952</v>
      </c>
      <c r="D169" s="2445"/>
      <c r="E169" s="2325"/>
      <c r="F169" s="2642"/>
      <c r="G169" s="2436"/>
    </row>
    <row r="170" spans="1:7" ht="22.8">
      <c r="B170" s="2582"/>
      <c r="C170" s="2643" t="s">
        <v>3962</v>
      </c>
      <c r="D170" s="2445"/>
      <c r="E170" s="2325"/>
      <c r="F170" s="2642"/>
      <c r="G170" s="2436"/>
    </row>
    <row r="171" spans="1:7" ht="22.8">
      <c r="B171" s="2582"/>
      <c r="C171" s="2643" t="s">
        <v>3957</v>
      </c>
      <c r="D171" s="2445"/>
      <c r="E171" s="2325"/>
      <c r="F171" s="2642"/>
      <c r="G171" s="2436"/>
    </row>
    <row r="172" spans="1:7" ht="34.200000000000003">
      <c r="B172" s="2582"/>
      <c r="C172" s="2643" t="s">
        <v>3963</v>
      </c>
      <c r="D172" s="2445"/>
      <c r="E172" s="2325"/>
      <c r="F172" s="2642"/>
      <c r="G172" s="2436"/>
    </row>
    <row r="173" spans="1:7">
      <c r="B173" s="2582"/>
      <c r="C173" s="2643" t="s">
        <v>3964</v>
      </c>
      <c r="D173" s="2445"/>
      <c r="E173" s="2325"/>
      <c r="F173" s="2642"/>
      <c r="G173" s="2436"/>
    </row>
    <row r="174" spans="1:7">
      <c r="B174" s="2582"/>
      <c r="C174" s="2643" t="s">
        <v>3965</v>
      </c>
      <c r="D174" s="2445"/>
      <c r="E174" s="2325"/>
      <c r="F174" s="2642"/>
      <c r="G174" s="2436"/>
    </row>
    <row r="175" spans="1:7" ht="22.8">
      <c r="B175" s="2582"/>
      <c r="C175" s="2433" t="s">
        <v>3966</v>
      </c>
      <c r="D175" s="2447" t="s">
        <v>31</v>
      </c>
      <c r="E175" s="2468">
        <v>1</v>
      </c>
      <c r="F175" s="676">
        <v>0</v>
      </c>
      <c r="G175" s="2436">
        <f>E175*F175</f>
        <v>0</v>
      </c>
    </row>
    <row r="176" spans="1:7">
      <c r="B176" s="2582"/>
      <c r="C176" s="2467"/>
      <c r="D176" s="2447"/>
      <c r="E176" s="2468"/>
      <c r="F176" s="666"/>
      <c r="G176" s="2436"/>
    </row>
    <row r="177" spans="1:7" ht="46.8">
      <c r="A177" s="2631" t="str">
        <f>$B$39</f>
        <v>I.</v>
      </c>
      <c r="B177" s="2632">
        <f>MAX($B$39:B176)+1</f>
        <v>13</v>
      </c>
      <c r="C177" s="2433" t="s">
        <v>3967</v>
      </c>
      <c r="D177" s="2445"/>
      <c r="E177" s="2325"/>
      <c r="F177" s="2642"/>
      <c r="G177" s="2436"/>
    </row>
    <row r="178" spans="1:7">
      <c r="B178" s="2582"/>
      <c r="C178" s="2645" t="s">
        <v>3968</v>
      </c>
      <c r="D178" s="2445"/>
      <c r="E178" s="2325"/>
      <c r="F178" s="2642"/>
      <c r="G178" s="2436"/>
    </row>
    <row r="179" spans="1:7">
      <c r="B179" s="2582"/>
      <c r="C179" s="2433" t="s">
        <v>3969</v>
      </c>
      <c r="D179" s="2640" t="s">
        <v>424</v>
      </c>
      <c r="E179" s="2641">
        <v>1</v>
      </c>
      <c r="F179" s="676">
        <v>0</v>
      </c>
      <c r="G179" s="2436">
        <f t="shared" ref="G179:G180" si="2">F179*E179</f>
        <v>0</v>
      </c>
    </row>
    <row r="180" spans="1:7">
      <c r="B180" s="2582"/>
      <c r="C180" s="2433" t="s">
        <v>3970</v>
      </c>
      <c r="D180" s="2640" t="s">
        <v>424</v>
      </c>
      <c r="E180" s="2641">
        <v>3</v>
      </c>
      <c r="F180" s="676">
        <v>0</v>
      </c>
      <c r="G180" s="2436">
        <f t="shared" si="2"/>
        <v>0</v>
      </c>
    </row>
    <row r="181" spans="1:7">
      <c r="B181" s="2634"/>
      <c r="C181" s="2635"/>
      <c r="D181" s="2447"/>
      <c r="E181" s="2468"/>
      <c r="F181" s="666"/>
      <c r="G181" s="2436"/>
    </row>
    <row r="182" spans="1:7" ht="23.4">
      <c r="A182" s="2631" t="str">
        <f>$B$39</f>
        <v>I.</v>
      </c>
      <c r="B182" s="2632">
        <f>MAX($B$39:B181)+1</f>
        <v>14</v>
      </c>
      <c r="C182" s="89" t="s">
        <v>3971</v>
      </c>
      <c r="D182" s="2447" t="s">
        <v>424</v>
      </c>
      <c r="E182" s="2468">
        <v>1</v>
      </c>
      <c r="F182" s="676">
        <v>0</v>
      </c>
      <c r="G182" s="2436">
        <f>E182*F182</f>
        <v>0</v>
      </c>
    </row>
    <row r="183" spans="1:7">
      <c r="B183" s="2634"/>
      <c r="C183" s="2635"/>
      <c r="D183" s="2447"/>
      <c r="E183" s="2468"/>
      <c r="F183" s="666"/>
      <c r="G183" s="2436"/>
    </row>
    <row r="184" spans="1:7" ht="23.4">
      <c r="A184" s="2631" t="str">
        <f>$B$39</f>
        <v>I.</v>
      </c>
      <c r="B184" s="2632">
        <f>MAX($B$39:B183)+1</f>
        <v>15</v>
      </c>
      <c r="C184" s="89" t="s">
        <v>3972</v>
      </c>
      <c r="D184" s="2447" t="s">
        <v>424</v>
      </c>
      <c r="E184" s="2468">
        <v>1</v>
      </c>
      <c r="F184" s="676">
        <v>0</v>
      </c>
      <c r="G184" s="2436">
        <f>E184*F184</f>
        <v>0</v>
      </c>
    </row>
    <row r="185" spans="1:7">
      <c r="B185" s="2634"/>
      <c r="C185" s="2635"/>
      <c r="D185" s="2447"/>
      <c r="E185" s="2468"/>
      <c r="F185" s="666"/>
      <c r="G185" s="2436"/>
    </row>
    <row r="186" spans="1:7" ht="23.4">
      <c r="A186" s="2631" t="str">
        <f>$B$39</f>
        <v>I.</v>
      </c>
      <c r="B186" s="2632">
        <f>MAX($B$39:B185)+1</f>
        <v>16</v>
      </c>
      <c r="C186" s="89" t="s">
        <v>3973</v>
      </c>
      <c r="D186" s="2447" t="s">
        <v>424</v>
      </c>
      <c r="E186" s="2468">
        <v>1</v>
      </c>
      <c r="F186" s="676">
        <v>0</v>
      </c>
      <c r="G186" s="2436">
        <f>E186*F186</f>
        <v>0</v>
      </c>
    </row>
    <row r="187" spans="1:7">
      <c r="B187" s="2634"/>
      <c r="C187" s="2635"/>
      <c r="D187" s="2447"/>
      <c r="E187" s="2468"/>
      <c r="F187" s="666"/>
      <c r="G187" s="2436"/>
    </row>
    <row r="188" spans="1:7" ht="23.4">
      <c r="A188" s="2631" t="str">
        <f>$B$39</f>
        <v>I.</v>
      </c>
      <c r="B188" s="2632">
        <f>MAX($B$39:B187)+1</f>
        <v>17</v>
      </c>
      <c r="C188" s="89" t="s">
        <v>3974</v>
      </c>
      <c r="D188" s="2447" t="s">
        <v>424</v>
      </c>
      <c r="E188" s="2468">
        <v>1</v>
      </c>
      <c r="F188" s="676">
        <v>0</v>
      </c>
      <c r="G188" s="2436">
        <f>E188*F188</f>
        <v>0</v>
      </c>
    </row>
    <row r="189" spans="1:7">
      <c r="B189" s="2634"/>
      <c r="C189" s="2635"/>
      <c r="D189" s="2447"/>
      <c r="E189" s="2468"/>
      <c r="F189" s="666"/>
      <c r="G189" s="2436"/>
    </row>
    <row r="190" spans="1:7" ht="23.4">
      <c r="A190" s="2631" t="str">
        <f>$B$39</f>
        <v>I.</v>
      </c>
      <c r="B190" s="2632">
        <f>MAX($B$39:B189)+1</f>
        <v>18</v>
      </c>
      <c r="C190" s="89" t="s">
        <v>3975</v>
      </c>
      <c r="D190" s="2447" t="s">
        <v>424</v>
      </c>
      <c r="E190" s="2468">
        <v>3</v>
      </c>
      <c r="F190" s="676">
        <v>0</v>
      </c>
      <c r="G190" s="2436">
        <f>E190*F190</f>
        <v>0</v>
      </c>
    </row>
    <row r="191" spans="1:7">
      <c r="B191" s="2638"/>
      <c r="C191" s="2639"/>
      <c r="D191" s="2640"/>
      <c r="E191" s="2641"/>
      <c r="F191" s="2503"/>
      <c r="G191" s="2436"/>
    </row>
    <row r="192" spans="1:7" ht="34.799999999999997">
      <c r="A192" s="2631" t="str">
        <f>$B$39</f>
        <v>I.</v>
      </c>
      <c r="B192" s="2632">
        <f>MAX($B$39:B191)+1</f>
        <v>19</v>
      </c>
      <c r="C192" s="2639" t="s">
        <v>3976</v>
      </c>
      <c r="D192" s="2640" t="s">
        <v>424</v>
      </c>
      <c r="E192" s="2641">
        <v>40</v>
      </c>
      <c r="F192" s="676">
        <v>0</v>
      </c>
      <c r="G192" s="2436">
        <f t="shared" ref="G192" si="3">F192*E192</f>
        <v>0</v>
      </c>
    </row>
    <row r="193" spans="1:7">
      <c r="B193" s="2628"/>
      <c r="C193" s="2646"/>
      <c r="D193" s="2445"/>
      <c r="E193" s="2325"/>
      <c r="F193" s="2612"/>
      <c r="G193" s="2452"/>
    </row>
    <row r="194" spans="1:7" ht="23.4">
      <c r="A194" s="2631" t="str">
        <f>$B$39</f>
        <v>I.</v>
      </c>
      <c r="B194" s="2632">
        <f>MAX($B$39:B193)+1</f>
        <v>20</v>
      </c>
      <c r="C194" s="2497" t="s">
        <v>3977</v>
      </c>
      <c r="D194" s="2640"/>
      <c r="E194" s="2641"/>
      <c r="F194" s="2612"/>
      <c r="G194" s="2436"/>
    </row>
    <row r="195" spans="1:7">
      <c r="B195" s="2647"/>
      <c r="C195" s="2497" t="s">
        <v>3978</v>
      </c>
      <c r="D195" s="2640" t="s">
        <v>424</v>
      </c>
      <c r="E195" s="2641">
        <v>43</v>
      </c>
      <c r="F195" s="676">
        <v>0</v>
      </c>
      <c r="G195" s="2436">
        <f t="shared" ref="G195:G199" si="4">F195*E195</f>
        <v>0</v>
      </c>
    </row>
    <row r="196" spans="1:7">
      <c r="B196" s="2628"/>
      <c r="C196" s="2646"/>
      <c r="D196" s="2445"/>
      <c r="E196" s="2325"/>
      <c r="F196" s="2612"/>
      <c r="G196" s="2452"/>
    </row>
    <row r="197" spans="1:7" ht="34.799999999999997">
      <c r="A197" s="2631" t="str">
        <f>$B$39</f>
        <v>I.</v>
      </c>
      <c r="B197" s="2632">
        <f>MAX($B$39:B196)+1</f>
        <v>21</v>
      </c>
      <c r="C197" s="2639" t="s">
        <v>3979</v>
      </c>
      <c r="D197" s="2640" t="s">
        <v>424</v>
      </c>
      <c r="E197" s="2641">
        <v>24</v>
      </c>
      <c r="F197" s="676">
        <v>0</v>
      </c>
      <c r="G197" s="2436">
        <f t="shared" ref="G197" si="5">F197*E197</f>
        <v>0</v>
      </c>
    </row>
    <row r="198" spans="1:7">
      <c r="B198" s="2647"/>
      <c r="C198" s="2497"/>
      <c r="D198" s="2640"/>
      <c r="E198" s="2641"/>
      <c r="F198" s="2503"/>
      <c r="G198" s="2436"/>
    </row>
    <row r="199" spans="1:7" ht="34.799999999999997">
      <c r="A199" s="2631" t="str">
        <f>$B$39</f>
        <v>I.</v>
      </c>
      <c r="B199" s="2632">
        <f>MAX($B$39:B198)+1</f>
        <v>22</v>
      </c>
      <c r="C199" s="2639" t="s">
        <v>3980</v>
      </c>
      <c r="D199" s="2640" t="s">
        <v>424</v>
      </c>
      <c r="E199" s="2641">
        <v>22</v>
      </c>
      <c r="F199" s="676">
        <v>0</v>
      </c>
      <c r="G199" s="2436">
        <f t="shared" si="4"/>
        <v>0</v>
      </c>
    </row>
    <row r="200" spans="1:7">
      <c r="B200" s="2648"/>
      <c r="C200" s="89"/>
      <c r="D200" s="2362"/>
      <c r="E200" s="2325"/>
      <c r="F200" s="2612"/>
      <c r="G200" s="2452"/>
    </row>
    <row r="201" spans="1:7" ht="34.799999999999997">
      <c r="A201" s="2631" t="str">
        <f>$B$39</f>
        <v>I.</v>
      </c>
      <c r="B201" s="2632">
        <f>MAX($B$39:B200)+1</f>
        <v>23</v>
      </c>
      <c r="C201" s="2534" t="s">
        <v>3981</v>
      </c>
      <c r="D201" s="2445"/>
      <c r="E201" s="2325"/>
      <c r="F201" s="2612"/>
      <c r="G201" s="2436"/>
    </row>
    <row r="202" spans="1:7">
      <c r="B202" s="2634"/>
      <c r="C202" s="2649" t="s">
        <v>2594</v>
      </c>
      <c r="D202" s="2640" t="s">
        <v>424</v>
      </c>
      <c r="E202" s="2641">
        <v>2</v>
      </c>
      <c r="F202" s="676">
        <v>0</v>
      </c>
      <c r="G202" s="2436">
        <f>F202*E202</f>
        <v>0</v>
      </c>
    </row>
    <row r="203" spans="1:7">
      <c r="B203" s="2634"/>
      <c r="C203" s="2649" t="s">
        <v>3982</v>
      </c>
      <c r="D203" s="2640" t="s">
        <v>424</v>
      </c>
      <c r="E203" s="2641">
        <v>2</v>
      </c>
      <c r="F203" s="676">
        <v>0</v>
      </c>
      <c r="G203" s="2436">
        <f>F203*E203</f>
        <v>0</v>
      </c>
    </row>
    <row r="204" spans="1:7">
      <c r="B204" s="2634"/>
      <c r="C204" s="2649" t="s">
        <v>2596</v>
      </c>
      <c r="D204" s="2640" t="s">
        <v>424</v>
      </c>
      <c r="E204" s="2641">
        <v>6</v>
      </c>
      <c r="F204" s="676">
        <v>0</v>
      </c>
      <c r="G204" s="2436">
        <f>F204*E204</f>
        <v>0</v>
      </c>
    </row>
    <row r="205" spans="1:7">
      <c r="B205" s="2638"/>
      <c r="C205" s="2639"/>
      <c r="D205" s="2640"/>
      <c r="E205" s="2641"/>
      <c r="F205" s="2612"/>
      <c r="G205" s="2436"/>
    </row>
    <row r="206" spans="1:7" ht="34.799999999999997">
      <c r="A206" s="2631" t="str">
        <f>$B$39</f>
        <v>I.</v>
      </c>
      <c r="B206" s="2632">
        <f>MAX($B$39:B205)+1</f>
        <v>24</v>
      </c>
      <c r="C206" s="2497" t="s">
        <v>3983</v>
      </c>
      <c r="D206" s="2498"/>
      <c r="E206" s="2499"/>
      <c r="F206" s="2503"/>
      <c r="G206" s="2436"/>
    </row>
    <row r="207" spans="1:7" ht="13.2">
      <c r="A207" s="2631"/>
      <c r="B207" s="2632"/>
      <c r="C207" s="2433" t="s">
        <v>3984</v>
      </c>
      <c r="D207" s="2445" t="s">
        <v>424</v>
      </c>
      <c r="E207" s="2325">
        <v>4</v>
      </c>
      <c r="F207" s="676">
        <v>0</v>
      </c>
      <c r="G207" s="2436">
        <f t="shared" ref="G207:G211" si="6">F207*E207</f>
        <v>0</v>
      </c>
    </row>
    <row r="208" spans="1:7" ht="13.2">
      <c r="A208" s="2631"/>
      <c r="B208" s="2632"/>
      <c r="C208" s="2433" t="s">
        <v>2594</v>
      </c>
      <c r="D208" s="2445" t="s">
        <v>424</v>
      </c>
      <c r="E208" s="2325">
        <v>4</v>
      </c>
      <c r="F208" s="676">
        <v>0</v>
      </c>
      <c r="G208" s="2436">
        <f t="shared" si="6"/>
        <v>0</v>
      </c>
    </row>
    <row r="209" spans="1:7">
      <c r="B209" s="2417"/>
      <c r="C209" s="2433" t="s">
        <v>3985</v>
      </c>
      <c r="D209" s="2445" t="s">
        <v>424</v>
      </c>
      <c r="E209" s="2325">
        <v>12</v>
      </c>
      <c r="F209" s="676">
        <v>0</v>
      </c>
      <c r="G209" s="2436">
        <f t="shared" si="6"/>
        <v>0</v>
      </c>
    </row>
    <row r="210" spans="1:7">
      <c r="B210" s="2504"/>
      <c r="C210" s="2433" t="s">
        <v>3986</v>
      </c>
      <c r="D210" s="2445" t="s">
        <v>424</v>
      </c>
      <c r="E210" s="2325">
        <v>4</v>
      </c>
      <c r="F210" s="676">
        <v>0</v>
      </c>
      <c r="G210" s="2436">
        <f t="shared" si="6"/>
        <v>0</v>
      </c>
    </row>
    <row r="211" spans="1:7">
      <c r="B211" s="2504"/>
      <c r="C211" s="2433" t="s">
        <v>3987</v>
      </c>
      <c r="D211" s="2445" t="s">
        <v>424</v>
      </c>
      <c r="E211" s="2325">
        <v>4</v>
      </c>
      <c r="F211" s="676">
        <v>0</v>
      </c>
      <c r="G211" s="2436">
        <f t="shared" si="6"/>
        <v>0</v>
      </c>
    </row>
    <row r="212" spans="1:7">
      <c r="B212" s="2504"/>
      <c r="C212" s="2496"/>
      <c r="D212" s="2650"/>
      <c r="E212" s="2650"/>
      <c r="F212" s="2651"/>
      <c r="G212" s="2436"/>
    </row>
    <row r="213" spans="1:7" ht="23.4">
      <c r="A213" s="2631" t="str">
        <f>$B$39</f>
        <v>I.</v>
      </c>
      <c r="B213" s="2632">
        <f>MAX($B$39:B212)+1</f>
        <v>25</v>
      </c>
      <c r="C213" s="2497" t="s">
        <v>3988</v>
      </c>
      <c r="D213" s="2498"/>
      <c r="E213" s="2499"/>
      <c r="F213" s="2612"/>
      <c r="G213" s="2436"/>
    </row>
    <row r="214" spans="1:7">
      <c r="B214" s="2417"/>
      <c r="C214" s="2433" t="s">
        <v>3984</v>
      </c>
      <c r="D214" s="2445" t="s">
        <v>424</v>
      </c>
      <c r="E214" s="2325">
        <v>1</v>
      </c>
      <c r="F214" s="676">
        <v>0</v>
      </c>
      <c r="G214" s="2436">
        <f t="shared" ref="G214:G218" si="7">F214*E214</f>
        <v>0</v>
      </c>
    </row>
    <row r="215" spans="1:7">
      <c r="B215" s="2417"/>
      <c r="C215" s="2433" t="s">
        <v>2594</v>
      </c>
      <c r="D215" s="2445" t="s">
        <v>424</v>
      </c>
      <c r="E215" s="2325">
        <v>1</v>
      </c>
      <c r="F215" s="676">
        <v>0</v>
      </c>
      <c r="G215" s="2436">
        <f t="shared" si="7"/>
        <v>0</v>
      </c>
    </row>
    <row r="216" spans="1:7">
      <c r="B216" s="2504"/>
      <c r="C216" s="2433" t="s">
        <v>3985</v>
      </c>
      <c r="D216" s="2445" t="s">
        <v>424</v>
      </c>
      <c r="E216" s="2325">
        <v>3</v>
      </c>
      <c r="F216" s="676">
        <v>0</v>
      </c>
      <c r="G216" s="2436">
        <f t="shared" si="7"/>
        <v>0</v>
      </c>
    </row>
    <row r="217" spans="1:7">
      <c r="B217" s="2504"/>
      <c r="C217" s="2433" t="s">
        <v>3986</v>
      </c>
      <c r="D217" s="2445" t="s">
        <v>424</v>
      </c>
      <c r="E217" s="2325">
        <v>1</v>
      </c>
      <c r="F217" s="676">
        <v>0</v>
      </c>
      <c r="G217" s="2436">
        <f t="shared" si="7"/>
        <v>0</v>
      </c>
    </row>
    <row r="218" spans="1:7">
      <c r="B218" s="2504"/>
      <c r="C218" s="2433" t="s">
        <v>3987</v>
      </c>
      <c r="D218" s="2445" t="s">
        <v>424</v>
      </c>
      <c r="E218" s="2325">
        <v>1</v>
      </c>
      <c r="F218" s="676">
        <v>0</v>
      </c>
      <c r="G218" s="2436">
        <f t="shared" si="7"/>
        <v>0</v>
      </c>
    </row>
    <row r="219" spans="1:7">
      <c r="B219" s="2628"/>
      <c r="C219" s="2639"/>
      <c r="D219" s="2640"/>
      <c r="E219" s="2641"/>
      <c r="F219" s="2503"/>
      <c r="G219" s="2436"/>
    </row>
    <row r="220" spans="1:7" ht="23.4">
      <c r="A220" s="2631" t="str">
        <f>$B$39</f>
        <v>I.</v>
      </c>
      <c r="B220" s="2632">
        <f>MAX($B$39:B219)+1</f>
        <v>26</v>
      </c>
      <c r="C220" s="2639" t="s">
        <v>3989</v>
      </c>
      <c r="D220" s="2640"/>
      <c r="E220" s="2641"/>
      <c r="F220" s="2503"/>
      <c r="G220" s="2436"/>
    </row>
    <row r="221" spans="1:7" ht="13.2">
      <c r="A221" s="2631"/>
      <c r="B221" s="2632"/>
      <c r="C221" s="2433" t="s">
        <v>3984</v>
      </c>
      <c r="D221" s="2445" t="s">
        <v>424</v>
      </c>
      <c r="E221" s="2325">
        <v>1</v>
      </c>
      <c r="F221" s="676">
        <v>0</v>
      </c>
      <c r="G221" s="2436">
        <f>F221*E221</f>
        <v>0</v>
      </c>
    </row>
    <row r="222" spans="1:7">
      <c r="B222" s="2652"/>
      <c r="C222" s="2433" t="s">
        <v>2594</v>
      </c>
      <c r="D222" s="2445" t="s">
        <v>424</v>
      </c>
      <c r="E222" s="2325">
        <v>1</v>
      </c>
      <c r="F222" s="676">
        <v>0</v>
      </c>
      <c r="G222" s="2436">
        <f>F222*E222</f>
        <v>0</v>
      </c>
    </row>
    <row r="223" spans="1:7">
      <c r="B223" s="2504"/>
      <c r="C223" s="2433" t="s">
        <v>3985</v>
      </c>
      <c r="D223" s="2445" t="s">
        <v>424</v>
      </c>
      <c r="E223" s="2325">
        <v>3</v>
      </c>
      <c r="F223" s="676">
        <v>0</v>
      </c>
      <c r="G223" s="2436">
        <f t="shared" ref="G223:G224" si="8">F223*E223</f>
        <v>0</v>
      </c>
    </row>
    <row r="224" spans="1:7">
      <c r="B224" s="2504"/>
      <c r="C224" s="2433" t="s">
        <v>3987</v>
      </c>
      <c r="D224" s="2445" t="s">
        <v>424</v>
      </c>
      <c r="E224" s="2325">
        <v>1</v>
      </c>
      <c r="F224" s="676">
        <v>0</v>
      </c>
      <c r="G224" s="2436">
        <f t="shared" si="8"/>
        <v>0</v>
      </c>
    </row>
    <row r="225" spans="1:7">
      <c r="B225" s="2638"/>
      <c r="C225" s="2639"/>
      <c r="D225" s="2640"/>
      <c r="E225" s="2641"/>
      <c r="F225" s="2612"/>
      <c r="G225" s="2436"/>
    </row>
    <row r="226" spans="1:7" ht="34.799999999999997">
      <c r="A226" s="2631" t="str">
        <f>$B$39</f>
        <v>I.</v>
      </c>
      <c r="B226" s="2632">
        <f>MAX($B$39:B225)+1</f>
        <v>27</v>
      </c>
      <c r="C226" s="2433" t="s">
        <v>3990</v>
      </c>
      <c r="D226" s="2454"/>
      <c r="E226" s="2502"/>
      <c r="F226" s="2503"/>
      <c r="G226" s="2436"/>
    </row>
    <row r="227" spans="1:7" ht="34.200000000000003">
      <c r="B227" s="2417"/>
      <c r="C227" s="2433" t="s">
        <v>3991</v>
      </c>
      <c r="D227" s="2454"/>
      <c r="E227" s="2502"/>
      <c r="F227" s="2503"/>
      <c r="G227" s="2436"/>
    </row>
    <row r="228" spans="1:7">
      <c r="B228" s="2582"/>
      <c r="C228" s="2433" t="s">
        <v>3984</v>
      </c>
      <c r="D228" s="2445" t="s">
        <v>424</v>
      </c>
      <c r="E228" s="2325">
        <v>1</v>
      </c>
      <c r="F228" s="676">
        <v>0</v>
      </c>
      <c r="G228" s="2436">
        <f>F228*E228</f>
        <v>0</v>
      </c>
    </row>
    <row r="229" spans="1:7">
      <c r="B229" s="2504"/>
      <c r="C229" s="2433" t="s">
        <v>2594</v>
      </c>
      <c r="D229" s="2445" t="s">
        <v>424</v>
      </c>
      <c r="E229" s="2325">
        <v>1</v>
      </c>
      <c r="F229" s="676">
        <v>0</v>
      </c>
      <c r="G229" s="2436">
        <f t="shared" ref="G229:G230" si="9">F229*E229</f>
        <v>0</v>
      </c>
    </row>
    <row r="230" spans="1:7">
      <c r="B230" s="2504"/>
      <c r="C230" s="2433" t="s">
        <v>3985</v>
      </c>
      <c r="D230" s="2445" t="s">
        <v>424</v>
      </c>
      <c r="E230" s="2325">
        <v>3</v>
      </c>
      <c r="F230" s="676">
        <v>0</v>
      </c>
      <c r="G230" s="2436">
        <f t="shared" si="9"/>
        <v>0</v>
      </c>
    </row>
    <row r="231" spans="1:7">
      <c r="B231" s="2638"/>
      <c r="C231" s="2639"/>
      <c r="D231" s="2640"/>
      <c r="E231" s="2641"/>
      <c r="F231" s="2503"/>
      <c r="G231" s="2436"/>
    </row>
    <row r="232" spans="1:7" ht="58.2">
      <c r="A232" s="2631" t="str">
        <f>$B$39</f>
        <v>I.</v>
      </c>
      <c r="B232" s="2632">
        <f>MAX($B$39:B231)+1</f>
        <v>28</v>
      </c>
      <c r="C232" s="2635" t="s">
        <v>3992</v>
      </c>
      <c r="D232" s="2445"/>
      <c r="E232" s="2325"/>
      <c r="F232" s="2612"/>
      <c r="G232" s="2452"/>
    </row>
    <row r="233" spans="1:7" ht="34.200000000000003">
      <c r="B233" s="2628"/>
      <c r="C233" s="2653" t="s">
        <v>3993</v>
      </c>
      <c r="D233" s="2447" t="s">
        <v>424</v>
      </c>
      <c r="E233" s="2468">
        <v>1</v>
      </c>
      <c r="F233" s="676">
        <v>0</v>
      </c>
      <c r="G233" s="2436">
        <f>E233*F233</f>
        <v>0</v>
      </c>
    </row>
    <row r="234" spans="1:7" ht="34.200000000000003">
      <c r="B234" s="2628"/>
      <c r="C234" s="2653" t="s">
        <v>3994</v>
      </c>
      <c r="D234" s="2447" t="s">
        <v>424</v>
      </c>
      <c r="E234" s="2468">
        <v>1</v>
      </c>
      <c r="F234" s="676">
        <v>0</v>
      </c>
      <c r="G234" s="2436">
        <f>E234*F234</f>
        <v>0</v>
      </c>
    </row>
    <row r="235" spans="1:7">
      <c r="B235" s="2638"/>
      <c r="C235" s="2639"/>
      <c r="D235" s="2640"/>
      <c r="E235" s="2641"/>
      <c r="F235" s="2503"/>
      <c r="G235" s="2436"/>
    </row>
    <row r="236" spans="1:7" ht="58.2">
      <c r="A236" s="2631" t="str">
        <f>$B$39</f>
        <v>I.</v>
      </c>
      <c r="B236" s="2632">
        <f>MAX($B$39:B235)+1</f>
        <v>29</v>
      </c>
      <c r="C236" s="2635" t="s">
        <v>3995</v>
      </c>
      <c r="D236" s="2445"/>
      <c r="E236" s="2325"/>
      <c r="F236" s="2612"/>
      <c r="G236" s="2452"/>
    </row>
    <row r="237" spans="1:7" ht="34.200000000000003">
      <c r="B237" s="2628"/>
      <c r="C237" s="2653" t="s">
        <v>3996</v>
      </c>
      <c r="D237" s="2447" t="s">
        <v>424</v>
      </c>
      <c r="E237" s="2468">
        <v>1</v>
      </c>
      <c r="F237" s="676">
        <v>0</v>
      </c>
      <c r="G237" s="2436">
        <f>E237*F237</f>
        <v>0</v>
      </c>
    </row>
    <row r="238" spans="1:7">
      <c r="B238" s="2638"/>
      <c r="C238" s="2639"/>
      <c r="D238" s="2640"/>
      <c r="E238" s="2641"/>
      <c r="F238" s="2503"/>
      <c r="G238" s="2436"/>
    </row>
    <row r="239" spans="1:7" ht="57.6">
      <c r="A239" s="2631" t="str">
        <f>$B$39</f>
        <v>I.</v>
      </c>
      <c r="B239" s="2632">
        <f>MAX($B$39:B238)+1</f>
        <v>30</v>
      </c>
      <c r="C239" s="2635" t="s">
        <v>3997</v>
      </c>
      <c r="D239" s="2447"/>
      <c r="E239" s="2468"/>
      <c r="F239" s="666"/>
      <c r="G239" s="2436"/>
    </row>
    <row r="240" spans="1:7" ht="22.8">
      <c r="B240" s="2417"/>
      <c r="C240" s="2635" t="s">
        <v>3998</v>
      </c>
      <c r="D240" s="2447" t="s">
        <v>424</v>
      </c>
      <c r="E240" s="2468">
        <v>2</v>
      </c>
      <c r="F240" s="676">
        <v>0</v>
      </c>
      <c r="G240" s="2436">
        <f>E240*F240</f>
        <v>0</v>
      </c>
    </row>
    <row r="241" spans="1:7">
      <c r="B241" s="2628"/>
      <c r="C241" s="2635"/>
      <c r="D241" s="2447"/>
      <c r="E241" s="2468"/>
      <c r="F241" s="666"/>
      <c r="G241" s="2436"/>
    </row>
    <row r="242" spans="1:7" ht="262.8">
      <c r="A242" s="2631" t="str">
        <f>$B$39</f>
        <v>I.</v>
      </c>
      <c r="B242" s="2632">
        <f>MAX($B$39:B241)+1</f>
        <v>31</v>
      </c>
      <c r="C242" s="2654" t="s">
        <v>3999</v>
      </c>
      <c r="D242" s="2447"/>
      <c r="E242" s="2468"/>
      <c r="F242" s="666"/>
      <c r="G242" s="2436"/>
    </row>
    <row r="243" spans="1:7" ht="250.8">
      <c r="A243" s="2631"/>
      <c r="B243" s="2632"/>
      <c r="C243" s="2655" t="s">
        <v>4000</v>
      </c>
      <c r="D243" s="2447"/>
      <c r="E243" s="2468"/>
      <c r="F243" s="666"/>
      <c r="G243" s="2436"/>
    </row>
    <row r="244" spans="1:7" ht="34.200000000000003">
      <c r="A244" s="2631"/>
      <c r="B244" s="2632"/>
      <c r="C244" s="2655" t="s">
        <v>4001</v>
      </c>
      <c r="D244" s="2447"/>
      <c r="E244" s="2468"/>
      <c r="F244" s="666"/>
      <c r="G244" s="2436"/>
    </row>
    <row r="245" spans="1:7" ht="13.2">
      <c r="A245" s="2631"/>
      <c r="B245" s="2632"/>
      <c r="C245" s="2654" t="s">
        <v>4002</v>
      </c>
      <c r="D245" s="2447"/>
      <c r="E245" s="2468"/>
      <c r="F245" s="666"/>
      <c r="G245" s="2436"/>
    </row>
    <row r="246" spans="1:7">
      <c r="B246" s="2417"/>
      <c r="C246" s="2655" t="s">
        <v>4003</v>
      </c>
      <c r="D246" s="2447"/>
      <c r="E246" s="2468"/>
      <c r="F246" s="666"/>
      <c r="G246" s="2436"/>
    </row>
    <row r="247" spans="1:7">
      <c r="B247" s="2634"/>
      <c r="C247" s="2655" t="s">
        <v>4004</v>
      </c>
      <c r="D247" s="2447"/>
      <c r="E247" s="2468"/>
      <c r="F247" s="666"/>
      <c r="G247" s="2436"/>
    </row>
    <row r="248" spans="1:7">
      <c r="B248" s="2634"/>
      <c r="C248" s="2655" t="s">
        <v>4005</v>
      </c>
      <c r="D248" s="2447"/>
      <c r="E248" s="2468"/>
      <c r="F248" s="666"/>
      <c r="G248" s="2436"/>
    </row>
    <row r="249" spans="1:7">
      <c r="B249" s="2634"/>
      <c r="C249" s="2655" t="s">
        <v>4006</v>
      </c>
      <c r="D249" s="2447" t="s">
        <v>424</v>
      </c>
      <c r="E249" s="2468">
        <v>1</v>
      </c>
      <c r="F249" s="676">
        <v>0</v>
      </c>
      <c r="G249" s="2436">
        <f>E249*F249</f>
        <v>0</v>
      </c>
    </row>
    <row r="250" spans="1:7" ht="22.8">
      <c r="B250" s="2634"/>
      <c r="C250" s="2655" t="s">
        <v>4007</v>
      </c>
      <c r="D250" s="2656"/>
      <c r="E250" s="2656"/>
      <c r="F250" s="2657"/>
      <c r="G250" s="2657"/>
    </row>
    <row r="251" spans="1:7">
      <c r="B251" s="2582"/>
      <c r="C251" s="2433"/>
      <c r="D251" s="2454"/>
      <c r="E251" s="2502"/>
      <c r="F251" s="2642"/>
      <c r="G251" s="2436"/>
    </row>
    <row r="252" spans="1:7" ht="262.8">
      <c r="A252" s="2631" t="str">
        <f>$B$39</f>
        <v>I.</v>
      </c>
      <c r="B252" s="2632">
        <f>MAX($B$39:B251)+1</f>
        <v>32</v>
      </c>
      <c r="C252" s="2654" t="s">
        <v>3999</v>
      </c>
      <c r="D252" s="2447"/>
      <c r="E252" s="2468"/>
      <c r="F252" s="666"/>
      <c r="G252" s="2436"/>
    </row>
    <row r="253" spans="1:7" ht="250.8">
      <c r="A253" s="2631"/>
      <c r="B253" s="2632"/>
      <c r="C253" s="2655" t="s">
        <v>4000</v>
      </c>
      <c r="D253" s="2447"/>
      <c r="E253" s="2468"/>
      <c r="F253" s="666"/>
      <c r="G253" s="2436"/>
    </row>
    <row r="254" spans="1:7" ht="34.200000000000003">
      <c r="A254" s="2631"/>
      <c r="B254" s="2632"/>
      <c r="C254" s="2655" t="s">
        <v>4001</v>
      </c>
      <c r="D254" s="2447"/>
      <c r="E254" s="2468"/>
      <c r="F254" s="666"/>
      <c r="G254" s="2436"/>
    </row>
    <row r="255" spans="1:7" ht="13.2">
      <c r="A255" s="2631"/>
      <c r="B255" s="2632"/>
      <c r="C255" s="2654" t="s">
        <v>4008</v>
      </c>
      <c r="D255" s="2447"/>
      <c r="E255" s="2468"/>
      <c r="F255" s="666"/>
      <c r="G255" s="2436"/>
    </row>
    <row r="256" spans="1:7">
      <c r="B256" s="2417"/>
      <c r="C256" s="2655" t="s">
        <v>4009</v>
      </c>
      <c r="D256" s="2447"/>
      <c r="E256" s="2468"/>
      <c r="F256" s="666"/>
      <c r="G256" s="2436"/>
    </row>
    <row r="257" spans="1:7">
      <c r="B257" s="2634"/>
      <c r="C257" s="2655" t="s">
        <v>4010</v>
      </c>
      <c r="D257" s="2447"/>
      <c r="E257" s="2468"/>
      <c r="F257" s="666"/>
      <c r="G257" s="2436"/>
    </row>
    <row r="258" spans="1:7">
      <c r="B258" s="2634"/>
      <c r="C258" s="2655" t="s">
        <v>4005</v>
      </c>
      <c r="D258" s="2447"/>
      <c r="E258" s="2468"/>
      <c r="F258" s="666"/>
      <c r="G258" s="2436"/>
    </row>
    <row r="259" spans="1:7">
      <c r="B259" s="2634"/>
      <c r="C259" s="2655" t="s">
        <v>4006</v>
      </c>
      <c r="D259" s="2447" t="s">
        <v>424</v>
      </c>
      <c r="E259" s="2468">
        <v>1</v>
      </c>
      <c r="F259" s="676">
        <v>0</v>
      </c>
      <c r="G259" s="2436">
        <f>E259*F259</f>
        <v>0</v>
      </c>
    </row>
    <row r="260" spans="1:7" ht="22.8">
      <c r="B260" s="2634"/>
      <c r="C260" s="2655" t="s">
        <v>4007</v>
      </c>
      <c r="D260" s="2656"/>
      <c r="E260" s="2656"/>
      <c r="F260" s="2657"/>
      <c r="G260" s="2657"/>
    </row>
    <row r="261" spans="1:7">
      <c r="B261" s="2582"/>
      <c r="C261" s="2433"/>
      <c r="D261" s="2454"/>
      <c r="E261" s="2502"/>
      <c r="F261" s="2642"/>
      <c r="G261" s="2436"/>
    </row>
    <row r="262" spans="1:7" ht="262.8">
      <c r="A262" s="2631" t="str">
        <f>$B$39</f>
        <v>I.</v>
      </c>
      <c r="B262" s="2632">
        <f>MAX($B$39:B261)+1</f>
        <v>33</v>
      </c>
      <c r="C262" s="2654" t="s">
        <v>3999</v>
      </c>
      <c r="D262" s="2447"/>
      <c r="E262" s="2468"/>
      <c r="F262" s="666"/>
      <c r="G262" s="2436"/>
    </row>
    <row r="263" spans="1:7" ht="250.8">
      <c r="A263" s="2631"/>
      <c r="B263" s="2632"/>
      <c r="C263" s="2655" t="s">
        <v>4000</v>
      </c>
      <c r="D263" s="2447"/>
      <c r="E263" s="2468"/>
      <c r="F263" s="666"/>
      <c r="G263" s="2436"/>
    </row>
    <row r="264" spans="1:7" ht="34.200000000000003">
      <c r="A264" s="2631"/>
      <c r="B264" s="2632"/>
      <c r="C264" s="2655" t="s">
        <v>4001</v>
      </c>
      <c r="D264" s="2447"/>
      <c r="E264" s="2468"/>
      <c r="F264" s="666"/>
      <c r="G264" s="2436"/>
    </row>
    <row r="265" spans="1:7" ht="13.2">
      <c r="A265" s="2631"/>
      <c r="B265" s="2632"/>
      <c r="C265" s="2654" t="s">
        <v>4011</v>
      </c>
      <c r="D265" s="2447"/>
      <c r="E265" s="2468"/>
      <c r="F265" s="666"/>
      <c r="G265" s="2436"/>
    </row>
    <row r="266" spans="1:7">
      <c r="B266" s="2417"/>
      <c r="C266" s="2655" t="s">
        <v>4012</v>
      </c>
      <c r="D266" s="2447"/>
      <c r="E266" s="2468"/>
      <c r="F266" s="666"/>
      <c r="G266" s="2436"/>
    </row>
    <row r="267" spans="1:7">
      <c r="B267" s="2634"/>
      <c r="C267" s="2655" t="s">
        <v>4013</v>
      </c>
      <c r="D267" s="2447"/>
      <c r="E267" s="2468"/>
      <c r="F267" s="666"/>
      <c r="G267" s="2436"/>
    </row>
    <row r="268" spans="1:7">
      <c r="B268" s="2634"/>
      <c r="C268" s="2655" t="s">
        <v>4014</v>
      </c>
      <c r="D268" s="2447"/>
      <c r="E268" s="2468"/>
      <c r="F268" s="666"/>
      <c r="G268" s="2436"/>
    </row>
    <row r="269" spans="1:7">
      <c r="B269" s="2634"/>
      <c r="C269" s="2655" t="s">
        <v>4006</v>
      </c>
      <c r="D269" s="2447" t="s">
        <v>424</v>
      </c>
      <c r="E269" s="2468">
        <v>1</v>
      </c>
      <c r="F269" s="676">
        <v>0</v>
      </c>
      <c r="G269" s="2436">
        <f>E269*F269</f>
        <v>0</v>
      </c>
    </row>
    <row r="270" spans="1:7" ht="22.8">
      <c r="B270" s="2634"/>
      <c r="C270" s="2655" t="s">
        <v>4015</v>
      </c>
      <c r="D270" s="2656"/>
      <c r="E270" s="2656"/>
      <c r="F270" s="2657"/>
      <c r="G270" s="2657"/>
    </row>
    <row r="271" spans="1:7">
      <c r="B271" s="2582"/>
      <c r="C271" s="2433"/>
      <c r="D271" s="2454"/>
      <c r="E271" s="2502"/>
      <c r="F271" s="2642"/>
      <c r="G271" s="2436"/>
    </row>
    <row r="272" spans="1:7" ht="262.8">
      <c r="A272" s="2631" t="str">
        <f>$B$39</f>
        <v>I.</v>
      </c>
      <c r="B272" s="2632">
        <f>MAX($B$39:B271)+1</f>
        <v>34</v>
      </c>
      <c r="C272" s="2654" t="s">
        <v>3999</v>
      </c>
      <c r="D272" s="2447"/>
      <c r="E272" s="2468"/>
      <c r="F272" s="666"/>
      <c r="G272" s="2436"/>
    </row>
    <row r="273" spans="1:7" ht="250.8">
      <c r="A273" s="2631"/>
      <c r="B273" s="2632"/>
      <c r="C273" s="2655" t="s">
        <v>4000</v>
      </c>
      <c r="D273" s="2447"/>
      <c r="E273" s="2468"/>
      <c r="F273" s="666"/>
      <c r="G273" s="2436"/>
    </row>
    <row r="274" spans="1:7" ht="34.200000000000003">
      <c r="A274" s="2631"/>
      <c r="B274" s="2632"/>
      <c r="C274" s="2655" t="s">
        <v>4001</v>
      </c>
      <c r="D274" s="2447"/>
      <c r="E274" s="2468"/>
      <c r="F274" s="666"/>
      <c r="G274" s="2436"/>
    </row>
    <row r="275" spans="1:7" ht="13.2">
      <c r="A275" s="2631"/>
      <c r="B275" s="2632"/>
      <c r="C275" s="2654" t="s">
        <v>4016</v>
      </c>
      <c r="D275" s="2447"/>
      <c r="E275" s="2468"/>
      <c r="F275" s="666"/>
      <c r="G275" s="2436"/>
    </row>
    <row r="276" spans="1:7">
      <c r="B276" s="2417"/>
      <c r="C276" s="2655" t="s">
        <v>4017</v>
      </c>
      <c r="D276" s="2447"/>
      <c r="E276" s="2468"/>
      <c r="F276" s="666"/>
      <c r="G276" s="2436"/>
    </row>
    <row r="277" spans="1:7">
      <c r="B277" s="2634"/>
      <c r="C277" s="2655" t="s">
        <v>4018</v>
      </c>
      <c r="D277" s="2447"/>
      <c r="E277" s="2468"/>
      <c r="F277" s="666"/>
      <c r="G277" s="2436"/>
    </row>
    <row r="278" spans="1:7">
      <c r="B278" s="2634"/>
      <c r="C278" s="2655" t="s">
        <v>4019</v>
      </c>
      <c r="D278" s="2447"/>
      <c r="E278" s="2468"/>
      <c r="F278" s="666"/>
      <c r="G278" s="2436"/>
    </row>
    <row r="279" spans="1:7">
      <c r="B279" s="2634"/>
      <c r="C279" s="2655" t="s">
        <v>4006</v>
      </c>
      <c r="D279" s="2447" t="s">
        <v>424</v>
      </c>
      <c r="E279" s="2468">
        <v>1</v>
      </c>
      <c r="F279" s="676">
        <v>0</v>
      </c>
      <c r="G279" s="2436">
        <f>E279*F279</f>
        <v>0</v>
      </c>
    </row>
    <row r="280" spans="1:7" ht="22.8">
      <c r="B280" s="2634"/>
      <c r="C280" s="2655" t="s">
        <v>4020</v>
      </c>
      <c r="D280" s="2656"/>
      <c r="E280" s="2656"/>
      <c r="F280" s="2657"/>
      <c r="G280" s="2657"/>
    </row>
    <row r="281" spans="1:7">
      <c r="B281" s="2582"/>
      <c r="C281" s="2433"/>
      <c r="D281" s="2454"/>
      <c r="E281" s="2502"/>
      <c r="F281" s="2642"/>
      <c r="G281" s="2436"/>
    </row>
    <row r="282" spans="1:7" ht="285.60000000000002">
      <c r="A282" s="2631" t="str">
        <f>$B$39</f>
        <v>I.</v>
      </c>
      <c r="B282" s="2632">
        <f>MAX($B$39:B281)+1</f>
        <v>35</v>
      </c>
      <c r="C282" s="2654" t="s">
        <v>4021</v>
      </c>
      <c r="D282" s="2447"/>
      <c r="E282" s="2468"/>
      <c r="F282" s="666"/>
      <c r="G282" s="2436"/>
    </row>
    <row r="283" spans="1:7" ht="34.200000000000003">
      <c r="A283" s="2631"/>
      <c r="B283" s="2632"/>
      <c r="C283" s="2655" t="s">
        <v>4001</v>
      </c>
      <c r="D283" s="2447"/>
      <c r="E283" s="2468"/>
      <c r="F283" s="666"/>
      <c r="G283" s="2436"/>
    </row>
    <row r="284" spans="1:7" ht="13.2">
      <c r="A284" s="2631"/>
      <c r="B284" s="2632"/>
      <c r="C284" s="2654" t="s">
        <v>4022</v>
      </c>
      <c r="D284" s="2447"/>
      <c r="E284" s="2468"/>
      <c r="F284" s="666"/>
      <c r="G284" s="2436"/>
    </row>
    <row r="285" spans="1:7">
      <c r="B285" s="2417"/>
      <c r="C285" s="2655" t="s">
        <v>4023</v>
      </c>
      <c r="D285" s="2447"/>
      <c r="E285" s="2468"/>
      <c r="F285" s="666"/>
      <c r="G285" s="2436"/>
    </row>
    <row r="286" spans="1:7">
      <c r="B286" s="2634"/>
      <c r="C286" s="2655" t="s">
        <v>4024</v>
      </c>
      <c r="D286" s="2447"/>
      <c r="E286" s="2468"/>
      <c r="F286" s="666"/>
      <c r="G286" s="2436"/>
    </row>
    <row r="287" spans="1:7">
      <c r="B287" s="2634"/>
      <c r="C287" s="2655" t="s">
        <v>4025</v>
      </c>
      <c r="D287" s="2447"/>
      <c r="E287" s="2468"/>
      <c r="F287" s="666"/>
      <c r="G287" s="2436"/>
    </row>
    <row r="288" spans="1:7">
      <c r="B288" s="2634"/>
      <c r="C288" s="2655" t="s">
        <v>4006</v>
      </c>
      <c r="D288" s="2447" t="s">
        <v>424</v>
      </c>
      <c r="E288" s="2468">
        <v>1</v>
      </c>
      <c r="F288" s="676">
        <v>0</v>
      </c>
      <c r="G288" s="2436">
        <f>E288*F288</f>
        <v>0</v>
      </c>
    </row>
    <row r="289" spans="1:7" ht="22.8">
      <c r="B289" s="2634"/>
      <c r="C289" s="2655" t="s">
        <v>4026</v>
      </c>
      <c r="D289" s="2656"/>
      <c r="E289" s="2656"/>
      <c r="F289" s="2657"/>
      <c r="G289" s="2657"/>
    </row>
    <row r="290" spans="1:7">
      <c r="B290" s="2582"/>
      <c r="C290" s="2433"/>
      <c r="D290" s="2454"/>
      <c r="E290" s="2502"/>
      <c r="F290" s="2642"/>
      <c r="G290" s="2436"/>
    </row>
    <row r="291" spans="1:7" ht="262.8">
      <c r="A291" s="2631" t="str">
        <f>$B$39</f>
        <v>I.</v>
      </c>
      <c r="B291" s="2632">
        <f>MAX($B$39:B290)+1</f>
        <v>36</v>
      </c>
      <c r="C291" s="2654" t="s">
        <v>3999</v>
      </c>
      <c r="D291" s="2447"/>
      <c r="E291" s="2468"/>
      <c r="F291" s="666"/>
      <c r="G291" s="2436"/>
    </row>
    <row r="292" spans="1:7" ht="250.8">
      <c r="A292" s="2631"/>
      <c r="B292" s="2632"/>
      <c r="C292" s="2655" t="s">
        <v>4000</v>
      </c>
      <c r="D292" s="2447"/>
      <c r="E292" s="2468"/>
      <c r="F292" s="666"/>
      <c r="G292" s="2436"/>
    </row>
    <row r="293" spans="1:7" ht="34.200000000000003">
      <c r="A293" s="2631"/>
      <c r="B293" s="2632"/>
      <c r="C293" s="2655" t="s">
        <v>4001</v>
      </c>
      <c r="D293" s="2447"/>
      <c r="E293" s="2468"/>
      <c r="F293" s="666"/>
      <c r="G293" s="2436"/>
    </row>
    <row r="294" spans="1:7" ht="13.2">
      <c r="A294" s="2631"/>
      <c r="B294" s="2632"/>
      <c r="C294" s="2654" t="s">
        <v>4027</v>
      </c>
      <c r="D294" s="2447"/>
      <c r="E294" s="2468"/>
      <c r="F294" s="666"/>
      <c r="G294" s="2436"/>
    </row>
    <row r="295" spans="1:7">
      <c r="B295" s="2417"/>
      <c r="C295" s="2655" t="s">
        <v>4028</v>
      </c>
      <c r="D295" s="2447"/>
      <c r="E295" s="2468"/>
      <c r="F295" s="666"/>
      <c r="G295" s="2436"/>
    </row>
    <row r="296" spans="1:7">
      <c r="B296" s="2634"/>
      <c r="C296" s="2655" t="s">
        <v>4029</v>
      </c>
      <c r="D296" s="2447"/>
      <c r="E296" s="2468"/>
      <c r="F296" s="666"/>
      <c r="G296" s="2436"/>
    </row>
    <row r="297" spans="1:7">
      <c r="B297" s="2634"/>
      <c r="C297" s="2655" t="s">
        <v>4005</v>
      </c>
      <c r="D297" s="2447"/>
      <c r="E297" s="2468"/>
      <c r="F297" s="666"/>
      <c r="G297" s="2436"/>
    </row>
    <row r="298" spans="1:7">
      <c r="B298" s="2634"/>
      <c r="C298" s="2655" t="s">
        <v>4006</v>
      </c>
      <c r="D298" s="2447" t="s">
        <v>424</v>
      </c>
      <c r="E298" s="2468">
        <v>1</v>
      </c>
      <c r="F298" s="676">
        <v>0</v>
      </c>
      <c r="G298" s="2436">
        <f>E298*F298</f>
        <v>0</v>
      </c>
    </row>
    <row r="299" spans="1:7" ht="22.8">
      <c r="B299" s="2634"/>
      <c r="C299" s="2655" t="s">
        <v>4007</v>
      </c>
      <c r="D299" s="2656"/>
      <c r="E299" s="2656"/>
      <c r="F299" s="2657"/>
      <c r="G299" s="2657"/>
    </row>
    <row r="300" spans="1:7">
      <c r="B300" s="2582"/>
      <c r="C300" s="2433"/>
      <c r="D300" s="2454"/>
      <c r="E300" s="2502"/>
      <c r="F300" s="2642"/>
      <c r="G300" s="2436"/>
    </row>
    <row r="301" spans="1:7" ht="262.8">
      <c r="A301" s="2631" t="str">
        <f>$B$39</f>
        <v>I.</v>
      </c>
      <c r="B301" s="2632">
        <f>MAX($B$39:B300)+1</f>
        <v>37</v>
      </c>
      <c r="C301" s="2654" t="s">
        <v>3999</v>
      </c>
      <c r="D301" s="2447"/>
      <c r="E301" s="2468"/>
      <c r="F301" s="666"/>
      <c r="G301" s="2436"/>
    </row>
    <row r="302" spans="1:7" ht="250.8">
      <c r="A302" s="2631"/>
      <c r="B302" s="2632"/>
      <c r="C302" s="2655" t="s">
        <v>4000</v>
      </c>
      <c r="D302" s="2447"/>
      <c r="E302" s="2468"/>
      <c r="F302" s="666"/>
      <c r="G302" s="2436"/>
    </row>
    <row r="303" spans="1:7" ht="34.200000000000003">
      <c r="A303" s="2631"/>
      <c r="B303" s="2632"/>
      <c r="C303" s="2655" t="s">
        <v>4001</v>
      </c>
      <c r="D303" s="2447"/>
      <c r="E303" s="2468"/>
      <c r="F303" s="666"/>
      <c r="G303" s="2436"/>
    </row>
    <row r="304" spans="1:7" ht="13.2">
      <c r="A304" s="2631"/>
      <c r="B304" s="2632"/>
      <c r="C304" s="2654" t="s">
        <v>4030</v>
      </c>
      <c r="D304" s="2447"/>
      <c r="E304" s="2468"/>
      <c r="F304" s="666"/>
      <c r="G304" s="2436"/>
    </row>
    <row r="305" spans="1:7">
      <c r="B305" s="2417"/>
      <c r="C305" s="2655" t="s">
        <v>4031</v>
      </c>
      <c r="D305" s="2447"/>
      <c r="E305" s="2468"/>
      <c r="F305" s="666"/>
      <c r="G305" s="2436"/>
    </row>
    <row r="306" spans="1:7">
      <c r="B306" s="2634"/>
      <c r="C306" s="2655" t="s">
        <v>4032</v>
      </c>
      <c r="D306" s="2447"/>
      <c r="E306" s="2468"/>
      <c r="F306" s="666"/>
      <c r="G306" s="2436"/>
    </row>
    <row r="307" spans="1:7">
      <c r="B307" s="2634"/>
      <c r="C307" s="2655" t="s">
        <v>4033</v>
      </c>
      <c r="D307" s="2447"/>
      <c r="E307" s="2468"/>
      <c r="F307" s="666"/>
      <c r="G307" s="2436"/>
    </row>
    <row r="308" spans="1:7">
      <c r="B308" s="2634"/>
      <c r="C308" s="2655" t="s">
        <v>4006</v>
      </c>
      <c r="D308" s="2447" t="s">
        <v>424</v>
      </c>
      <c r="E308" s="2468">
        <v>1</v>
      </c>
      <c r="F308" s="676">
        <v>0</v>
      </c>
      <c r="G308" s="2436">
        <f>E308*F308</f>
        <v>0</v>
      </c>
    </row>
    <row r="309" spans="1:7" ht="22.8">
      <c r="B309" s="2634"/>
      <c r="C309" s="2655" t="s">
        <v>4034</v>
      </c>
      <c r="D309" s="2656"/>
      <c r="E309" s="2656"/>
      <c r="F309" s="2657"/>
      <c r="G309" s="2657"/>
    </row>
    <row r="310" spans="1:7">
      <c r="B310" s="2582"/>
      <c r="C310" s="2433"/>
      <c r="D310" s="2454"/>
      <c r="E310" s="2502"/>
      <c r="F310" s="2642"/>
      <c r="G310" s="2436"/>
    </row>
    <row r="311" spans="1:7" ht="262.8">
      <c r="A311" s="2631" t="str">
        <f>$B$39</f>
        <v>I.</v>
      </c>
      <c r="B311" s="2632">
        <f>MAX($B$39:B310)+1</f>
        <v>38</v>
      </c>
      <c r="C311" s="2654" t="s">
        <v>3999</v>
      </c>
      <c r="D311" s="2447"/>
      <c r="E311" s="2468"/>
      <c r="F311" s="666"/>
      <c r="G311" s="2436"/>
    </row>
    <row r="312" spans="1:7" ht="250.8">
      <c r="A312" s="2631"/>
      <c r="B312" s="2632"/>
      <c r="C312" s="2655" t="s">
        <v>4000</v>
      </c>
      <c r="D312" s="2447"/>
      <c r="E312" s="2468"/>
      <c r="F312" s="666"/>
      <c r="G312" s="2436"/>
    </row>
    <row r="313" spans="1:7" ht="34.200000000000003">
      <c r="A313" s="2631"/>
      <c r="B313" s="2632"/>
      <c r="C313" s="2655" t="s">
        <v>4001</v>
      </c>
      <c r="D313" s="2447"/>
      <c r="E313" s="2468"/>
      <c r="F313" s="666"/>
      <c r="G313" s="2436"/>
    </row>
    <row r="314" spans="1:7" ht="13.2">
      <c r="A314" s="2631"/>
      <c r="B314" s="2632"/>
      <c r="C314" s="2654" t="s">
        <v>4035</v>
      </c>
      <c r="D314" s="2447"/>
      <c r="E314" s="2468"/>
      <c r="F314" s="666"/>
      <c r="G314" s="2436"/>
    </row>
    <row r="315" spans="1:7">
      <c r="B315" s="2417"/>
      <c r="C315" s="2655" t="s">
        <v>4036</v>
      </c>
      <c r="D315" s="2447"/>
      <c r="E315" s="2468"/>
      <c r="F315" s="666"/>
      <c r="G315" s="2436"/>
    </row>
    <row r="316" spans="1:7">
      <c r="B316" s="2634"/>
      <c r="C316" s="2655" t="s">
        <v>4037</v>
      </c>
      <c r="D316" s="2447"/>
      <c r="E316" s="2468"/>
      <c r="F316" s="666"/>
      <c r="G316" s="2436"/>
    </row>
    <row r="317" spans="1:7">
      <c r="B317" s="2634"/>
      <c r="C317" s="2655" t="s">
        <v>4033</v>
      </c>
      <c r="D317" s="2447"/>
      <c r="E317" s="2468"/>
      <c r="F317" s="666"/>
      <c r="G317" s="2436"/>
    </row>
    <row r="318" spans="1:7">
      <c r="B318" s="2634"/>
      <c r="C318" s="2655" t="s">
        <v>4006</v>
      </c>
      <c r="D318" s="2447" t="s">
        <v>424</v>
      </c>
      <c r="E318" s="2468">
        <v>1</v>
      </c>
      <c r="F318" s="676">
        <v>0</v>
      </c>
      <c r="G318" s="2436">
        <f>E318*F318</f>
        <v>0</v>
      </c>
    </row>
    <row r="319" spans="1:7" ht="22.8">
      <c r="B319" s="2634"/>
      <c r="C319" s="2655" t="s">
        <v>4034</v>
      </c>
      <c r="D319" s="2656"/>
      <c r="E319" s="2656"/>
      <c r="F319" s="2657"/>
      <c r="G319" s="2657"/>
    </row>
    <row r="320" spans="1:7">
      <c r="B320" s="2582"/>
      <c r="C320" s="2467"/>
      <c r="D320" s="2447"/>
      <c r="E320" s="2468"/>
      <c r="F320" s="666"/>
      <c r="G320" s="2436"/>
    </row>
    <row r="321" spans="1:7" ht="57.6">
      <c r="A321" s="2631" t="str">
        <f>$B$39</f>
        <v>I.</v>
      </c>
      <c r="B321" s="2632">
        <f>MAX($B$39:B320)+1</f>
        <v>39</v>
      </c>
      <c r="C321" s="2497" t="s">
        <v>4038</v>
      </c>
      <c r="D321" s="2498" t="s">
        <v>424</v>
      </c>
      <c r="E321" s="2499">
        <v>24</v>
      </c>
      <c r="F321" s="676">
        <v>0</v>
      </c>
      <c r="G321" s="2436">
        <f t="shared" ref="G321" si="10">F321*E321</f>
        <v>0</v>
      </c>
    </row>
    <row r="322" spans="1:7">
      <c r="B322" s="2582"/>
      <c r="C322" s="2467"/>
      <c r="D322" s="2447"/>
      <c r="E322" s="2468"/>
      <c r="F322" s="666"/>
      <c r="G322" s="2436"/>
    </row>
    <row r="323" spans="1:7" ht="34.799999999999997">
      <c r="A323" s="2631" t="str">
        <f>$B$39</f>
        <v>I.</v>
      </c>
      <c r="B323" s="2632">
        <f>MAX($B$39:B322)+1</f>
        <v>40</v>
      </c>
      <c r="C323" s="2497" t="s">
        <v>4039</v>
      </c>
      <c r="D323" s="2498" t="s">
        <v>424</v>
      </c>
      <c r="E323" s="2499">
        <v>2</v>
      </c>
      <c r="F323" s="676">
        <v>0</v>
      </c>
      <c r="G323" s="2436">
        <f t="shared" ref="G323" si="11">F323*E323</f>
        <v>0</v>
      </c>
    </row>
    <row r="324" spans="1:7">
      <c r="B324" s="520"/>
      <c r="C324" s="2496"/>
      <c r="D324" s="518"/>
      <c r="E324" s="518"/>
      <c r="F324" s="2644"/>
      <c r="G324" s="2492"/>
    </row>
    <row r="325" spans="1:7" ht="46.2">
      <c r="A325" s="2631" t="str">
        <f>$B$39</f>
        <v>I.</v>
      </c>
      <c r="B325" s="2632">
        <f>MAX($B$39:B324)+1</f>
        <v>41</v>
      </c>
      <c r="C325" s="2658" t="s">
        <v>4040</v>
      </c>
      <c r="D325" s="2445" t="s">
        <v>31</v>
      </c>
      <c r="E325" s="2325">
        <v>6</v>
      </c>
      <c r="F325" s="676">
        <v>0</v>
      </c>
      <c r="G325" s="2436">
        <f t="shared" ref="G325" si="12">F325*E325</f>
        <v>0</v>
      </c>
    </row>
    <row r="326" spans="1:7">
      <c r="B326" s="520"/>
      <c r="C326" s="89"/>
      <c r="D326" s="518"/>
      <c r="E326" s="521"/>
      <c r="F326" s="2659"/>
      <c r="G326" s="2436"/>
    </row>
    <row r="327" spans="1:7" ht="23.4">
      <c r="A327" s="2631" t="str">
        <f>$B$39</f>
        <v>I.</v>
      </c>
      <c r="B327" s="2632">
        <f>MAX($B$39:B326)+1</f>
        <v>42</v>
      </c>
      <c r="C327" s="2496" t="s">
        <v>4041</v>
      </c>
      <c r="D327" s="2650"/>
      <c r="E327" s="2650"/>
      <c r="F327" s="2651"/>
      <c r="G327" s="2436"/>
    </row>
    <row r="328" spans="1:7" ht="148.19999999999999">
      <c r="B328" s="520"/>
      <c r="C328" s="2629" t="s">
        <v>4042</v>
      </c>
      <c r="D328" s="2445" t="s">
        <v>31</v>
      </c>
      <c r="E328" s="2325">
        <v>1</v>
      </c>
      <c r="F328" s="676">
        <v>0</v>
      </c>
      <c r="G328" s="2436">
        <f t="shared" ref="G328" si="13">F328*E328</f>
        <v>0</v>
      </c>
    </row>
    <row r="329" spans="1:7">
      <c r="B329" s="2660"/>
      <c r="C329" s="2467"/>
      <c r="D329" s="2447"/>
      <c r="E329" s="2468"/>
      <c r="F329" s="2505"/>
      <c r="G329" s="2436"/>
    </row>
    <row r="330" spans="1:7">
      <c r="A330" s="2601"/>
      <c r="B330" s="2602" t="s">
        <v>4043</v>
      </c>
      <c r="C330" s="2603" t="s">
        <v>4044</v>
      </c>
      <c r="D330" s="2604"/>
      <c r="E330" s="2604"/>
      <c r="F330" s="2661"/>
      <c r="G330" s="2662"/>
    </row>
    <row r="331" spans="1:7">
      <c r="B331" s="2628"/>
      <c r="C331" s="100"/>
      <c r="D331" s="2663"/>
      <c r="E331" s="2663"/>
      <c r="F331" s="2664"/>
      <c r="G331" s="2665"/>
    </row>
    <row r="332" spans="1:7">
      <c r="B332" s="2628"/>
      <c r="C332" s="100" t="s">
        <v>4045</v>
      </c>
      <c r="D332" s="2663"/>
      <c r="E332" s="2663"/>
      <c r="F332" s="2664"/>
      <c r="G332" s="2665"/>
    </row>
    <row r="333" spans="1:7">
      <c r="B333" s="2628"/>
      <c r="C333" s="100"/>
      <c r="D333" s="2663"/>
      <c r="E333" s="2663"/>
      <c r="F333" s="2664"/>
      <c r="G333" s="2665"/>
    </row>
    <row r="334" spans="1:7" ht="46.2">
      <c r="A334" s="2631" t="str">
        <f>$B$330</f>
        <v xml:space="preserve">II. </v>
      </c>
      <c r="B334" s="2632">
        <f>MAX($B$39:B332)+1</f>
        <v>43</v>
      </c>
      <c r="C334" s="2497" t="s">
        <v>4046</v>
      </c>
      <c r="D334" s="2498" t="s">
        <v>424</v>
      </c>
      <c r="E334" s="2499">
        <v>2</v>
      </c>
      <c r="F334" s="676">
        <v>0</v>
      </c>
      <c r="G334" s="2436">
        <f t="shared" ref="G334" si="14">F334*E334</f>
        <v>0</v>
      </c>
    </row>
    <row r="335" spans="1:7">
      <c r="B335" s="2638"/>
      <c r="C335" s="2639"/>
      <c r="D335" s="2640"/>
      <c r="E335" s="2641"/>
      <c r="F335" s="2503"/>
      <c r="G335" s="2436"/>
    </row>
    <row r="336" spans="1:7" ht="34.799999999999997">
      <c r="A336" s="2631" t="str">
        <f>$B$330</f>
        <v xml:space="preserve">II. </v>
      </c>
      <c r="B336" s="2632">
        <f>MAX($B$39:B335)+1</f>
        <v>44</v>
      </c>
      <c r="C336" s="2639" t="s">
        <v>3976</v>
      </c>
      <c r="D336" s="2640" t="s">
        <v>424</v>
      </c>
      <c r="E336" s="2641">
        <v>2</v>
      </c>
      <c r="F336" s="676">
        <v>0</v>
      </c>
      <c r="G336" s="2436">
        <f t="shared" ref="G336" si="15">F336*E336</f>
        <v>0</v>
      </c>
    </row>
    <row r="337" spans="1:7">
      <c r="B337" s="2628"/>
      <c r="C337" s="2646"/>
      <c r="D337" s="2445"/>
      <c r="E337" s="2325"/>
      <c r="F337" s="2612"/>
      <c r="G337" s="2452"/>
    </row>
    <row r="338" spans="1:7" ht="23.4">
      <c r="A338" s="2631" t="str">
        <f>$B$330</f>
        <v xml:space="preserve">II. </v>
      </c>
      <c r="B338" s="2632">
        <f>MAX($B$39:B337)+1</f>
        <v>45</v>
      </c>
      <c r="C338" s="2497" t="s">
        <v>3977</v>
      </c>
      <c r="D338" s="2640"/>
      <c r="E338" s="2641"/>
      <c r="F338" s="2612"/>
      <c r="G338" s="2436"/>
    </row>
    <row r="339" spans="1:7">
      <c r="B339" s="2647"/>
      <c r="C339" s="2497" t="s">
        <v>3978</v>
      </c>
      <c r="D339" s="2640" t="s">
        <v>424</v>
      </c>
      <c r="E339" s="2641">
        <v>1</v>
      </c>
      <c r="F339" s="676">
        <v>0</v>
      </c>
      <c r="G339" s="2436">
        <f t="shared" ref="G339" si="16">F339*E339</f>
        <v>0</v>
      </c>
    </row>
    <row r="340" spans="1:7">
      <c r="B340" s="2647"/>
      <c r="C340" s="2497"/>
      <c r="D340" s="2640"/>
      <c r="E340" s="2641"/>
      <c r="F340" s="2503"/>
      <c r="G340" s="2436"/>
    </row>
    <row r="341" spans="1:7" ht="34.799999999999997">
      <c r="A341" s="2631" t="str">
        <f>$B$330</f>
        <v xml:space="preserve">II. </v>
      </c>
      <c r="B341" s="2632">
        <f>MAX($B$39:B340)+1</f>
        <v>46</v>
      </c>
      <c r="C341" s="2639" t="s">
        <v>3980</v>
      </c>
      <c r="D341" s="2640" t="s">
        <v>424</v>
      </c>
      <c r="E341" s="2641">
        <v>2</v>
      </c>
      <c r="F341" s="676">
        <v>0</v>
      </c>
      <c r="G341" s="2436">
        <f t="shared" ref="G341" si="17">F341*E341</f>
        <v>0</v>
      </c>
    </row>
    <row r="342" spans="1:7" ht="13.2">
      <c r="A342" s="2631"/>
      <c r="B342" s="2632"/>
      <c r="C342" s="2639"/>
      <c r="D342" s="2640"/>
      <c r="E342" s="2641"/>
      <c r="F342" s="2505"/>
      <c r="G342" s="2436"/>
    </row>
    <row r="343" spans="1:7" ht="34.799999999999997">
      <c r="A343" s="2631" t="str">
        <f>$B$330</f>
        <v xml:space="preserve">II. </v>
      </c>
      <c r="B343" s="2632">
        <f>MAX($B$39:B342)+1</f>
        <v>47</v>
      </c>
      <c r="C343" s="2497" t="s">
        <v>3983</v>
      </c>
      <c r="D343" s="2498"/>
      <c r="E343" s="2499"/>
      <c r="F343" s="2503"/>
      <c r="G343" s="2436"/>
    </row>
    <row r="344" spans="1:7">
      <c r="B344" s="2504"/>
      <c r="C344" s="2433" t="s">
        <v>3984</v>
      </c>
      <c r="D344" s="2445" t="s">
        <v>424</v>
      </c>
      <c r="E344" s="2325">
        <v>2</v>
      </c>
      <c r="F344" s="676">
        <v>0</v>
      </c>
      <c r="G344" s="2436">
        <f t="shared" ref="G344" si="18">F344*E344</f>
        <v>0</v>
      </c>
    </row>
    <row r="345" spans="1:7">
      <c r="B345" s="2504"/>
      <c r="C345" s="2496"/>
      <c r="D345" s="2650"/>
      <c r="E345" s="2650"/>
      <c r="F345" s="2651"/>
      <c r="G345" s="2436"/>
    </row>
    <row r="346" spans="1:7" ht="23.4">
      <c r="A346" s="2631" t="str">
        <f>$B$330</f>
        <v xml:space="preserve">II. </v>
      </c>
      <c r="B346" s="2632">
        <f>MAX($B$39:B345)+1</f>
        <v>48</v>
      </c>
      <c r="C346" s="2497" t="s">
        <v>3988</v>
      </c>
      <c r="D346" s="2498"/>
      <c r="E346" s="2499"/>
      <c r="F346" s="2612"/>
      <c r="G346" s="2436"/>
    </row>
    <row r="347" spans="1:7">
      <c r="B347" s="2504"/>
      <c r="C347" s="2433" t="s">
        <v>3984</v>
      </c>
      <c r="D347" s="2445" t="s">
        <v>424</v>
      </c>
      <c r="E347" s="2325">
        <v>2</v>
      </c>
      <c r="F347" s="676">
        <v>0</v>
      </c>
      <c r="G347" s="2436">
        <f t="shared" ref="G347" si="19">F347*E347</f>
        <v>0</v>
      </c>
    </row>
    <row r="348" spans="1:7">
      <c r="B348" s="2628"/>
      <c r="C348" s="2639"/>
      <c r="D348" s="2640"/>
      <c r="E348" s="2641"/>
      <c r="F348" s="2503"/>
      <c r="G348" s="2436"/>
    </row>
    <row r="349" spans="1:7" ht="23.4">
      <c r="A349" s="2631" t="str">
        <f>$B$330</f>
        <v xml:space="preserve">II. </v>
      </c>
      <c r="B349" s="2632">
        <f>MAX($B$39:B348)+1</f>
        <v>49</v>
      </c>
      <c r="C349" s="2639" t="s">
        <v>3989</v>
      </c>
      <c r="D349" s="2640"/>
      <c r="E349" s="2641"/>
      <c r="F349" s="2503"/>
      <c r="G349" s="2436"/>
    </row>
    <row r="350" spans="1:7">
      <c r="B350" s="2504"/>
      <c r="C350" s="2433" t="s">
        <v>3984</v>
      </c>
      <c r="D350" s="2445" t="s">
        <v>424</v>
      </c>
      <c r="E350" s="2325">
        <v>1</v>
      </c>
      <c r="F350" s="676">
        <v>0</v>
      </c>
      <c r="G350" s="2436">
        <f t="shared" ref="G350" si="20">F350*E350</f>
        <v>0</v>
      </c>
    </row>
    <row r="351" spans="1:7">
      <c r="B351" s="2652"/>
      <c r="C351" s="2666"/>
      <c r="D351" s="2667"/>
      <c r="E351" s="2668"/>
      <c r="F351" s="2612"/>
      <c r="G351" s="2436"/>
    </row>
    <row r="352" spans="1:7" ht="34.799999999999997">
      <c r="A352" s="2631" t="str">
        <f>$B$330</f>
        <v xml:space="preserve">II. </v>
      </c>
      <c r="B352" s="2632">
        <f>MAX($B$39:B351)+1</f>
        <v>50</v>
      </c>
      <c r="C352" s="2433" t="s">
        <v>3990</v>
      </c>
      <c r="D352" s="2454"/>
      <c r="E352" s="2502"/>
      <c r="F352" s="2503"/>
      <c r="G352" s="2436"/>
    </row>
    <row r="353" spans="1:7" ht="34.200000000000003">
      <c r="B353" s="2417"/>
      <c r="C353" s="2433" t="s">
        <v>3991</v>
      </c>
      <c r="D353" s="2454"/>
      <c r="E353" s="2502"/>
      <c r="F353" s="2503"/>
      <c r="G353" s="2436"/>
    </row>
    <row r="354" spans="1:7">
      <c r="B354" s="2504"/>
      <c r="C354" s="2433" t="s">
        <v>3984</v>
      </c>
      <c r="D354" s="2445" t="s">
        <v>424</v>
      </c>
      <c r="E354" s="2325">
        <v>1</v>
      </c>
      <c r="F354" s="676">
        <v>0</v>
      </c>
      <c r="G354" s="2436">
        <f t="shared" ref="G354" si="21">F354*E354</f>
        <v>0</v>
      </c>
    </row>
    <row r="355" spans="1:7">
      <c r="B355" s="2500"/>
      <c r="C355" s="2467"/>
      <c r="D355" s="2447"/>
      <c r="E355" s="2468"/>
      <c r="F355" s="666"/>
      <c r="G355" s="2436"/>
    </row>
    <row r="356" spans="1:7" ht="34.799999999999997">
      <c r="A356" s="2631" t="str">
        <f>$B$330</f>
        <v xml:space="preserve">II. </v>
      </c>
      <c r="B356" s="2632">
        <f>MAX($B$39:B355)+1</f>
        <v>51</v>
      </c>
      <c r="C356" s="2496" t="s">
        <v>4047</v>
      </c>
      <c r="D356" s="2447"/>
      <c r="E356" s="2468"/>
      <c r="F356" s="666"/>
      <c r="G356" s="2436"/>
    </row>
    <row r="357" spans="1:7" ht="45.6">
      <c r="B357" s="2417"/>
      <c r="C357" s="2496" t="s">
        <v>4048</v>
      </c>
      <c r="D357" s="2447"/>
      <c r="E357" s="2468"/>
      <c r="F357" s="666"/>
      <c r="G357" s="2436"/>
    </row>
    <row r="358" spans="1:7">
      <c r="B358" s="2500"/>
      <c r="C358" s="2467" t="s">
        <v>3984</v>
      </c>
      <c r="D358" s="2447" t="s">
        <v>424</v>
      </c>
      <c r="E358" s="2468">
        <v>1</v>
      </c>
      <c r="F358" s="676">
        <v>0</v>
      </c>
      <c r="G358" s="2436">
        <f t="shared" ref="G358" si="22">F358*E358</f>
        <v>0</v>
      </c>
    </row>
    <row r="359" spans="1:7">
      <c r="B359" s="2500"/>
      <c r="C359" s="2467" t="s">
        <v>4049</v>
      </c>
      <c r="D359" s="2447"/>
      <c r="E359" s="2468"/>
      <c r="F359" s="2505"/>
      <c r="G359" s="2436"/>
    </row>
    <row r="360" spans="1:7">
      <c r="B360" s="2634"/>
      <c r="C360" s="2497"/>
      <c r="D360" s="2498"/>
      <c r="E360" s="2499"/>
      <c r="F360" s="2669"/>
      <c r="G360" s="2436"/>
    </row>
    <row r="361" spans="1:7" ht="183">
      <c r="A361" s="2631" t="str">
        <f>$B$330</f>
        <v xml:space="preserve">II. </v>
      </c>
      <c r="B361" s="2632">
        <f>MAX($B$39:B360)+1</f>
        <v>52</v>
      </c>
      <c r="C361" s="2655" t="s">
        <v>4050</v>
      </c>
      <c r="D361" s="2447"/>
      <c r="E361" s="2468"/>
      <c r="F361" s="666"/>
      <c r="G361" s="2436"/>
    </row>
    <row r="362" spans="1:7">
      <c r="B362" s="2417"/>
      <c r="C362" s="2467" t="s">
        <v>4012</v>
      </c>
      <c r="D362" s="2447"/>
      <c r="E362" s="2468"/>
      <c r="F362" s="666"/>
      <c r="G362" s="2436"/>
    </row>
    <row r="363" spans="1:7">
      <c r="B363" s="2634"/>
      <c r="C363" s="2467" t="s">
        <v>4051</v>
      </c>
      <c r="D363" s="2447"/>
      <c r="E363" s="2468"/>
      <c r="F363" s="666"/>
      <c r="G363" s="2436"/>
    </row>
    <row r="364" spans="1:7">
      <c r="B364" s="2634"/>
      <c r="C364" s="2467" t="s">
        <v>4006</v>
      </c>
      <c r="D364" s="2447"/>
      <c r="E364" s="2468"/>
      <c r="F364" s="666"/>
      <c r="G364" s="2436"/>
    </row>
    <row r="365" spans="1:7">
      <c r="B365" s="2634"/>
      <c r="C365" s="2467" t="s">
        <v>4052</v>
      </c>
      <c r="D365" s="2447" t="s">
        <v>424</v>
      </c>
      <c r="E365" s="2468">
        <v>1</v>
      </c>
      <c r="F365" s="676">
        <v>0</v>
      </c>
      <c r="G365" s="2436">
        <f>E365*F365</f>
        <v>0</v>
      </c>
    </row>
    <row r="366" spans="1:7" ht="22.8">
      <c r="B366" s="2500"/>
      <c r="C366" s="2467" t="s">
        <v>4053</v>
      </c>
      <c r="D366" s="2447"/>
      <c r="E366" s="2468"/>
      <c r="F366" s="2505"/>
      <c r="G366" s="2436"/>
    </row>
    <row r="367" spans="1:7">
      <c r="B367" s="2500"/>
      <c r="C367" s="2467"/>
      <c r="D367" s="2447"/>
      <c r="E367" s="2468"/>
      <c r="F367" s="666"/>
      <c r="G367" s="2436"/>
    </row>
    <row r="368" spans="1:7" ht="34.799999999999997">
      <c r="A368" s="2631" t="str">
        <f>$B$330</f>
        <v xml:space="preserve">II. </v>
      </c>
      <c r="B368" s="2632">
        <f>MAX($B$39:B367)+1</f>
        <v>53</v>
      </c>
      <c r="C368" s="2496" t="s">
        <v>4054</v>
      </c>
      <c r="D368" s="2447"/>
      <c r="E368" s="2468"/>
      <c r="F368" s="666"/>
      <c r="G368" s="2436"/>
    </row>
    <row r="369" spans="1:7" ht="22.8">
      <c r="B369" s="2417"/>
      <c r="C369" s="2496" t="s">
        <v>4055</v>
      </c>
      <c r="D369" s="2447"/>
      <c r="E369" s="2468"/>
      <c r="F369" s="666"/>
      <c r="G369" s="2436"/>
    </row>
    <row r="370" spans="1:7">
      <c r="B370" s="2500"/>
      <c r="C370" s="2467" t="s">
        <v>4056</v>
      </c>
      <c r="D370" s="2447" t="s">
        <v>424</v>
      </c>
      <c r="E370" s="2468">
        <v>1</v>
      </c>
      <c r="F370" s="676">
        <v>0</v>
      </c>
      <c r="G370" s="2436">
        <f t="shared" ref="G370" si="23">F370*E370</f>
        <v>0</v>
      </c>
    </row>
    <row r="371" spans="1:7">
      <c r="B371" s="2500"/>
      <c r="C371" s="2467" t="s">
        <v>4049</v>
      </c>
      <c r="D371" s="2447"/>
      <c r="E371" s="2468"/>
      <c r="F371" s="2505"/>
      <c r="G371" s="2436"/>
    </row>
    <row r="372" spans="1:7">
      <c r="B372" s="520"/>
      <c r="C372" s="2670"/>
      <c r="D372" s="2459"/>
      <c r="E372" s="2325"/>
      <c r="F372" s="2612"/>
      <c r="G372" s="2436"/>
    </row>
    <row r="373" spans="1:7" ht="137.4">
      <c r="A373" s="2631" t="str">
        <f>$B$330</f>
        <v xml:space="preserve">II. </v>
      </c>
      <c r="B373" s="2632">
        <f>MAX($B$39:B372)+1</f>
        <v>54</v>
      </c>
      <c r="C373" s="2496" t="s">
        <v>4057</v>
      </c>
      <c r="D373" s="2453"/>
      <c r="E373" s="2502"/>
      <c r="F373" s="2612"/>
      <c r="G373" s="2436"/>
    </row>
    <row r="374" spans="1:7">
      <c r="B374" s="520"/>
      <c r="C374" s="2496" t="s">
        <v>4058</v>
      </c>
      <c r="D374" s="2454"/>
      <c r="E374" s="2502"/>
      <c r="F374" s="2612"/>
      <c r="G374" s="2436"/>
    </row>
    <row r="375" spans="1:7">
      <c r="B375" s="520"/>
      <c r="C375" s="2496" t="s">
        <v>4059</v>
      </c>
      <c r="D375" s="2445"/>
      <c r="E375" s="2325"/>
      <c r="F375" s="2612"/>
      <c r="G375" s="2436"/>
    </row>
    <row r="376" spans="1:7" ht="69">
      <c r="B376" s="520"/>
      <c r="C376" s="2534" t="s">
        <v>4060</v>
      </c>
      <c r="D376" s="2445"/>
      <c r="E376" s="2325"/>
      <c r="F376" s="2612"/>
      <c r="G376" s="2436"/>
    </row>
    <row r="377" spans="1:7">
      <c r="B377" s="520"/>
      <c r="C377" s="2534" t="s">
        <v>4061</v>
      </c>
      <c r="D377" s="2445"/>
      <c r="E377" s="2325"/>
      <c r="F377" s="2612"/>
      <c r="G377" s="2436"/>
    </row>
    <row r="378" spans="1:7">
      <c r="B378" s="520"/>
      <c r="C378" s="2467" t="s">
        <v>3984</v>
      </c>
      <c r="D378" s="2447" t="s">
        <v>377</v>
      </c>
      <c r="E378" s="2468">
        <v>31</v>
      </c>
      <c r="F378" s="676">
        <v>0</v>
      </c>
      <c r="G378" s="2436">
        <f t="shared" ref="G378" si="24">F378*E378</f>
        <v>0</v>
      </c>
    </row>
    <row r="379" spans="1:7">
      <c r="B379" s="2634"/>
      <c r="C379" s="2467"/>
      <c r="D379" s="2447"/>
      <c r="E379" s="2468"/>
      <c r="F379" s="666"/>
      <c r="G379" s="2436"/>
    </row>
    <row r="380" spans="1:7">
      <c r="B380" s="2628"/>
      <c r="C380" s="100" t="s">
        <v>4062</v>
      </c>
      <c r="D380" s="2663"/>
      <c r="E380" s="2663"/>
      <c r="F380" s="2664"/>
      <c r="G380" s="2665"/>
    </row>
    <row r="381" spans="1:7" ht="46.2">
      <c r="A381" s="2631" t="str">
        <f>$B$330</f>
        <v xml:space="preserve">II. </v>
      </c>
      <c r="B381" s="2632">
        <f>MAX($B$39:B380)+1</f>
        <v>55</v>
      </c>
      <c r="C381" s="2497" t="s">
        <v>4046</v>
      </c>
      <c r="D381" s="2498" t="s">
        <v>424</v>
      </c>
      <c r="E381" s="2499">
        <v>2</v>
      </c>
      <c r="F381" s="676">
        <v>0</v>
      </c>
      <c r="G381" s="2436">
        <f t="shared" ref="G381" si="25">F381*E381</f>
        <v>0</v>
      </c>
    </row>
    <row r="382" spans="1:7">
      <c r="B382" s="2638"/>
      <c r="C382" s="2639"/>
      <c r="D382" s="2640"/>
      <c r="E382" s="2641"/>
      <c r="F382" s="2503"/>
      <c r="G382" s="2436"/>
    </row>
    <row r="383" spans="1:7" ht="34.799999999999997">
      <c r="A383" s="2631" t="str">
        <f>$B$330</f>
        <v xml:space="preserve">II. </v>
      </c>
      <c r="B383" s="2632">
        <f>MAX($B$39:B382)+1</f>
        <v>56</v>
      </c>
      <c r="C383" s="2639" t="s">
        <v>3976</v>
      </c>
      <c r="D383" s="2640" t="s">
        <v>424</v>
      </c>
      <c r="E383" s="2641">
        <v>2</v>
      </c>
      <c r="F383" s="676">
        <v>0</v>
      </c>
      <c r="G383" s="2436">
        <f t="shared" ref="G383" si="26">F383*E383</f>
        <v>0</v>
      </c>
    </row>
    <row r="384" spans="1:7">
      <c r="B384" s="2628"/>
      <c r="C384" s="2646"/>
      <c r="D384" s="2445"/>
      <c r="E384" s="2325"/>
      <c r="F384" s="2612"/>
      <c r="G384" s="2452"/>
    </row>
    <row r="385" spans="1:7" ht="23.4">
      <c r="A385" s="2631" t="str">
        <f>$B$330</f>
        <v xml:space="preserve">II. </v>
      </c>
      <c r="B385" s="2632">
        <f>MAX($B$39:B384)+1</f>
        <v>57</v>
      </c>
      <c r="C385" s="2497" t="s">
        <v>3977</v>
      </c>
      <c r="D385" s="2640"/>
      <c r="E385" s="2641"/>
      <c r="F385" s="2612"/>
      <c r="G385" s="2436"/>
    </row>
    <row r="386" spans="1:7">
      <c r="B386" s="2647"/>
      <c r="C386" s="2497" t="s">
        <v>3978</v>
      </c>
      <c r="D386" s="2640" t="s">
        <v>424</v>
      </c>
      <c r="E386" s="2641">
        <v>1</v>
      </c>
      <c r="F386" s="676">
        <v>0</v>
      </c>
      <c r="G386" s="2436">
        <f t="shared" ref="G386" si="27">F386*E386</f>
        <v>0</v>
      </c>
    </row>
    <row r="387" spans="1:7">
      <c r="B387" s="2628"/>
      <c r="C387" s="2646"/>
      <c r="D387" s="2445"/>
      <c r="E387" s="2325"/>
      <c r="F387" s="2612"/>
      <c r="G387" s="2452"/>
    </row>
    <row r="388" spans="1:7" ht="34.799999999999997">
      <c r="A388" s="2631" t="str">
        <f>$B$330</f>
        <v xml:space="preserve">II. </v>
      </c>
      <c r="B388" s="2632">
        <f>MAX($B$39:B387)+1</f>
        <v>58</v>
      </c>
      <c r="C388" s="2639" t="s">
        <v>3979</v>
      </c>
      <c r="D388" s="2640" t="s">
        <v>424</v>
      </c>
      <c r="E388" s="2641">
        <v>2</v>
      </c>
      <c r="F388" s="676">
        <v>0</v>
      </c>
      <c r="G388" s="2436">
        <f t="shared" ref="G388" si="28">F388*E388</f>
        <v>0</v>
      </c>
    </row>
    <row r="389" spans="1:7" ht="13.2">
      <c r="A389" s="2631"/>
      <c r="B389" s="2632"/>
      <c r="C389" s="2639"/>
      <c r="D389" s="2640"/>
      <c r="E389" s="2641"/>
      <c r="F389" s="2505"/>
      <c r="G389" s="2436"/>
    </row>
    <row r="390" spans="1:7" ht="34.799999999999997">
      <c r="A390" s="2631" t="str">
        <f>$B$330</f>
        <v xml:space="preserve">II. </v>
      </c>
      <c r="B390" s="2632">
        <f>MAX($B$39:B389)+1</f>
        <v>59</v>
      </c>
      <c r="C390" s="2497" t="s">
        <v>3983</v>
      </c>
      <c r="D390" s="2498"/>
      <c r="E390" s="2499"/>
      <c r="F390" s="2503"/>
      <c r="G390" s="2436"/>
    </row>
    <row r="391" spans="1:7">
      <c r="B391" s="2504"/>
      <c r="C391" s="2433" t="s">
        <v>3982</v>
      </c>
      <c r="D391" s="2445" t="s">
        <v>424</v>
      </c>
      <c r="E391" s="2325">
        <v>2</v>
      </c>
      <c r="F391" s="676">
        <v>0</v>
      </c>
      <c r="G391" s="2436">
        <f t="shared" ref="G391" si="29">F391*E391</f>
        <v>0</v>
      </c>
    </row>
    <row r="392" spans="1:7">
      <c r="B392" s="2628"/>
      <c r="C392" s="2639"/>
      <c r="D392" s="2640"/>
      <c r="E392" s="2641"/>
      <c r="F392" s="2503"/>
      <c r="G392" s="2436"/>
    </row>
    <row r="393" spans="1:7" ht="23.4">
      <c r="A393" s="2631" t="str">
        <f>$B$330</f>
        <v xml:space="preserve">II. </v>
      </c>
      <c r="B393" s="2632">
        <f>MAX($B$39:B392)+1</f>
        <v>60</v>
      </c>
      <c r="C393" s="2639" t="s">
        <v>3989</v>
      </c>
      <c r="D393" s="2640"/>
      <c r="E393" s="2641"/>
      <c r="F393" s="2503"/>
      <c r="G393" s="2436"/>
    </row>
    <row r="394" spans="1:7">
      <c r="B394" s="2504"/>
      <c r="C394" s="2433" t="s">
        <v>3982</v>
      </c>
      <c r="D394" s="2445" t="s">
        <v>424</v>
      </c>
      <c r="E394" s="2325">
        <v>1</v>
      </c>
      <c r="F394" s="676">
        <v>0</v>
      </c>
      <c r="G394" s="2436">
        <f t="shared" ref="G394" si="30">F394*E394</f>
        <v>0</v>
      </c>
    </row>
    <row r="395" spans="1:7">
      <c r="B395" s="2500"/>
      <c r="C395" s="2467"/>
      <c r="D395" s="2447"/>
      <c r="E395" s="2468"/>
      <c r="F395" s="666"/>
      <c r="G395" s="2436"/>
    </row>
    <row r="396" spans="1:7" ht="34.799999999999997">
      <c r="A396" s="2631" t="str">
        <f>$B$330</f>
        <v xml:space="preserve">II. </v>
      </c>
      <c r="B396" s="2632">
        <f>MAX($B$39:B395)+1</f>
        <v>61</v>
      </c>
      <c r="C396" s="2496" t="s">
        <v>4063</v>
      </c>
      <c r="D396" s="2447"/>
      <c r="E396" s="2468"/>
      <c r="F396" s="666"/>
      <c r="G396" s="2436"/>
    </row>
    <row r="397" spans="1:7" ht="45.6">
      <c r="B397" s="2417"/>
      <c r="C397" s="2496" t="s">
        <v>4048</v>
      </c>
      <c r="D397" s="2447"/>
      <c r="E397" s="2468"/>
      <c r="F397" s="666"/>
      <c r="G397" s="2436"/>
    </row>
    <row r="398" spans="1:7">
      <c r="B398" s="2500"/>
      <c r="C398" s="2467" t="s">
        <v>2594</v>
      </c>
      <c r="D398" s="2447" t="s">
        <v>424</v>
      </c>
      <c r="E398" s="2468">
        <v>1</v>
      </c>
      <c r="F398" s="676">
        <v>0</v>
      </c>
      <c r="G398" s="2436">
        <f t="shared" ref="G398" si="31">F398*E398</f>
        <v>0</v>
      </c>
    </row>
    <row r="399" spans="1:7">
      <c r="B399" s="2500"/>
      <c r="C399" s="2467" t="s">
        <v>4049</v>
      </c>
      <c r="D399" s="2447"/>
      <c r="E399" s="2468"/>
      <c r="F399" s="2505"/>
      <c r="G399" s="2436"/>
    </row>
    <row r="400" spans="1:7">
      <c r="B400" s="520"/>
      <c r="C400" s="2670"/>
      <c r="D400" s="2459"/>
      <c r="E400" s="2325"/>
      <c r="F400" s="2612"/>
      <c r="G400" s="2436"/>
    </row>
    <row r="401" spans="1:7" ht="183">
      <c r="A401" s="2631" t="str">
        <f>$B$330</f>
        <v xml:space="preserve">II. </v>
      </c>
      <c r="B401" s="2632">
        <f>MAX($B$39:B400)+1</f>
        <v>62</v>
      </c>
      <c r="C401" s="2655" t="s">
        <v>4050</v>
      </c>
      <c r="D401" s="2447"/>
      <c r="E401" s="2468"/>
      <c r="F401" s="666"/>
      <c r="G401" s="2436"/>
    </row>
    <row r="402" spans="1:7">
      <c r="B402" s="2417"/>
      <c r="C402" s="2467" t="s">
        <v>4012</v>
      </c>
      <c r="D402" s="2447"/>
      <c r="E402" s="2468"/>
      <c r="F402" s="666"/>
      <c r="G402" s="2436"/>
    </row>
    <row r="403" spans="1:7">
      <c r="B403" s="2634"/>
      <c r="C403" s="2467" t="s">
        <v>4051</v>
      </c>
      <c r="D403" s="2447"/>
      <c r="E403" s="2468"/>
      <c r="F403" s="666"/>
      <c r="G403" s="2436"/>
    </row>
    <row r="404" spans="1:7">
      <c r="B404" s="2634"/>
      <c r="C404" s="2467" t="s">
        <v>4006</v>
      </c>
      <c r="D404" s="2447"/>
      <c r="E404" s="2468"/>
      <c r="F404" s="666"/>
      <c r="G404" s="2436"/>
    </row>
    <row r="405" spans="1:7">
      <c r="B405" s="2634"/>
      <c r="C405" s="2467" t="s">
        <v>4052</v>
      </c>
      <c r="D405" s="2447" t="s">
        <v>424</v>
      </c>
      <c r="E405" s="2468">
        <v>1</v>
      </c>
      <c r="F405" s="676">
        <v>0</v>
      </c>
      <c r="G405" s="2436">
        <f>E405*F405</f>
        <v>0</v>
      </c>
    </row>
    <row r="406" spans="1:7" ht="22.8">
      <c r="B406" s="2500"/>
      <c r="C406" s="2467" t="s">
        <v>4053</v>
      </c>
      <c r="D406" s="2447"/>
      <c r="E406" s="2468"/>
      <c r="F406" s="2505"/>
      <c r="G406" s="2436"/>
    </row>
    <row r="407" spans="1:7">
      <c r="B407" s="2500"/>
      <c r="C407" s="2467"/>
      <c r="D407" s="2447"/>
      <c r="E407" s="2468"/>
      <c r="F407" s="666"/>
      <c r="G407" s="2436"/>
    </row>
    <row r="408" spans="1:7" ht="23.4">
      <c r="A408" s="2631" t="str">
        <f>$B$330</f>
        <v xml:space="preserve">II. </v>
      </c>
      <c r="B408" s="2632">
        <f>MAX($B$39:B407)+1</f>
        <v>63</v>
      </c>
      <c r="C408" s="2496" t="s">
        <v>4064</v>
      </c>
      <c r="D408" s="2447"/>
      <c r="E408" s="2468"/>
      <c r="F408" s="666"/>
      <c r="G408" s="2436"/>
    </row>
    <row r="409" spans="1:7" ht="22.8">
      <c r="B409" s="2417"/>
      <c r="C409" s="2496" t="s">
        <v>4055</v>
      </c>
      <c r="D409" s="2447"/>
      <c r="E409" s="2468"/>
      <c r="F409" s="666"/>
      <c r="G409" s="2436"/>
    </row>
    <row r="410" spans="1:7">
      <c r="B410" s="2500"/>
      <c r="C410" s="2467" t="s">
        <v>4056</v>
      </c>
      <c r="D410" s="2447" t="s">
        <v>424</v>
      </c>
      <c r="E410" s="2468">
        <v>1</v>
      </c>
      <c r="F410" s="676">
        <v>0</v>
      </c>
      <c r="G410" s="2436">
        <f t="shared" ref="G410" si="32">F410*E410</f>
        <v>0</v>
      </c>
    </row>
    <row r="411" spans="1:7">
      <c r="B411" s="2500"/>
      <c r="C411" s="2467" t="s">
        <v>4049</v>
      </c>
      <c r="D411" s="2447"/>
      <c r="E411" s="2468"/>
      <c r="F411" s="2505"/>
      <c r="G411" s="2436"/>
    </row>
    <row r="412" spans="1:7">
      <c r="B412" s="2500"/>
      <c r="C412" s="2467"/>
      <c r="D412" s="2447"/>
      <c r="E412" s="2468"/>
      <c r="F412" s="2505"/>
      <c r="G412" s="2436"/>
    </row>
    <row r="413" spans="1:7" ht="137.4">
      <c r="A413" s="2631" t="str">
        <f>$B$330</f>
        <v xml:space="preserve">II. </v>
      </c>
      <c r="B413" s="2632">
        <f>MAX($B$39:B412)+1</f>
        <v>64</v>
      </c>
      <c r="C413" s="2496" t="s">
        <v>4065</v>
      </c>
      <c r="D413" s="2671"/>
      <c r="E413" s="2672"/>
      <c r="F413" s="2673"/>
      <c r="G413" s="2674"/>
    </row>
    <row r="414" spans="1:7" ht="22.8">
      <c r="A414" s="2675"/>
      <c r="B414" s="2676"/>
      <c r="C414" s="2496" t="s">
        <v>4066</v>
      </c>
      <c r="D414" s="2677"/>
      <c r="E414" s="2678"/>
      <c r="F414" s="2679"/>
      <c r="G414" s="2680"/>
    </row>
    <row r="415" spans="1:7">
      <c r="A415" s="2675"/>
      <c r="B415" s="2681"/>
      <c r="C415" s="2496" t="s">
        <v>4059</v>
      </c>
      <c r="D415" s="2682"/>
      <c r="E415" s="2683"/>
      <c r="F415" s="2679"/>
      <c r="G415" s="2680"/>
    </row>
    <row r="416" spans="1:7" ht="69">
      <c r="A416" s="2675"/>
      <c r="B416" s="2681"/>
      <c r="C416" s="2534" t="s">
        <v>4067</v>
      </c>
      <c r="D416" s="2682"/>
      <c r="E416" s="2683"/>
      <c r="F416" s="2679"/>
      <c r="G416" s="2680"/>
    </row>
    <row r="417" spans="1:7">
      <c r="B417" s="520"/>
      <c r="C417" s="2534" t="s">
        <v>4068</v>
      </c>
      <c r="D417" s="2445"/>
      <c r="E417" s="2325"/>
      <c r="F417" s="2612"/>
      <c r="G417" s="2436"/>
    </row>
    <row r="418" spans="1:7">
      <c r="B418" s="520"/>
      <c r="C418" s="2467" t="s">
        <v>3982</v>
      </c>
      <c r="D418" s="2447" t="s">
        <v>377</v>
      </c>
      <c r="E418" s="2468">
        <v>32</v>
      </c>
      <c r="F418" s="676">
        <v>0</v>
      </c>
      <c r="G418" s="2436">
        <f t="shared" ref="G418" si="33">F418*E418</f>
        <v>0</v>
      </c>
    </row>
    <row r="419" spans="1:7">
      <c r="B419" s="2500"/>
      <c r="C419" s="2467"/>
      <c r="D419" s="2447"/>
      <c r="E419" s="2468"/>
      <c r="F419" s="666"/>
      <c r="G419" s="2436"/>
    </row>
    <row r="420" spans="1:7">
      <c r="A420" s="2601"/>
      <c r="B420" s="2602" t="s">
        <v>662</v>
      </c>
      <c r="C420" s="2603" t="s">
        <v>4069</v>
      </c>
      <c r="D420" s="2604"/>
      <c r="E420" s="2604"/>
      <c r="F420" s="2661"/>
      <c r="G420" s="2662"/>
    </row>
    <row r="421" spans="1:7">
      <c r="B421" s="2628"/>
      <c r="C421" s="100"/>
      <c r="D421" s="2663"/>
      <c r="E421" s="2663"/>
      <c r="F421" s="2664"/>
      <c r="G421" s="2665"/>
    </row>
    <row r="422" spans="1:7" ht="13.2">
      <c r="A422" s="2631" t="str">
        <f>$B$420</f>
        <v>III.</v>
      </c>
      <c r="B422" s="2632">
        <f>MAX($B$39:B421)+1</f>
        <v>65</v>
      </c>
      <c r="C422" s="2684" t="s">
        <v>4070</v>
      </c>
      <c r="D422" s="2685"/>
      <c r="E422" s="2686"/>
      <c r="F422" s="2503"/>
      <c r="G422" s="2436"/>
    </row>
    <row r="423" spans="1:7" ht="148.19999999999999">
      <c r="A423" s="2631"/>
      <c r="B423" s="2632"/>
      <c r="C423" s="2684" t="s">
        <v>4071</v>
      </c>
      <c r="D423" s="2685"/>
      <c r="E423" s="2686"/>
      <c r="F423" s="2503"/>
      <c r="G423" s="2436"/>
    </row>
    <row r="424" spans="1:7">
      <c r="B424" s="2660"/>
      <c r="C424" s="2684" t="s">
        <v>4072</v>
      </c>
      <c r="D424" s="2685" t="s">
        <v>377</v>
      </c>
      <c r="E424" s="2686">
        <f>8138-900*4.1</f>
        <v>4448</v>
      </c>
      <c r="F424" s="676">
        <v>0</v>
      </c>
      <c r="G424" s="2436">
        <f t="shared" ref="G424" si="34">F424*E424</f>
        <v>0</v>
      </c>
    </row>
    <row r="425" spans="1:7" ht="22.8">
      <c r="B425" s="2500"/>
      <c r="C425" s="2467" t="s">
        <v>4073</v>
      </c>
      <c r="D425" s="2447"/>
      <c r="E425" s="2468"/>
      <c r="F425" s="2505"/>
      <c r="G425" s="2436"/>
    </row>
    <row r="426" spans="1:7">
      <c r="B426" s="2660"/>
      <c r="C426" s="2684"/>
      <c r="D426" s="2685"/>
      <c r="E426" s="2686"/>
      <c r="F426" s="2503"/>
      <c r="G426" s="2436"/>
    </row>
    <row r="427" spans="1:7" ht="24">
      <c r="A427" s="2631" t="str">
        <f>$B$420</f>
        <v>III.</v>
      </c>
      <c r="B427" s="2632">
        <f>MAX($B$39:B426)+1</f>
        <v>66</v>
      </c>
      <c r="C427" s="2684" t="s">
        <v>4074</v>
      </c>
      <c r="D427" s="2685"/>
      <c r="E427" s="2686"/>
      <c r="F427" s="2503"/>
      <c r="G427" s="2436"/>
    </row>
    <row r="428" spans="1:7" ht="148.19999999999999">
      <c r="A428" s="2631"/>
      <c r="B428" s="2632"/>
      <c r="C428" s="2684" t="s">
        <v>4075</v>
      </c>
      <c r="D428" s="2685"/>
      <c r="E428" s="2686"/>
      <c r="F428" s="2503"/>
      <c r="G428" s="2436"/>
    </row>
    <row r="429" spans="1:7">
      <c r="B429" s="520"/>
      <c r="C429" s="2684" t="s">
        <v>4076</v>
      </c>
      <c r="D429" s="2685" t="s">
        <v>377</v>
      </c>
      <c r="E429" s="2686">
        <f>900*4.1*1.3</f>
        <v>4797</v>
      </c>
      <c r="F429" s="676">
        <v>0</v>
      </c>
      <c r="G429" s="2436">
        <f t="shared" ref="G429:G436" si="35">F429*E429</f>
        <v>0</v>
      </c>
    </row>
    <row r="430" spans="1:7" ht="22.8">
      <c r="B430" s="2500"/>
      <c r="C430" s="2467" t="s">
        <v>4077</v>
      </c>
      <c r="D430" s="2447"/>
      <c r="E430" s="2468"/>
      <c r="F430" s="2505"/>
      <c r="G430" s="2436"/>
    </row>
    <row r="431" spans="1:7">
      <c r="B431" s="520"/>
      <c r="C431" s="2684"/>
      <c r="D431" s="2685"/>
      <c r="E431" s="2686"/>
      <c r="F431" s="2503"/>
      <c r="G431" s="2436"/>
    </row>
    <row r="432" spans="1:7" ht="34.799999999999997">
      <c r="A432" s="2631" t="str">
        <f>$B$420</f>
        <v>III.</v>
      </c>
      <c r="B432" s="2632">
        <f>MAX($B$39:B431)+1</f>
        <v>67</v>
      </c>
      <c r="C432" s="2684" t="s">
        <v>4078</v>
      </c>
      <c r="D432" s="2685"/>
      <c r="E432" s="2686"/>
      <c r="F432" s="2503"/>
      <c r="G432" s="2436"/>
    </row>
    <row r="433" spans="1:7" ht="34.200000000000003">
      <c r="B433" s="520"/>
      <c r="C433" s="2684" t="s">
        <v>4079</v>
      </c>
      <c r="D433" s="2685" t="s">
        <v>4080</v>
      </c>
      <c r="E433" s="2686">
        <v>1984</v>
      </c>
      <c r="F433" s="676">
        <v>0</v>
      </c>
      <c r="G433" s="2436">
        <f t="shared" ref="G433" si="36">F433*E433</f>
        <v>0</v>
      </c>
    </row>
    <row r="434" spans="1:7">
      <c r="B434" s="520"/>
      <c r="C434" s="2684"/>
      <c r="D434" s="2685"/>
      <c r="E434" s="2686"/>
      <c r="F434" s="2503"/>
      <c r="G434" s="2436"/>
    </row>
    <row r="435" spans="1:7" ht="46.2">
      <c r="A435" s="2631" t="str">
        <f>$B$420</f>
        <v>III.</v>
      </c>
      <c r="B435" s="2632">
        <f>MAX($B$39:B434)+1</f>
        <v>68</v>
      </c>
      <c r="C435" s="2684" t="s">
        <v>4081</v>
      </c>
      <c r="D435" s="2447"/>
      <c r="E435" s="2687"/>
      <c r="F435" s="2630"/>
      <c r="G435" s="2436"/>
    </row>
    <row r="436" spans="1:7">
      <c r="B436" s="520"/>
      <c r="C436" s="2684" t="s">
        <v>4082</v>
      </c>
      <c r="D436" s="2685" t="s">
        <v>377</v>
      </c>
      <c r="E436" s="2686">
        <f>3900/18885*(E429+E424)</f>
        <v>1909.2136616362193</v>
      </c>
      <c r="F436" s="676">
        <v>0</v>
      </c>
      <c r="G436" s="2436">
        <f t="shared" si="35"/>
        <v>0</v>
      </c>
    </row>
    <row r="437" spans="1:7">
      <c r="B437" s="520"/>
      <c r="C437" s="2688"/>
      <c r="D437" s="2685"/>
      <c r="E437" s="2686"/>
      <c r="F437" s="2503"/>
      <c r="G437" s="2436"/>
    </row>
    <row r="438" spans="1:7" ht="13.2">
      <c r="A438" s="2631" t="str">
        <f>$B$420</f>
        <v>III.</v>
      </c>
      <c r="B438" s="2632">
        <f>MAX($B$39:B437)+1</f>
        <v>69</v>
      </c>
      <c r="C438" s="2688" t="s">
        <v>4083</v>
      </c>
      <c r="D438" s="2685" t="s">
        <v>4084</v>
      </c>
      <c r="E438" s="2686">
        <f>790/18885*(E429+E424)</f>
        <v>386.73815197246495</v>
      </c>
      <c r="F438" s="676">
        <v>0</v>
      </c>
      <c r="G438" s="2436">
        <f t="shared" ref="G438" si="37">F438*E438</f>
        <v>0</v>
      </c>
    </row>
    <row r="439" spans="1:7">
      <c r="B439" s="520"/>
      <c r="C439" s="2688"/>
      <c r="D439" s="2685"/>
      <c r="E439" s="2686"/>
      <c r="F439" s="2503"/>
      <c r="G439" s="2436"/>
    </row>
    <row r="440" spans="1:7" ht="23.4">
      <c r="A440" s="2631" t="str">
        <f>$B$420</f>
        <v>III.</v>
      </c>
      <c r="B440" s="2632">
        <f>MAX($B$39:B439)+1</f>
        <v>70</v>
      </c>
      <c r="C440" s="2684" t="s">
        <v>4085</v>
      </c>
      <c r="D440" s="2685"/>
      <c r="E440" s="2686"/>
      <c r="F440" s="2503"/>
      <c r="G440" s="2436"/>
    </row>
    <row r="441" spans="1:7">
      <c r="B441" s="520"/>
      <c r="C441" s="2684" t="s">
        <v>4086</v>
      </c>
      <c r="D441" s="2685" t="s">
        <v>377</v>
      </c>
      <c r="E441" s="2686">
        <f>3900/18885*(E429+E424)</f>
        <v>1909.2136616362193</v>
      </c>
      <c r="F441" s="676">
        <v>0</v>
      </c>
      <c r="G441" s="2436">
        <f t="shared" ref="G441" si="38">F441*E441</f>
        <v>0</v>
      </c>
    </row>
    <row r="442" spans="1:7">
      <c r="B442" s="520"/>
      <c r="C442" s="2689"/>
      <c r="D442" s="2685"/>
      <c r="E442" s="2686"/>
      <c r="F442" s="2503"/>
      <c r="G442" s="2436"/>
    </row>
    <row r="443" spans="1:7" ht="34.799999999999997">
      <c r="A443" s="2631" t="str">
        <f>$B$420</f>
        <v>III.</v>
      </c>
      <c r="B443" s="2632">
        <f>MAX($B$39:B442)+1</f>
        <v>71</v>
      </c>
      <c r="C443" s="2684" t="s">
        <v>4087</v>
      </c>
      <c r="D443" s="2685" t="s">
        <v>424</v>
      </c>
      <c r="E443" s="2686">
        <f>900/18885*(E429+E424)</f>
        <v>440.58776806989675</v>
      </c>
      <c r="F443" s="676">
        <v>0</v>
      </c>
      <c r="G443" s="2436">
        <f t="shared" ref="G443:G445" si="39">F443*E443</f>
        <v>0</v>
      </c>
    </row>
    <row r="444" spans="1:7">
      <c r="B444" s="520"/>
      <c r="C444" s="2688"/>
      <c r="D444" s="2685"/>
      <c r="E444" s="2686"/>
      <c r="F444" s="2503"/>
      <c r="G444" s="2436"/>
    </row>
    <row r="445" spans="1:7" ht="69">
      <c r="A445" s="2631" t="str">
        <f>$B$420</f>
        <v>III.</v>
      </c>
      <c r="B445" s="2632">
        <f>MAX($B$39:B444)+1</f>
        <v>72</v>
      </c>
      <c r="C445" s="2684" t="s">
        <v>4088</v>
      </c>
      <c r="D445" s="2685" t="s">
        <v>424</v>
      </c>
      <c r="E445" s="2686">
        <f>230/18885*(E429+E424)</f>
        <v>112.59465184008474</v>
      </c>
      <c r="F445" s="676">
        <v>0</v>
      </c>
      <c r="G445" s="2436">
        <f t="shared" si="39"/>
        <v>0</v>
      </c>
    </row>
    <row r="446" spans="1:7">
      <c r="B446" s="520"/>
      <c r="C446" s="2688"/>
      <c r="D446" s="2685"/>
      <c r="E446" s="2686"/>
      <c r="F446" s="2612"/>
      <c r="G446" s="2436"/>
    </row>
    <row r="447" spans="1:7" ht="23.4">
      <c r="A447" s="2631" t="str">
        <f>$B$420</f>
        <v>III.</v>
      </c>
      <c r="B447" s="2632">
        <f>MAX($B$39:B446)+1</f>
        <v>73</v>
      </c>
      <c r="C447" s="2684" t="s">
        <v>4089</v>
      </c>
      <c r="D447" s="2685"/>
      <c r="E447" s="2686"/>
      <c r="F447" s="2612"/>
      <c r="G447" s="2436"/>
    </row>
    <row r="448" spans="1:7" ht="22.8">
      <c r="B448" s="2660"/>
      <c r="C448" s="2684" t="s">
        <v>4090</v>
      </c>
      <c r="D448" s="2685"/>
      <c r="E448" s="2686"/>
      <c r="F448" s="2612"/>
      <c r="G448" s="2436"/>
    </row>
    <row r="449" spans="2:7" ht="45.6">
      <c r="B449" s="2660"/>
      <c r="C449" s="2684" t="s">
        <v>4091</v>
      </c>
      <c r="D449" s="2685"/>
      <c r="E449" s="2686"/>
      <c r="F449" s="2503"/>
      <c r="G449" s="2436"/>
    </row>
    <row r="450" spans="2:7" ht="22.8">
      <c r="B450" s="2660"/>
      <c r="C450" s="2684" t="s">
        <v>4092</v>
      </c>
      <c r="D450" s="2690"/>
      <c r="E450" s="2686"/>
      <c r="F450" s="2503"/>
      <c r="G450" s="2436"/>
    </row>
    <row r="451" spans="2:7" ht="22.8">
      <c r="B451" s="2660"/>
      <c r="C451" s="2684" t="s">
        <v>4093</v>
      </c>
      <c r="D451" s="2690"/>
      <c r="E451" s="2686"/>
      <c r="F451" s="2691"/>
      <c r="G451" s="2436"/>
    </row>
    <row r="452" spans="2:7">
      <c r="B452" s="2660"/>
      <c r="C452" s="2684" t="s">
        <v>4094</v>
      </c>
      <c r="D452" s="2690"/>
      <c r="E452" s="2686"/>
      <c r="F452" s="2503"/>
      <c r="G452" s="2436"/>
    </row>
    <row r="453" spans="2:7">
      <c r="B453" s="2660"/>
      <c r="C453" s="2684" t="s">
        <v>4095</v>
      </c>
      <c r="D453" s="2685"/>
      <c r="E453" s="2686"/>
      <c r="F453" s="2503"/>
      <c r="G453" s="2436"/>
    </row>
    <row r="454" spans="2:7">
      <c r="B454" s="2660"/>
      <c r="C454" s="2684" t="s">
        <v>4096</v>
      </c>
      <c r="D454" s="2690"/>
      <c r="E454" s="2686"/>
      <c r="F454" s="2503"/>
      <c r="G454" s="2436"/>
    </row>
    <row r="455" spans="2:7">
      <c r="B455" s="2660"/>
      <c r="C455" s="2684" t="s">
        <v>4097</v>
      </c>
      <c r="D455" s="2690"/>
      <c r="E455" s="2686"/>
      <c r="F455" s="2503"/>
      <c r="G455" s="2436"/>
    </row>
    <row r="456" spans="2:7">
      <c r="B456" s="2660"/>
      <c r="C456" s="2684" t="s">
        <v>4098</v>
      </c>
      <c r="D456" s="2690"/>
      <c r="E456" s="2686"/>
      <c r="F456" s="2503"/>
      <c r="G456" s="2436"/>
    </row>
    <row r="457" spans="2:7">
      <c r="B457" s="2660"/>
      <c r="C457" s="2684" t="s">
        <v>4099</v>
      </c>
      <c r="D457" s="2690"/>
      <c r="E457" s="2686"/>
      <c r="F457" s="2503"/>
      <c r="G457" s="2436"/>
    </row>
    <row r="458" spans="2:7" ht="57.6">
      <c r="B458" s="2660"/>
      <c r="C458" s="2684" t="s">
        <v>4100</v>
      </c>
      <c r="D458" s="2447"/>
      <c r="E458" s="2687"/>
      <c r="F458" s="2630"/>
      <c r="G458" s="2448"/>
    </row>
    <row r="459" spans="2:7">
      <c r="B459" s="2660"/>
      <c r="C459" s="2684" t="s">
        <v>4101</v>
      </c>
      <c r="D459" s="2447"/>
      <c r="E459" s="2687"/>
      <c r="F459" s="2630"/>
      <c r="G459" s="2448"/>
    </row>
    <row r="460" spans="2:7">
      <c r="B460" s="2660"/>
      <c r="C460" s="2684"/>
      <c r="D460" s="2447"/>
      <c r="E460" s="2687"/>
      <c r="F460" s="2630"/>
      <c r="G460" s="2448"/>
    </row>
    <row r="461" spans="2:7">
      <c r="B461" s="520"/>
      <c r="C461" s="2684" t="s">
        <v>4102</v>
      </c>
      <c r="E461" s="2687"/>
      <c r="F461" s="2630"/>
      <c r="G461" s="2448"/>
    </row>
    <row r="462" spans="2:7">
      <c r="B462" s="520"/>
      <c r="C462" s="2684" t="s">
        <v>4103</v>
      </c>
      <c r="D462" s="2685" t="s">
        <v>424</v>
      </c>
      <c r="E462" s="2687">
        <v>1</v>
      </c>
      <c r="F462" s="676">
        <v>0</v>
      </c>
      <c r="G462" s="2436">
        <f>F462*E462</f>
        <v>0</v>
      </c>
    </row>
    <row r="463" spans="2:7">
      <c r="B463" s="520"/>
      <c r="C463" s="2684" t="s">
        <v>4104</v>
      </c>
      <c r="D463" s="2447"/>
      <c r="E463" s="2687"/>
      <c r="F463" s="2630"/>
      <c r="G463" s="2436"/>
    </row>
    <row r="464" spans="2:7">
      <c r="B464" s="520"/>
      <c r="C464" s="2684" t="s">
        <v>4103</v>
      </c>
      <c r="D464" s="2685" t="s">
        <v>424</v>
      </c>
      <c r="E464" s="2686">
        <v>1</v>
      </c>
      <c r="F464" s="676">
        <v>0</v>
      </c>
      <c r="G464" s="2436">
        <f>F464*E464</f>
        <v>0</v>
      </c>
    </row>
    <row r="465" spans="1:7">
      <c r="B465" s="520"/>
      <c r="C465" s="2684" t="s">
        <v>4105</v>
      </c>
      <c r="D465" s="2447"/>
      <c r="E465" s="2687"/>
      <c r="F465" s="2630"/>
      <c r="G465" s="2436"/>
    </row>
    <row r="466" spans="1:7">
      <c r="B466" s="520"/>
      <c r="C466" s="2684" t="s">
        <v>4103</v>
      </c>
      <c r="D466" s="2685" t="s">
        <v>424</v>
      </c>
      <c r="E466" s="2686">
        <v>1</v>
      </c>
      <c r="F466" s="676">
        <v>0</v>
      </c>
      <c r="G466" s="2436">
        <f>F466*E466</f>
        <v>0</v>
      </c>
    </row>
    <row r="467" spans="1:7">
      <c r="B467" s="520"/>
      <c r="C467" s="2684" t="s">
        <v>4106</v>
      </c>
      <c r="D467" s="2447"/>
      <c r="E467" s="2687"/>
      <c r="F467" s="2630"/>
      <c r="G467" s="2448"/>
    </row>
    <row r="468" spans="1:7">
      <c r="B468" s="520"/>
      <c r="C468" s="2684" t="s">
        <v>4107</v>
      </c>
      <c r="D468" s="2685" t="s">
        <v>424</v>
      </c>
      <c r="E468" s="2686">
        <v>2</v>
      </c>
      <c r="F468" s="676">
        <v>0</v>
      </c>
      <c r="G468" s="2436">
        <f>F468*E468</f>
        <v>0</v>
      </c>
    </row>
    <row r="469" spans="1:7">
      <c r="B469" s="520"/>
      <c r="C469" s="2684" t="s">
        <v>4108</v>
      </c>
      <c r="D469" s="2447"/>
      <c r="E469" s="2687"/>
      <c r="F469" s="2630"/>
      <c r="G469" s="2448"/>
    </row>
    <row r="470" spans="1:7">
      <c r="B470" s="520"/>
      <c r="C470" s="2684" t="s">
        <v>4107</v>
      </c>
      <c r="D470" s="2685" t="s">
        <v>424</v>
      </c>
      <c r="E470" s="2686">
        <v>2</v>
      </c>
      <c r="F470" s="676">
        <v>0</v>
      </c>
      <c r="G470" s="2436">
        <f>F470*E470</f>
        <v>0</v>
      </c>
    </row>
    <row r="471" spans="1:7">
      <c r="B471" s="2660"/>
      <c r="C471" s="2684"/>
      <c r="D471" s="2685"/>
      <c r="E471" s="2686"/>
      <c r="F471" s="2505"/>
      <c r="G471" s="2436"/>
    </row>
    <row r="472" spans="1:7" ht="24">
      <c r="A472" s="2631" t="str">
        <f>$B$420</f>
        <v>III.</v>
      </c>
      <c r="B472" s="2632">
        <f>MAX($B$39:B471)+1</f>
        <v>74</v>
      </c>
      <c r="C472" s="2684" t="s">
        <v>4109</v>
      </c>
      <c r="D472" s="2685"/>
      <c r="E472" s="2686"/>
      <c r="F472" s="2612"/>
      <c r="G472" s="2436"/>
    </row>
    <row r="473" spans="1:7" ht="22.8">
      <c r="B473" s="520"/>
      <c r="C473" s="2684" t="s">
        <v>4110</v>
      </c>
      <c r="D473" s="2685"/>
      <c r="E473" s="2686"/>
      <c r="F473" s="2612"/>
      <c r="G473" s="2436"/>
    </row>
    <row r="474" spans="1:7" ht="45.6">
      <c r="B474" s="520"/>
      <c r="C474" s="2684" t="s">
        <v>4091</v>
      </c>
      <c r="D474" s="2685"/>
      <c r="E474" s="2686"/>
      <c r="F474" s="2503"/>
      <c r="G474" s="2436"/>
    </row>
    <row r="475" spans="1:7" ht="22.8">
      <c r="B475" s="520"/>
      <c r="C475" s="2684" t="s">
        <v>4092</v>
      </c>
      <c r="D475" s="2690"/>
      <c r="E475" s="2686"/>
      <c r="F475" s="2503"/>
      <c r="G475" s="2436"/>
    </row>
    <row r="476" spans="1:7" ht="22.8">
      <c r="B476" s="520"/>
      <c r="C476" s="2684" t="s">
        <v>4093</v>
      </c>
      <c r="D476" s="2690"/>
      <c r="E476" s="2686"/>
      <c r="F476" s="2691"/>
      <c r="G476" s="2436"/>
    </row>
    <row r="477" spans="1:7">
      <c r="B477" s="520"/>
      <c r="C477" s="2684" t="s">
        <v>4094</v>
      </c>
      <c r="D477" s="2690"/>
      <c r="E477" s="2686"/>
      <c r="F477" s="2503"/>
      <c r="G477" s="2436"/>
    </row>
    <row r="478" spans="1:7">
      <c r="B478" s="520"/>
      <c r="C478" s="2684" t="s">
        <v>4095</v>
      </c>
      <c r="D478" s="2685"/>
      <c r="E478" s="2686"/>
      <c r="F478" s="2503"/>
      <c r="G478" s="2436"/>
    </row>
    <row r="479" spans="1:7">
      <c r="B479" s="520"/>
      <c r="C479" s="2684" t="s">
        <v>4096</v>
      </c>
      <c r="D479" s="2690"/>
      <c r="E479" s="2686"/>
      <c r="F479" s="2503"/>
      <c r="G479" s="2436"/>
    </row>
    <row r="480" spans="1:7">
      <c r="B480" s="520"/>
      <c r="C480" s="2684" t="s">
        <v>4097</v>
      </c>
      <c r="D480" s="2690"/>
      <c r="E480" s="2686"/>
      <c r="F480" s="2503"/>
      <c r="G480" s="2436"/>
    </row>
    <row r="481" spans="1:7">
      <c r="B481" s="520"/>
      <c r="C481" s="2684" t="s">
        <v>4111</v>
      </c>
      <c r="D481" s="2690"/>
      <c r="E481" s="2686"/>
      <c r="F481" s="2503"/>
      <c r="G481" s="2436"/>
    </row>
    <row r="482" spans="1:7">
      <c r="B482" s="520"/>
      <c r="C482" s="2684" t="s">
        <v>4099</v>
      </c>
      <c r="D482" s="2690"/>
      <c r="E482" s="2686"/>
      <c r="F482" s="2503"/>
      <c r="G482" s="2436"/>
    </row>
    <row r="483" spans="1:7" ht="57.6">
      <c r="B483" s="520"/>
      <c r="C483" s="2684" t="s">
        <v>4100</v>
      </c>
      <c r="D483" s="2447"/>
      <c r="E483" s="2687"/>
      <c r="F483" s="2630"/>
      <c r="G483" s="2448"/>
    </row>
    <row r="484" spans="1:7">
      <c r="B484" s="520"/>
      <c r="C484" s="2684" t="s">
        <v>4112</v>
      </c>
      <c r="D484" s="2447"/>
      <c r="E484" s="2687"/>
      <c r="F484" s="2630"/>
      <c r="G484" s="2448"/>
    </row>
    <row r="485" spans="1:7">
      <c r="B485" s="520"/>
      <c r="C485" s="2684"/>
      <c r="D485" s="2447"/>
      <c r="E485" s="2687"/>
      <c r="F485" s="2630"/>
      <c r="G485" s="2448"/>
    </row>
    <row r="486" spans="1:7" ht="22.8">
      <c r="B486" s="520"/>
      <c r="C486" s="2684" t="s">
        <v>4113</v>
      </c>
      <c r="D486" s="2447"/>
      <c r="E486" s="2687"/>
      <c r="F486" s="2630"/>
      <c r="G486" s="2448"/>
    </row>
    <row r="487" spans="1:7">
      <c r="B487" s="520"/>
      <c r="C487" s="2684" t="s">
        <v>4114</v>
      </c>
      <c r="D487" s="2685" t="s">
        <v>424</v>
      </c>
      <c r="E487" s="2686">
        <v>1</v>
      </c>
      <c r="F487" s="676">
        <v>0</v>
      </c>
      <c r="G487" s="2436">
        <f>F487*E487</f>
        <v>0</v>
      </c>
    </row>
    <row r="488" spans="1:7">
      <c r="B488" s="520"/>
      <c r="C488" s="2684"/>
      <c r="D488" s="2685"/>
      <c r="E488" s="2686"/>
      <c r="F488" s="2503"/>
      <c r="G488" s="2436"/>
    </row>
    <row r="489" spans="1:7" ht="24">
      <c r="A489" s="2601"/>
      <c r="B489" s="2602" t="s">
        <v>663</v>
      </c>
      <c r="C489" s="2603" t="s">
        <v>4115</v>
      </c>
      <c r="D489" s="2604"/>
      <c r="E489" s="2604"/>
      <c r="F489" s="2661"/>
      <c r="G489" s="2662"/>
    </row>
    <row r="490" spans="1:7">
      <c r="B490" s="520"/>
      <c r="C490" s="100"/>
      <c r="D490" s="2663"/>
      <c r="E490" s="2663"/>
      <c r="F490" s="2664"/>
      <c r="G490" s="2665"/>
    </row>
    <row r="491" spans="1:7" ht="13.2">
      <c r="A491" s="2631" t="str">
        <f>$B$489</f>
        <v>IV.</v>
      </c>
      <c r="B491" s="2632">
        <f>MAX($B$39:B490)+1</f>
        <v>75</v>
      </c>
      <c r="C491" s="100" t="s">
        <v>4116</v>
      </c>
      <c r="D491" s="2445"/>
      <c r="E491" s="2325"/>
      <c r="F491" s="2612"/>
      <c r="G491" s="2452"/>
    </row>
    <row r="492" spans="1:7" ht="125.4">
      <c r="B492" s="520"/>
      <c r="C492" s="2496" t="s">
        <v>4117</v>
      </c>
      <c r="D492" s="2445"/>
      <c r="E492" s="2325"/>
      <c r="F492" s="2612"/>
      <c r="G492" s="2452"/>
    </row>
    <row r="493" spans="1:7" ht="22.8">
      <c r="B493" s="520"/>
      <c r="C493" s="2496" t="s">
        <v>4118</v>
      </c>
      <c r="D493" s="2445"/>
      <c r="E493" s="2325"/>
      <c r="F493" s="2612"/>
      <c r="G493" s="2452"/>
    </row>
    <row r="494" spans="1:7">
      <c r="B494" s="520"/>
      <c r="C494" s="2496" t="s">
        <v>4119</v>
      </c>
      <c r="D494" s="2445"/>
      <c r="E494" s="2325"/>
      <c r="F494" s="2612"/>
      <c r="G494" s="2452"/>
    </row>
    <row r="495" spans="1:7">
      <c r="B495" s="520"/>
      <c r="C495" s="2496" t="s">
        <v>4120</v>
      </c>
      <c r="D495" s="2445"/>
      <c r="E495" s="2325"/>
      <c r="F495" s="2612"/>
      <c r="G495" s="2452"/>
    </row>
    <row r="496" spans="1:7">
      <c r="B496" s="520"/>
      <c r="C496" s="2496" t="s">
        <v>4121</v>
      </c>
      <c r="D496" s="2445"/>
      <c r="E496" s="2325"/>
      <c r="F496" s="2612"/>
      <c r="G496" s="2452"/>
    </row>
    <row r="497" spans="1:7">
      <c r="B497" s="520"/>
      <c r="C497" s="2496" t="s">
        <v>4122</v>
      </c>
      <c r="D497" s="2445"/>
      <c r="E497" s="2325"/>
      <c r="F497" s="2612"/>
      <c r="G497" s="2452"/>
    </row>
    <row r="498" spans="1:7">
      <c r="B498" s="520"/>
      <c r="C498" s="2496" t="s">
        <v>4123</v>
      </c>
      <c r="D498" s="2445"/>
      <c r="E498" s="2325"/>
      <c r="F498" s="2612"/>
      <c r="G498" s="2452"/>
    </row>
    <row r="499" spans="1:7">
      <c r="B499" s="520"/>
      <c r="C499" s="2496" t="s">
        <v>4124</v>
      </c>
      <c r="D499" s="2445"/>
      <c r="E499" s="2325"/>
      <c r="F499" s="2612"/>
      <c r="G499" s="2452"/>
    </row>
    <row r="500" spans="1:7" ht="22.8">
      <c r="B500" s="520"/>
      <c r="C500" s="2496" t="s">
        <v>4125</v>
      </c>
      <c r="D500" s="518"/>
      <c r="E500" s="518"/>
      <c r="F500" s="2644"/>
      <c r="G500" s="2492"/>
    </row>
    <row r="501" spans="1:7">
      <c r="B501" s="520"/>
      <c r="C501" s="2496" t="s">
        <v>4126</v>
      </c>
      <c r="D501" s="2362"/>
      <c r="E501" s="2362"/>
      <c r="F501" s="2692"/>
      <c r="G501" s="2505"/>
    </row>
    <row r="502" spans="1:7" ht="22.8">
      <c r="B502" s="520"/>
      <c r="C502" s="2496" t="s">
        <v>4127</v>
      </c>
      <c r="D502" s="2685" t="s">
        <v>424</v>
      </c>
      <c r="E502" s="2686">
        <v>20</v>
      </c>
      <c r="F502" s="676">
        <v>0</v>
      </c>
      <c r="G502" s="2436">
        <f t="shared" ref="G502" si="40">F502*E502</f>
        <v>0</v>
      </c>
    </row>
    <row r="503" spans="1:7">
      <c r="B503" s="520"/>
      <c r="C503" s="2496"/>
      <c r="D503" s="2447"/>
      <c r="E503" s="2468"/>
      <c r="F503" s="666"/>
      <c r="G503" s="2436"/>
    </row>
    <row r="504" spans="1:7" ht="13.2">
      <c r="A504" s="2631" t="str">
        <f>$B$489</f>
        <v>IV.</v>
      </c>
      <c r="B504" s="2632">
        <f>MAX($B$39:B503)+1</f>
        <v>76</v>
      </c>
      <c r="C504" s="100" t="s">
        <v>4128</v>
      </c>
      <c r="D504" s="2445"/>
      <c r="E504" s="2325"/>
      <c r="F504" s="2612"/>
      <c r="G504" s="2452"/>
    </row>
    <row r="505" spans="1:7" ht="125.4">
      <c r="B505" s="2660"/>
      <c r="C505" s="2496" t="s">
        <v>4129</v>
      </c>
      <c r="D505" s="2445"/>
      <c r="E505" s="2325"/>
      <c r="F505" s="2612"/>
      <c r="G505" s="2452"/>
    </row>
    <row r="506" spans="1:7" ht="22.8">
      <c r="B506" s="2660"/>
      <c r="C506" s="2496" t="s">
        <v>4118</v>
      </c>
      <c r="D506" s="2445"/>
      <c r="E506" s="2325"/>
      <c r="F506" s="2612"/>
      <c r="G506" s="2452"/>
    </row>
    <row r="507" spans="1:7">
      <c r="B507" s="2660"/>
      <c r="C507" s="2496" t="s">
        <v>4130</v>
      </c>
      <c r="D507" s="2445"/>
      <c r="E507" s="2325"/>
      <c r="F507" s="2612"/>
      <c r="G507" s="2452"/>
    </row>
    <row r="508" spans="1:7">
      <c r="B508" s="2660"/>
      <c r="C508" s="2496" t="s">
        <v>4131</v>
      </c>
      <c r="D508" s="2445"/>
      <c r="E508" s="2325"/>
      <c r="F508" s="2612"/>
      <c r="G508" s="2452"/>
    </row>
    <row r="509" spans="1:7">
      <c r="B509" s="2660"/>
      <c r="C509" s="2496" t="s">
        <v>4132</v>
      </c>
      <c r="D509" s="2445"/>
      <c r="E509" s="2325"/>
      <c r="F509" s="2612"/>
      <c r="G509" s="2452"/>
    </row>
    <row r="510" spans="1:7">
      <c r="B510" s="2660"/>
      <c r="C510" s="2496" t="s">
        <v>4133</v>
      </c>
      <c r="D510" s="2445"/>
      <c r="E510" s="2325"/>
      <c r="F510" s="2612"/>
      <c r="G510" s="2452"/>
    </row>
    <row r="511" spans="1:7">
      <c r="B511" s="2660"/>
      <c r="C511" s="2496" t="s">
        <v>4134</v>
      </c>
      <c r="D511" s="518"/>
      <c r="E511" s="518"/>
      <c r="F511" s="2644"/>
      <c r="G511" s="2492"/>
    </row>
    <row r="512" spans="1:7">
      <c r="B512" s="2660"/>
      <c r="C512" s="2496" t="s">
        <v>4126</v>
      </c>
      <c r="D512" s="2362"/>
      <c r="E512" s="2362"/>
      <c r="F512" s="2692"/>
      <c r="G512" s="2505"/>
    </row>
    <row r="513" spans="1:7" ht="22.8">
      <c r="B513" s="2660"/>
      <c r="C513" s="2496" t="s">
        <v>4127</v>
      </c>
      <c r="D513" s="2685" t="s">
        <v>424</v>
      </c>
      <c r="E513" s="2686">
        <v>2</v>
      </c>
      <c r="F513" s="676">
        <v>0</v>
      </c>
      <c r="G513" s="2436">
        <f t="shared" ref="G513" si="41">F513*E513</f>
        <v>0</v>
      </c>
    </row>
    <row r="514" spans="1:7">
      <c r="B514" s="2660"/>
      <c r="C514" s="2496"/>
      <c r="D514" s="2447"/>
      <c r="E514" s="2468"/>
      <c r="F514" s="666"/>
      <c r="G514" s="2436"/>
    </row>
    <row r="515" spans="1:7" ht="13.2">
      <c r="A515" s="2631" t="str">
        <f>$B$489</f>
        <v>IV.</v>
      </c>
      <c r="B515" s="2632">
        <f>MAX($B$39:B514)+1</f>
        <v>77</v>
      </c>
      <c r="C515" s="100" t="s">
        <v>4128</v>
      </c>
      <c r="D515" s="2445"/>
      <c r="E515" s="2325"/>
      <c r="F515" s="2612"/>
      <c r="G515" s="2452"/>
    </row>
    <row r="516" spans="1:7" ht="125.4">
      <c r="B516" s="2660"/>
      <c r="C516" s="2496" t="s">
        <v>4129</v>
      </c>
      <c r="D516" s="2445"/>
      <c r="E516" s="2325"/>
      <c r="F516" s="2612"/>
      <c r="G516" s="2452"/>
    </row>
    <row r="517" spans="1:7" ht="22.8">
      <c r="B517" s="2660"/>
      <c r="C517" s="2496" t="s">
        <v>4118</v>
      </c>
      <c r="D517" s="2445"/>
      <c r="E517" s="2325"/>
      <c r="F517" s="2612"/>
      <c r="G517" s="2452"/>
    </row>
    <row r="518" spans="1:7">
      <c r="B518" s="2660"/>
      <c r="C518" s="2496" t="s">
        <v>4130</v>
      </c>
      <c r="D518" s="2445"/>
      <c r="E518" s="2325"/>
      <c r="F518" s="2612"/>
      <c r="G518" s="2452"/>
    </row>
    <row r="519" spans="1:7">
      <c r="B519" s="2660"/>
      <c r="C519" s="2496" t="s">
        <v>4131</v>
      </c>
      <c r="D519" s="2445"/>
      <c r="E519" s="2325"/>
      <c r="F519" s="2612"/>
      <c r="G519" s="2452"/>
    </row>
    <row r="520" spans="1:7">
      <c r="B520" s="2660"/>
      <c r="C520" s="2496" t="s">
        <v>4132</v>
      </c>
      <c r="D520" s="2445"/>
      <c r="E520" s="2325"/>
      <c r="F520" s="2612"/>
      <c r="G520" s="2452"/>
    </row>
    <row r="521" spans="1:7">
      <c r="B521" s="2660"/>
      <c r="C521" s="2496" t="s">
        <v>4135</v>
      </c>
      <c r="D521" s="2445"/>
      <c r="E521" s="2325"/>
      <c r="F521" s="2612"/>
      <c r="G521" s="2452"/>
    </row>
    <row r="522" spans="1:7">
      <c r="B522" s="2660"/>
      <c r="C522" s="2496" t="s">
        <v>4136</v>
      </c>
      <c r="D522" s="518"/>
      <c r="E522" s="518"/>
      <c r="F522" s="2644"/>
      <c r="G522" s="2492"/>
    </row>
    <row r="523" spans="1:7">
      <c r="B523" s="2660"/>
      <c r="C523" s="2496" t="s">
        <v>4126</v>
      </c>
      <c r="D523" s="2362"/>
      <c r="E523" s="2362"/>
      <c r="F523" s="2692"/>
      <c r="G523" s="2505"/>
    </row>
    <row r="524" spans="1:7" ht="22.8">
      <c r="B524" s="2660"/>
      <c r="C524" s="2496" t="s">
        <v>4137</v>
      </c>
      <c r="D524" s="2685" t="s">
        <v>424</v>
      </c>
      <c r="E524" s="2686">
        <v>3</v>
      </c>
      <c r="F524" s="676">
        <v>0</v>
      </c>
      <c r="G524" s="2436">
        <f t="shared" ref="G524" si="42">F524*E524</f>
        <v>0</v>
      </c>
    </row>
    <row r="525" spans="1:7">
      <c r="B525" s="520"/>
      <c r="C525" s="2496"/>
      <c r="D525" s="2447"/>
      <c r="E525" s="2468"/>
      <c r="F525" s="666"/>
      <c r="G525" s="2436"/>
    </row>
    <row r="526" spans="1:7" ht="137.4">
      <c r="A526" s="2631" t="str">
        <f>$B$489</f>
        <v>IV.</v>
      </c>
      <c r="B526" s="2632">
        <f>MAX($B$39:B525)+1</f>
        <v>78</v>
      </c>
      <c r="C526" s="2496" t="s">
        <v>4057</v>
      </c>
      <c r="D526" s="2671"/>
      <c r="E526" s="2672"/>
      <c r="F526" s="2673"/>
      <c r="G526" s="2674"/>
    </row>
    <row r="527" spans="1:7">
      <c r="A527" s="2675"/>
      <c r="B527" s="2676"/>
      <c r="C527" s="2496" t="s">
        <v>4058</v>
      </c>
      <c r="D527" s="2677"/>
      <c r="E527" s="2678"/>
      <c r="F527" s="2679"/>
      <c r="G527" s="2680"/>
    </row>
    <row r="528" spans="1:7">
      <c r="A528" s="2675"/>
      <c r="B528" s="2681"/>
      <c r="C528" s="2496" t="s">
        <v>4059</v>
      </c>
      <c r="D528" s="2682"/>
      <c r="E528" s="2683"/>
      <c r="F528" s="2679"/>
      <c r="G528" s="2680"/>
    </row>
    <row r="529" spans="1:7" ht="69">
      <c r="A529" s="2675"/>
      <c r="B529" s="2681"/>
      <c r="C529" s="2534" t="s">
        <v>4060</v>
      </c>
      <c r="D529" s="2682"/>
      <c r="E529" s="2683"/>
      <c r="F529" s="2679"/>
      <c r="G529" s="2680"/>
    </row>
    <row r="530" spans="1:7" ht="22.8">
      <c r="A530" s="2675"/>
      <c r="B530" s="2693"/>
      <c r="C530" s="2496" t="s">
        <v>4138</v>
      </c>
      <c r="D530" s="2682"/>
      <c r="E530" s="2683"/>
      <c r="F530" s="2694"/>
      <c r="G530" s="2680"/>
    </row>
    <row r="531" spans="1:7" ht="34.200000000000003">
      <c r="A531" s="2675"/>
      <c r="B531" s="2693"/>
      <c r="C531" s="2496" t="s">
        <v>4139</v>
      </c>
      <c r="D531" s="2682"/>
      <c r="E531" s="2683"/>
      <c r="F531" s="2694"/>
      <c r="G531" s="2680"/>
    </row>
    <row r="532" spans="1:7">
      <c r="A532" s="2675"/>
      <c r="B532" s="2681"/>
      <c r="C532" s="2496"/>
      <c r="D532" s="2682"/>
      <c r="E532" s="2683"/>
      <c r="F532" s="2679"/>
      <c r="G532" s="2680"/>
    </row>
    <row r="533" spans="1:7">
      <c r="A533" s="2675"/>
      <c r="B533" s="2681"/>
      <c r="C533" s="89" t="s">
        <v>4140</v>
      </c>
      <c r="D533" s="2685" t="s">
        <v>377</v>
      </c>
      <c r="E533" s="2468">
        <v>20</v>
      </c>
      <c r="F533" s="676">
        <v>0</v>
      </c>
      <c r="G533" s="2436">
        <f t="shared" ref="G533:G541" si="43">E533*F533</f>
        <v>0</v>
      </c>
    </row>
    <row r="534" spans="1:7">
      <c r="A534" s="2675"/>
      <c r="B534" s="2695"/>
      <c r="C534" s="89" t="s">
        <v>4141</v>
      </c>
      <c r="D534" s="2685" t="s">
        <v>377</v>
      </c>
      <c r="E534" s="2468">
        <v>95</v>
      </c>
      <c r="F534" s="676">
        <v>0</v>
      </c>
      <c r="G534" s="2436">
        <f t="shared" si="43"/>
        <v>0</v>
      </c>
    </row>
    <row r="535" spans="1:7">
      <c r="A535" s="2675"/>
      <c r="B535" s="2695"/>
      <c r="C535" s="89" t="s">
        <v>3978</v>
      </c>
      <c r="D535" s="2685" t="s">
        <v>377</v>
      </c>
      <c r="E535" s="2468">
        <v>135</v>
      </c>
      <c r="F535" s="676">
        <v>0</v>
      </c>
      <c r="G535" s="2436">
        <f t="shared" si="43"/>
        <v>0</v>
      </c>
    </row>
    <row r="536" spans="1:7">
      <c r="A536" s="2675"/>
      <c r="B536" s="2696"/>
      <c r="C536" s="89" t="s">
        <v>3969</v>
      </c>
      <c r="D536" s="2685" t="s">
        <v>377</v>
      </c>
      <c r="E536" s="2468">
        <v>105</v>
      </c>
      <c r="F536" s="676">
        <v>0</v>
      </c>
      <c r="G536" s="2436">
        <f t="shared" si="43"/>
        <v>0</v>
      </c>
    </row>
    <row r="537" spans="1:7">
      <c r="A537" s="2675"/>
      <c r="B537" s="2697"/>
      <c r="C537" s="89" t="s">
        <v>3970</v>
      </c>
      <c r="D537" s="2685" t="s">
        <v>377</v>
      </c>
      <c r="E537" s="2468">
        <v>25</v>
      </c>
      <c r="F537" s="676">
        <v>0</v>
      </c>
      <c r="G537" s="2436">
        <f t="shared" si="43"/>
        <v>0</v>
      </c>
    </row>
    <row r="538" spans="1:7">
      <c r="A538" s="2675"/>
      <c r="B538" s="2698"/>
      <c r="C538" s="89" t="s">
        <v>4142</v>
      </c>
      <c r="D538" s="2685" t="s">
        <v>377</v>
      </c>
      <c r="E538" s="2468">
        <v>35</v>
      </c>
      <c r="F538" s="676">
        <v>0</v>
      </c>
      <c r="G538" s="2436">
        <f t="shared" si="43"/>
        <v>0</v>
      </c>
    </row>
    <row r="539" spans="1:7">
      <c r="A539" s="2675"/>
      <c r="B539" s="2698"/>
      <c r="C539" s="89" t="s">
        <v>3984</v>
      </c>
      <c r="D539" s="2685" t="s">
        <v>377</v>
      </c>
      <c r="E539" s="2468">
        <v>25</v>
      </c>
      <c r="F539" s="676">
        <v>0</v>
      </c>
      <c r="G539" s="2436">
        <f t="shared" si="43"/>
        <v>0</v>
      </c>
    </row>
    <row r="540" spans="1:7">
      <c r="A540" s="2675"/>
      <c r="B540" s="2698"/>
      <c r="C540" s="89" t="s">
        <v>2594</v>
      </c>
      <c r="D540" s="2685" t="s">
        <v>377</v>
      </c>
      <c r="E540" s="2468">
        <v>95</v>
      </c>
      <c r="F540" s="676">
        <v>0</v>
      </c>
      <c r="G540" s="2436">
        <f t="shared" si="43"/>
        <v>0</v>
      </c>
    </row>
    <row r="541" spans="1:7">
      <c r="A541" s="2675"/>
      <c r="B541" s="2698"/>
      <c r="C541" s="89" t="s">
        <v>3982</v>
      </c>
      <c r="D541" s="2685" t="s">
        <v>377</v>
      </c>
      <c r="E541" s="2468">
        <v>60</v>
      </c>
      <c r="F541" s="676">
        <v>0</v>
      </c>
      <c r="G541" s="2436">
        <f t="shared" si="43"/>
        <v>0</v>
      </c>
    </row>
    <row r="542" spans="1:7">
      <c r="B542" s="520"/>
      <c r="C542" s="2467"/>
      <c r="D542" s="2447"/>
      <c r="E542" s="2468"/>
      <c r="F542" s="666"/>
      <c r="G542" s="2436"/>
    </row>
    <row r="543" spans="1:7" ht="137.4">
      <c r="A543" s="2631" t="str">
        <f>$B$489</f>
        <v>IV.</v>
      </c>
      <c r="B543" s="2632">
        <f>MAX($B$39:B542)+1</f>
        <v>79</v>
      </c>
      <c r="C543" s="2496" t="s">
        <v>4065</v>
      </c>
      <c r="D543" s="2671"/>
      <c r="E543" s="2672"/>
      <c r="F543" s="2673"/>
      <c r="G543" s="2674"/>
    </row>
    <row r="544" spans="1:7" ht="22.8">
      <c r="A544" s="2675"/>
      <c r="B544" s="2676"/>
      <c r="C544" s="2496" t="s">
        <v>4066</v>
      </c>
      <c r="D544" s="2677"/>
      <c r="E544" s="2678"/>
      <c r="F544" s="2679"/>
      <c r="G544" s="2680"/>
    </row>
    <row r="545" spans="1:7">
      <c r="A545" s="2675"/>
      <c r="B545" s="2681"/>
      <c r="C545" s="2496" t="s">
        <v>4059</v>
      </c>
      <c r="D545" s="2682"/>
      <c r="E545" s="2683"/>
      <c r="F545" s="2679"/>
      <c r="G545" s="2680"/>
    </row>
    <row r="546" spans="1:7" ht="69">
      <c r="A546" s="2675"/>
      <c r="B546" s="2681"/>
      <c r="C546" s="2534" t="s">
        <v>4067</v>
      </c>
      <c r="D546" s="2682"/>
      <c r="E546" s="2683"/>
      <c r="F546" s="2679"/>
      <c r="G546" s="2680"/>
    </row>
    <row r="547" spans="1:7" ht="22.8">
      <c r="A547" s="2675"/>
      <c r="B547" s="2693"/>
      <c r="C547" s="2496" t="s">
        <v>4143</v>
      </c>
      <c r="D547" s="2682"/>
      <c r="E547" s="2683"/>
      <c r="F547" s="2694"/>
      <c r="G547" s="2680"/>
    </row>
    <row r="548" spans="1:7" ht="34.200000000000003">
      <c r="A548" s="2675"/>
      <c r="B548" s="2693"/>
      <c r="C548" s="2496" t="s">
        <v>4139</v>
      </c>
      <c r="D548" s="2682"/>
      <c r="E548" s="2683"/>
      <c r="F548" s="2694"/>
      <c r="G548" s="2680"/>
    </row>
    <row r="549" spans="1:7">
      <c r="A549" s="2675"/>
      <c r="B549" s="2681"/>
      <c r="C549" s="2496"/>
      <c r="D549" s="2682"/>
      <c r="E549" s="2683"/>
      <c r="F549" s="2679"/>
      <c r="G549" s="2680"/>
    </row>
    <row r="550" spans="1:7">
      <c r="A550" s="2675"/>
      <c r="B550" s="2681"/>
      <c r="C550" s="2496" t="s">
        <v>3978</v>
      </c>
      <c r="D550" s="2685" t="s">
        <v>377</v>
      </c>
      <c r="E550" s="2468">
        <v>40</v>
      </c>
      <c r="F550" s="676">
        <v>0</v>
      </c>
      <c r="G550" s="2436">
        <f t="shared" ref="G550:G557" si="44">E550*F550</f>
        <v>0</v>
      </c>
    </row>
    <row r="551" spans="1:7">
      <c r="A551" s="2675"/>
      <c r="B551" s="2695"/>
      <c r="C551" s="2496" t="s">
        <v>3969</v>
      </c>
      <c r="D551" s="2685" t="s">
        <v>377</v>
      </c>
      <c r="E551" s="2468">
        <v>110</v>
      </c>
      <c r="F551" s="676">
        <v>0</v>
      </c>
      <c r="G551" s="2436">
        <f t="shared" si="44"/>
        <v>0</v>
      </c>
    </row>
    <row r="552" spans="1:7">
      <c r="A552" s="2675"/>
      <c r="B552" s="2695"/>
      <c r="C552" s="2496" t="s">
        <v>3970</v>
      </c>
      <c r="D552" s="2685" t="s">
        <v>377</v>
      </c>
      <c r="E552" s="2468">
        <v>210</v>
      </c>
      <c r="F552" s="676">
        <v>0</v>
      </c>
      <c r="G552" s="2436">
        <f t="shared" si="44"/>
        <v>0</v>
      </c>
    </row>
    <row r="553" spans="1:7">
      <c r="A553" s="2675"/>
      <c r="B553" s="2696"/>
      <c r="C553" s="2496" t="s">
        <v>4142</v>
      </c>
      <c r="D553" s="2685" t="s">
        <v>377</v>
      </c>
      <c r="E553" s="2468">
        <v>40</v>
      </c>
      <c r="F553" s="676">
        <v>0</v>
      </c>
      <c r="G553" s="2436">
        <f t="shared" si="44"/>
        <v>0</v>
      </c>
    </row>
    <row r="554" spans="1:7">
      <c r="A554" s="2675"/>
      <c r="B554" s="2697"/>
      <c r="C554" s="2496" t="s">
        <v>3984</v>
      </c>
      <c r="D554" s="2685" t="s">
        <v>377</v>
      </c>
      <c r="E554" s="2468">
        <v>15</v>
      </c>
      <c r="F554" s="676">
        <v>0</v>
      </c>
      <c r="G554" s="2436">
        <f t="shared" si="44"/>
        <v>0</v>
      </c>
    </row>
    <row r="555" spans="1:7">
      <c r="A555" s="2675"/>
      <c r="B555" s="2698"/>
      <c r="C555" s="2496" t="s">
        <v>2594</v>
      </c>
      <c r="D555" s="2685" t="s">
        <v>377</v>
      </c>
      <c r="E555" s="2468">
        <v>30</v>
      </c>
      <c r="F555" s="676">
        <v>0</v>
      </c>
      <c r="G555" s="2436">
        <f t="shared" si="44"/>
        <v>0</v>
      </c>
    </row>
    <row r="556" spans="1:7">
      <c r="A556" s="2675"/>
      <c r="B556" s="2698"/>
      <c r="C556" s="2496" t="s">
        <v>3982</v>
      </c>
      <c r="D556" s="2685" t="s">
        <v>377</v>
      </c>
      <c r="E556" s="2468">
        <v>150</v>
      </c>
      <c r="F556" s="676">
        <v>0</v>
      </c>
      <c r="G556" s="2436">
        <f t="shared" si="44"/>
        <v>0</v>
      </c>
    </row>
    <row r="557" spans="1:7">
      <c r="A557" s="2675"/>
      <c r="B557" s="2698"/>
      <c r="C557" s="2496" t="s">
        <v>4144</v>
      </c>
      <c r="D557" s="2685" t="s">
        <v>377</v>
      </c>
      <c r="E557" s="2468">
        <v>95</v>
      </c>
      <c r="F557" s="676">
        <v>0</v>
      </c>
      <c r="G557" s="2436">
        <f t="shared" si="44"/>
        <v>0</v>
      </c>
    </row>
    <row r="558" spans="1:7">
      <c r="B558" s="520"/>
      <c r="C558" s="2670"/>
      <c r="D558" s="2459"/>
      <c r="E558" s="2325"/>
      <c r="F558" s="2612"/>
      <c r="G558" s="2436"/>
    </row>
    <row r="559" spans="1:7" ht="34.799999999999997">
      <c r="A559" s="2631" t="str">
        <f>$B$489</f>
        <v>IV.</v>
      </c>
      <c r="B559" s="2632">
        <f>MAX($B$39:B558)+1</f>
        <v>80</v>
      </c>
      <c r="C559" s="2433" t="s">
        <v>3990</v>
      </c>
      <c r="D559" s="2454"/>
      <c r="E559" s="2502"/>
      <c r="F559" s="2503"/>
      <c r="G559" s="2436"/>
    </row>
    <row r="560" spans="1:7" ht="34.200000000000003">
      <c r="B560" s="520"/>
      <c r="C560" s="2433" t="s">
        <v>4145</v>
      </c>
      <c r="D560" s="2454"/>
      <c r="E560" s="2502"/>
      <c r="F560" s="2503"/>
      <c r="G560" s="2436"/>
    </row>
    <row r="561" spans="1:7">
      <c r="B561" s="520"/>
      <c r="C561" s="2433" t="s">
        <v>3969</v>
      </c>
      <c r="D561" s="2445" t="s">
        <v>424</v>
      </c>
      <c r="E561" s="2325">
        <v>1</v>
      </c>
      <c r="F561" s="676">
        <v>0</v>
      </c>
      <c r="G561" s="2436">
        <f>F561*E561</f>
        <v>0</v>
      </c>
    </row>
    <row r="562" spans="1:7">
      <c r="B562" s="520"/>
      <c r="C562" s="2433" t="s">
        <v>4142</v>
      </c>
      <c r="D562" s="2445" t="s">
        <v>424</v>
      </c>
      <c r="E562" s="2325">
        <v>1</v>
      </c>
      <c r="F562" s="676">
        <v>0</v>
      </c>
      <c r="G562" s="2436">
        <f t="shared" ref="G562:G565" si="45">F562*E562</f>
        <v>0</v>
      </c>
    </row>
    <row r="563" spans="1:7">
      <c r="B563" s="520"/>
      <c r="C563" s="2433" t="s">
        <v>3984</v>
      </c>
      <c r="D563" s="2445" t="s">
        <v>424</v>
      </c>
      <c r="E563" s="2325">
        <v>1</v>
      </c>
      <c r="F563" s="676">
        <v>0</v>
      </c>
      <c r="G563" s="2436">
        <f t="shared" si="45"/>
        <v>0</v>
      </c>
    </row>
    <row r="564" spans="1:7">
      <c r="B564" s="520"/>
      <c r="C564" s="2433" t="s">
        <v>2594</v>
      </c>
      <c r="D564" s="2445" t="s">
        <v>424</v>
      </c>
      <c r="E564" s="2325">
        <v>2</v>
      </c>
      <c r="F564" s="676">
        <v>0</v>
      </c>
      <c r="G564" s="2436">
        <f t="shared" si="45"/>
        <v>0</v>
      </c>
    </row>
    <row r="565" spans="1:7">
      <c r="B565" s="520"/>
      <c r="C565" s="2433" t="s">
        <v>3982</v>
      </c>
      <c r="D565" s="2445" t="s">
        <v>424</v>
      </c>
      <c r="E565" s="2325">
        <v>2</v>
      </c>
      <c r="F565" s="676">
        <v>0</v>
      </c>
      <c r="G565" s="2436">
        <f t="shared" si="45"/>
        <v>0</v>
      </c>
    </row>
    <row r="566" spans="1:7">
      <c r="B566" s="520"/>
      <c r="C566" s="2670"/>
      <c r="D566" s="2459"/>
      <c r="E566" s="2325"/>
      <c r="F566" s="2612"/>
      <c r="G566" s="2436"/>
    </row>
    <row r="567" spans="1:7" ht="34.799999999999997">
      <c r="A567" s="2631" t="str">
        <f>$B$489</f>
        <v>IV.</v>
      </c>
      <c r="B567" s="2632">
        <f>MAX($B$39:B566)+1</f>
        <v>81</v>
      </c>
      <c r="C567" s="2497" t="s">
        <v>3983</v>
      </c>
      <c r="D567" s="2498"/>
      <c r="E567" s="2499"/>
      <c r="F567" s="2503"/>
      <c r="G567" s="2436"/>
    </row>
    <row r="568" spans="1:7" ht="13.2">
      <c r="A568" s="2631"/>
      <c r="B568" s="2632"/>
      <c r="C568" s="2433" t="s">
        <v>3969</v>
      </c>
      <c r="D568" s="2445" t="s">
        <v>424</v>
      </c>
      <c r="E568" s="2325">
        <v>1</v>
      </c>
      <c r="F568" s="676">
        <v>0</v>
      </c>
      <c r="G568" s="2436">
        <f t="shared" ref="G568:G573" si="46">F568*E568</f>
        <v>0</v>
      </c>
    </row>
    <row r="569" spans="1:7">
      <c r="B569" s="520"/>
      <c r="C569" s="2433" t="s">
        <v>4142</v>
      </c>
      <c r="D569" s="2445" t="s">
        <v>424</v>
      </c>
      <c r="E569" s="2325">
        <v>1</v>
      </c>
      <c r="F569" s="676">
        <v>0</v>
      </c>
      <c r="G569" s="2436">
        <f t="shared" si="46"/>
        <v>0</v>
      </c>
    </row>
    <row r="570" spans="1:7">
      <c r="B570" s="520"/>
      <c r="C570" s="2433" t="s">
        <v>3984</v>
      </c>
      <c r="D570" s="2445" t="s">
        <v>424</v>
      </c>
      <c r="E570" s="2325">
        <v>10</v>
      </c>
      <c r="F570" s="676">
        <v>0</v>
      </c>
      <c r="G570" s="2436">
        <f t="shared" si="46"/>
        <v>0</v>
      </c>
    </row>
    <row r="571" spans="1:7">
      <c r="B571" s="520"/>
      <c r="C571" s="2433" t="s">
        <v>2594</v>
      </c>
      <c r="D571" s="2445" t="s">
        <v>424</v>
      </c>
      <c r="E571" s="2325">
        <v>1</v>
      </c>
      <c r="F571" s="676">
        <v>0</v>
      </c>
      <c r="G571" s="2436">
        <f t="shared" si="46"/>
        <v>0</v>
      </c>
    </row>
    <row r="572" spans="1:7">
      <c r="B572" s="520"/>
      <c r="C572" s="2433" t="s">
        <v>3982</v>
      </c>
      <c r="D572" s="2445" t="s">
        <v>424</v>
      </c>
      <c r="E572" s="2325">
        <v>5</v>
      </c>
      <c r="F572" s="676">
        <v>0</v>
      </c>
      <c r="G572" s="2436">
        <f t="shared" si="46"/>
        <v>0</v>
      </c>
    </row>
    <row r="573" spans="1:7">
      <c r="B573" s="520"/>
      <c r="C573" s="2433" t="s">
        <v>4144</v>
      </c>
      <c r="D573" s="2445" t="s">
        <v>424</v>
      </c>
      <c r="E573" s="2325">
        <v>4</v>
      </c>
      <c r="F573" s="676">
        <v>0</v>
      </c>
      <c r="G573" s="2436">
        <f t="shared" si="46"/>
        <v>0</v>
      </c>
    </row>
    <row r="574" spans="1:7">
      <c r="B574" s="520"/>
      <c r="C574" s="2467"/>
      <c r="D574" s="2447"/>
      <c r="E574" s="2468"/>
      <c r="F574" s="666"/>
      <c r="G574" s="2436"/>
    </row>
    <row r="575" spans="1:7">
      <c r="A575" s="2601"/>
      <c r="B575" s="2602" t="s">
        <v>664</v>
      </c>
      <c r="C575" s="2603" t="s">
        <v>4146</v>
      </c>
      <c r="D575" s="2604"/>
      <c r="E575" s="2604"/>
      <c r="F575" s="2661"/>
      <c r="G575" s="2662"/>
    </row>
    <row r="576" spans="1:7">
      <c r="B576" s="520"/>
      <c r="C576" s="2496"/>
      <c r="D576" s="518"/>
      <c r="E576" s="521"/>
      <c r="F576" s="2644"/>
      <c r="G576" s="2436"/>
    </row>
    <row r="577" spans="1:7" ht="46.2">
      <c r="A577" s="2631" t="str">
        <f>$B$575</f>
        <v>V.</v>
      </c>
      <c r="B577" s="2632">
        <f>MAX($B$39:B576)+1</f>
        <v>82</v>
      </c>
      <c r="C577" s="89" t="s">
        <v>4147</v>
      </c>
      <c r="D577" s="2553" t="s">
        <v>424</v>
      </c>
      <c r="E577" s="2468">
        <v>30</v>
      </c>
      <c r="F577" s="676">
        <v>0</v>
      </c>
      <c r="G577" s="2436">
        <f>F577*E577</f>
        <v>0</v>
      </c>
    </row>
    <row r="578" spans="1:7">
      <c r="B578" s="520"/>
      <c r="C578" s="89"/>
      <c r="D578" s="518"/>
      <c r="E578" s="2468"/>
      <c r="F578" s="2699"/>
      <c r="G578" s="2436"/>
    </row>
    <row r="579" spans="1:7" ht="23.4">
      <c r="A579" s="2631" t="str">
        <f>$B$575</f>
        <v>V.</v>
      </c>
      <c r="B579" s="2632">
        <f>MAX($B$39:B578)+1</f>
        <v>83</v>
      </c>
      <c r="C579" s="89" t="s">
        <v>4148</v>
      </c>
      <c r="D579" s="2700"/>
      <c r="E579" s="2700"/>
      <c r="F579" s="553"/>
      <c r="G579" s="553"/>
    </row>
    <row r="580" spans="1:7" ht="57">
      <c r="A580" s="2631"/>
      <c r="B580" s="2632"/>
      <c r="C580" s="89" t="s">
        <v>4149</v>
      </c>
      <c r="D580" s="2445"/>
      <c r="E580" s="2325"/>
      <c r="F580" s="2505"/>
      <c r="G580" s="2436"/>
    </row>
    <row r="581" spans="1:7" ht="57">
      <c r="A581" s="2631"/>
      <c r="B581" s="2632"/>
      <c r="C581" s="89" t="s">
        <v>4150</v>
      </c>
      <c r="D581" s="2445"/>
      <c r="E581" s="2325"/>
      <c r="F581" s="2505"/>
      <c r="G581" s="2436"/>
    </row>
    <row r="582" spans="1:7" ht="34.200000000000003">
      <c r="A582" s="2631"/>
      <c r="B582" s="2632"/>
      <c r="C582" s="89" t="s">
        <v>4151</v>
      </c>
      <c r="D582" s="2445"/>
      <c r="E582" s="2325"/>
      <c r="F582" s="2505"/>
      <c r="G582" s="2436"/>
    </row>
    <row r="583" spans="1:7" ht="68.400000000000006">
      <c r="A583" s="2631"/>
      <c r="B583" s="2632"/>
      <c r="C583" s="89" t="s">
        <v>4152</v>
      </c>
      <c r="D583" s="2445"/>
      <c r="E583" s="2325"/>
      <c r="F583" s="2505"/>
      <c r="G583" s="2436"/>
    </row>
    <row r="584" spans="1:7" ht="57">
      <c r="A584" s="2631"/>
      <c r="B584" s="2632"/>
      <c r="C584" s="89" t="s">
        <v>4153</v>
      </c>
      <c r="D584" s="2445"/>
      <c r="E584" s="2325"/>
      <c r="F584" s="2505"/>
      <c r="G584" s="2436"/>
    </row>
    <row r="585" spans="1:7" ht="13.2">
      <c r="A585" s="2631"/>
      <c r="B585" s="2632"/>
      <c r="C585" s="89" t="s">
        <v>4154</v>
      </c>
      <c r="D585" s="2445"/>
      <c r="E585" s="2325"/>
      <c r="F585" s="2505"/>
      <c r="G585" s="2436"/>
    </row>
    <row r="586" spans="1:7" ht="13.2">
      <c r="A586" s="2631"/>
      <c r="B586" s="2632"/>
      <c r="C586" s="89"/>
      <c r="D586" s="2445"/>
      <c r="E586" s="2325"/>
      <c r="F586" s="2505"/>
      <c r="G586" s="2436"/>
    </row>
    <row r="587" spans="1:7" ht="13.2">
      <c r="A587" s="2631"/>
      <c r="B587" s="2632"/>
      <c r="C587" s="89" t="s">
        <v>4155</v>
      </c>
      <c r="D587" s="2445"/>
      <c r="E587" s="2325"/>
      <c r="F587" s="2505"/>
      <c r="G587" s="2436"/>
    </row>
    <row r="588" spans="1:7" ht="34.200000000000003">
      <c r="A588" s="2631"/>
      <c r="B588" s="2632"/>
      <c r="C588" s="89" t="s">
        <v>4156</v>
      </c>
      <c r="D588" s="2445" t="s">
        <v>31</v>
      </c>
      <c r="E588" s="2325">
        <v>300</v>
      </c>
      <c r="F588" s="676">
        <v>0</v>
      </c>
      <c r="G588" s="2436">
        <f>F588*E588</f>
        <v>0</v>
      </c>
    </row>
    <row r="589" spans="1:7" ht="34.200000000000003">
      <c r="A589" s="2631"/>
      <c r="B589" s="2632"/>
      <c r="C589" s="89" t="s">
        <v>4157</v>
      </c>
      <c r="D589" s="2445" t="s">
        <v>31</v>
      </c>
      <c r="E589" s="2325">
        <v>5</v>
      </c>
      <c r="F589" s="676">
        <v>0</v>
      </c>
      <c r="G589" s="2436">
        <f>F589*E589</f>
        <v>0</v>
      </c>
    </row>
    <row r="590" spans="1:7" ht="13.2">
      <c r="A590" s="2631"/>
      <c r="B590" s="2632"/>
      <c r="C590" s="89"/>
      <c r="D590" s="2445"/>
      <c r="E590" s="2325"/>
      <c r="F590" s="2505"/>
      <c r="G590" s="2436"/>
    </row>
    <row r="591" spans="1:7" ht="46.8">
      <c r="A591" s="2631" t="str">
        <f>$B$575</f>
        <v>V.</v>
      </c>
      <c r="B591" s="2632">
        <f>MAX($B$39:B590)+1</f>
        <v>84</v>
      </c>
      <c r="C591" s="2658" t="s">
        <v>4158</v>
      </c>
      <c r="D591" s="2445" t="s">
        <v>31</v>
      </c>
      <c r="E591" s="2325">
        <v>1</v>
      </c>
      <c r="F591" s="676">
        <v>0</v>
      </c>
      <c r="G591" s="2436">
        <f t="shared" ref="G591:G593" si="47">F591*E591</f>
        <v>0</v>
      </c>
    </row>
    <row r="592" spans="1:7">
      <c r="B592" s="520"/>
      <c r="C592" s="2658"/>
      <c r="D592" s="2445"/>
      <c r="E592" s="2325"/>
      <c r="F592" s="2505"/>
      <c r="G592" s="2436"/>
    </row>
    <row r="593" spans="1:7" ht="46.8">
      <c r="A593" s="2631" t="str">
        <f>$B$575</f>
        <v>V.</v>
      </c>
      <c r="B593" s="2632">
        <f>MAX($B$39:B592)+1</f>
        <v>85</v>
      </c>
      <c r="C593" s="2658" t="s">
        <v>4159</v>
      </c>
      <c r="D593" s="2445" t="s">
        <v>31</v>
      </c>
      <c r="E593" s="2325">
        <v>1</v>
      </c>
      <c r="F593" s="676">
        <v>0</v>
      </c>
      <c r="G593" s="2436">
        <f t="shared" si="47"/>
        <v>0</v>
      </c>
    </row>
    <row r="594" spans="1:7">
      <c r="B594" s="520"/>
      <c r="C594" s="2701"/>
      <c r="D594" s="2445"/>
      <c r="E594" s="2325"/>
      <c r="F594" s="2505"/>
      <c r="G594" s="2436"/>
    </row>
    <row r="595" spans="1:7" ht="34.799999999999997">
      <c r="A595" s="2631" t="str">
        <f>$B$575</f>
        <v>V.</v>
      </c>
      <c r="B595" s="2632">
        <f>MAX($B$39:B594)+1</f>
        <v>86</v>
      </c>
      <c r="C595" s="2496" t="s">
        <v>4160</v>
      </c>
      <c r="D595" s="2447" t="s">
        <v>31</v>
      </c>
      <c r="E595" s="2325">
        <v>1</v>
      </c>
      <c r="F595" s="676">
        <v>0</v>
      </c>
      <c r="G595" s="2436">
        <f>E595*F595</f>
        <v>0</v>
      </c>
    </row>
    <row r="596" spans="1:7">
      <c r="B596" s="520"/>
      <c r="C596" s="2496"/>
      <c r="D596" s="2650"/>
      <c r="E596" s="2325"/>
      <c r="F596" s="2505"/>
      <c r="G596" s="2436"/>
    </row>
    <row r="597" spans="1:7" ht="23.4">
      <c r="A597" s="2631" t="str">
        <f>$B$575</f>
        <v>V.</v>
      </c>
      <c r="B597" s="2632">
        <f>MAX($B$39:B596)+1</f>
        <v>87</v>
      </c>
      <c r="C597" s="2496" t="s">
        <v>4161</v>
      </c>
      <c r="D597" s="2447" t="s">
        <v>4162</v>
      </c>
      <c r="E597" s="2468">
        <v>12000</v>
      </c>
      <c r="F597" s="676">
        <v>0</v>
      </c>
      <c r="G597" s="2436">
        <f>E597*F597</f>
        <v>0</v>
      </c>
    </row>
    <row r="598" spans="1:7">
      <c r="B598" s="520"/>
      <c r="C598" s="2496"/>
      <c r="D598" s="2650"/>
      <c r="E598" s="2325"/>
      <c r="F598" s="2505"/>
      <c r="G598" s="2436"/>
    </row>
    <row r="599" spans="1:7" ht="23.4">
      <c r="A599" s="2631" t="str">
        <f>$B$575</f>
        <v>V.</v>
      </c>
      <c r="B599" s="2632">
        <f>MAX($B$39:B598)+1</f>
        <v>88</v>
      </c>
      <c r="C599" s="2496" t="s">
        <v>4163</v>
      </c>
      <c r="D599" s="2447" t="s">
        <v>31</v>
      </c>
      <c r="E599" s="2325">
        <v>1</v>
      </c>
      <c r="F599" s="676">
        <v>0</v>
      </c>
      <c r="G599" s="2436">
        <f>E599*F599</f>
        <v>0</v>
      </c>
    </row>
    <row r="600" spans="1:7">
      <c r="B600" s="520"/>
      <c r="C600" s="2496"/>
      <c r="D600" s="2650"/>
      <c r="E600" s="2325"/>
      <c r="F600" s="2505"/>
      <c r="G600" s="2436"/>
    </row>
    <row r="601" spans="1:7" ht="23.4">
      <c r="A601" s="2631" t="str">
        <f>$B$575</f>
        <v>V.</v>
      </c>
      <c r="B601" s="2632">
        <f>MAX($B$39:B600)+1</f>
        <v>89</v>
      </c>
      <c r="C601" s="2496" t="s">
        <v>4164</v>
      </c>
      <c r="D601" s="2447" t="s">
        <v>31</v>
      </c>
      <c r="E601" s="2325">
        <v>1</v>
      </c>
      <c r="F601" s="676">
        <v>0</v>
      </c>
      <c r="G601" s="2436">
        <f>E601*F601</f>
        <v>0</v>
      </c>
    </row>
    <row r="602" spans="1:7">
      <c r="B602" s="520"/>
      <c r="C602" s="2496"/>
      <c r="D602" s="2650"/>
      <c r="E602" s="2325"/>
      <c r="F602" s="2505"/>
      <c r="G602" s="2436"/>
    </row>
    <row r="603" spans="1:7" ht="13.2">
      <c r="A603" s="2631" t="str">
        <f>$B$575</f>
        <v>V.</v>
      </c>
      <c r="B603" s="2632">
        <f>MAX($B$39:B602)+1</f>
        <v>90</v>
      </c>
      <c r="C603" s="2496" t="s">
        <v>4165</v>
      </c>
      <c r="D603" s="2447" t="s">
        <v>31</v>
      </c>
      <c r="E603" s="2325">
        <v>1</v>
      </c>
      <c r="F603" s="676">
        <v>0</v>
      </c>
      <c r="G603" s="2436">
        <f>E603*F603</f>
        <v>0</v>
      </c>
    </row>
    <row r="604" spans="1:7">
      <c r="B604" s="520"/>
      <c r="C604" s="2496"/>
      <c r="D604" s="2650"/>
      <c r="E604" s="2325"/>
      <c r="F604" s="2505"/>
      <c r="G604" s="2436"/>
    </row>
    <row r="605" spans="1:7" ht="34.799999999999997">
      <c r="A605" s="2631" t="str">
        <f>$B$575</f>
        <v>V.</v>
      </c>
      <c r="B605" s="2632">
        <f>MAX($B$39:B604)+1</f>
        <v>91</v>
      </c>
      <c r="C605" s="2496" t="s">
        <v>4166</v>
      </c>
      <c r="D605" s="2447" t="s">
        <v>31</v>
      </c>
      <c r="E605" s="2325">
        <v>1</v>
      </c>
      <c r="F605" s="676">
        <v>0</v>
      </c>
      <c r="G605" s="2436">
        <f>E605*F605</f>
        <v>0</v>
      </c>
    </row>
    <row r="606" spans="1:7">
      <c r="B606" s="520"/>
      <c r="C606" s="2496"/>
      <c r="D606" s="2650"/>
      <c r="E606" s="2325"/>
      <c r="F606" s="2505"/>
      <c r="G606" s="2436"/>
    </row>
    <row r="607" spans="1:7" ht="69">
      <c r="A607" s="2631" t="str">
        <f>$B$575</f>
        <v>V.</v>
      </c>
      <c r="B607" s="2632">
        <f>MAX($B$39:B606)+1</f>
        <v>92</v>
      </c>
      <c r="C607" s="2496" t="s">
        <v>4167</v>
      </c>
      <c r="D607" s="2447" t="s">
        <v>31</v>
      </c>
      <c r="E607" s="2325">
        <v>1</v>
      </c>
      <c r="F607" s="676">
        <v>0</v>
      </c>
      <c r="G607" s="2436">
        <f>E607*F607</f>
        <v>0</v>
      </c>
    </row>
    <row r="608" spans="1:7">
      <c r="B608" s="520"/>
      <c r="C608" s="89"/>
      <c r="D608" s="518"/>
      <c r="E608" s="521"/>
      <c r="F608" s="2659"/>
      <c r="G608" s="2702"/>
    </row>
    <row r="609" spans="2:7">
      <c r="B609" s="520"/>
      <c r="C609" s="100" t="s">
        <v>4168</v>
      </c>
      <c r="D609" s="518"/>
      <c r="E609" s="521"/>
      <c r="F609" s="2659"/>
      <c r="G609" s="2397">
        <f>SUM(G41:G608)</f>
        <v>0</v>
      </c>
    </row>
    <row r="610" spans="2:7">
      <c r="B610" s="520"/>
      <c r="C610" s="100"/>
      <c r="D610" s="518"/>
      <c r="E610" s="521"/>
      <c r="F610" s="522"/>
      <c r="G610" s="524"/>
    </row>
    <row r="611" spans="2:7">
      <c r="B611" s="520"/>
      <c r="C611" s="89"/>
      <c r="D611" s="518"/>
      <c r="E611" s="521"/>
      <c r="F611" s="522"/>
      <c r="G611" s="519"/>
    </row>
  </sheetData>
  <sheetProtection algorithmName="SHA-512" hashValue="o/nU+q3ccMymjrhGvSdKph6+cb4ENJYwvH4sCtvyIkh3VkL/IPi578U5FNdlDlRX8YryaBAG3qUABgkDbR2PKw==" saltValue="tui+d5J55vXNc6/zH68WjQ==" spinCount="100000" sheet="1" objects="1" scenarios="1"/>
  <protectedRanges>
    <protectedRange sqref="F420:F421 F489:F490 F575 F39 F330:F333 F380 F37" name="Obseg1_1_10"/>
    <protectedRange sqref="F212 F345" name="Obseg1_1_1_5_1_1_1"/>
    <protectedRange sqref="F322 F320 F355 F176 F395 F379 F156 F147 F367" name="Obseg1_1_1_2_1_1_2"/>
    <protectedRange sqref="F117" name="Obseg1_3_1_1"/>
    <protectedRange sqref="F125 F139 F131 F135 F143 F189 F181 F183 F185 F187" name="Obseg1_1_1_2_2_2"/>
    <protectedRange sqref="F105" name="Obseg1_1_1_3_4_1"/>
    <protectedRange sqref="F106" name="Obseg1_1_1_3_1_3_1"/>
    <protectedRange sqref="F126:F129 F140:F142 F182 F136:F138 F132:F134 F190 F144:F146 F184 F186 F188" name="Obseg1_1_1_1_2_1_3_1"/>
    <protectedRange sqref="F196 F193 F387 F337 F384" name="Obseg1_1_9_1"/>
    <protectedRange sqref="F232 F236" name="Obseg1_1_11_1"/>
    <protectedRange sqref="F233:F234 F237" name="Obseg1_1_1_2_2_3_1_1"/>
    <protectedRange sqref="F239" name="Obseg1_1_1_1_1_8_1"/>
    <protectedRange sqref="F241" name="Obseg1_1_1_1_1_8_3_1"/>
    <protectedRange sqref="F242:F248 F282:F287 F252:F258 F262:F268 F272:F278 F291:F297 F301:F307 F311:F317" name="Obseg1_1_1_1_5_1_2"/>
    <protectedRange sqref="F249 F259 F269 F279 F288 F298 F308 F318" name="Obseg1_1_1_1_1_4_1_2"/>
    <protectedRange sqref="F361:F364" name="Obseg1_1_1_1_5_1_1_1"/>
    <protectedRange sqref="F365" name="Obseg1_1_1_1_1_4_1_1_1"/>
    <protectedRange sqref="F175 F155 F166" name="Obseg1_1_1_1_2_1_4_1"/>
    <protectedRange sqref="F165" name="Obseg1_1_1_1_2_1_5_1"/>
    <protectedRange sqref="F368:F369 F356:F357 F396:F397" name="Obseg1_1_1_5_3_3_2"/>
    <protectedRange sqref="F358:F359 F366 F398:F399 F370:F371" name="Obseg1_1_1_2_1_1_3_2"/>
    <protectedRange sqref="F419 F38" name="Obseg1_1_1_2_1_1_1_1"/>
    <protectedRange sqref="F594" name="Obseg1_5_2"/>
    <protectedRange sqref="F576" name="Obseg1_6_2"/>
    <protectedRange sqref="F328 F580:F593" name="Obseg1_7_3"/>
    <protectedRange sqref="F577:F578" name="Obseg1_1_1_8_2"/>
    <protectedRange sqref="F327 F595:F607" name="Obseg1_1_1_5_1_3"/>
    <protectedRange sqref="F525 F503" name="Obseg1_1_1_5_2_2"/>
    <protectedRange sqref="F326" name="Obseg1_5_1_2"/>
    <protectedRange sqref="F325" name="Obseg1_12_1_2"/>
    <protectedRange sqref="F491:F499" name="Obseg1_1_2_6_8_1"/>
    <protectedRange sqref="F378 F418" name="Obseg1_1_1_2_1_2_2"/>
    <protectedRange sqref="F542 F574" name="Obseg1_1_1_2_1_2_1_2"/>
    <protectedRange sqref="F240" name="Obseg1_1_1_1_1_8_2"/>
    <protectedRange sqref="F527:F529 F544:F546 F532:F541 F549:F557" name="Obseg1_8"/>
    <protectedRange sqref="F40" name="Obseg1_1_1_2_1_1_1_1_1"/>
    <protectedRange sqref="F200" name="Obseg1_1_5_2_1"/>
    <protectedRange sqref="F41:F102" name="Obseg1_1_5_2_2"/>
    <protectedRange sqref="F407" name="Obseg1_1_1_2_1_1_2_1"/>
    <protectedRange sqref="F401:F404" name="Obseg1_1_1_1_5_1_1_1_1"/>
    <protectedRange sqref="F405" name="Obseg1_1_1_1_1_4_1_1_1_1"/>
    <protectedRange sqref="F408:F409" name="Obseg1_1_1_5_3_3_2_1"/>
    <protectedRange sqref="F406 F410:F412" name="Obseg1_1_1_2_1_1_3_2_1"/>
    <protectedRange sqref="F414:F416" name="Obseg1_8_1"/>
    <protectedRange sqref="F430" name="Obseg1_1_1_2_1_1_3_2_1_1"/>
    <protectedRange sqref="F425" name="Obseg1_1_1_2_1_1_3_2_1_2"/>
    <protectedRange sqref="F514" name="Obseg1_1_1_5_2_2_1"/>
    <protectedRange sqref="F515:F521 F504:F510" name="Obseg1_1_2_6_8_1_1"/>
    <protectedRange sqref="D5" name="Obseg1_5"/>
    <protectedRange sqref="D6:D25 G19:G25" name="Obseg1_1_4"/>
  </protectedRanges>
  <mergeCells count="2">
    <mergeCell ref="C5:F5"/>
    <mergeCell ref="C28:G28"/>
  </mergeCells>
  <pageMargins left="0.7" right="0.7" top="0.75" bottom="0.75" header="0.3" footer="0.3"/>
  <pageSetup paperSize="9" scale="78" orientation="portrait" r:id="rId1"/>
  <rowBreaks count="8" manualBreakCount="8">
    <brk id="48" max="6" man="1"/>
    <brk id="103" max="6" man="1"/>
    <brk id="142" max="6" man="1"/>
    <brk id="166" max="6" man="1"/>
    <brk id="218" max="6" man="1"/>
    <brk id="355" max="6" man="1"/>
    <brk id="419" max="6" man="1"/>
    <brk id="503" max="6"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5EA5B-AF45-494D-9FDA-A7A8E2075EDC}">
  <dimension ref="A4:G729"/>
  <sheetViews>
    <sheetView view="pageBreakPreview" topLeftCell="A28" zoomScaleNormal="100" zoomScaleSheetLayoutView="100" workbookViewId="0"/>
  </sheetViews>
  <sheetFormatPr defaultRowHeight="13.8"/>
  <cols>
    <col min="1" max="1" width="4.77734375" style="516" customWidth="1"/>
    <col min="2" max="2" width="4.77734375" style="525" customWidth="1"/>
    <col min="3" max="3" width="44.77734375" style="526" customWidth="1"/>
    <col min="4" max="4" width="8.77734375" style="523"/>
    <col min="5" max="5" width="8.77734375" style="527"/>
    <col min="6" max="6" width="13.77734375" style="528" customWidth="1"/>
    <col min="7" max="7" width="13.77734375" style="529" customWidth="1"/>
  </cols>
  <sheetData>
    <row r="4" spans="1:7" s="514" customFormat="1" ht="15">
      <c r="A4" s="535"/>
      <c r="B4" s="536" t="s">
        <v>3845</v>
      </c>
      <c r="C4" s="2921" t="s">
        <v>5364</v>
      </c>
      <c r="D4" s="2921"/>
      <c r="E4" s="2921"/>
      <c r="F4" s="2921"/>
      <c r="G4" s="537"/>
    </row>
    <row r="5" spans="1:7">
      <c r="B5" s="530"/>
      <c r="C5" s="531"/>
      <c r="D5" s="532"/>
    </row>
    <row r="6" spans="1:7">
      <c r="B6" s="530"/>
      <c r="C6" s="531"/>
      <c r="D6" s="532"/>
    </row>
    <row r="7" spans="1:7">
      <c r="B7" s="530"/>
      <c r="C7" s="533" t="s">
        <v>4169</v>
      </c>
      <c r="D7" s="532"/>
    </row>
    <row r="8" spans="1:7">
      <c r="B8" s="530"/>
      <c r="C8" s="531" t="s">
        <v>4170</v>
      </c>
      <c r="D8" s="532"/>
    </row>
    <row r="9" spans="1:7">
      <c r="B9" s="530"/>
      <c r="C9" s="531"/>
      <c r="D9" s="532"/>
    </row>
    <row r="10" spans="1:7">
      <c r="B10" s="530"/>
      <c r="C10" s="533" t="s">
        <v>4171</v>
      </c>
      <c r="D10" s="532"/>
    </row>
    <row r="11" spans="1:7" ht="22.8">
      <c r="B11" s="530"/>
      <c r="C11" s="534" t="s">
        <v>4172</v>
      </c>
      <c r="D11" s="532"/>
    </row>
    <row r="12" spans="1:7">
      <c r="B12" s="530"/>
      <c r="C12" s="534"/>
      <c r="D12" s="532"/>
    </row>
    <row r="13" spans="1:7">
      <c r="B13" s="530"/>
      <c r="C13" s="533" t="s">
        <v>4173</v>
      </c>
      <c r="D13" s="532"/>
    </row>
    <row r="14" spans="1:7" ht="22.8">
      <c r="B14" s="530"/>
      <c r="C14" s="534" t="s">
        <v>5178</v>
      </c>
      <c r="D14" s="532"/>
    </row>
    <row r="15" spans="1:7">
      <c r="B15" s="530"/>
      <c r="C15" s="531"/>
      <c r="D15" s="532"/>
    </row>
    <row r="16" spans="1:7">
      <c r="B16" s="530"/>
      <c r="C16" s="531"/>
      <c r="D16" s="532"/>
    </row>
    <row r="17" spans="1:7">
      <c r="B17" s="2262"/>
      <c r="C17" s="2263" t="s">
        <v>5245</v>
      </c>
      <c r="D17" s="538"/>
    </row>
    <row r="18" spans="1:7">
      <c r="B18" s="2264" t="s">
        <v>660</v>
      </c>
      <c r="C18" s="2265" t="s">
        <v>3850</v>
      </c>
      <c r="D18" s="539"/>
      <c r="G18" s="539">
        <f>SUM(G41:G332)</f>
        <v>0</v>
      </c>
    </row>
    <row r="19" spans="1:7">
      <c r="B19" s="2264" t="s">
        <v>661</v>
      </c>
      <c r="C19" s="2265" t="s">
        <v>4044</v>
      </c>
      <c r="D19" s="539"/>
      <c r="G19" s="539">
        <f>SUM(G338:G472)</f>
        <v>0</v>
      </c>
    </row>
    <row r="20" spans="1:7">
      <c r="B20" s="2264" t="s">
        <v>662</v>
      </c>
      <c r="C20" s="2265" t="s">
        <v>4069</v>
      </c>
      <c r="D20" s="539"/>
      <c r="G20" s="539">
        <f>SUM(G477:G523)</f>
        <v>0</v>
      </c>
    </row>
    <row r="21" spans="1:7" ht="27">
      <c r="B21" s="2264" t="s">
        <v>663</v>
      </c>
      <c r="C21" s="2265" t="s">
        <v>5299</v>
      </c>
      <c r="D21" s="539"/>
      <c r="G21" s="539">
        <f>SUM(G534:G635)</f>
        <v>0</v>
      </c>
    </row>
    <row r="22" spans="1:7">
      <c r="B22" s="2264" t="s">
        <v>664</v>
      </c>
      <c r="C22" s="2265" t="s">
        <v>5313</v>
      </c>
      <c r="D22" s="539"/>
      <c r="G22" s="539">
        <f>SUM(G646:G692)</f>
        <v>0</v>
      </c>
    </row>
    <row r="23" spans="1:7" s="91" customFormat="1">
      <c r="A23" s="516"/>
      <c r="B23" s="2703" t="s">
        <v>665</v>
      </c>
      <c r="C23" s="2704" t="s">
        <v>4146</v>
      </c>
      <c r="D23" s="567"/>
      <c r="E23" s="527"/>
      <c r="F23" s="2705"/>
      <c r="G23" s="539">
        <f>SUM(G696:G726)</f>
        <v>0</v>
      </c>
    </row>
    <row r="24" spans="1:7">
      <c r="B24" s="2266"/>
      <c r="C24" s="2267"/>
      <c r="D24" s="540"/>
      <c r="G24" s="540"/>
    </row>
    <row r="25" spans="1:7">
      <c r="B25" s="2268"/>
      <c r="C25" s="2269" t="s">
        <v>381</v>
      </c>
      <c r="D25" s="541"/>
      <c r="E25" s="2270"/>
      <c r="F25" s="2271"/>
      <c r="G25" s="541">
        <f>SUM(G18:G23)</f>
        <v>0</v>
      </c>
    </row>
    <row r="28" spans="1:7" ht="34.049999999999997" customHeight="1">
      <c r="C28" s="2922" t="s">
        <v>4564</v>
      </c>
      <c r="D28" s="2922"/>
      <c r="E28" s="2922"/>
      <c r="F28" s="2922"/>
      <c r="G28" s="2922"/>
    </row>
    <row r="32" spans="1:7" ht="13.2">
      <c r="A32" s="2585" t="s">
        <v>3845</v>
      </c>
      <c r="B32" s="2586"/>
      <c r="C32" s="2587" t="s">
        <v>5245</v>
      </c>
      <c r="D32" s="2588"/>
      <c r="E32" s="2589"/>
      <c r="F32" s="2590"/>
      <c r="G32" s="2591"/>
    </row>
    <row r="33" spans="1:7" ht="13.2">
      <c r="A33" s="2475"/>
      <c r="B33" s="2500"/>
      <c r="C33" s="2407"/>
      <c r="D33" s="2592"/>
      <c r="E33" s="2593"/>
      <c r="F33" s="2594"/>
      <c r="G33" s="2595"/>
    </row>
    <row r="34" spans="1:7" ht="13.2">
      <c r="A34" s="2475"/>
      <c r="B34" s="2500"/>
      <c r="C34" s="2569" t="s">
        <v>3847</v>
      </c>
      <c r="D34" s="2592"/>
      <c r="E34" s="2593"/>
      <c r="F34" s="2594"/>
      <c r="G34" s="2595"/>
    </row>
    <row r="35" spans="1:7" ht="24">
      <c r="A35" s="2475"/>
      <c r="B35" s="2500"/>
      <c r="C35" s="2706" t="s">
        <v>3848</v>
      </c>
      <c r="D35" s="2592"/>
      <c r="E35" s="2593"/>
      <c r="F35" s="2594"/>
      <c r="G35" s="2595"/>
    </row>
    <row r="36" spans="1:7" ht="13.2">
      <c r="A36" s="2475"/>
      <c r="B36" s="2500"/>
      <c r="C36" s="2407"/>
      <c r="D36" s="2592"/>
      <c r="E36" s="2593"/>
      <c r="F36" s="2594"/>
      <c r="G36" s="2595"/>
    </row>
    <row r="37" spans="1:7" ht="13.2">
      <c r="A37" s="2597" t="s">
        <v>383</v>
      </c>
      <c r="B37" s="2597"/>
      <c r="C37" s="2598" t="s">
        <v>2662</v>
      </c>
      <c r="D37" s="2599" t="s">
        <v>513</v>
      </c>
      <c r="E37" s="2600" t="s">
        <v>408</v>
      </c>
      <c r="F37" s="2600" t="s">
        <v>3849</v>
      </c>
      <c r="G37" s="2600" t="s">
        <v>1666</v>
      </c>
    </row>
    <row r="38" spans="1:7">
      <c r="B38" s="2500"/>
      <c r="C38" s="2467"/>
      <c r="D38" s="2447"/>
      <c r="E38" s="2468"/>
      <c r="F38" s="566"/>
      <c r="G38" s="2501"/>
    </row>
    <row r="39" spans="1:7">
      <c r="A39" s="2601"/>
      <c r="B39" s="2602" t="s">
        <v>660</v>
      </c>
      <c r="C39" s="2603" t="s">
        <v>3850</v>
      </c>
      <c r="D39" s="2604"/>
      <c r="E39" s="2604"/>
      <c r="F39" s="2605"/>
      <c r="G39" s="2606"/>
    </row>
    <row r="40" spans="1:7">
      <c r="B40" s="2500"/>
      <c r="C40" s="2467"/>
      <c r="D40" s="2447"/>
      <c r="E40" s="2468"/>
      <c r="F40" s="2607"/>
      <c r="G40" s="2501"/>
    </row>
    <row r="41" spans="1:7" ht="103.8">
      <c r="A41" s="2631" t="str">
        <f>$B$39</f>
        <v>I.</v>
      </c>
      <c r="B41" s="2632">
        <f>MAX($B$39:B40)+1</f>
        <v>1</v>
      </c>
      <c r="C41" s="89" t="s">
        <v>3851</v>
      </c>
      <c r="D41" s="2362"/>
      <c r="E41" s="2325"/>
      <c r="F41" s="2612"/>
      <c r="G41" s="2452"/>
    </row>
    <row r="42" spans="1:7" ht="34.200000000000003">
      <c r="B42" s="2648" t="s">
        <v>3852</v>
      </c>
      <c r="C42" s="89" t="s">
        <v>3853</v>
      </c>
      <c r="D42" s="2362"/>
      <c r="E42" s="2325"/>
      <c r="F42" s="2612"/>
      <c r="G42" s="2452"/>
    </row>
    <row r="43" spans="1:7" ht="22.8">
      <c r="B43" s="2648" t="s">
        <v>3852</v>
      </c>
      <c r="C43" s="89" t="s">
        <v>3854</v>
      </c>
      <c r="D43" s="2362"/>
      <c r="E43" s="2325"/>
      <c r="F43" s="2612"/>
      <c r="G43" s="2452"/>
    </row>
    <row r="44" spans="1:7" ht="22.8">
      <c r="B44" s="2648" t="s">
        <v>3852</v>
      </c>
      <c r="C44" s="89" t="s">
        <v>3855</v>
      </c>
      <c r="D44" s="2362"/>
      <c r="E44" s="2325"/>
      <c r="F44" s="2612"/>
      <c r="G44" s="2452"/>
    </row>
    <row r="45" spans="1:7" ht="22.8">
      <c r="B45" s="2648" t="s">
        <v>3852</v>
      </c>
      <c r="C45" s="89" t="s">
        <v>3856</v>
      </c>
      <c r="D45" s="2362"/>
      <c r="E45" s="2325"/>
      <c r="F45" s="2612"/>
      <c r="G45" s="2452"/>
    </row>
    <row r="46" spans="1:7" ht="79.8">
      <c r="B46" s="2648" t="s">
        <v>3852</v>
      </c>
      <c r="C46" s="89" t="s">
        <v>3857</v>
      </c>
      <c r="D46" s="2362"/>
      <c r="E46" s="2325"/>
      <c r="F46" s="2612"/>
      <c r="G46" s="2452"/>
    </row>
    <row r="47" spans="1:7">
      <c r="B47" s="2648" t="s">
        <v>3852</v>
      </c>
      <c r="C47" s="89" t="s">
        <v>3858</v>
      </c>
      <c r="D47" s="2362"/>
      <c r="E47" s="2325"/>
      <c r="F47" s="2612"/>
      <c r="G47" s="2452"/>
    </row>
    <row r="48" spans="1:7">
      <c r="B48" s="2648"/>
      <c r="C48" s="89" t="s">
        <v>3859</v>
      </c>
      <c r="D48" s="2362"/>
      <c r="E48" s="2325"/>
      <c r="F48" s="2612"/>
      <c r="G48" s="2452"/>
    </row>
    <row r="49" spans="1:7" ht="22.8">
      <c r="B49" s="2648"/>
      <c r="C49" s="89" t="s">
        <v>3860</v>
      </c>
      <c r="D49" s="2362"/>
      <c r="E49" s="2325"/>
      <c r="F49" s="2612"/>
      <c r="G49" s="2452"/>
    </row>
    <row r="50" spans="1:7" ht="22.8">
      <c r="B50" s="2648"/>
      <c r="C50" s="89" t="s">
        <v>3861</v>
      </c>
      <c r="D50" s="2362"/>
      <c r="E50" s="2325"/>
      <c r="F50" s="2612"/>
      <c r="G50" s="2452"/>
    </row>
    <row r="51" spans="1:7">
      <c r="B51" s="2648"/>
      <c r="C51" s="89" t="s">
        <v>3862</v>
      </c>
      <c r="D51" s="2362"/>
      <c r="E51" s="2325"/>
      <c r="F51" s="2612"/>
      <c r="G51" s="2452"/>
    </row>
    <row r="52" spans="1:7">
      <c r="B52" s="2648"/>
      <c r="C52" s="89" t="s">
        <v>3863</v>
      </c>
      <c r="D52" s="2362"/>
      <c r="E52" s="2325"/>
      <c r="F52" s="2612"/>
      <c r="G52" s="2452"/>
    </row>
    <row r="53" spans="1:7">
      <c r="B53" s="2648"/>
      <c r="C53" s="89" t="s">
        <v>3864</v>
      </c>
      <c r="D53" s="2362"/>
      <c r="E53" s="2325"/>
      <c r="F53" s="2612"/>
      <c r="G53" s="2452"/>
    </row>
    <row r="54" spans="1:7" ht="34.200000000000003">
      <c r="B54" s="2648"/>
      <c r="C54" s="89" t="s">
        <v>3865</v>
      </c>
      <c r="D54" s="2362"/>
      <c r="E54" s="2325"/>
      <c r="F54" s="2612"/>
      <c r="G54" s="2452"/>
    </row>
    <row r="55" spans="1:7" ht="13.2">
      <c r="A55" s="2300"/>
      <c r="B55" s="2707"/>
      <c r="C55" s="2708" t="s">
        <v>3866</v>
      </c>
      <c r="D55" s="2709"/>
      <c r="E55" s="2353"/>
      <c r="F55" s="2620"/>
      <c r="G55" s="2621"/>
    </row>
    <row r="56" spans="1:7" ht="13.2">
      <c r="A56" s="2300"/>
      <c r="B56" s="2648" t="s">
        <v>3852</v>
      </c>
      <c r="C56" s="2710" t="s">
        <v>3867</v>
      </c>
      <c r="D56" s="2709"/>
      <c r="E56" s="2353"/>
      <c r="F56" s="2620"/>
      <c r="G56" s="2621"/>
    </row>
    <row r="57" spans="1:7" ht="13.2">
      <c r="A57" s="2300"/>
      <c r="B57" s="2648" t="s">
        <v>3852</v>
      </c>
      <c r="C57" s="2710" t="s">
        <v>3868</v>
      </c>
      <c r="D57" s="2709"/>
      <c r="E57" s="2353"/>
      <c r="F57" s="2620"/>
      <c r="G57" s="2621"/>
    </row>
    <row r="58" spans="1:7" ht="13.2">
      <c r="A58" s="2300"/>
      <c r="B58" s="2648" t="s">
        <v>3852</v>
      </c>
      <c r="C58" s="2710" t="s">
        <v>3869</v>
      </c>
      <c r="D58" s="2709"/>
      <c r="E58" s="2353"/>
      <c r="F58" s="2620"/>
      <c r="G58" s="2621"/>
    </row>
    <row r="59" spans="1:7" ht="13.2">
      <c r="A59" s="2300"/>
      <c r="B59" s="2648" t="s">
        <v>3852</v>
      </c>
      <c r="C59" s="2710" t="s">
        <v>3870</v>
      </c>
      <c r="D59" s="2709"/>
      <c r="E59" s="2353"/>
      <c r="F59" s="2620"/>
      <c r="G59" s="2621"/>
    </row>
    <row r="60" spans="1:7" ht="13.2">
      <c r="A60" s="2300"/>
      <c r="B60" s="2707"/>
      <c r="C60" s="2708" t="s">
        <v>3871</v>
      </c>
      <c r="D60" s="2709"/>
      <c r="E60" s="2353"/>
      <c r="F60" s="2620"/>
      <c r="G60" s="2621"/>
    </row>
    <row r="61" spans="1:7" ht="13.2">
      <c r="A61" s="2300"/>
      <c r="B61" s="2648" t="s">
        <v>3852</v>
      </c>
      <c r="C61" s="2711" t="s">
        <v>3872</v>
      </c>
      <c r="D61" s="2709"/>
      <c r="E61" s="2353"/>
      <c r="F61" s="2620"/>
      <c r="G61" s="2621"/>
    </row>
    <row r="62" spans="1:7" ht="13.2">
      <c r="A62" s="2300"/>
      <c r="B62" s="2648" t="s">
        <v>3852</v>
      </c>
      <c r="C62" s="2711" t="s">
        <v>3873</v>
      </c>
      <c r="D62" s="2709"/>
      <c r="E62" s="2353"/>
      <c r="F62" s="2620"/>
      <c r="G62" s="2621"/>
    </row>
    <row r="63" spans="1:7" ht="13.2">
      <c r="A63" s="2300"/>
      <c r="B63" s="2648" t="s">
        <v>3852</v>
      </c>
      <c r="C63" s="2711" t="s">
        <v>3874</v>
      </c>
      <c r="D63" s="2709"/>
      <c r="E63" s="2353"/>
      <c r="F63" s="2620"/>
      <c r="G63" s="2621"/>
    </row>
    <row r="64" spans="1:7" ht="13.2">
      <c r="A64" s="2300"/>
      <c r="B64" s="2648" t="s">
        <v>3852</v>
      </c>
      <c r="C64" s="2711" t="s">
        <v>3875</v>
      </c>
      <c r="D64" s="2709"/>
      <c r="E64" s="2353"/>
      <c r="F64" s="2620"/>
      <c r="G64" s="2621"/>
    </row>
    <row r="65" spans="1:7" ht="13.2">
      <c r="A65" s="2300"/>
      <c r="B65" s="2648" t="s">
        <v>3852</v>
      </c>
      <c r="C65" s="2711" t="s">
        <v>3876</v>
      </c>
      <c r="D65" s="2709"/>
      <c r="E65" s="2353"/>
      <c r="F65" s="2620"/>
      <c r="G65" s="2621"/>
    </row>
    <row r="66" spans="1:7" ht="13.2">
      <c r="A66" s="2300"/>
      <c r="B66" s="2648" t="s">
        <v>3852</v>
      </c>
      <c r="C66" s="2711" t="s">
        <v>3877</v>
      </c>
      <c r="D66" s="2709"/>
      <c r="E66" s="2353"/>
      <c r="F66" s="2620"/>
      <c r="G66" s="2621"/>
    </row>
    <row r="67" spans="1:7" ht="13.2">
      <c r="A67" s="2300"/>
      <c r="B67" s="2648" t="s">
        <v>3852</v>
      </c>
      <c r="C67" s="2711" t="s">
        <v>3878</v>
      </c>
      <c r="D67" s="2709"/>
      <c r="E67" s="2353"/>
      <c r="F67" s="2620"/>
      <c r="G67" s="2621"/>
    </row>
    <row r="68" spans="1:7" ht="13.2">
      <c r="A68" s="2300"/>
      <c r="B68" s="2707"/>
      <c r="C68" s="2712" t="s">
        <v>3879</v>
      </c>
      <c r="D68" s="2709"/>
      <c r="E68" s="2353"/>
      <c r="F68" s="2620"/>
      <c r="G68" s="2621"/>
    </row>
    <row r="69" spans="1:7" ht="22.8">
      <c r="A69" s="2300"/>
      <c r="B69" s="2648" t="s">
        <v>3852</v>
      </c>
      <c r="C69" s="2711" t="s">
        <v>3880</v>
      </c>
      <c r="D69" s="2709"/>
      <c r="E69" s="2353"/>
      <c r="F69" s="2620"/>
      <c r="G69" s="2621"/>
    </row>
    <row r="70" spans="1:7" ht="13.2">
      <c r="A70" s="2300"/>
      <c r="B70" s="2648" t="s">
        <v>3852</v>
      </c>
      <c r="C70" s="2711" t="s">
        <v>3881</v>
      </c>
      <c r="D70" s="2709"/>
      <c r="E70" s="2353"/>
      <c r="F70" s="2620"/>
      <c r="G70" s="2621"/>
    </row>
    <row r="71" spans="1:7" ht="13.2">
      <c r="A71" s="2300"/>
      <c r="B71" s="2648" t="s">
        <v>3852</v>
      </c>
      <c r="C71" s="2711" t="s">
        <v>3882</v>
      </c>
      <c r="D71" s="2709"/>
      <c r="E71" s="2353"/>
      <c r="F71" s="2620"/>
      <c r="G71" s="2621"/>
    </row>
    <row r="72" spans="1:7" ht="13.2">
      <c r="A72" s="2300"/>
      <c r="B72" s="2648" t="s">
        <v>3852</v>
      </c>
      <c r="C72" s="2711" t="s">
        <v>3883</v>
      </c>
      <c r="D72" s="2709"/>
      <c r="E72" s="2353"/>
      <c r="F72" s="2620"/>
      <c r="G72" s="2621"/>
    </row>
    <row r="73" spans="1:7" ht="13.2">
      <c r="A73" s="2300"/>
      <c r="B73" s="2648" t="s">
        <v>3852</v>
      </c>
      <c r="C73" s="2711" t="s">
        <v>3884</v>
      </c>
      <c r="D73" s="2709"/>
      <c r="E73" s="2353"/>
      <c r="F73" s="2620"/>
      <c r="G73" s="2621"/>
    </row>
    <row r="74" spans="1:7" ht="13.2">
      <c r="A74" s="2300"/>
      <c r="B74" s="2648" t="s">
        <v>3852</v>
      </c>
      <c r="C74" s="2711" t="s">
        <v>3885</v>
      </c>
      <c r="D74" s="2709"/>
      <c r="E74" s="2353"/>
      <c r="F74" s="2620"/>
      <c r="G74" s="2621"/>
    </row>
    <row r="75" spans="1:7" ht="13.2">
      <c r="A75" s="2300"/>
      <c r="B75" s="2648" t="s">
        <v>3852</v>
      </c>
      <c r="C75" s="2711" t="s">
        <v>3886</v>
      </c>
      <c r="D75" s="2709"/>
      <c r="E75" s="2353"/>
      <c r="F75" s="2620"/>
      <c r="G75" s="2621"/>
    </row>
    <row r="76" spans="1:7" ht="13.2">
      <c r="A76" s="2300"/>
      <c r="B76" s="2648" t="s">
        <v>3852</v>
      </c>
      <c r="C76" s="2711" t="s">
        <v>3887</v>
      </c>
      <c r="D76" s="2709"/>
      <c r="E76" s="2353"/>
      <c r="F76" s="2620"/>
      <c r="G76" s="2621"/>
    </row>
    <row r="77" spans="1:7" ht="13.2">
      <c r="A77" s="2300"/>
      <c r="B77" s="2648" t="s">
        <v>3852</v>
      </c>
      <c r="C77" s="2711" t="s">
        <v>3888</v>
      </c>
      <c r="D77" s="2709"/>
      <c r="E77" s="2353"/>
      <c r="F77" s="2620"/>
      <c r="G77" s="2621"/>
    </row>
    <row r="78" spans="1:7" ht="13.2">
      <c r="A78" s="2300"/>
      <c r="B78" s="2648" t="s">
        <v>3852</v>
      </c>
      <c r="C78" s="2711" t="s">
        <v>3889</v>
      </c>
      <c r="D78" s="2709"/>
      <c r="E78" s="2353"/>
      <c r="F78" s="2620"/>
      <c r="G78" s="2621"/>
    </row>
    <row r="79" spans="1:7" ht="13.2">
      <c r="A79" s="2300"/>
      <c r="B79" s="2648" t="s">
        <v>3852</v>
      </c>
      <c r="C79" s="2711" t="s">
        <v>3890</v>
      </c>
      <c r="D79" s="2709"/>
      <c r="E79" s="2353"/>
      <c r="F79" s="2620"/>
      <c r="G79" s="2621"/>
    </row>
    <row r="80" spans="1:7" ht="13.2">
      <c r="A80" s="2300"/>
      <c r="B80" s="2648" t="s">
        <v>3852</v>
      </c>
      <c r="C80" s="2711" t="s">
        <v>3891</v>
      </c>
      <c r="D80" s="2709"/>
      <c r="E80" s="2353"/>
      <c r="F80" s="2620"/>
      <c r="G80" s="2621"/>
    </row>
    <row r="81" spans="1:7" ht="13.2">
      <c r="A81" s="2300"/>
      <c r="B81" s="2648" t="s">
        <v>3852</v>
      </c>
      <c r="C81" s="2711" t="s">
        <v>3892</v>
      </c>
      <c r="D81" s="2709"/>
      <c r="E81" s="2353"/>
      <c r="F81" s="2620"/>
      <c r="G81" s="2621"/>
    </row>
    <row r="82" spans="1:7" ht="13.2">
      <c r="A82" s="2300"/>
      <c r="B82" s="2648" t="s">
        <v>3852</v>
      </c>
      <c r="C82" s="2711" t="s">
        <v>3893</v>
      </c>
      <c r="D82" s="2709"/>
      <c r="E82" s="2353"/>
      <c r="F82" s="2620"/>
      <c r="G82" s="2621"/>
    </row>
    <row r="83" spans="1:7" ht="13.2">
      <c r="A83" s="2300"/>
      <c r="B83" s="2648" t="s">
        <v>3852</v>
      </c>
      <c r="C83" s="2711" t="s">
        <v>3894</v>
      </c>
      <c r="D83" s="2709"/>
      <c r="E83" s="2353"/>
      <c r="F83" s="2620"/>
      <c r="G83" s="2621"/>
    </row>
    <row r="84" spans="1:7" ht="13.2">
      <c r="A84" s="2300"/>
      <c r="B84" s="2648" t="s">
        <v>3852</v>
      </c>
      <c r="C84" s="2710" t="s">
        <v>3895</v>
      </c>
      <c r="D84" s="2709"/>
      <c r="E84" s="2353"/>
      <c r="F84" s="2620"/>
      <c r="G84" s="2621"/>
    </row>
    <row r="85" spans="1:7" ht="13.2">
      <c r="A85" s="2300"/>
      <c r="B85" s="2648"/>
      <c r="C85" s="2710"/>
      <c r="D85" s="2709"/>
      <c r="E85" s="2353"/>
      <c r="F85" s="2620"/>
      <c r="G85" s="2621"/>
    </row>
    <row r="86" spans="1:7">
      <c r="B86" s="2648"/>
      <c r="C86" s="2712" t="s">
        <v>3896</v>
      </c>
      <c r="D86" s="2362"/>
      <c r="E86" s="2325"/>
      <c r="F86" s="2612"/>
      <c r="G86" s="2452"/>
    </row>
    <row r="87" spans="1:7">
      <c r="B87" s="2648"/>
      <c r="C87" s="89" t="s">
        <v>3897</v>
      </c>
      <c r="D87" s="2362"/>
      <c r="E87" s="2325"/>
      <c r="F87" s="2612"/>
      <c r="G87" s="2452"/>
    </row>
    <row r="88" spans="1:7" ht="34.200000000000003">
      <c r="B88" s="2648" t="s">
        <v>3852</v>
      </c>
      <c r="C88" s="89" t="s">
        <v>3898</v>
      </c>
      <c r="D88" s="2362"/>
      <c r="E88" s="2325"/>
      <c r="F88" s="2612"/>
      <c r="G88" s="2452"/>
    </row>
    <row r="89" spans="1:7" ht="22.8">
      <c r="B89" s="2648" t="s">
        <v>3852</v>
      </c>
      <c r="C89" s="89" t="s">
        <v>3899</v>
      </c>
      <c r="D89" s="2362"/>
      <c r="E89" s="2325"/>
      <c r="F89" s="2612"/>
      <c r="G89" s="2452"/>
    </row>
    <row r="90" spans="1:7" ht="22.8">
      <c r="B90" s="2648" t="s">
        <v>3852</v>
      </c>
      <c r="C90" s="89" t="s">
        <v>3900</v>
      </c>
      <c r="D90" s="2362"/>
      <c r="E90" s="2325"/>
      <c r="F90" s="2612"/>
      <c r="G90" s="2452"/>
    </row>
    <row r="91" spans="1:7" ht="22.8">
      <c r="B91" s="2648" t="s">
        <v>3852</v>
      </c>
      <c r="C91" s="89" t="s">
        <v>3901</v>
      </c>
      <c r="D91" s="2362"/>
      <c r="E91" s="2325"/>
      <c r="F91" s="2612"/>
      <c r="G91" s="2452"/>
    </row>
    <row r="92" spans="1:7">
      <c r="B92" s="2648" t="s">
        <v>3852</v>
      </c>
      <c r="C92" s="89" t="s">
        <v>3902</v>
      </c>
      <c r="D92" s="2362"/>
      <c r="E92" s="2325"/>
      <c r="F92" s="2612"/>
      <c r="G92" s="2452"/>
    </row>
    <row r="93" spans="1:7">
      <c r="B93" s="2648" t="s">
        <v>3852</v>
      </c>
      <c r="C93" s="89" t="s">
        <v>3903</v>
      </c>
      <c r="D93" s="2362"/>
      <c r="E93" s="2325"/>
      <c r="F93" s="2612"/>
      <c r="G93" s="2452"/>
    </row>
    <row r="94" spans="1:7" ht="22.8">
      <c r="B94" s="2648" t="s">
        <v>3852</v>
      </c>
      <c r="C94" s="89" t="s">
        <v>3904</v>
      </c>
      <c r="D94" s="2362"/>
      <c r="E94" s="2325"/>
      <c r="F94" s="2612"/>
      <c r="G94" s="2452"/>
    </row>
    <row r="95" spans="1:7" ht="57">
      <c r="B95" s="2648" t="s">
        <v>3852</v>
      </c>
      <c r="C95" s="89" t="s">
        <v>3905</v>
      </c>
      <c r="D95" s="2362"/>
      <c r="E95" s="2325"/>
      <c r="F95" s="2612"/>
      <c r="G95" s="2452"/>
    </row>
    <row r="96" spans="1:7">
      <c r="B96" s="2648"/>
      <c r="C96" s="2345" t="s">
        <v>3906</v>
      </c>
      <c r="D96" s="2362"/>
      <c r="E96" s="2325"/>
      <c r="F96" s="2612"/>
      <c r="G96" s="2452"/>
    </row>
    <row r="97" spans="1:7" ht="22.8">
      <c r="B97" s="2648" t="s">
        <v>3852</v>
      </c>
      <c r="C97" s="89" t="s">
        <v>3907</v>
      </c>
      <c r="D97" s="2362"/>
      <c r="E97" s="2325"/>
      <c r="F97" s="2612"/>
      <c r="G97" s="2452"/>
    </row>
    <row r="98" spans="1:7">
      <c r="B98" s="2648" t="s">
        <v>3852</v>
      </c>
      <c r="C98" s="89" t="s">
        <v>3908</v>
      </c>
      <c r="D98" s="2362"/>
      <c r="E98" s="2325"/>
      <c r="F98" s="2612"/>
      <c r="G98" s="2452"/>
    </row>
    <row r="99" spans="1:7">
      <c r="B99" s="2648" t="s">
        <v>3852</v>
      </c>
      <c r="C99" s="89" t="s">
        <v>3909</v>
      </c>
      <c r="D99" s="2362"/>
      <c r="E99" s="2325"/>
      <c r="F99" s="2612"/>
      <c r="G99" s="2452"/>
    </row>
    <row r="100" spans="1:7">
      <c r="B100" s="2648" t="s">
        <v>3852</v>
      </c>
      <c r="C100" s="89" t="s">
        <v>3910</v>
      </c>
      <c r="D100" s="2362"/>
      <c r="E100" s="2325"/>
      <c r="F100" s="2612"/>
      <c r="G100" s="2452"/>
    </row>
    <row r="101" spans="1:7">
      <c r="B101" s="2648" t="s">
        <v>3852</v>
      </c>
      <c r="C101" s="89" t="s">
        <v>3911</v>
      </c>
      <c r="D101" s="2362"/>
      <c r="E101" s="2325"/>
      <c r="F101" s="2612"/>
      <c r="G101" s="2452"/>
    </row>
    <row r="102" spans="1:7">
      <c r="B102" s="2648" t="s">
        <v>3852</v>
      </c>
      <c r="C102" s="89" t="s">
        <v>3912</v>
      </c>
      <c r="D102" s="2362"/>
      <c r="E102" s="2325"/>
      <c r="F102" s="2612"/>
      <c r="G102" s="2452"/>
    </row>
    <row r="103" spans="1:7" ht="57">
      <c r="B103" s="2648" t="s">
        <v>3852</v>
      </c>
      <c r="C103" s="89" t="s">
        <v>3913</v>
      </c>
      <c r="D103" s="2362"/>
      <c r="E103" s="2325"/>
      <c r="F103" s="2612"/>
      <c r="G103" s="2452"/>
    </row>
    <row r="104" spans="1:7">
      <c r="B104" s="2648" t="s">
        <v>3852</v>
      </c>
      <c r="C104" s="2713" t="s">
        <v>3914</v>
      </c>
      <c r="D104" s="2362"/>
      <c r="E104" s="2325"/>
      <c r="F104" s="2612"/>
      <c r="G104" s="2452"/>
    </row>
    <row r="105" spans="1:7" ht="34.200000000000003">
      <c r="B105" s="2648"/>
      <c r="C105" s="89" t="s">
        <v>3915</v>
      </c>
      <c r="D105" s="2362"/>
      <c r="E105" s="2325"/>
      <c r="F105" s="2612"/>
      <c r="G105" s="2452"/>
    </row>
    <row r="106" spans="1:7" ht="22.8">
      <c r="B106" s="2648"/>
      <c r="C106" s="89" t="s">
        <v>3916</v>
      </c>
      <c r="D106" s="518" t="s">
        <v>31</v>
      </c>
      <c r="E106" s="2641">
        <v>2</v>
      </c>
      <c r="F106" s="676">
        <v>0</v>
      </c>
      <c r="G106" s="2436">
        <f>E106*F106</f>
        <v>0</v>
      </c>
    </row>
    <row r="107" spans="1:7">
      <c r="B107" s="2648"/>
      <c r="C107" s="89"/>
      <c r="D107" s="518"/>
      <c r="E107" s="2641"/>
      <c r="F107" s="2505"/>
      <c r="G107" s="2436"/>
    </row>
    <row r="108" spans="1:7" ht="13.2">
      <c r="A108" s="2631" t="str">
        <f>$B$39</f>
        <v>I.</v>
      </c>
      <c r="B108" s="2632">
        <f>MAX($B$39:B107)+1</f>
        <v>2</v>
      </c>
      <c r="C108" s="100" t="s">
        <v>5246</v>
      </c>
      <c r="D108" s="518"/>
      <c r="E108" s="2641"/>
      <c r="F108" s="2505"/>
      <c r="G108" s="2436"/>
    </row>
    <row r="109" spans="1:7">
      <c r="B109" s="2648"/>
      <c r="C109" s="89" t="s">
        <v>5247</v>
      </c>
      <c r="D109" s="518"/>
      <c r="E109" s="2641"/>
      <c r="F109" s="2505"/>
      <c r="G109" s="2436"/>
    </row>
    <row r="110" spans="1:7" ht="34.200000000000003">
      <c r="B110" s="2648"/>
      <c r="C110" s="2637" t="s">
        <v>5248</v>
      </c>
      <c r="D110" s="518"/>
      <c r="E110" s="2641"/>
      <c r="F110" s="2505"/>
      <c r="G110" s="2436"/>
    </row>
    <row r="111" spans="1:7" ht="45.6">
      <c r="B111" s="2648"/>
      <c r="C111" s="2637" t="s">
        <v>5249</v>
      </c>
      <c r="D111" s="518"/>
      <c r="E111" s="2641"/>
      <c r="F111" s="2505"/>
      <c r="G111" s="2436"/>
    </row>
    <row r="112" spans="1:7" ht="45.6">
      <c r="B112" s="2648"/>
      <c r="C112" s="2637" t="s">
        <v>5250</v>
      </c>
      <c r="D112" s="518"/>
      <c r="E112" s="2641"/>
      <c r="F112" s="2505"/>
      <c r="G112" s="2436"/>
    </row>
    <row r="113" spans="1:7" ht="22.8">
      <c r="B113" s="2648"/>
      <c r="C113" s="2637" t="s">
        <v>5251</v>
      </c>
      <c r="D113" s="518" t="s">
        <v>31</v>
      </c>
      <c r="E113" s="2641">
        <v>1</v>
      </c>
      <c r="F113" s="676">
        <v>0</v>
      </c>
      <c r="G113" s="2436">
        <f>E113*F113</f>
        <v>0</v>
      </c>
    </row>
    <row r="114" spans="1:7">
      <c r="B114" s="2648"/>
      <c r="C114" s="2637"/>
      <c r="D114" s="518"/>
      <c r="E114" s="2641"/>
      <c r="F114" s="2505"/>
      <c r="G114" s="2436"/>
    </row>
    <row r="115" spans="1:7">
      <c r="B115" s="2628"/>
      <c r="C115" s="2629"/>
      <c r="D115" s="2447"/>
      <c r="E115" s="2447"/>
      <c r="F115" s="2630"/>
      <c r="G115" s="2448"/>
    </row>
    <row r="116" spans="1:7" ht="161.4">
      <c r="A116" s="2631" t="str">
        <f>$B$39</f>
        <v>I.</v>
      </c>
      <c r="B116" s="2632">
        <f>MAX($B$39:B115)+1</f>
        <v>3</v>
      </c>
      <c r="C116" s="2496" t="s">
        <v>3917</v>
      </c>
      <c r="D116" s="2447"/>
      <c r="E116" s="2468"/>
      <c r="F116" s="667"/>
      <c r="G116" s="2436"/>
    </row>
    <row r="117" spans="1:7">
      <c r="B117" s="2417"/>
      <c r="C117" s="2496" t="s">
        <v>3918</v>
      </c>
      <c r="D117" s="2447" t="s">
        <v>424</v>
      </c>
      <c r="E117" s="2468">
        <v>1</v>
      </c>
      <c r="F117" s="676">
        <v>0</v>
      </c>
      <c r="G117" s="2436">
        <f>E117*F117</f>
        <v>0</v>
      </c>
    </row>
    <row r="118" spans="1:7">
      <c r="B118" s="2628"/>
      <c r="C118" s="2629"/>
      <c r="D118" s="2447"/>
      <c r="E118" s="2447"/>
      <c r="F118" s="2630"/>
      <c r="G118" s="2448"/>
    </row>
    <row r="119" spans="1:7" ht="81">
      <c r="A119" s="2631" t="str">
        <f>$B$39</f>
        <v>I.</v>
      </c>
      <c r="B119" s="2632">
        <f>MAX($B$39:B118)+1</f>
        <v>4</v>
      </c>
      <c r="C119" s="2534" t="s">
        <v>3919</v>
      </c>
      <c r="D119" s="2454"/>
      <c r="E119" s="2502"/>
      <c r="F119" s="2633"/>
      <c r="G119" s="2436"/>
    </row>
    <row r="120" spans="1:7">
      <c r="B120" s="2582"/>
      <c r="C120" s="2534" t="s">
        <v>5252</v>
      </c>
      <c r="D120" s="2454"/>
      <c r="E120" s="2502"/>
      <c r="F120" s="2633"/>
      <c r="G120" s="2436"/>
    </row>
    <row r="121" spans="1:7">
      <c r="B121" s="2582"/>
      <c r="C121" s="2534" t="s">
        <v>3921</v>
      </c>
      <c r="D121" s="2454"/>
      <c r="E121" s="2502"/>
      <c r="F121" s="2633"/>
      <c r="G121" s="2436"/>
    </row>
    <row r="122" spans="1:7">
      <c r="B122" s="2582"/>
      <c r="C122" s="2534" t="s">
        <v>5253</v>
      </c>
      <c r="D122" s="2454"/>
      <c r="E122" s="2502"/>
      <c r="F122" s="2633"/>
      <c r="G122" s="2436"/>
    </row>
    <row r="123" spans="1:7">
      <c r="B123" s="2582"/>
      <c r="C123" s="2534" t="s">
        <v>3924</v>
      </c>
      <c r="D123" s="2454"/>
      <c r="E123" s="2502"/>
      <c r="F123" s="2633"/>
      <c r="G123" s="2436"/>
    </row>
    <row r="124" spans="1:7">
      <c r="B124" s="2582"/>
      <c r="C124" s="2534" t="s">
        <v>3925</v>
      </c>
      <c r="D124" s="2454"/>
      <c r="E124" s="2502"/>
      <c r="F124" s="2633"/>
      <c r="G124" s="2436"/>
    </row>
    <row r="125" spans="1:7">
      <c r="B125" s="2582"/>
      <c r="C125" s="2534" t="s">
        <v>3926</v>
      </c>
      <c r="D125" s="2454"/>
      <c r="E125" s="2502"/>
      <c r="F125" s="2633"/>
      <c r="G125" s="2436"/>
    </row>
    <row r="126" spans="1:7">
      <c r="B126" s="2582"/>
      <c r="C126" s="2534" t="s">
        <v>3927</v>
      </c>
      <c r="D126" s="2454" t="s">
        <v>424</v>
      </c>
      <c r="E126" s="2502">
        <v>2</v>
      </c>
      <c r="F126" s="676">
        <v>0</v>
      </c>
      <c r="G126" s="2436">
        <f t="shared" ref="G126" si="0">F126*E126</f>
        <v>0</v>
      </c>
    </row>
    <row r="127" spans="1:7">
      <c r="B127" s="2417"/>
      <c r="C127" s="2497"/>
      <c r="D127" s="2498"/>
      <c r="E127" s="2499"/>
      <c r="F127" s="2612"/>
      <c r="G127" s="2436"/>
    </row>
    <row r="128" spans="1:7" ht="81">
      <c r="A128" s="2631" t="str">
        <f>$B$39</f>
        <v>I.</v>
      </c>
      <c r="B128" s="2632">
        <f>MAX($B$39:B127)+1</f>
        <v>5</v>
      </c>
      <c r="C128" s="2534" t="s">
        <v>3928</v>
      </c>
      <c r="D128" s="2454"/>
      <c r="E128" s="2502"/>
      <c r="F128" s="2633"/>
      <c r="G128" s="2436"/>
    </row>
    <row r="129" spans="1:7">
      <c r="B129" s="2582"/>
      <c r="C129" s="2534" t="s">
        <v>5252</v>
      </c>
      <c r="D129" s="2454"/>
      <c r="E129" s="2502"/>
      <c r="F129" s="2633"/>
      <c r="G129" s="2436"/>
    </row>
    <row r="130" spans="1:7">
      <c r="B130" s="2582"/>
      <c r="C130" s="2534" t="s">
        <v>3921</v>
      </c>
      <c r="D130" s="2454"/>
      <c r="E130" s="2502"/>
      <c r="F130" s="2633"/>
      <c r="G130" s="2436"/>
    </row>
    <row r="131" spans="1:7">
      <c r="B131" s="2582"/>
      <c r="C131" s="2534" t="s">
        <v>5254</v>
      </c>
      <c r="D131" s="2454"/>
      <c r="E131" s="2502"/>
      <c r="F131" s="2633"/>
      <c r="G131" s="2436"/>
    </row>
    <row r="132" spans="1:7">
      <c r="B132" s="2582"/>
      <c r="C132" s="2534" t="s">
        <v>5255</v>
      </c>
      <c r="D132" s="2454"/>
      <c r="E132" s="2502"/>
      <c r="F132" s="2633"/>
      <c r="G132" s="2436"/>
    </row>
    <row r="133" spans="1:7">
      <c r="B133" s="2582"/>
      <c r="C133" s="2534" t="s">
        <v>3925</v>
      </c>
      <c r="D133" s="2454"/>
      <c r="E133" s="2502"/>
      <c r="F133" s="2633"/>
      <c r="G133" s="2436"/>
    </row>
    <row r="134" spans="1:7">
      <c r="B134" s="2582"/>
      <c r="C134" s="2534" t="s">
        <v>3926</v>
      </c>
      <c r="D134" s="2454"/>
      <c r="E134" s="2502"/>
      <c r="F134" s="2633"/>
      <c r="G134" s="2436"/>
    </row>
    <row r="135" spans="1:7">
      <c r="B135" s="2582"/>
      <c r="C135" s="2534" t="s">
        <v>3927</v>
      </c>
      <c r="D135" s="2454" t="s">
        <v>424</v>
      </c>
      <c r="E135" s="2502">
        <v>2</v>
      </c>
      <c r="F135" s="676">
        <v>0</v>
      </c>
      <c r="G135" s="2436">
        <f t="shared" ref="G135" si="1">F135*E135</f>
        <v>0</v>
      </c>
    </row>
    <row r="136" spans="1:7">
      <c r="B136" s="2634"/>
      <c r="C136" s="2635"/>
      <c r="D136" s="2447"/>
      <c r="E136" s="2468"/>
      <c r="F136" s="667"/>
      <c r="G136" s="2436"/>
    </row>
    <row r="137" spans="1:7" ht="57.6">
      <c r="A137" s="2631" t="str">
        <f>$B$39</f>
        <v>I.</v>
      </c>
      <c r="B137" s="2632">
        <f>MAX($B$39:B136)+1</f>
        <v>6</v>
      </c>
      <c r="C137" s="89" t="s">
        <v>3931</v>
      </c>
      <c r="D137" s="2447"/>
      <c r="E137" s="2468"/>
      <c r="F137" s="667"/>
      <c r="G137" s="2436"/>
    </row>
    <row r="138" spans="1:7">
      <c r="B138" s="2636"/>
      <c r="C138" s="89" t="s">
        <v>3932</v>
      </c>
      <c r="D138" s="2447"/>
      <c r="E138" s="2468"/>
      <c r="F138" s="667"/>
      <c r="G138" s="2436"/>
    </row>
    <row r="139" spans="1:7">
      <c r="B139" s="2636"/>
      <c r="C139" s="2637" t="s">
        <v>3933</v>
      </c>
      <c r="D139" s="2447"/>
      <c r="E139" s="2468"/>
      <c r="F139" s="667"/>
      <c r="G139" s="2436"/>
    </row>
    <row r="140" spans="1:7">
      <c r="B140" s="2636"/>
      <c r="C140" s="89" t="s">
        <v>3934</v>
      </c>
      <c r="D140" s="2447" t="s">
        <v>424</v>
      </c>
      <c r="E140" s="2468">
        <v>2</v>
      </c>
      <c r="F140" s="676">
        <v>0</v>
      </c>
      <c r="G140" s="2436">
        <f>E140*F140</f>
        <v>0</v>
      </c>
    </row>
    <row r="141" spans="1:7" ht="22.8">
      <c r="B141" s="2638"/>
      <c r="C141" s="2639" t="s">
        <v>3935</v>
      </c>
      <c r="D141" s="2640"/>
      <c r="E141" s="2641"/>
      <c r="F141" s="2503"/>
      <c r="G141" s="2436"/>
    </row>
    <row r="142" spans="1:7">
      <c r="B142" s="2634"/>
      <c r="C142" s="2635"/>
      <c r="D142" s="2447"/>
      <c r="E142" s="2468"/>
      <c r="F142" s="667"/>
      <c r="G142" s="2436"/>
    </row>
    <row r="143" spans="1:7" ht="34.799999999999997">
      <c r="A143" s="2631" t="str">
        <f>$B$39</f>
        <v>I.</v>
      </c>
      <c r="B143" s="2632">
        <f>MAX($B$39:B142)+1</f>
        <v>7</v>
      </c>
      <c r="C143" s="89" t="s">
        <v>3936</v>
      </c>
      <c r="D143" s="2447"/>
      <c r="E143" s="2468"/>
      <c r="F143" s="667"/>
      <c r="G143" s="2436"/>
    </row>
    <row r="144" spans="1:7" ht="22.8">
      <c r="B144" s="2636"/>
      <c r="C144" s="89" t="s">
        <v>3937</v>
      </c>
      <c r="D144" s="2447"/>
      <c r="E144" s="2468"/>
      <c r="F144" s="667"/>
      <c r="G144" s="2436"/>
    </row>
    <row r="145" spans="1:7">
      <c r="B145" s="2636"/>
      <c r="C145" s="89" t="s">
        <v>3938</v>
      </c>
      <c r="D145" s="2447" t="s">
        <v>424</v>
      </c>
      <c r="E145" s="2468">
        <v>1</v>
      </c>
      <c r="F145" s="676">
        <v>0</v>
      </c>
      <c r="G145" s="2436">
        <f>E145*F145</f>
        <v>0</v>
      </c>
    </row>
    <row r="146" spans="1:7">
      <c r="B146" s="2634"/>
      <c r="C146" s="2635"/>
      <c r="D146" s="2447"/>
      <c r="E146" s="2468"/>
      <c r="F146" s="667"/>
      <c r="G146" s="2436"/>
    </row>
    <row r="147" spans="1:7" ht="34.799999999999997">
      <c r="A147" s="2631" t="str">
        <f>$B$39</f>
        <v>I.</v>
      </c>
      <c r="B147" s="2632">
        <f>MAX($B$39:B146)+1</f>
        <v>8</v>
      </c>
      <c r="C147" s="89" t="s">
        <v>3936</v>
      </c>
      <c r="D147" s="2447"/>
      <c r="E147" s="2468"/>
      <c r="F147" s="667"/>
      <c r="G147" s="2436"/>
    </row>
    <row r="148" spans="1:7" ht="22.8">
      <c r="B148" s="2636"/>
      <c r="C148" s="89" t="s">
        <v>3939</v>
      </c>
      <c r="D148" s="2447"/>
      <c r="E148" s="2468"/>
      <c r="F148" s="667"/>
      <c r="G148" s="2436"/>
    </row>
    <row r="149" spans="1:7">
      <c r="B149" s="2636"/>
      <c r="C149" s="89" t="s">
        <v>3940</v>
      </c>
      <c r="D149" s="2447" t="s">
        <v>424</v>
      </c>
      <c r="E149" s="2468">
        <v>1</v>
      </c>
      <c r="F149" s="676">
        <v>0</v>
      </c>
      <c r="G149" s="2436">
        <f>E149*F149</f>
        <v>0</v>
      </c>
    </row>
    <row r="150" spans="1:7">
      <c r="B150" s="2634"/>
      <c r="C150" s="2635"/>
      <c r="D150" s="2447"/>
      <c r="E150" s="2468"/>
      <c r="F150" s="667"/>
      <c r="G150" s="2436"/>
    </row>
    <row r="151" spans="1:7" ht="34.799999999999997">
      <c r="A151" s="2631" t="str">
        <f>$B$39</f>
        <v>I.</v>
      </c>
      <c r="B151" s="2632">
        <f>MAX($B$39:B150)+1</f>
        <v>9</v>
      </c>
      <c r="C151" s="89" t="s">
        <v>3936</v>
      </c>
      <c r="D151" s="2447"/>
      <c r="E151" s="2468"/>
      <c r="F151" s="667"/>
      <c r="G151" s="2436"/>
    </row>
    <row r="152" spans="1:7" ht="22.8">
      <c r="B152" s="2636"/>
      <c r="C152" s="89" t="s">
        <v>3939</v>
      </c>
      <c r="D152" s="2447"/>
      <c r="E152" s="2468"/>
      <c r="F152" s="667"/>
      <c r="G152" s="2436"/>
    </row>
    <row r="153" spans="1:7">
      <c r="B153" s="2636"/>
      <c r="C153" s="89" t="s">
        <v>3941</v>
      </c>
      <c r="D153" s="2447" t="s">
        <v>424</v>
      </c>
      <c r="E153" s="2468">
        <v>1</v>
      </c>
      <c r="F153" s="676">
        <v>0</v>
      </c>
      <c r="G153" s="2436">
        <f>E153*F153</f>
        <v>0</v>
      </c>
    </row>
    <row r="154" spans="1:7">
      <c r="B154" s="2634"/>
      <c r="C154" s="2635"/>
      <c r="D154" s="2447"/>
      <c r="E154" s="2468"/>
      <c r="F154" s="667"/>
      <c r="G154" s="2436"/>
    </row>
    <row r="155" spans="1:7" ht="34.799999999999997">
      <c r="A155" s="2631" t="str">
        <f>$B$39</f>
        <v>I.</v>
      </c>
      <c r="B155" s="2632">
        <f>MAX($B$39:B154)+1</f>
        <v>10</v>
      </c>
      <c r="C155" s="89" t="s">
        <v>3936</v>
      </c>
      <c r="D155" s="2447"/>
      <c r="E155" s="2468"/>
      <c r="F155" s="667"/>
      <c r="G155" s="2436"/>
    </row>
    <row r="156" spans="1:7" ht="22.8">
      <c r="B156" s="2636"/>
      <c r="C156" s="89" t="s">
        <v>3939</v>
      </c>
      <c r="D156" s="2447"/>
      <c r="E156" s="2468"/>
      <c r="F156" s="667"/>
      <c r="G156" s="2436"/>
    </row>
    <row r="157" spans="1:7">
      <c r="B157" s="2636"/>
      <c r="C157" s="89" t="s">
        <v>3942</v>
      </c>
      <c r="D157" s="2447" t="s">
        <v>424</v>
      </c>
      <c r="E157" s="2468">
        <v>1</v>
      </c>
      <c r="F157" s="676">
        <v>0</v>
      </c>
      <c r="G157" s="2436">
        <f>E157*F157</f>
        <v>0</v>
      </c>
    </row>
    <row r="158" spans="1:7">
      <c r="B158" s="2634"/>
      <c r="C158" s="2467"/>
      <c r="D158" s="2447"/>
      <c r="E158" s="2468"/>
      <c r="F158" s="667"/>
      <c r="G158" s="2436"/>
    </row>
    <row r="159" spans="1:7" ht="365.4">
      <c r="A159" s="2631" t="str">
        <f>$B$39</f>
        <v>I.</v>
      </c>
      <c r="B159" s="2632">
        <f>MAX($B$39:B158)+1</f>
        <v>11</v>
      </c>
      <c r="C159" s="2427" t="s">
        <v>3943</v>
      </c>
      <c r="D159" s="2445"/>
      <c r="E159" s="2325"/>
      <c r="F159" s="2642"/>
      <c r="G159" s="2436"/>
    </row>
    <row r="160" spans="1:7" ht="193.8">
      <c r="B160" s="2417"/>
      <c r="C160" s="2433" t="s">
        <v>3944</v>
      </c>
      <c r="D160" s="2445"/>
      <c r="E160" s="2325"/>
      <c r="F160" s="2642"/>
      <c r="G160" s="2436"/>
    </row>
    <row r="161" spans="1:7">
      <c r="B161" s="2582"/>
      <c r="C161" s="2433" t="s">
        <v>3945</v>
      </c>
      <c r="D161" s="2445"/>
      <c r="E161" s="2325"/>
      <c r="F161" s="2642"/>
      <c r="G161" s="2436"/>
    </row>
    <row r="162" spans="1:7">
      <c r="B162" s="2582"/>
      <c r="C162" s="2433" t="s">
        <v>3946</v>
      </c>
      <c r="D162" s="2445"/>
      <c r="E162" s="2325"/>
      <c r="F162" s="2642"/>
      <c r="G162" s="2436"/>
    </row>
    <row r="163" spans="1:7">
      <c r="B163" s="2582"/>
      <c r="C163" s="2433" t="s">
        <v>3947</v>
      </c>
      <c r="D163" s="2445"/>
      <c r="E163" s="2325"/>
      <c r="F163" s="2642"/>
      <c r="G163" s="2436"/>
    </row>
    <row r="164" spans="1:7">
      <c r="B164" s="2582"/>
      <c r="C164" s="2433" t="s">
        <v>3948</v>
      </c>
      <c r="D164" s="2445"/>
      <c r="E164" s="2325"/>
      <c r="F164" s="2642"/>
      <c r="G164" s="2436"/>
    </row>
    <row r="165" spans="1:7" ht="34.200000000000003">
      <c r="B165" s="2582"/>
      <c r="C165" s="2433" t="s">
        <v>3949</v>
      </c>
      <c r="D165" s="2445"/>
      <c r="E165" s="2325"/>
      <c r="F165" s="2642"/>
      <c r="G165" s="2436"/>
    </row>
    <row r="166" spans="1:7" ht="22.8">
      <c r="B166" s="2582"/>
      <c r="C166" s="2433" t="s">
        <v>3950</v>
      </c>
      <c r="D166" s="2447" t="s">
        <v>31</v>
      </c>
      <c r="E166" s="2468">
        <v>1</v>
      </c>
      <c r="F166" s="676">
        <v>0</v>
      </c>
      <c r="G166" s="2436">
        <f>E166*F166</f>
        <v>0</v>
      </c>
    </row>
    <row r="167" spans="1:7">
      <c r="B167" s="2500"/>
      <c r="C167" s="2467"/>
      <c r="D167" s="2447"/>
      <c r="E167" s="2468"/>
      <c r="F167" s="667"/>
      <c r="G167" s="2436"/>
    </row>
    <row r="168" spans="1:7" ht="46.2">
      <c r="A168" s="2631" t="str">
        <f>$B$39</f>
        <v>I.</v>
      </c>
      <c r="B168" s="2632">
        <f>MAX($B$39:B167)+1</f>
        <v>12</v>
      </c>
      <c r="C168" s="2643" t="s">
        <v>3951</v>
      </c>
      <c r="D168" s="2445"/>
      <c r="E168" s="2325"/>
      <c r="F168" s="2642"/>
      <c r="G168" s="2436"/>
    </row>
    <row r="169" spans="1:7" ht="22.8">
      <c r="B169" s="2417"/>
      <c r="C169" s="2643" t="s">
        <v>3952</v>
      </c>
      <c r="D169" s="2445"/>
      <c r="E169" s="2325"/>
      <c r="F169" s="2642"/>
      <c r="G169" s="2436"/>
    </row>
    <row r="170" spans="1:7" ht="22.8">
      <c r="B170" s="2582"/>
      <c r="C170" s="2643" t="s">
        <v>3953</v>
      </c>
      <c r="D170" s="2445"/>
      <c r="E170" s="2325"/>
      <c r="F170" s="2642"/>
      <c r="G170" s="2436"/>
    </row>
    <row r="171" spans="1:7">
      <c r="B171" s="2582"/>
      <c r="C171" s="2643" t="s">
        <v>3954</v>
      </c>
      <c r="D171" s="2445"/>
      <c r="E171" s="2325"/>
      <c r="F171" s="2642"/>
      <c r="G171" s="2436"/>
    </row>
    <row r="172" spans="1:7" ht="22.8">
      <c r="B172" s="2582"/>
      <c r="C172" s="2643" t="s">
        <v>3955</v>
      </c>
      <c r="D172" s="2445"/>
      <c r="E172" s="2325"/>
      <c r="F172" s="2642"/>
      <c r="G172" s="2436"/>
    </row>
    <row r="173" spans="1:7">
      <c r="B173" s="2582"/>
      <c r="C173" s="2643" t="s">
        <v>3956</v>
      </c>
      <c r="D173" s="2445"/>
      <c r="E173" s="2325"/>
      <c r="F173" s="2642"/>
      <c r="G173" s="2436"/>
    </row>
    <row r="174" spans="1:7" ht="22.8">
      <c r="B174" s="2582"/>
      <c r="C174" s="2643" t="s">
        <v>3957</v>
      </c>
      <c r="D174" s="2445"/>
      <c r="E174" s="2325"/>
      <c r="F174" s="2642"/>
      <c r="G174" s="2436"/>
    </row>
    <row r="175" spans="1:7">
      <c r="B175" s="2582"/>
      <c r="C175" s="2643" t="s">
        <v>3958</v>
      </c>
      <c r="D175" s="2445"/>
      <c r="E175" s="2325"/>
      <c r="F175" s="2642"/>
      <c r="G175" s="2436"/>
    </row>
    <row r="176" spans="1:7">
      <c r="B176" s="2582"/>
      <c r="C176" s="2643" t="s">
        <v>3959</v>
      </c>
      <c r="D176" s="2447"/>
      <c r="E176" s="2468"/>
      <c r="F176" s="2505"/>
      <c r="G176" s="2436"/>
    </row>
    <row r="177" spans="1:7" ht="22.8">
      <c r="B177" s="2582"/>
      <c r="C177" s="2433" t="s">
        <v>3960</v>
      </c>
      <c r="D177" s="2447" t="s">
        <v>31</v>
      </c>
      <c r="E177" s="2468">
        <v>1</v>
      </c>
      <c r="F177" s="676">
        <v>0</v>
      </c>
      <c r="G177" s="2436">
        <f>E177*F177</f>
        <v>0</v>
      </c>
    </row>
    <row r="178" spans="1:7">
      <c r="B178" s="2582"/>
      <c r="C178" s="2643"/>
      <c r="D178" s="518"/>
      <c r="E178" s="518"/>
      <c r="F178" s="2644"/>
      <c r="G178" s="2492"/>
    </row>
    <row r="179" spans="1:7" ht="34.799999999999997">
      <c r="A179" s="2631" t="str">
        <f>$B$39</f>
        <v>I.</v>
      </c>
      <c r="B179" s="2632">
        <f>MAX($B$39:B178)+1</f>
        <v>13</v>
      </c>
      <c r="C179" s="2643" t="s">
        <v>3961</v>
      </c>
      <c r="D179" s="2445"/>
      <c r="E179" s="2325"/>
      <c r="F179" s="2642"/>
      <c r="G179" s="2436"/>
    </row>
    <row r="180" spans="1:7" ht="22.8">
      <c r="B180" s="2417"/>
      <c r="C180" s="2643" t="s">
        <v>3952</v>
      </c>
      <c r="D180" s="2445"/>
      <c r="E180" s="2325"/>
      <c r="F180" s="2642"/>
      <c r="G180" s="2436"/>
    </row>
    <row r="181" spans="1:7" ht="22.8">
      <c r="B181" s="2582"/>
      <c r="C181" s="2643" t="s">
        <v>3962</v>
      </c>
      <c r="D181" s="2445"/>
      <c r="E181" s="2325"/>
      <c r="F181" s="2642"/>
      <c r="G181" s="2436"/>
    </row>
    <row r="182" spans="1:7" ht="22.8">
      <c r="B182" s="2582"/>
      <c r="C182" s="2643" t="s">
        <v>3957</v>
      </c>
      <c r="D182" s="2445"/>
      <c r="E182" s="2325"/>
      <c r="F182" s="2642"/>
      <c r="G182" s="2436"/>
    </row>
    <row r="183" spans="1:7" ht="34.200000000000003">
      <c r="B183" s="2582"/>
      <c r="C183" s="2643" t="s">
        <v>3963</v>
      </c>
      <c r="D183" s="2445"/>
      <c r="E183" s="2325"/>
      <c r="F183" s="2642"/>
      <c r="G183" s="2436"/>
    </row>
    <row r="184" spans="1:7">
      <c r="B184" s="2582"/>
      <c r="C184" s="2643" t="s">
        <v>3964</v>
      </c>
      <c r="D184" s="2445"/>
      <c r="E184" s="2325"/>
      <c r="F184" s="2642"/>
      <c r="G184" s="2436"/>
    </row>
    <row r="185" spans="1:7">
      <c r="B185" s="2582"/>
      <c r="C185" s="2643" t="s">
        <v>3965</v>
      </c>
      <c r="D185" s="2445"/>
      <c r="E185" s="2325"/>
      <c r="F185" s="2642"/>
      <c r="G185" s="2436"/>
    </row>
    <row r="186" spans="1:7" ht="22.8">
      <c r="B186" s="2582"/>
      <c r="C186" s="2433" t="s">
        <v>3966</v>
      </c>
      <c r="D186" s="2447" t="s">
        <v>31</v>
      </c>
      <c r="E186" s="2468">
        <v>1</v>
      </c>
      <c r="F186" s="676">
        <v>0</v>
      </c>
      <c r="G186" s="2436">
        <f>E186*F186</f>
        <v>0</v>
      </c>
    </row>
    <row r="187" spans="1:7">
      <c r="B187" s="2582"/>
      <c r="C187" s="2467"/>
      <c r="D187" s="2447"/>
      <c r="E187" s="2468"/>
      <c r="F187" s="667"/>
      <c r="G187" s="2436"/>
    </row>
    <row r="188" spans="1:7" ht="46.8">
      <c r="A188" s="2631" t="str">
        <f>$B$39</f>
        <v>I.</v>
      </c>
      <c r="B188" s="2632">
        <f>MAX($B$39:B187)+1</f>
        <v>14</v>
      </c>
      <c r="C188" s="2433" t="s">
        <v>3967</v>
      </c>
      <c r="D188" s="2445"/>
      <c r="E188" s="2325"/>
      <c r="F188" s="2642"/>
      <c r="G188" s="2436"/>
    </row>
    <row r="189" spans="1:7">
      <c r="B189" s="2582"/>
      <c r="C189" s="2645" t="s">
        <v>3968</v>
      </c>
      <c r="D189" s="2445"/>
      <c r="E189" s="2325"/>
      <c r="F189" s="2642"/>
      <c r="G189" s="2436"/>
    </row>
    <row r="190" spans="1:7">
      <c r="B190" s="2582"/>
      <c r="C190" s="2433" t="s">
        <v>3969</v>
      </c>
      <c r="D190" s="2640" t="s">
        <v>424</v>
      </c>
      <c r="E190" s="2641">
        <v>1</v>
      </c>
      <c r="F190" s="676">
        <v>0</v>
      </c>
      <c r="G190" s="2436">
        <f t="shared" ref="G190:G191" si="2">F190*E190</f>
        <v>0</v>
      </c>
    </row>
    <row r="191" spans="1:7">
      <c r="B191" s="2582"/>
      <c r="C191" s="2433" t="s">
        <v>3970</v>
      </c>
      <c r="D191" s="2640" t="s">
        <v>424</v>
      </c>
      <c r="E191" s="2641">
        <v>3</v>
      </c>
      <c r="F191" s="676">
        <v>0</v>
      </c>
      <c r="G191" s="2436">
        <f t="shared" si="2"/>
        <v>0</v>
      </c>
    </row>
    <row r="192" spans="1:7">
      <c r="B192" s="2634"/>
      <c r="C192" s="2635"/>
      <c r="D192" s="2447"/>
      <c r="E192" s="2468"/>
      <c r="F192" s="667"/>
      <c r="G192" s="2436"/>
    </row>
    <row r="193" spans="1:7" ht="23.4">
      <c r="A193" s="2631" t="str">
        <f>$B$39</f>
        <v>I.</v>
      </c>
      <c r="B193" s="2632">
        <f>MAX($B$39:B192)+1</f>
        <v>15</v>
      </c>
      <c r="C193" s="89" t="s">
        <v>3971</v>
      </c>
      <c r="D193" s="2447" t="s">
        <v>424</v>
      </c>
      <c r="E193" s="2468">
        <v>1</v>
      </c>
      <c r="F193" s="676">
        <v>0</v>
      </c>
      <c r="G193" s="2436">
        <f>E193*F193</f>
        <v>0</v>
      </c>
    </row>
    <row r="194" spans="1:7">
      <c r="B194" s="2634"/>
      <c r="C194" s="2635"/>
      <c r="D194" s="2447"/>
      <c r="E194" s="2468"/>
      <c r="F194" s="667"/>
      <c r="G194" s="2436"/>
    </row>
    <row r="195" spans="1:7" ht="23.4">
      <c r="A195" s="2631" t="str">
        <f>$B$39</f>
        <v>I.</v>
      </c>
      <c r="B195" s="2632">
        <f>MAX($B$39:B194)+1</f>
        <v>16</v>
      </c>
      <c r="C195" s="89" t="s">
        <v>3972</v>
      </c>
      <c r="D195" s="2447" t="s">
        <v>424</v>
      </c>
      <c r="E195" s="2468">
        <v>1</v>
      </c>
      <c r="F195" s="676">
        <v>0</v>
      </c>
      <c r="G195" s="2436">
        <f>E195*F195</f>
        <v>0</v>
      </c>
    </row>
    <row r="196" spans="1:7">
      <c r="B196" s="2634"/>
      <c r="C196" s="2635"/>
      <c r="D196" s="2447"/>
      <c r="E196" s="2468"/>
      <c r="F196" s="667"/>
      <c r="G196" s="2436"/>
    </row>
    <row r="197" spans="1:7" ht="23.4">
      <c r="A197" s="2631" t="str">
        <f>$B$39</f>
        <v>I.</v>
      </c>
      <c r="B197" s="2632">
        <f>MAX($B$39:B196)+1</f>
        <v>17</v>
      </c>
      <c r="C197" s="89" t="s">
        <v>3973</v>
      </c>
      <c r="D197" s="2447" t="s">
        <v>424</v>
      </c>
      <c r="E197" s="2468">
        <v>1</v>
      </c>
      <c r="F197" s="676">
        <v>0</v>
      </c>
      <c r="G197" s="2436">
        <f>E197*F197</f>
        <v>0</v>
      </c>
    </row>
    <row r="198" spans="1:7">
      <c r="B198" s="2634"/>
      <c r="C198" s="2635"/>
      <c r="D198" s="2447"/>
      <c r="E198" s="2468"/>
      <c r="F198" s="667"/>
      <c r="G198" s="2436"/>
    </row>
    <row r="199" spans="1:7" ht="23.4">
      <c r="A199" s="2631" t="str">
        <f>$B$39</f>
        <v>I.</v>
      </c>
      <c r="B199" s="2632">
        <f>MAX($B$39:B198)+1</f>
        <v>18</v>
      </c>
      <c r="C199" s="89" t="s">
        <v>3974</v>
      </c>
      <c r="D199" s="2447" t="s">
        <v>424</v>
      </c>
      <c r="E199" s="2468">
        <v>1</v>
      </c>
      <c r="F199" s="676">
        <v>0</v>
      </c>
      <c r="G199" s="2436">
        <f>E199*F199</f>
        <v>0</v>
      </c>
    </row>
    <row r="200" spans="1:7">
      <c r="B200" s="2634"/>
      <c r="C200" s="2635"/>
      <c r="D200" s="2447"/>
      <c r="E200" s="2468"/>
      <c r="F200" s="667"/>
      <c r="G200" s="2436"/>
    </row>
    <row r="201" spans="1:7" ht="23.4">
      <c r="A201" s="2631" t="str">
        <f>$B$39</f>
        <v>I.</v>
      </c>
      <c r="B201" s="2632">
        <f>MAX($B$39:B200)+1</f>
        <v>19</v>
      </c>
      <c r="C201" s="89" t="s">
        <v>3975</v>
      </c>
      <c r="D201" s="2447" t="s">
        <v>424</v>
      </c>
      <c r="E201" s="2468">
        <v>3</v>
      </c>
      <c r="F201" s="676">
        <v>0</v>
      </c>
      <c r="G201" s="2436">
        <f>E201*F201</f>
        <v>0</v>
      </c>
    </row>
    <row r="202" spans="1:7">
      <c r="B202" s="2638"/>
      <c r="C202" s="2639"/>
      <c r="D202" s="2640"/>
      <c r="E202" s="2641"/>
      <c r="F202" s="2503"/>
      <c r="G202" s="2436"/>
    </row>
    <row r="203" spans="1:7" ht="34.799999999999997">
      <c r="A203" s="2631" t="str">
        <f>$B$39</f>
        <v>I.</v>
      </c>
      <c r="B203" s="2632">
        <f>MAX($B$39:B202)+1</f>
        <v>20</v>
      </c>
      <c r="C203" s="2639" t="s">
        <v>3976</v>
      </c>
      <c r="D203" s="2640" t="s">
        <v>424</v>
      </c>
      <c r="E203" s="2641">
        <v>40</v>
      </c>
      <c r="F203" s="676">
        <v>0</v>
      </c>
      <c r="G203" s="2436">
        <f t="shared" ref="G203" si="3">F203*E203</f>
        <v>0</v>
      </c>
    </row>
    <row r="204" spans="1:7">
      <c r="B204" s="2628"/>
      <c r="C204" s="2646"/>
      <c r="D204" s="2445"/>
      <c r="E204" s="2325"/>
      <c r="F204" s="2612"/>
      <c r="G204" s="2452"/>
    </row>
    <row r="205" spans="1:7" ht="23.4">
      <c r="A205" s="2631" t="str">
        <f>$B$39</f>
        <v>I.</v>
      </c>
      <c r="B205" s="2632">
        <f>MAX($B$39:B204)+1</f>
        <v>21</v>
      </c>
      <c r="C205" s="2497" t="s">
        <v>3977</v>
      </c>
      <c r="D205" s="2640"/>
      <c r="E205" s="2641"/>
      <c r="F205" s="2612"/>
      <c r="G205" s="2436"/>
    </row>
    <row r="206" spans="1:7">
      <c r="B206" s="2647"/>
      <c r="C206" s="2497" t="s">
        <v>3978</v>
      </c>
      <c r="D206" s="2640" t="s">
        <v>424</v>
      </c>
      <c r="E206" s="2641">
        <v>43</v>
      </c>
      <c r="F206" s="676">
        <v>0</v>
      </c>
      <c r="G206" s="2436">
        <f t="shared" ref="G206:G210" si="4">F206*E206</f>
        <v>0</v>
      </c>
    </row>
    <row r="207" spans="1:7">
      <c r="B207" s="2628"/>
      <c r="C207" s="2646"/>
      <c r="D207" s="2445"/>
      <c r="E207" s="2325"/>
      <c r="F207" s="2612"/>
      <c r="G207" s="2452"/>
    </row>
    <row r="208" spans="1:7" ht="34.799999999999997">
      <c r="A208" s="2631" t="str">
        <f>$B$39</f>
        <v>I.</v>
      </c>
      <c r="B208" s="2632">
        <f>MAX($B$39:B207)+1</f>
        <v>22</v>
      </c>
      <c r="C208" s="2639" t="s">
        <v>3979</v>
      </c>
      <c r="D208" s="2640" t="s">
        <v>424</v>
      </c>
      <c r="E208" s="2641">
        <v>24</v>
      </c>
      <c r="F208" s="676">
        <v>0</v>
      </c>
      <c r="G208" s="2436">
        <f t="shared" ref="G208" si="5">F208*E208</f>
        <v>0</v>
      </c>
    </row>
    <row r="209" spans="1:7">
      <c r="B209" s="2647"/>
      <c r="C209" s="2497"/>
      <c r="D209" s="2640"/>
      <c r="E209" s="2641"/>
      <c r="F209" s="2503"/>
      <c r="G209" s="2436"/>
    </row>
    <row r="210" spans="1:7" ht="34.799999999999997">
      <c r="A210" s="2631" t="str">
        <f>$B$39</f>
        <v>I.</v>
      </c>
      <c r="B210" s="2632">
        <f>MAX($B$39:B209)+1</f>
        <v>23</v>
      </c>
      <c r="C210" s="2639" t="s">
        <v>3980</v>
      </c>
      <c r="D210" s="2640" t="s">
        <v>424</v>
      </c>
      <c r="E210" s="2641">
        <v>22</v>
      </c>
      <c r="F210" s="676">
        <v>0</v>
      </c>
      <c r="G210" s="2436">
        <f t="shared" si="4"/>
        <v>0</v>
      </c>
    </row>
    <row r="211" spans="1:7">
      <c r="B211" s="2648"/>
      <c r="C211" s="89"/>
      <c r="D211" s="2362"/>
      <c r="E211" s="2325"/>
      <c r="F211" s="2612"/>
      <c r="G211" s="2452"/>
    </row>
    <row r="212" spans="1:7" ht="34.799999999999997">
      <c r="A212" s="2631" t="str">
        <f>$B$39</f>
        <v>I.</v>
      </c>
      <c r="B212" s="2632">
        <f>MAX($B$39:B211)+1</f>
        <v>24</v>
      </c>
      <c r="C212" s="2534" t="s">
        <v>3981</v>
      </c>
      <c r="D212" s="2445"/>
      <c r="E212" s="2325"/>
      <c r="F212" s="2612"/>
      <c r="G212" s="2436"/>
    </row>
    <row r="213" spans="1:7">
      <c r="B213" s="2634"/>
      <c r="C213" s="2649" t="s">
        <v>2594</v>
      </c>
      <c r="D213" s="2640" t="s">
        <v>424</v>
      </c>
      <c r="E213" s="2641">
        <v>2</v>
      </c>
      <c r="F213" s="676">
        <v>0</v>
      </c>
      <c r="G213" s="2436">
        <f>F213*E213</f>
        <v>0</v>
      </c>
    </row>
    <row r="214" spans="1:7">
      <c r="B214" s="2634"/>
      <c r="C214" s="2649" t="s">
        <v>3982</v>
      </c>
      <c r="D214" s="2640" t="s">
        <v>424</v>
      </c>
      <c r="E214" s="2641">
        <v>2</v>
      </c>
      <c r="F214" s="676">
        <v>0</v>
      </c>
      <c r="G214" s="2436">
        <f>F214*E214</f>
        <v>0</v>
      </c>
    </row>
    <row r="215" spans="1:7">
      <c r="B215" s="2634"/>
      <c r="C215" s="2649" t="s">
        <v>2596</v>
      </c>
      <c r="D215" s="2640" t="s">
        <v>424</v>
      </c>
      <c r="E215" s="2641">
        <v>6</v>
      </c>
      <c r="F215" s="676">
        <v>0</v>
      </c>
      <c r="G215" s="2436">
        <f>F215*E215</f>
        <v>0</v>
      </c>
    </row>
    <row r="216" spans="1:7">
      <c r="B216" s="2638"/>
      <c r="C216" s="2639"/>
      <c r="D216" s="2640"/>
      <c r="E216" s="2641"/>
      <c r="F216" s="2612"/>
      <c r="G216" s="2436"/>
    </row>
    <row r="217" spans="1:7" ht="34.799999999999997">
      <c r="A217" s="2631" t="str">
        <f>$B$39</f>
        <v>I.</v>
      </c>
      <c r="B217" s="2632">
        <f>MAX($B$39:B216)+1</f>
        <v>25</v>
      </c>
      <c r="C217" s="2497" t="s">
        <v>3983</v>
      </c>
      <c r="D217" s="2498"/>
      <c r="E217" s="2499"/>
      <c r="F217" s="2503"/>
      <c r="G217" s="2436"/>
    </row>
    <row r="218" spans="1:7">
      <c r="B218" s="2417"/>
      <c r="C218" s="2433" t="s">
        <v>3984</v>
      </c>
      <c r="D218" s="2445" t="s">
        <v>424</v>
      </c>
      <c r="E218" s="2325">
        <v>8</v>
      </c>
      <c r="F218" s="676">
        <v>0</v>
      </c>
      <c r="G218" s="2436">
        <f t="shared" ref="G218:G222" si="6">F218*E218</f>
        <v>0</v>
      </c>
    </row>
    <row r="219" spans="1:7">
      <c r="B219" s="2504"/>
      <c r="C219" s="2433" t="s">
        <v>3982</v>
      </c>
      <c r="D219" s="2445" t="s">
        <v>424</v>
      </c>
      <c r="E219" s="2325">
        <v>4</v>
      </c>
      <c r="F219" s="676">
        <v>0</v>
      </c>
      <c r="G219" s="2436">
        <f t="shared" si="6"/>
        <v>0</v>
      </c>
    </row>
    <row r="220" spans="1:7">
      <c r="B220" s="2504"/>
      <c r="C220" s="2433" t="s">
        <v>2595</v>
      </c>
      <c r="D220" s="2445" t="s">
        <v>424</v>
      </c>
      <c r="E220" s="2325">
        <v>4</v>
      </c>
      <c r="F220" s="676">
        <v>0</v>
      </c>
      <c r="G220" s="2436">
        <f t="shared" si="6"/>
        <v>0</v>
      </c>
    </row>
    <row r="221" spans="1:7">
      <c r="B221" s="2504"/>
      <c r="C221" s="2433" t="s">
        <v>3987</v>
      </c>
      <c r="D221" s="2445" t="s">
        <v>424</v>
      </c>
      <c r="E221" s="2325">
        <v>6</v>
      </c>
      <c r="F221" s="676">
        <v>0</v>
      </c>
      <c r="G221" s="2436">
        <f t="shared" si="6"/>
        <v>0</v>
      </c>
    </row>
    <row r="222" spans="1:7">
      <c r="B222" s="2504"/>
      <c r="C222" s="2433" t="s">
        <v>5256</v>
      </c>
      <c r="D222" s="2445" t="s">
        <v>424</v>
      </c>
      <c r="E222" s="2325">
        <v>4</v>
      </c>
      <c r="F222" s="676">
        <v>0</v>
      </c>
      <c r="G222" s="2436">
        <f t="shared" si="6"/>
        <v>0</v>
      </c>
    </row>
    <row r="223" spans="1:7">
      <c r="B223" s="2504"/>
      <c r="C223" s="2496"/>
      <c r="D223" s="2650"/>
      <c r="E223" s="2650"/>
      <c r="F223" s="2651"/>
      <c r="G223" s="2436"/>
    </row>
    <row r="224" spans="1:7" ht="23.4">
      <c r="A224" s="2631" t="str">
        <f>$B$39</f>
        <v>I.</v>
      </c>
      <c r="B224" s="2632">
        <f>MAX($B$39:B223)+1</f>
        <v>26</v>
      </c>
      <c r="C224" s="2497" t="s">
        <v>3988</v>
      </c>
      <c r="D224" s="2498"/>
      <c r="E224" s="2499"/>
      <c r="F224" s="2612"/>
      <c r="G224" s="2436"/>
    </row>
    <row r="225" spans="1:7">
      <c r="B225" s="2417"/>
      <c r="C225" s="2433" t="s">
        <v>3984</v>
      </c>
      <c r="D225" s="2445" t="s">
        <v>424</v>
      </c>
      <c r="E225" s="2325">
        <v>2</v>
      </c>
      <c r="F225" s="676">
        <v>0</v>
      </c>
      <c r="G225" s="2436">
        <f t="shared" ref="G225:G229" si="7">F225*E225</f>
        <v>0</v>
      </c>
    </row>
    <row r="226" spans="1:7">
      <c r="B226" s="2417"/>
      <c r="C226" s="2433" t="s">
        <v>3982</v>
      </c>
      <c r="D226" s="2445" t="s">
        <v>424</v>
      </c>
      <c r="E226" s="2325">
        <v>1</v>
      </c>
      <c r="F226" s="676">
        <v>0</v>
      </c>
      <c r="G226" s="2436">
        <f t="shared" si="7"/>
        <v>0</v>
      </c>
    </row>
    <row r="227" spans="1:7">
      <c r="B227" s="2504"/>
      <c r="C227" s="2433" t="s">
        <v>2595</v>
      </c>
      <c r="D227" s="2445" t="s">
        <v>424</v>
      </c>
      <c r="E227" s="2325">
        <v>1</v>
      </c>
      <c r="F227" s="676">
        <v>0</v>
      </c>
      <c r="G227" s="2436">
        <f t="shared" si="7"/>
        <v>0</v>
      </c>
    </row>
    <row r="228" spans="1:7">
      <c r="B228" s="2504"/>
      <c r="C228" s="2433" t="s">
        <v>3987</v>
      </c>
      <c r="D228" s="2445" t="s">
        <v>424</v>
      </c>
      <c r="E228" s="2325">
        <v>2</v>
      </c>
      <c r="F228" s="676">
        <v>0</v>
      </c>
      <c r="G228" s="2436">
        <f t="shared" si="7"/>
        <v>0</v>
      </c>
    </row>
    <row r="229" spans="1:7">
      <c r="B229" s="2504"/>
      <c r="C229" s="2433" t="s">
        <v>5256</v>
      </c>
      <c r="D229" s="2445" t="s">
        <v>424</v>
      </c>
      <c r="E229" s="2325">
        <v>1</v>
      </c>
      <c r="F229" s="676">
        <v>0</v>
      </c>
      <c r="G229" s="2436">
        <f t="shared" si="7"/>
        <v>0</v>
      </c>
    </row>
    <row r="230" spans="1:7">
      <c r="B230" s="2628"/>
      <c r="C230" s="2639"/>
      <c r="D230" s="2640"/>
      <c r="E230" s="2641"/>
      <c r="F230" s="2503"/>
      <c r="G230" s="2436"/>
    </row>
    <row r="231" spans="1:7" ht="23.4">
      <c r="A231" s="2631" t="str">
        <f>$B$39</f>
        <v>I.</v>
      </c>
      <c r="B231" s="2632">
        <f>MAX($B$39:B230)+1</f>
        <v>27</v>
      </c>
      <c r="C231" s="2639" t="s">
        <v>3989</v>
      </c>
      <c r="D231" s="2640"/>
      <c r="E231" s="2641"/>
      <c r="F231" s="2503"/>
      <c r="G231" s="2436"/>
    </row>
    <row r="232" spans="1:7">
      <c r="B232" s="2652"/>
      <c r="C232" s="2433" t="s">
        <v>3984</v>
      </c>
      <c r="D232" s="2445" t="s">
        <v>424</v>
      </c>
      <c r="E232" s="2325">
        <v>2</v>
      </c>
      <c r="F232" s="676">
        <v>0</v>
      </c>
      <c r="G232" s="2436">
        <f>F232*E232</f>
        <v>0</v>
      </c>
    </row>
    <row r="233" spans="1:7">
      <c r="B233" s="2504"/>
      <c r="C233" s="2433" t="s">
        <v>3982</v>
      </c>
      <c r="D233" s="2445" t="s">
        <v>424</v>
      </c>
      <c r="E233" s="2325">
        <v>1</v>
      </c>
      <c r="F233" s="676">
        <v>0</v>
      </c>
      <c r="G233" s="2436">
        <f t="shared" ref="G233:G236" si="8">F233*E233</f>
        <v>0</v>
      </c>
    </row>
    <row r="234" spans="1:7">
      <c r="B234" s="2504"/>
      <c r="C234" s="2433" t="s">
        <v>2595</v>
      </c>
      <c r="D234" s="2445" t="s">
        <v>424</v>
      </c>
      <c r="E234" s="2325">
        <v>1</v>
      </c>
      <c r="F234" s="676">
        <v>0</v>
      </c>
      <c r="G234" s="2436">
        <f t="shared" si="8"/>
        <v>0</v>
      </c>
    </row>
    <row r="235" spans="1:7">
      <c r="B235" s="2504"/>
      <c r="C235" s="2433" t="s">
        <v>3987</v>
      </c>
      <c r="D235" s="2445" t="s">
        <v>424</v>
      </c>
      <c r="E235" s="2325">
        <v>1</v>
      </c>
      <c r="F235" s="676">
        <v>0</v>
      </c>
      <c r="G235" s="2436">
        <f t="shared" si="8"/>
        <v>0</v>
      </c>
    </row>
    <row r="236" spans="1:7">
      <c r="B236" s="2504"/>
      <c r="C236" s="2433" t="s">
        <v>5256</v>
      </c>
      <c r="D236" s="2445" t="s">
        <v>424</v>
      </c>
      <c r="E236" s="2641">
        <v>1</v>
      </c>
      <c r="F236" s="676">
        <v>0</v>
      </c>
      <c r="G236" s="2436">
        <f t="shared" si="8"/>
        <v>0</v>
      </c>
    </row>
    <row r="237" spans="1:7">
      <c r="B237" s="2504"/>
      <c r="C237" s="2639"/>
      <c r="D237" s="2640"/>
      <c r="E237" s="2641"/>
      <c r="F237" s="2503"/>
      <c r="G237" s="2436"/>
    </row>
    <row r="238" spans="1:7" ht="34.799999999999997">
      <c r="A238" s="2631" t="str">
        <f>$B$39</f>
        <v>I.</v>
      </c>
      <c r="B238" s="2632">
        <f>MAX($B$39:B237)+1</f>
        <v>28</v>
      </c>
      <c r="C238" s="2433" t="s">
        <v>3990</v>
      </c>
      <c r="D238" s="2454"/>
      <c r="E238" s="2502"/>
      <c r="F238" s="2503"/>
      <c r="G238" s="2436"/>
    </row>
    <row r="239" spans="1:7" ht="34.200000000000003">
      <c r="B239" s="2417"/>
      <c r="C239" s="2433" t="s">
        <v>3991</v>
      </c>
      <c r="D239" s="2454"/>
      <c r="E239" s="2502"/>
      <c r="F239" s="2503"/>
      <c r="G239" s="2436"/>
    </row>
    <row r="240" spans="1:7">
      <c r="B240" s="2582"/>
      <c r="C240" s="2433" t="s">
        <v>3984</v>
      </c>
      <c r="D240" s="2445" t="s">
        <v>424</v>
      </c>
      <c r="E240" s="2325">
        <v>2</v>
      </c>
      <c r="F240" s="676">
        <v>0</v>
      </c>
      <c r="G240" s="2436">
        <f>F240*E240</f>
        <v>0</v>
      </c>
    </row>
    <row r="241" spans="1:7">
      <c r="B241" s="2504"/>
      <c r="C241" s="2433" t="s">
        <v>3982</v>
      </c>
      <c r="D241" s="2445" t="s">
        <v>424</v>
      </c>
      <c r="E241" s="2325">
        <v>1</v>
      </c>
      <c r="F241" s="676">
        <v>0</v>
      </c>
      <c r="G241" s="2436">
        <f t="shared" ref="G241:G243" si="9">F241*E241</f>
        <v>0</v>
      </c>
    </row>
    <row r="242" spans="1:7">
      <c r="B242" s="2504"/>
      <c r="C242" s="2433" t="s">
        <v>2595</v>
      </c>
      <c r="D242" s="2445" t="s">
        <v>424</v>
      </c>
      <c r="E242" s="2325">
        <v>1</v>
      </c>
      <c r="F242" s="676">
        <v>0</v>
      </c>
      <c r="G242" s="2436">
        <f t="shared" si="9"/>
        <v>0</v>
      </c>
    </row>
    <row r="243" spans="1:7">
      <c r="B243" s="2504"/>
      <c r="C243" s="2433" t="s">
        <v>3987</v>
      </c>
      <c r="D243" s="2445" t="s">
        <v>424</v>
      </c>
      <c r="E243" s="2325">
        <v>1</v>
      </c>
      <c r="F243" s="676">
        <v>0</v>
      </c>
      <c r="G243" s="2436">
        <f t="shared" si="9"/>
        <v>0</v>
      </c>
    </row>
    <row r="244" spans="1:7">
      <c r="B244" s="2638"/>
      <c r="C244" s="2639"/>
      <c r="D244" s="2640"/>
      <c r="E244" s="2641"/>
      <c r="F244" s="2503"/>
      <c r="G244" s="2436"/>
    </row>
    <row r="245" spans="1:7" ht="58.2">
      <c r="A245" s="2631" t="str">
        <f>$B$39</f>
        <v>I.</v>
      </c>
      <c r="B245" s="2632">
        <f>MAX($B$39:B244)+1</f>
        <v>29</v>
      </c>
      <c r="C245" s="2635" t="s">
        <v>3992</v>
      </c>
      <c r="D245" s="2445"/>
      <c r="E245" s="2325"/>
      <c r="F245" s="2612"/>
      <c r="G245" s="2452"/>
    </row>
    <row r="246" spans="1:7" ht="34.200000000000003">
      <c r="B246" s="2628"/>
      <c r="C246" s="2653" t="s">
        <v>3993</v>
      </c>
      <c r="D246" s="2447" t="s">
        <v>424</v>
      </c>
      <c r="E246" s="2468">
        <v>1</v>
      </c>
      <c r="F246" s="676">
        <v>0</v>
      </c>
      <c r="G246" s="2436">
        <f>E246*F246</f>
        <v>0</v>
      </c>
    </row>
    <row r="247" spans="1:7" ht="34.200000000000003">
      <c r="B247" s="2628"/>
      <c r="C247" s="2653" t="s">
        <v>3994</v>
      </c>
      <c r="D247" s="2447" t="s">
        <v>424</v>
      </c>
      <c r="E247" s="2468">
        <v>1</v>
      </c>
      <c r="F247" s="676">
        <v>0</v>
      </c>
      <c r="G247" s="2436">
        <f>E247*F247</f>
        <v>0</v>
      </c>
    </row>
    <row r="248" spans="1:7">
      <c r="B248" s="2638"/>
      <c r="C248" s="2639"/>
      <c r="D248" s="2640"/>
      <c r="E248" s="2641"/>
      <c r="F248" s="2503"/>
      <c r="G248" s="2436"/>
    </row>
    <row r="249" spans="1:7" ht="58.2">
      <c r="A249" s="2631" t="str">
        <f>$B$39</f>
        <v>I.</v>
      </c>
      <c r="B249" s="2632">
        <f>MAX($B$39:B248)+1</f>
        <v>30</v>
      </c>
      <c r="C249" s="2635" t="s">
        <v>3995</v>
      </c>
      <c r="D249" s="2445"/>
      <c r="E249" s="2325"/>
      <c r="F249" s="2612"/>
      <c r="G249" s="2452"/>
    </row>
    <row r="250" spans="1:7" ht="34.200000000000003">
      <c r="A250" s="2631"/>
      <c r="B250" s="2632"/>
      <c r="C250" s="2653" t="s">
        <v>5257</v>
      </c>
      <c r="D250" s="2447" t="s">
        <v>424</v>
      </c>
      <c r="E250" s="2468">
        <v>1</v>
      </c>
      <c r="F250" s="676">
        <v>0</v>
      </c>
      <c r="G250" s="2436">
        <f>E250*F250</f>
        <v>0</v>
      </c>
    </row>
    <row r="251" spans="1:7">
      <c r="B251" s="2638"/>
      <c r="C251" s="2639"/>
      <c r="D251" s="2640"/>
      <c r="E251" s="2641"/>
      <c r="F251" s="2503"/>
      <c r="G251" s="2436"/>
    </row>
    <row r="252" spans="1:7" ht="57.6">
      <c r="A252" s="2631" t="str">
        <f>$B$39</f>
        <v>I.</v>
      </c>
      <c r="B252" s="2632">
        <f>MAX($B$39:B251)+1</f>
        <v>31</v>
      </c>
      <c r="C252" s="2635" t="s">
        <v>3997</v>
      </c>
      <c r="D252" s="2447"/>
      <c r="E252" s="2468"/>
      <c r="F252" s="667"/>
      <c r="G252" s="2436"/>
    </row>
    <row r="253" spans="1:7" ht="22.8">
      <c r="B253" s="2417"/>
      <c r="C253" s="2635" t="s">
        <v>5258</v>
      </c>
      <c r="D253" s="2447" t="s">
        <v>424</v>
      </c>
      <c r="E253" s="2468">
        <v>2</v>
      </c>
      <c r="F253" s="676">
        <v>0</v>
      </c>
      <c r="G253" s="2436">
        <f>E253*F253</f>
        <v>0</v>
      </c>
    </row>
    <row r="254" spans="1:7">
      <c r="B254" s="2628"/>
      <c r="C254" s="2635"/>
      <c r="D254" s="2447"/>
      <c r="E254" s="2468"/>
      <c r="F254" s="667"/>
      <c r="G254" s="2436"/>
    </row>
    <row r="255" spans="1:7" ht="262.8">
      <c r="A255" s="2631" t="str">
        <f>$B$39</f>
        <v>I.</v>
      </c>
      <c r="B255" s="2632">
        <f>MAX($B$39:B254)+1</f>
        <v>32</v>
      </c>
      <c r="C255" s="2654" t="s">
        <v>3999</v>
      </c>
      <c r="D255" s="2447"/>
      <c r="E255" s="2468"/>
      <c r="F255" s="667"/>
      <c r="G255" s="2436"/>
    </row>
    <row r="256" spans="1:7" ht="250.8">
      <c r="A256" s="2631"/>
      <c r="B256" s="2632"/>
      <c r="C256" s="2655" t="s">
        <v>4000</v>
      </c>
      <c r="D256" s="2447"/>
      <c r="E256" s="2468"/>
      <c r="F256" s="667"/>
      <c r="G256" s="2436"/>
    </row>
    <row r="257" spans="1:7" ht="34.200000000000003">
      <c r="A257" s="2631"/>
      <c r="B257" s="2632"/>
      <c r="C257" s="2655" t="s">
        <v>4001</v>
      </c>
      <c r="D257" s="2447"/>
      <c r="E257" s="2468"/>
      <c r="F257" s="667"/>
      <c r="G257" s="2436"/>
    </row>
    <row r="258" spans="1:7" ht="13.2">
      <c r="A258" s="2631"/>
      <c r="B258" s="2632"/>
      <c r="C258" s="2654" t="s">
        <v>4002</v>
      </c>
      <c r="D258" s="2447"/>
      <c r="E258" s="2468"/>
      <c r="F258" s="667"/>
      <c r="G258" s="2436"/>
    </row>
    <row r="259" spans="1:7">
      <c r="B259" s="2417"/>
      <c r="C259" s="2655" t="s">
        <v>5259</v>
      </c>
      <c r="D259" s="2447"/>
      <c r="E259" s="2468"/>
      <c r="F259" s="667"/>
      <c r="G259" s="2436"/>
    </row>
    <row r="260" spans="1:7">
      <c r="B260" s="2634"/>
      <c r="C260" s="2655" t="s">
        <v>5260</v>
      </c>
      <c r="D260" s="2447"/>
      <c r="E260" s="2468"/>
      <c r="F260" s="667"/>
      <c r="G260" s="2436"/>
    </row>
    <row r="261" spans="1:7">
      <c r="B261" s="2634"/>
      <c r="C261" s="2655" t="s">
        <v>4033</v>
      </c>
      <c r="D261" s="2447"/>
      <c r="E261" s="2468"/>
      <c r="F261" s="667"/>
      <c r="G261" s="2436"/>
    </row>
    <row r="262" spans="1:7">
      <c r="B262" s="2634"/>
      <c r="C262" s="2655" t="s">
        <v>4006</v>
      </c>
      <c r="D262" s="2447" t="s">
        <v>424</v>
      </c>
      <c r="E262" s="2468">
        <v>1</v>
      </c>
      <c r="F262" s="676">
        <v>0</v>
      </c>
      <c r="G262" s="2436">
        <f>E262*F262</f>
        <v>0</v>
      </c>
    </row>
    <row r="263" spans="1:7" ht="22.8">
      <c r="B263" s="2634"/>
      <c r="C263" s="2655" t="s">
        <v>5261</v>
      </c>
      <c r="D263" s="2656"/>
      <c r="E263" s="2656"/>
      <c r="F263" s="2657"/>
      <c r="G263" s="2657"/>
    </row>
    <row r="264" spans="1:7">
      <c r="B264" s="2582"/>
      <c r="C264" s="2433"/>
      <c r="D264" s="2454"/>
      <c r="E264" s="2502"/>
      <c r="F264" s="2642"/>
      <c r="G264" s="2436"/>
    </row>
    <row r="265" spans="1:7" ht="262.8">
      <c r="A265" s="2631" t="str">
        <f>$B$39</f>
        <v>I.</v>
      </c>
      <c r="B265" s="2632">
        <f>MAX($B$39:B264)+1</f>
        <v>33</v>
      </c>
      <c r="C265" s="2654" t="s">
        <v>3999</v>
      </c>
      <c r="D265" s="2447"/>
      <c r="E265" s="2468"/>
      <c r="F265" s="667"/>
      <c r="G265" s="2436"/>
    </row>
    <row r="266" spans="1:7" ht="250.8">
      <c r="A266" s="2631"/>
      <c r="B266" s="2632"/>
      <c r="C266" s="2655" t="s">
        <v>4000</v>
      </c>
      <c r="D266" s="2447"/>
      <c r="E266" s="2468"/>
      <c r="F266" s="667"/>
      <c r="G266" s="2436"/>
    </row>
    <row r="267" spans="1:7" ht="34.200000000000003">
      <c r="A267" s="2631"/>
      <c r="B267" s="2632"/>
      <c r="C267" s="2655" t="s">
        <v>4001</v>
      </c>
      <c r="D267" s="2447"/>
      <c r="E267" s="2468"/>
      <c r="F267" s="667"/>
      <c r="G267" s="2436"/>
    </row>
    <row r="268" spans="1:7" ht="13.2">
      <c r="A268" s="2631"/>
      <c r="B268" s="2632"/>
      <c r="C268" s="2654" t="s">
        <v>4008</v>
      </c>
      <c r="D268" s="2447"/>
      <c r="E268" s="2468"/>
      <c r="F268" s="667"/>
      <c r="G268" s="2436"/>
    </row>
    <row r="269" spans="1:7">
      <c r="B269" s="2417"/>
      <c r="C269" s="2655" t="s">
        <v>5262</v>
      </c>
      <c r="D269" s="2447"/>
      <c r="E269" s="2468"/>
      <c r="F269" s="667"/>
      <c r="G269" s="2436"/>
    </row>
    <row r="270" spans="1:7">
      <c r="B270" s="2634"/>
      <c r="C270" s="2655" t="s">
        <v>5263</v>
      </c>
      <c r="D270" s="2447"/>
      <c r="E270" s="2468"/>
      <c r="F270" s="667"/>
      <c r="G270" s="2436"/>
    </row>
    <row r="271" spans="1:7">
      <c r="B271" s="2634"/>
      <c r="C271" s="2655" t="s">
        <v>5264</v>
      </c>
      <c r="D271" s="2447"/>
      <c r="E271" s="2468"/>
      <c r="F271" s="667"/>
      <c r="G271" s="2436"/>
    </row>
    <row r="272" spans="1:7">
      <c r="B272" s="2634"/>
      <c r="C272" s="2655" t="s">
        <v>4006</v>
      </c>
      <c r="D272" s="2447" t="s">
        <v>424</v>
      </c>
      <c r="E272" s="2468">
        <v>1</v>
      </c>
      <c r="F272" s="676">
        <v>0</v>
      </c>
      <c r="G272" s="2436">
        <f>E272*F272</f>
        <v>0</v>
      </c>
    </row>
    <row r="273" spans="1:7" ht="22.8">
      <c r="B273" s="2634"/>
      <c r="C273" s="2655" t="s">
        <v>5265</v>
      </c>
      <c r="D273" s="2656"/>
      <c r="E273" s="2656"/>
      <c r="F273" s="2657"/>
      <c r="G273" s="2657"/>
    </row>
    <row r="274" spans="1:7">
      <c r="B274" s="2582"/>
      <c r="C274" s="2433"/>
      <c r="D274" s="2454"/>
      <c r="E274" s="2502"/>
      <c r="F274" s="2642"/>
      <c r="G274" s="2436"/>
    </row>
    <row r="275" spans="1:7" ht="262.8">
      <c r="A275" s="2631" t="str">
        <f>$B$39</f>
        <v>I.</v>
      </c>
      <c r="B275" s="2632">
        <f>MAX($B$39:B274)+1</f>
        <v>34</v>
      </c>
      <c r="C275" s="2654" t="s">
        <v>3999</v>
      </c>
      <c r="D275" s="2447"/>
      <c r="E275" s="2468"/>
      <c r="F275" s="667"/>
      <c r="G275" s="2436"/>
    </row>
    <row r="276" spans="1:7" ht="250.8">
      <c r="A276" s="2631"/>
      <c r="B276" s="2632"/>
      <c r="C276" s="2655" t="s">
        <v>4000</v>
      </c>
      <c r="D276" s="2447"/>
      <c r="E276" s="2468"/>
      <c r="F276" s="667"/>
      <c r="G276" s="2436"/>
    </row>
    <row r="277" spans="1:7" ht="34.200000000000003">
      <c r="A277" s="2631"/>
      <c r="B277" s="2632"/>
      <c r="C277" s="2655" t="s">
        <v>4001</v>
      </c>
      <c r="D277" s="2447"/>
      <c r="E277" s="2468"/>
      <c r="F277" s="667"/>
      <c r="G277" s="2436"/>
    </row>
    <row r="278" spans="1:7" ht="13.2">
      <c r="A278" s="2631"/>
      <c r="B278" s="2632"/>
      <c r="C278" s="2654" t="s">
        <v>4016</v>
      </c>
      <c r="D278" s="2447"/>
      <c r="E278" s="2468"/>
      <c r="F278" s="667"/>
      <c r="G278" s="2436"/>
    </row>
    <row r="279" spans="1:7">
      <c r="B279" s="2417"/>
      <c r="C279" s="2655" t="s">
        <v>5266</v>
      </c>
      <c r="D279" s="2447"/>
      <c r="E279" s="2468"/>
      <c r="F279" s="667"/>
      <c r="G279" s="2436"/>
    </row>
    <row r="280" spans="1:7">
      <c r="B280" s="2634"/>
      <c r="C280" s="2655" t="s">
        <v>5267</v>
      </c>
      <c r="D280" s="2447"/>
      <c r="E280" s="2468"/>
      <c r="F280" s="667"/>
      <c r="G280" s="2436"/>
    </row>
    <row r="281" spans="1:7">
      <c r="B281" s="2634"/>
      <c r="C281" s="2655" t="s">
        <v>5268</v>
      </c>
      <c r="D281" s="2447"/>
      <c r="E281" s="2468"/>
      <c r="F281" s="667"/>
      <c r="G281" s="2436"/>
    </row>
    <row r="282" spans="1:7">
      <c r="B282" s="2634"/>
      <c r="C282" s="2655" t="s">
        <v>4006</v>
      </c>
      <c r="D282" s="2447" t="s">
        <v>424</v>
      </c>
      <c r="E282" s="2468">
        <v>1</v>
      </c>
      <c r="F282" s="676">
        <v>0</v>
      </c>
      <c r="G282" s="2436">
        <f>E282*F282</f>
        <v>0</v>
      </c>
    </row>
    <row r="283" spans="1:7" ht="22.8">
      <c r="B283" s="2634"/>
      <c r="C283" s="2655" t="s">
        <v>5269</v>
      </c>
      <c r="D283" s="2656"/>
      <c r="E283" s="2656"/>
      <c r="F283" s="2657"/>
      <c r="G283" s="2657"/>
    </row>
    <row r="284" spans="1:7">
      <c r="B284" s="2582"/>
      <c r="C284" s="2433"/>
      <c r="D284" s="2454"/>
      <c r="E284" s="2502"/>
      <c r="F284" s="2642"/>
      <c r="G284" s="2436"/>
    </row>
    <row r="285" spans="1:7" ht="285.60000000000002">
      <c r="A285" s="2631" t="str">
        <f>$B$39</f>
        <v>I.</v>
      </c>
      <c r="B285" s="2632">
        <f>MAX($B$39:B284)+1</f>
        <v>35</v>
      </c>
      <c r="C285" s="2654" t="s">
        <v>4021</v>
      </c>
      <c r="D285" s="2447"/>
      <c r="E285" s="2468"/>
      <c r="F285" s="667"/>
      <c r="G285" s="2436"/>
    </row>
    <row r="286" spans="1:7" ht="34.200000000000003">
      <c r="A286" s="2631"/>
      <c r="B286" s="2632"/>
      <c r="C286" s="2655" t="s">
        <v>4001</v>
      </c>
      <c r="D286" s="2447"/>
      <c r="E286" s="2468"/>
      <c r="F286" s="667"/>
      <c r="G286" s="2436"/>
    </row>
    <row r="287" spans="1:7" ht="13.2">
      <c r="A287" s="2631"/>
      <c r="B287" s="2632"/>
      <c r="C287" s="2654" t="s">
        <v>4022</v>
      </c>
      <c r="D287" s="2447"/>
      <c r="E287" s="2468"/>
      <c r="F287" s="667"/>
      <c r="G287" s="2436"/>
    </row>
    <row r="288" spans="1:7">
      <c r="B288" s="2417"/>
      <c r="C288" s="2655" t="s">
        <v>5270</v>
      </c>
      <c r="D288" s="2447"/>
      <c r="E288" s="2468"/>
      <c r="F288" s="667"/>
      <c r="G288" s="2436"/>
    </row>
    <row r="289" spans="1:7">
      <c r="B289" s="2634"/>
      <c r="C289" s="2655" t="s">
        <v>5271</v>
      </c>
      <c r="D289" s="2447"/>
      <c r="E289" s="2468"/>
      <c r="F289" s="667"/>
      <c r="G289" s="2436"/>
    </row>
    <row r="290" spans="1:7">
      <c r="B290" s="2634"/>
      <c r="C290" s="2655" t="s">
        <v>4025</v>
      </c>
      <c r="D290" s="2447"/>
      <c r="E290" s="2468"/>
      <c r="F290" s="667"/>
      <c r="G290" s="2436"/>
    </row>
    <row r="291" spans="1:7">
      <c r="B291" s="2634"/>
      <c r="C291" s="2655" t="s">
        <v>4006</v>
      </c>
      <c r="D291" s="2447" t="s">
        <v>424</v>
      </c>
      <c r="E291" s="2468">
        <v>1</v>
      </c>
      <c r="F291" s="676">
        <v>0</v>
      </c>
      <c r="G291" s="2436">
        <f>E291*F291</f>
        <v>0</v>
      </c>
    </row>
    <row r="292" spans="1:7" ht="22.8">
      <c r="B292" s="2634"/>
      <c r="C292" s="2655" t="s">
        <v>4026</v>
      </c>
      <c r="D292" s="2656"/>
      <c r="E292" s="2656"/>
      <c r="F292" s="2657"/>
      <c r="G292" s="2657"/>
    </row>
    <row r="293" spans="1:7">
      <c r="B293" s="2582"/>
      <c r="C293" s="2433"/>
      <c r="D293" s="2454"/>
      <c r="E293" s="2502"/>
      <c r="F293" s="2642"/>
      <c r="G293" s="2436"/>
    </row>
    <row r="294" spans="1:7" ht="262.8">
      <c r="A294" s="2631" t="str">
        <f>$B$39</f>
        <v>I.</v>
      </c>
      <c r="B294" s="2632">
        <f>MAX($B$39:B293)+1</f>
        <v>36</v>
      </c>
      <c r="C294" s="2654" t="s">
        <v>3999</v>
      </c>
      <c r="D294" s="2447"/>
      <c r="E294" s="2468"/>
      <c r="F294" s="667"/>
      <c r="G294" s="2436"/>
    </row>
    <row r="295" spans="1:7" ht="250.8">
      <c r="A295" s="2631"/>
      <c r="B295" s="2632"/>
      <c r="C295" s="2655" t="s">
        <v>4000</v>
      </c>
      <c r="D295" s="2447"/>
      <c r="E295" s="2468"/>
      <c r="F295" s="667"/>
      <c r="G295" s="2436"/>
    </row>
    <row r="296" spans="1:7" ht="34.200000000000003">
      <c r="A296" s="2631"/>
      <c r="B296" s="2632"/>
      <c r="C296" s="2655" t="s">
        <v>4001</v>
      </c>
      <c r="D296" s="2447"/>
      <c r="E296" s="2468"/>
      <c r="F296" s="667"/>
      <c r="G296" s="2436"/>
    </row>
    <row r="297" spans="1:7" ht="13.2">
      <c r="A297" s="2631"/>
      <c r="B297" s="2632"/>
      <c r="C297" s="2654" t="s">
        <v>4027</v>
      </c>
      <c r="D297" s="2447"/>
      <c r="E297" s="2468"/>
      <c r="F297" s="667"/>
      <c r="G297" s="2436"/>
    </row>
    <row r="298" spans="1:7">
      <c r="B298" s="2417"/>
      <c r="C298" s="2655" t="s">
        <v>5272</v>
      </c>
      <c r="D298" s="2447"/>
      <c r="E298" s="2468"/>
      <c r="F298" s="667"/>
      <c r="G298" s="2436"/>
    </row>
    <row r="299" spans="1:7">
      <c r="B299" s="2634"/>
      <c r="C299" s="2655" t="s">
        <v>5273</v>
      </c>
      <c r="D299" s="2447"/>
      <c r="E299" s="2468"/>
      <c r="F299" s="667"/>
      <c r="G299" s="2436"/>
    </row>
    <row r="300" spans="1:7">
      <c r="B300" s="2634"/>
      <c r="C300" s="2655" t="s">
        <v>5268</v>
      </c>
      <c r="D300" s="2447"/>
      <c r="E300" s="2468"/>
      <c r="F300" s="667"/>
      <c r="G300" s="2436"/>
    </row>
    <row r="301" spans="1:7">
      <c r="B301" s="2634"/>
      <c r="C301" s="2655" t="s">
        <v>4006</v>
      </c>
      <c r="D301" s="2447" t="s">
        <v>424</v>
      </c>
      <c r="E301" s="2468">
        <v>1</v>
      </c>
      <c r="F301" s="676">
        <v>0</v>
      </c>
      <c r="G301" s="2436">
        <f>E301*F301</f>
        <v>0</v>
      </c>
    </row>
    <row r="302" spans="1:7" ht="22.8">
      <c r="B302" s="2634"/>
      <c r="C302" s="2655" t="s">
        <v>5274</v>
      </c>
      <c r="D302" s="2656"/>
      <c r="E302" s="2656"/>
      <c r="F302" s="2657"/>
      <c r="G302" s="2657"/>
    </row>
    <row r="303" spans="1:7">
      <c r="B303" s="2582"/>
      <c r="C303" s="2433"/>
      <c r="D303" s="2454"/>
      <c r="E303" s="2502"/>
      <c r="F303" s="2642"/>
      <c r="G303" s="2436"/>
    </row>
    <row r="304" spans="1:7" ht="285.60000000000002">
      <c r="A304" s="2631" t="str">
        <f>$B$39</f>
        <v>I.</v>
      </c>
      <c r="B304" s="2632">
        <f>MAX($B$39:B303)+1</f>
        <v>37</v>
      </c>
      <c r="C304" s="2654" t="s">
        <v>5275</v>
      </c>
      <c r="D304" s="2447"/>
      <c r="E304" s="2468"/>
      <c r="F304" s="667"/>
      <c r="G304" s="2436"/>
    </row>
    <row r="305" spans="1:7" ht="228">
      <c r="A305" s="2631"/>
      <c r="B305" s="2632"/>
      <c r="C305" s="2655" t="s">
        <v>5276</v>
      </c>
      <c r="D305" s="2447"/>
      <c r="E305" s="2468"/>
      <c r="F305" s="667"/>
      <c r="G305" s="2436"/>
    </row>
    <row r="306" spans="1:7" ht="34.200000000000003">
      <c r="A306" s="2631"/>
      <c r="B306" s="2632"/>
      <c r="C306" s="2655" t="s">
        <v>4001</v>
      </c>
      <c r="D306" s="2447"/>
      <c r="E306" s="2468"/>
      <c r="F306" s="667"/>
      <c r="G306" s="2436"/>
    </row>
    <row r="307" spans="1:7" ht="13.2">
      <c r="A307" s="2631"/>
      <c r="B307" s="2632"/>
      <c r="C307" s="2654" t="s">
        <v>4030</v>
      </c>
      <c r="D307" s="2447"/>
      <c r="E307" s="2468"/>
      <c r="F307" s="667"/>
      <c r="G307" s="2436"/>
    </row>
    <row r="308" spans="1:7">
      <c r="B308" s="2417"/>
      <c r="C308" s="2655" t="s">
        <v>5277</v>
      </c>
      <c r="D308" s="2447"/>
      <c r="E308" s="2468"/>
      <c r="F308" s="667"/>
      <c r="G308" s="2436"/>
    </row>
    <row r="309" spans="1:7">
      <c r="B309" s="2634"/>
      <c r="C309" s="2655" t="s">
        <v>5278</v>
      </c>
      <c r="D309" s="2447"/>
      <c r="E309" s="2468"/>
      <c r="F309" s="667"/>
      <c r="G309" s="2436"/>
    </row>
    <row r="310" spans="1:7">
      <c r="B310" s="2634"/>
      <c r="C310" s="2655" t="s">
        <v>5279</v>
      </c>
      <c r="D310" s="2447"/>
      <c r="E310" s="2468"/>
      <c r="F310" s="667"/>
      <c r="G310" s="2436"/>
    </row>
    <row r="311" spans="1:7">
      <c r="B311" s="2634"/>
      <c r="C311" s="2655" t="s">
        <v>5280</v>
      </c>
      <c r="D311" s="2447" t="s">
        <v>424</v>
      </c>
      <c r="E311" s="2468">
        <v>1</v>
      </c>
      <c r="F311" s="676">
        <v>0</v>
      </c>
      <c r="G311" s="2436">
        <f>E311*F311</f>
        <v>0</v>
      </c>
    </row>
    <row r="312" spans="1:7" ht="22.8">
      <c r="B312" s="2634"/>
      <c r="C312" s="2655" t="s">
        <v>5281</v>
      </c>
      <c r="D312" s="2656"/>
      <c r="E312" s="2656"/>
      <c r="F312" s="2657"/>
      <c r="G312" s="2657"/>
    </row>
    <row r="313" spans="1:7">
      <c r="B313" s="2582"/>
      <c r="C313" s="2433"/>
      <c r="D313" s="2454"/>
      <c r="E313" s="2502"/>
      <c r="F313" s="2642"/>
      <c r="G313" s="2436"/>
    </row>
    <row r="314" spans="1:7" ht="285.60000000000002">
      <c r="A314" s="2631" t="str">
        <f>$B$39</f>
        <v>I.</v>
      </c>
      <c r="B314" s="2632">
        <f>MAX($B$39:B313)+1</f>
        <v>38</v>
      </c>
      <c r="C314" s="2654" t="s">
        <v>5275</v>
      </c>
      <c r="D314" s="2447"/>
      <c r="E314" s="2468"/>
      <c r="F314" s="667"/>
      <c r="G314" s="2436"/>
    </row>
    <row r="315" spans="1:7" ht="228">
      <c r="A315" s="2631"/>
      <c r="B315" s="2632"/>
      <c r="C315" s="2655" t="s">
        <v>5276</v>
      </c>
      <c r="D315" s="2447"/>
      <c r="E315" s="2468"/>
      <c r="F315" s="667"/>
      <c r="G315" s="2436"/>
    </row>
    <row r="316" spans="1:7" ht="34.200000000000003">
      <c r="A316" s="2631"/>
      <c r="B316" s="2632"/>
      <c r="C316" s="2655" t="s">
        <v>4001</v>
      </c>
      <c r="D316" s="2447"/>
      <c r="E316" s="2468"/>
      <c r="F316" s="667"/>
      <c r="G316" s="2436"/>
    </row>
    <row r="317" spans="1:7" ht="13.2">
      <c r="A317" s="2631"/>
      <c r="B317" s="2632"/>
      <c r="C317" s="2654" t="s">
        <v>5282</v>
      </c>
      <c r="D317" s="2447"/>
      <c r="E317" s="2468"/>
      <c r="F317" s="667"/>
      <c r="G317" s="2436"/>
    </row>
    <row r="318" spans="1:7">
      <c r="B318" s="2417"/>
      <c r="C318" s="2655" t="s">
        <v>5283</v>
      </c>
      <c r="D318" s="2447"/>
      <c r="E318" s="2468"/>
      <c r="F318" s="667"/>
      <c r="G318" s="2436"/>
    </row>
    <row r="319" spans="1:7">
      <c r="B319" s="2634"/>
      <c r="C319" s="2655" t="s">
        <v>5284</v>
      </c>
      <c r="D319" s="2447"/>
      <c r="E319" s="2468"/>
      <c r="F319" s="667"/>
      <c r="G319" s="2436"/>
    </row>
    <row r="320" spans="1:7">
      <c r="B320" s="2634"/>
      <c r="C320" s="2655" t="s">
        <v>5279</v>
      </c>
      <c r="D320" s="2447"/>
      <c r="E320" s="2468"/>
      <c r="F320" s="667"/>
      <c r="G320" s="2436"/>
    </row>
    <row r="321" spans="1:7">
      <c r="B321" s="2634"/>
      <c r="C321" s="2655" t="s">
        <v>5280</v>
      </c>
      <c r="D321" s="2447" t="s">
        <v>424</v>
      </c>
      <c r="E321" s="2468">
        <v>1</v>
      </c>
      <c r="F321" s="676">
        <v>0</v>
      </c>
      <c r="G321" s="2436">
        <f>E321*F321</f>
        <v>0</v>
      </c>
    </row>
    <row r="322" spans="1:7" ht="22.8">
      <c r="B322" s="2634"/>
      <c r="C322" s="2655" t="s">
        <v>5281</v>
      </c>
      <c r="D322" s="2656"/>
      <c r="E322" s="2656"/>
      <c r="F322" s="2657"/>
      <c r="G322" s="2657"/>
    </row>
    <row r="323" spans="1:7">
      <c r="B323" s="2582"/>
      <c r="C323" s="2433"/>
      <c r="D323" s="2454"/>
      <c r="E323" s="2502"/>
      <c r="F323" s="2642"/>
      <c r="G323" s="2436"/>
    </row>
    <row r="324" spans="1:7">
      <c r="B324" s="2582"/>
      <c r="C324" s="2467"/>
      <c r="D324" s="2447"/>
      <c r="E324" s="2468"/>
      <c r="F324" s="667"/>
      <c r="G324" s="2436"/>
    </row>
    <row r="325" spans="1:7" ht="57.6">
      <c r="A325" s="2631" t="str">
        <f>$B$39</f>
        <v>I.</v>
      </c>
      <c r="B325" s="2632">
        <f>MAX($B$39:B324)+1</f>
        <v>39</v>
      </c>
      <c r="C325" s="2497" t="s">
        <v>4038</v>
      </c>
      <c r="D325" s="2498" t="s">
        <v>424</v>
      </c>
      <c r="E325" s="2499">
        <v>24</v>
      </c>
      <c r="F325" s="676">
        <v>0</v>
      </c>
      <c r="G325" s="2436">
        <f t="shared" ref="G325" si="10">F325*E325</f>
        <v>0</v>
      </c>
    </row>
    <row r="326" spans="1:7">
      <c r="B326" s="2582"/>
      <c r="C326" s="2467"/>
      <c r="D326" s="2447"/>
      <c r="E326" s="2468"/>
      <c r="F326" s="667"/>
      <c r="G326" s="2436"/>
    </row>
    <row r="327" spans="1:7" ht="34.799999999999997">
      <c r="A327" s="2631" t="str">
        <f>$B$39</f>
        <v>I.</v>
      </c>
      <c r="B327" s="2632">
        <f>MAX($B$39:B326)+1</f>
        <v>40</v>
      </c>
      <c r="C327" s="2497" t="s">
        <v>4039</v>
      </c>
      <c r="D327" s="2498" t="s">
        <v>424</v>
      </c>
      <c r="E327" s="2499">
        <v>2</v>
      </c>
      <c r="F327" s="676">
        <v>0</v>
      </c>
      <c r="G327" s="2436">
        <f t="shared" ref="G327" si="11">F327*E327</f>
        <v>0</v>
      </c>
    </row>
    <row r="328" spans="1:7">
      <c r="B328" s="520"/>
      <c r="C328" s="2496"/>
      <c r="D328" s="518"/>
      <c r="E328" s="518"/>
      <c r="F328" s="2644"/>
      <c r="G328" s="2492"/>
    </row>
    <row r="329" spans="1:7" ht="46.2">
      <c r="A329" s="2631" t="str">
        <f>$B$39</f>
        <v>I.</v>
      </c>
      <c r="B329" s="2632">
        <f>MAX($B$39:B328)+1</f>
        <v>41</v>
      </c>
      <c r="C329" s="2658" t="s">
        <v>4040</v>
      </c>
      <c r="D329" s="2445" t="s">
        <v>31</v>
      </c>
      <c r="E329" s="2325">
        <v>6</v>
      </c>
      <c r="F329" s="676">
        <v>0</v>
      </c>
      <c r="G329" s="2436">
        <f t="shared" ref="G329" si="12">F329*E329</f>
        <v>0</v>
      </c>
    </row>
    <row r="330" spans="1:7">
      <c r="B330" s="520"/>
      <c r="C330" s="89"/>
      <c r="D330" s="518"/>
      <c r="E330" s="521"/>
      <c r="F330" s="2659"/>
      <c r="G330" s="2436"/>
    </row>
    <row r="331" spans="1:7" ht="23.4">
      <c r="A331" s="2631" t="str">
        <f>$B$39</f>
        <v>I.</v>
      </c>
      <c r="B331" s="2632">
        <f>MAX($B$39:B330)+1</f>
        <v>42</v>
      </c>
      <c r="C331" s="2496" t="s">
        <v>4041</v>
      </c>
      <c r="D331" s="2650"/>
      <c r="E331" s="2650"/>
      <c r="F331" s="2651"/>
      <c r="G331" s="2436"/>
    </row>
    <row r="332" spans="1:7" ht="148.19999999999999">
      <c r="B332" s="520"/>
      <c r="C332" s="2629" t="s">
        <v>4042</v>
      </c>
      <c r="D332" s="2445" t="s">
        <v>31</v>
      </c>
      <c r="E332" s="2325">
        <v>1</v>
      </c>
      <c r="F332" s="676">
        <v>0</v>
      </c>
      <c r="G332" s="2436">
        <f t="shared" ref="G332" si="13">F332*E332</f>
        <v>0</v>
      </c>
    </row>
    <row r="333" spans="1:7">
      <c r="B333" s="520"/>
      <c r="C333" s="2629"/>
      <c r="D333" s="2445"/>
      <c r="E333" s="2325"/>
      <c r="F333" s="2505"/>
      <c r="G333" s="2436"/>
    </row>
    <row r="334" spans="1:7">
      <c r="A334" s="2601"/>
      <c r="B334" s="2602" t="s">
        <v>661</v>
      </c>
      <c r="C334" s="2603" t="s">
        <v>4044</v>
      </c>
      <c r="D334" s="2604"/>
      <c r="E334" s="2604"/>
      <c r="F334" s="2661"/>
      <c r="G334" s="2662"/>
    </row>
    <row r="335" spans="1:7">
      <c r="B335" s="2628"/>
      <c r="C335" s="100"/>
      <c r="D335" s="2663"/>
      <c r="E335" s="2663"/>
      <c r="F335" s="2664"/>
      <c r="G335" s="2665"/>
    </row>
    <row r="336" spans="1:7">
      <c r="B336" s="2628"/>
      <c r="C336" s="100" t="s">
        <v>5285</v>
      </c>
      <c r="D336" s="2663"/>
      <c r="E336" s="2663"/>
      <c r="F336" s="2664"/>
      <c r="G336" s="2665"/>
    </row>
    <row r="337" spans="1:7">
      <c r="B337" s="2628"/>
      <c r="C337" s="100"/>
      <c r="D337" s="2663"/>
      <c r="E337" s="2663"/>
      <c r="F337" s="2664"/>
      <c r="G337" s="2665"/>
    </row>
    <row r="338" spans="1:7" ht="46.2">
      <c r="A338" s="2631" t="str">
        <f>$B$334</f>
        <v>II.</v>
      </c>
      <c r="B338" s="2632">
        <f>MAX($B$39:B336)+1</f>
        <v>43</v>
      </c>
      <c r="C338" s="2497" t="s">
        <v>4046</v>
      </c>
      <c r="D338" s="2498" t="s">
        <v>424</v>
      </c>
      <c r="E338" s="2499">
        <v>2</v>
      </c>
      <c r="F338" s="676">
        <v>0</v>
      </c>
      <c r="G338" s="2436">
        <f t="shared" ref="G338" si="14">F338*E338</f>
        <v>0</v>
      </c>
    </row>
    <row r="339" spans="1:7">
      <c r="B339" s="2638"/>
      <c r="C339" s="2639"/>
      <c r="D339" s="2640"/>
      <c r="E339" s="2641"/>
      <c r="F339" s="2503"/>
      <c r="G339" s="2436"/>
    </row>
    <row r="340" spans="1:7" ht="34.799999999999997">
      <c r="A340" s="2631" t="str">
        <f>$B$334</f>
        <v>II.</v>
      </c>
      <c r="B340" s="2632">
        <f>MAX($B$39:B339)+1</f>
        <v>44</v>
      </c>
      <c r="C340" s="2639" t="s">
        <v>3976</v>
      </c>
      <c r="D340" s="2640" t="s">
        <v>424</v>
      </c>
      <c r="E340" s="2641">
        <v>2</v>
      </c>
      <c r="F340" s="676">
        <v>0</v>
      </c>
      <c r="G340" s="2436">
        <f t="shared" ref="G340" si="15">F340*E340</f>
        <v>0</v>
      </c>
    </row>
    <row r="341" spans="1:7">
      <c r="B341" s="2628"/>
      <c r="C341" s="2646"/>
      <c r="D341" s="2445"/>
      <c r="E341" s="2325"/>
      <c r="F341" s="2612"/>
      <c r="G341" s="2452"/>
    </row>
    <row r="342" spans="1:7" ht="23.4">
      <c r="A342" s="2631" t="str">
        <f>$B$334</f>
        <v>II.</v>
      </c>
      <c r="B342" s="2632">
        <f>MAX($B$39:B341)+1</f>
        <v>45</v>
      </c>
      <c r="C342" s="2497" t="s">
        <v>3977</v>
      </c>
      <c r="D342" s="2640"/>
      <c r="E342" s="2641"/>
      <c r="F342" s="2612"/>
      <c r="G342" s="2436"/>
    </row>
    <row r="343" spans="1:7">
      <c r="B343" s="2647"/>
      <c r="C343" s="2497" t="s">
        <v>3978</v>
      </c>
      <c r="D343" s="2640" t="s">
        <v>424</v>
      </c>
      <c r="E343" s="2641">
        <v>1</v>
      </c>
      <c r="F343" s="676">
        <v>0</v>
      </c>
      <c r="G343" s="2436">
        <f t="shared" ref="G343" si="16">F343*E343</f>
        <v>0</v>
      </c>
    </row>
    <row r="344" spans="1:7">
      <c r="B344" s="2647"/>
      <c r="C344" s="2497"/>
      <c r="D344" s="2640"/>
      <c r="E344" s="2641"/>
      <c r="F344" s="2503"/>
      <c r="G344" s="2436"/>
    </row>
    <row r="345" spans="1:7" ht="34.799999999999997">
      <c r="A345" s="2631" t="str">
        <f>$B$334</f>
        <v>II.</v>
      </c>
      <c r="B345" s="2632">
        <f>MAX($B$39:B344)+1</f>
        <v>46</v>
      </c>
      <c r="C345" s="2639" t="s">
        <v>3980</v>
      </c>
      <c r="D345" s="2640" t="s">
        <v>424</v>
      </c>
      <c r="E345" s="2641">
        <v>2</v>
      </c>
      <c r="F345" s="676">
        <v>0</v>
      </c>
      <c r="G345" s="2436">
        <f t="shared" ref="G345" si="17">F345*E345</f>
        <v>0</v>
      </c>
    </row>
    <row r="346" spans="1:7" ht="13.2">
      <c r="A346" s="2631"/>
      <c r="B346" s="2632"/>
      <c r="C346" s="2639"/>
      <c r="D346" s="2640"/>
      <c r="E346" s="2641"/>
      <c r="F346" s="2505"/>
      <c r="G346" s="2436"/>
    </row>
    <row r="347" spans="1:7" ht="34.799999999999997">
      <c r="A347" s="2631" t="str">
        <f>$B$334</f>
        <v>II.</v>
      </c>
      <c r="B347" s="2632">
        <f>MAX($B$39:B346)+1</f>
        <v>47</v>
      </c>
      <c r="C347" s="2497" t="s">
        <v>3983</v>
      </c>
      <c r="D347" s="2498"/>
      <c r="E347" s="2499"/>
      <c r="F347" s="2503"/>
      <c r="G347" s="2436"/>
    </row>
    <row r="348" spans="1:7">
      <c r="B348" s="2504"/>
      <c r="C348" s="2433" t="s">
        <v>3984</v>
      </c>
      <c r="D348" s="2445" t="s">
        <v>424</v>
      </c>
      <c r="E348" s="2325">
        <v>2</v>
      </c>
      <c r="F348" s="676">
        <v>0</v>
      </c>
      <c r="G348" s="2436">
        <f t="shared" ref="G348" si="18">F348*E348</f>
        <v>0</v>
      </c>
    </row>
    <row r="349" spans="1:7">
      <c r="B349" s="2504"/>
      <c r="C349" s="2496"/>
      <c r="D349" s="2650"/>
      <c r="E349" s="2650"/>
      <c r="F349" s="2651"/>
      <c r="G349" s="2436"/>
    </row>
    <row r="350" spans="1:7" ht="23.4">
      <c r="A350" s="2631" t="str">
        <f>$B$334</f>
        <v>II.</v>
      </c>
      <c r="B350" s="2632">
        <f>MAX($B$39:B349)+1</f>
        <v>48</v>
      </c>
      <c r="C350" s="2497" t="s">
        <v>3988</v>
      </c>
      <c r="D350" s="2498"/>
      <c r="E350" s="2499"/>
      <c r="F350" s="2612"/>
      <c r="G350" s="2436"/>
    </row>
    <row r="351" spans="1:7">
      <c r="B351" s="2504"/>
      <c r="C351" s="2433" t="s">
        <v>3984</v>
      </c>
      <c r="D351" s="2445" t="s">
        <v>424</v>
      </c>
      <c r="E351" s="2325">
        <v>2</v>
      </c>
      <c r="F351" s="676">
        <v>0</v>
      </c>
      <c r="G351" s="2436">
        <f t="shared" ref="G351" si="19">F351*E351</f>
        <v>0</v>
      </c>
    </row>
    <row r="352" spans="1:7">
      <c r="B352" s="2628"/>
      <c r="C352" s="2639"/>
      <c r="D352" s="2640"/>
      <c r="E352" s="2641"/>
      <c r="F352" s="2503"/>
      <c r="G352" s="2436"/>
    </row>
    <row r="353" spans="1:7" ht="23.4">
      <c r="A353" s="2631" t="str">
        <f>$B$334</f>
        <v>II.</v>
      </c>
      <c r="B353" s="2632">
        <f>MAX($B$39:B352)+1</f>
        <v>49</v>
      </c>
      <c r="C353" s="2639" t="s">
        <v>3989</v>
      </c>
      <c r="D353" s="2640"/>
      <c r="E353" s="2641"/>
      <c r="F353" s="2503"/>
      <c r="G353" s="2436"/>
    </row>
    <row r="354" spans="1:7">
      <c r="B354" s="2504"/>
      <c r="C354" s="2433" t="s">
        <v>3984</v>
      </c>
      <c r="D354" s="2445" t="s">
        <v>424</v>
      </c>
      <c r="E354" s="2325">
        <v>1</v>
      </c>
      <c r="F354" s="676">
        <v>0</v>
      </c>
      <c r="G354" s="2436">
        <f t="shared" ref="G354" si="20">F354*E354</f>
        <v>0</v>
      </c>
    </row>
    <row r="355" spans="1:7">
      <c r="B355" s="2652"/>
      <c r="C355" s="2666"/>
      <c r="D355" s="2667"/>
      <c r="E355" s="2668"/>
      <c r="F355" s="2612"/>
      <c r="G355" s="2436"/>
    </row>
    <row r="356" spans="1:7" ht="34.799999999999997">
      <c r="A356" s="2631" t="str">
        <f>$B$334</f>
        <v>II.</v>
      </c>
      <c r="B356" s="2632">
        <f>MAX($B$39:B355)+1</f>
        <v>50</v>
      </c>
      <c r="C356" s="2433" t="s">
        <v>3990</v>
      </c>
      <c r="D356" s="2454"/>
      <c r="E356" s="2502"/>
      <c r="F356" s="2503"/>
      <c r="G356" s="2436"/>
    </row>
    <row r="357" spans="1:7" ht="34.200000000000003">
      <c r="B357" s="2417"/>
      <c r="C357" s="2433" t="s">
        <v>3991</v>
      </c>
      <c r="D357" s="2454"/>
      <c r="E357" s="2502"/>
      <c r="F357" s="2503"/>
      <c r="G357" s="2436"/>
    </row>
    <row r="358" spans="1:7">
      <c r="B358" s="2504"/>
      <c r="C358" s="2433" t="s">
        <v>3984</v>
      </c>
      <c r="D358" s="2445" t="s">
        <v>424</v>
      </c>
      <c r="E358" s="2325">
        <v>1</v>
      </c>
      <c r="F358" s="676">
        <v>0</v>
      </c>
      <c r="G358" s="2436">
        <f t="shared" ref="G358" si="21">F358*E358</f>
        <v>0</v>
      </c>
    </row>
    <row r="359" spans="1:7">
      <c r="B359" s="2500"/>
      <c r="C359" s="2467"/>
      <c r="D359" s="2447"/>
      <c r="E359" s="2468"/>
      <c r="F359" s="667"/>
      <c r="G359" s="2436"/>
    </row>
    <row r="360" spans="1:7" ht="34.799999999999997">
      <c r="A360" s="2631" t="str">
        <f>$B$334</f>
        <v>II.</v>
      </c>
      <c r="B360" s="2632">
        <f>MAX($B$39:B359)+1</f>
        <v>51</v>
      </c>
      <c r="C360" s="2496" t="s">
        <v>4047</v>
      </c>
      <c r="D360" s="2447"/>
      <c r="E360" s="2468"/>
      <c r="F360" s="667"/>
      <c r="G360" s="2436"/>
    </row>
    <row r="361" spans="1:7" ht="45.6">
      <c r="B361" s="2417"/>
      <c r="C361" s="2496" t="s">
        <v>4048</v>
      </c>
      <c r="D361" s="2447"/>
      <c r="E361" s="2468"/>
      <c r="F361" s="667"/>
      <c r="G361" s="2436"/>
    </row>
    <row r="362" spans="1:7">
      <c r="B362" s="2500"/>
      <c r="C362" s="2467" t="s">
        <v>3984</v>
      </c>
      <c r="D362" s="2447" t="s">
        <v>424</v>
      </c>
      <c r="E362" s="2468">
        <v>1</v>
      </c>
      <c r="F362" s="676">
        <v>0</v>
      </c>
      <c r="G362" s="2436">
        <f t="shared" ref="G362" si="22">F362*E362</f>
        <v>0</v>
      </c>
    </row>
    <row r="363" spans="1:7">
      <c r="B363" s="2500"/>
      <c r="C363" s="2467" t="s">
        <v>4049</v>
      </c>
      <c r="D363" s="2447"/>
      <c r="E363" s="2468"/>
      <c r="F363" s="2505"/>
      <c r="G363" s="2436"/>
    </row>
    <row r="364" spans="1:7">
      <c r="B364" s="2634"/>
      <c r="C364" s="2497"/>
      <c r="D364" s="2498"/>
      <c r="E364" s="2499"/>
      <c r="F364" s="2669"/>
      <c r="G364" s="2436"/>
    </row>
    <row r="365" spans="1:7" ht="183">
      <c r="A365" s="2631" t="str">
        <f>$B$334</f>
        <v>II.</v>
      </c>
      <c r="B365" s="2632">
        <f>MAX($B$39:B364)+1</f>
        <v>52</v>
      </c>
      <c r="C365" s="2655" t="s">
        <v>4050</v>
      </c>
      <c r="D365" s="2447"/>
      <c r="E365" s="2468"/>
      <c r="F365" s="667"/>
      <c r="G365" s="2436"/>
    </row>
    <row r="366" spans="1:7">
      <c r="B366" s="2417"/>
      <c r="C366" s="2467" t="s">
        <v>4012</v>
      </c>
      <c r="D366" s="2447"/>
      <c r="E366" s="2468"/>
      <c r="F366" s="667"/>
      <c r="G366" s="2436"/>
    </row>
    <row r="367" spans="1:7">
      <c r="B367" s="2634"/>
      <c r="C367" s="2467" t="s">
        <v>4051</v>
      </c>
      <c r="D367" s="2447"/>
      <c r="E367" s="2468"/>
      <c r="F367" s="667"/>
      <c r="G367" s="2436"/>
    </row>
    <row r="368" spans="1:7">
      <c r="B368" s="2634"/>
      <c r="C368" s="2467" t="s">
        <v>4006</v>
      </c>
      <c r="D368" s="2447"/>
      <c r="E368" s="2468"/>
      <c r="F368" s="667"/>
      <c r="G368" s="2436"/>
    </row>
    <row r="369" spans="1:7">
      <c r="B369" s="2634"/>
      <c r="C369" s="2467" t="s">
        <v>4052</v>
      </c>
      <c r="D369" s="2447" t="s">
        <v>424</v>
      </c>
      <c r="E369" s="2468">
        <v>1</v>
      </c>
      <c r="F369" s="676">
        <v>0</v>
      </c>
      <c r="G369" s="2436">
        <f>E369*F369</f>
        <v>0</v>
      </c>
    </row>
    <row r="370" spans="1:7" ht="22.8">
      <c r="B370" s="2500"/>
      <c r="C370" s="2467" t="s">
        <v>4053</v>
      </c>
      <c r="D370" s="2447"/>
      <c r="E370" s="2468"/>
      <c r="F370" s="2505"/>
      <c r="G370" s="2436"/>
    </row>
    <row r="371" spans="1:7">
      <c r="B371" s="2500"/>
      <c r="C371" s="2467"/>
      <c r="D371" s="2447"/>
      <c r="E371" s="2468"/>
      <c r="F371" s="667"/>
      <c r="G371" s="2436"/>
    </row>
    <row r="372" spans="1:7" ht="34.799999999999997">
      <c r="A372" s="2631" t="str">
        <f>$B$334</f>
        <v>II.</v>
      </c>
      <c r="B372" s="2632">
        <f>MAX($B$39:B371)+1</f>
        <v>53</v>
      </c>
      <c r="C372" s="2496" t="s">
        <v>4054</v>
      </c>
      <c r="D372" s="2447"/>
      <c r="E372" s="2468"/>
      <c r="F372" s="667"/>
      <c r="G372" s="2436"/>
    </row>
    <row r="373" spans="1:7" ht="22.8">
      <c r="B373" s="2417"/>
      <c r="C373" s="2496" t="s">
        <v>4055</v>
      </c>
      <c r="D373" s="2447"/>
      <c r="E373" s="2468"/>
      <c r="F373" s="667"/>
      <c r="G373" s="2436"/>
    </row>
    <row r="374" spans="1:7">
      <c r="B374" s="2500"/>
      <c r="C374" s="2467" t="s">
        <v>4056</v>
      </c>
      <c r="D374" s="2447" t="s">
        <v>424</v>
      </c>
      <c r="E374" s="2468">
        <v>1</v>
      </c>
      <c r="F374" s="676">
        <v>0</v>
      </c>
      <c r="G374" s="2436">
        <f t="shared" ref="G374" si="23">F374*E374</f>
        <v>0</v>
      </c>
    </row>
    <row r="375" spans="1:7">
      <c r="B375" s="2500"/>
      <c r="C375" s="2467" t="s">
        <v>4049</v>
      </c>
      <c r="D375" s="2447"/>
      <c r="E375" s="2468"/>
      <c r="F375" s="2505"/>
      <c r="G375" s="2436"/>
    </row>
    <row r="376" spans="1:7">
      <c r="B376" s="520"/>
      <c r="C376" s="2670"/>
      <c r="D376" s="2459"/>
      <c r="E376" s="2325"/>
      <c r="F376" s="2612"/>
      <c r="G376" s="2436"/>
    </row>
    <row r="377" spans="1:7" ht="137.4">
      <c r="A377" s="2631" t="str">
        <f>$B$334</f>
        <v>II.</v>
      </c>
      <c r="B377" s="2632">
        <f>MAX($B$39:B376)+1</f>
        <v>54</v>
      </c>
      <c r="C377" s="2496" t="s">
        <v>4057</v>
      </c>
      <c r="D377" s="2453"/>
      <c r="E377" s="2502"/>
      <c r="F377" s="2612"/>
      <c r="G377" s="2436"/>
    </row>
    <row r="378" spans="1:7">
      <c r="B378" s="520"/>
      <c r="C378" s="2496" t="s">
        <v>4058</v>
      </c>
      <c r="D378" s="2454"/>
      <c r="E378" s="2502"/>
      <c r="F378" s="2612"/>
      <c r="G378" s="2436"/>
    </row>
    <row r="379" spans="1:7">
      <c r="B379" s="520"/>
      <c r="C379" s="2496" t="s">
        <v>4059</v>
      </c>
      <c r="D379" s="2445"/>
      <c r="E379" s="2325"/>
      <c r="F379" s="2612"/>
      <c r="G379" s="2436"/>
    </row>
    <row r="380" spans="1:7" ht="80.400000000000006">
      <c r="B380" s="520"/>
      <c r="C380" s="2534" t="s">
        <v>4060</v>
      </c>
      <c r="D380" s="2445"/>
      <c r="E380" s="2325"/>
      <c r="F380" s="2612"/>
      <c r="G380" s="2436"/>
    </row>
    <row r="381" spans="1:7">
      <c r="B381" s="520"/>
      <c r="C381" s="2534" t="s">
        <v>4061</v>
      </c>
      <c r="D381" s="2445"/>
      <c r="E381" s="2325"/>
      <c r="F381" s="2612"/>
      <c r="G381" s="2436"/>
    </row>
    <row r="382" spans="1:7">
      <c r="B382" s="520"/>
      <c r="C382" s="2467" t="s">
        <v>3984</v>
      </c>
      <c r="D382" s="2447" t="s">
        <v>377</v>
      </c>
      <c r="E382" s="2468">
        <v>70</v>
      </c>
      <c r="F382" s="676">
        <v>0</v>
      </c>
      <c r="G382" s="2436">
        <f t="shared" ref="G382" si="24">F382*E382</f>
        <v>0</v>
      </c>
    </row>
    <row r="383" spans="1:7">
      <c r="B383" s="2634"/>
      <c r="C383" s="2467"/>
      <c r="D383" s="2447"/>
      <c r="E383" s="2468"/>
      <c r="F383" s="667"/>
      <c r="G383" s="2436"/>
    </row>
    <row r="384" spans="1:7">
      <c r="B384" s="2628"/>
      <c r="C384" s="100" t="s">
        <v>5286</v>
      </c>
      <c r="D384" s="2663"/>
      <c r="E384" s="2663"/>
      <c r="F384" s="2664"/>
      <c r="G384" s="2665"/>
    </row>
    <row r="385" spans="1:7">
      <c r="B385" s="2628"/>
      <c r="C385" s="100"/>
      <c r="D385" s="2663"/>
      <c r="E385" s="2663"/>
      <c r="F385" s="2664"/>
      <c r="G385" s="2665"/>
    </row>
    <row r="386" spans="1:7" ht="46.2">
      <c r="A386" s="2631" t="str">
        <f>$B$334</f>
        <v>II.</v>
      </c>
      <c r="B386" s="2632">
        <f>MAX($B$39:B384)+1</f>
        <v>55</v>
      </c>
      <c r="C386" s="2497" t="s">
        <v>4046</v>
      </c>
      <c r="D386" s="2498" t="s">
        <v>424</v>
      </c>
      <c r="E386" s="2499">
        <v>2</v>
      </c>
      <c r="F386" s="676">
        <v>0</v>
      </c>
      <c r="G386" s="2436">
        <f t="shared" ref="G386" si="25">F386*E386</f>
        <v>0</v>
      </c>
    </row>
    <row r="387" spans="1:7">
      <c r="B387" s="2638"/>
      <c r="C387" s="2639"/>
      <c r="D387" s="2640"/>
      <c r="E387" s="2641"/>
      <c r="F387" s="2503"/>
      <c r="G387" s="2436"/>
    </row>
    <row r="388" spans="1:7" ht="34.799999999999997">
      <c r="A388" s="2631" t="str">
        <f>$B$334</f>
        <v>II.</v>
      </c>
      <c r="B388" s="2632">
        <f>MAX($B$39:B387)+1</f>
        <v>56</v>
      </c>
      <c r="C388" s="2639" t="s">
        <v>3976</v>
      </c>
      <c r="D388" s="2640" t="s">
        <v>424</v>
      </c>
      <c r="E388" s="2641">
        <v>2</v>
      </c>
      <c r="F388" s="676">
        <v>0</v>
      </c>
      <c r="G388" s="2436">
        <f t="shared" ref="G388" si="26">F388*E388</f>
        <v>0</v>
      </c>
    </row>
    <row r="389" spans="1:7">
      <c r="B389" s="2628"/>
      <c r="C389" s="2646"/>
      <c r="D389" s="2445"/>
      <c r="E389" s="2325"/>
      <c r="F389" s="2612"/>
      <c r="G389" s="2452"/>
    </row>
    <row r="390" spans="1:7" ht="23.4">
      <c r="A390" s="2631" t="str">
        <f>$B$334</f>
        <v>II.</v>
      </c>
      <c r="B390" s="2632">
        <f>MAX($B$39:B389)+1</f>
        <v>57</v>
      </c>
      <c r="C390" s="2497" t="s">
        <v>3977</v>
      </c>
      <c r="D390" s="2640"/>
      <c r="E390" s="2641"/>
      <c r="F390" s="2612"/>
      <c r="G390" s="2436"/>
    </row>
    <row r="391" spans="1:7">
      <c r="B391" s="2647"/>
      <c r="C391" s="2497" t="s">
        <v>3978</v>
      </c>
      <c r="D391" s="2640" t="s">
        <v>424</v>
      </c>
      <c r="E391" s="2641">
        <v>1</v>
      </c>
      <c r="F391" s="676">
        <v>0</v>
      </c>
      <c r="G391" s="2436">
        <f t="shared" ref="G391" si="27">F391*E391</f>
        <v>0</v>
      </c>
    </row>
    <row r="392" spans="1:7">
      <c r="B392" s="2628"/>
      <c r="C392" s="2646"/>
      <c r="D392" s="2445"/>
      <c r="E392" s="2325"/>
      <c r="F392" s="2612"/>
      <c r="G392" s="2452"/>
    </row>
    <row r="393" spans="1:7" ht="34.799999999999997">
      <c r="A393" s="2631" t="str">
        <f>$B$334</f>
        <v>II.</v>
      </c>
      <c r="B393" s="2632">
        <f>MAX($B$39:B392)+1</f>
        <v>58</v>
      </c>
      <c r="C393" s="2639" t="s">
        <v>3979</v>
      </c>
      <c r="D393" s="2640" t="s">
        <v>424</v>
      </c>
      <c r="E393" s="2641">
        <v>2</v>
      </c>
      <c r="F393" s="676">
        <v>0</v>
      </c>
      <c r="G393" s="2436">
        <f t="shared" ref="G393" si="28">F393*E393</f>
        <v>0</v>
      </c>
    </row>
    <row r="394" spans="1:7" ht="13.2">
      <c r="A394" s="2631"/>
      <c r="B394" s="2632"/>
      <c r="C394" s="2639"/>
      <c r="D394" s="2640"/>
      <c r="E394" s="2641"/>
      <c r="F394" s="2505"/>
      <c r="G394" s="2436"/>
    </row>
    <row r="395" spans="1:7" ht="34.799999999999997">
      <c r="A395" s="2631" t="str">
        <f>$B$334</f>
        <v>II.</v>
      </c>
      <c r="B395" s="2632">
        <f>MAX($B$39:B394)+1</f>
        <v>59</v>
      </c>
      <c r="C395" s="2497" t="s">
        <v>3983</v>
      </c>
      <c r="D395" s="2498"/>
      <c r="E395" s="2499"/>
      <c r="F395" s="2503"/>
      <c r="G395" s="2436"/>
    </row>
    <row r="396" spans="1:7">
      <c r="B396" s="2504"/>
      <c r="C396" s="2433" t="s">
        <v>3982</v>
      </c>
      <c r="D396" s="2445" t="s">
        <v>424</v>
      </c>
      <c r="E396" s="2325">
        <v>2</v>
      </c>
      <c r="F396" s="676">
        <v>0</v>
      </c>
      <c r="G396" s="2436">
        <f t="shared" ref="G396" si="29">F396*E396</f>
        <v>0</v>
      </c>
    </row>
    <row r="397" spans="1:7">
      <c r="B397" s="2628"/>
      <c r="C397" s="2639"/>
      <c r="D397" s="2640"/>
      <c r="E397" s="2641"/>
      <c r="F397" s="2503"/>
      <c r="G397" s="2436"/>
    </row>
    <row r="398" spans="1:7" ht="23.4">
      <c r="A398" s="2631" t="str">
        <f>$B$334</f>
        <v>II.</v>
      </c>
      <c r="B398" s="2632">
        <f>MAX($B$39:B397)+1</f>
        <v>60</v>
      </c>
      <c r="C398" s="2639" t="s">
        <v>3989</v>
      </c>
      <c r="D398" s="2640"/>
      <c r="E398" s="2641"/>
      <c r="F398" s="2503"/>
      <c r="G398" s="2436"/>
    </row>
    <row r="399" spans="1:7">
      <c r="B399" s="2504"/>
      <c r="C399" s="2433" t="s">
        <v>3982</v>
      </c>
      <c r="D399" s="2445" t="s">
        <v>424</v>
      </c>
      <c r="E399" s="2325">
        <v>1</v>
      </c>
      <c r="F399" s="676">
        <v>0</v>
      </c>
      <c r="G399" s="2436">
        <f t="shared" ref="G399" si="30">F399*E399</f>
        <v>0</v>
      </c>
    </row>
    <row r="400" spans="1:7">
      <c r="B400" s="2500"/>
      <c r="C400" s="2467"/>
      <c r="D400" s="2447"/>
      <c r="E400" s="2468"/>
      <c r="F400" s="667"/>
      <c r="G400" s="2436"/>
    </row>
    <row r="401" spans="1:7" ht="34.799999999999997">
      <c r="A401" s="2631" t="str">
        <f>$B$334</f>
        <v>II.</v>
      </c>
      <c r="B401" s="2632">
        <f>MAX($B$39:B400)+1</f>
        <v>61</v>
      </c>
      <c r="C401" s="2496" t="s">
        <v>4063</v>
      </c>
      <c r="D401" s="2447"/>
      <c r="E401" s="2468"/>
      <c r="F401" s="667"/>
      <c r="G401" s="2436"/>
    </row>
    <row r="402" spans="1:7" ht="45.6">
      <c r="B402" s="2417"/>
      <c r="C402" s="2496" t="s">
        <v>4048</v>
      </c>
      <c r="D402" s="2447"/>
      <c r="E402" s="2468"/>
      <c r="F402" s="667"/>
      <c r="G402" s="2436"/>
    </row>
    <row r="403" spans="1:7">
      <c r="B403" s="2500"/>
      <c r="C403" s="2467" t="s">
        <v>2594</v>
      </c>
      <c r="D403" s="2447" t="s">
        <v>424</v>
      </c>
      <c r="E403" s="2468">
        <v>1</v>
      </c>
      <c r="F403" s="676">
        <v>0</v>
      </c>
      <c r="G403" s="2436">
        <f t="shared" ref="G403" si="31">F403*E403</f>
        <v>0</v>
      </c>
    </row>
    <row r="404" spans="1:7">
      <c r="B404" s="2500"/>
      <c r="C404" s="2467" t="s">
        <v>4049</v>
      </c>
      <c r="D404" s="2447"/>
      <c r="E404" s="2468"/>
      <c r="F404" s="2505"/>
      <c r="G404" s="2436"/>
    </row>
    <row r="405" spans="1:7">
      <c r="B405" s="520"/>
      <c r="C405" s="2670"/>
      <c r="D405" s="2459"/>
      <c r="E405" s="2325"/>
      <c r="F405" s="2612"/>
      <c r="G405" s="2436"/>
    </row>
    <row r="406" spans="1:7" ht="183">
      <c r="A406" s="2631" t="str">
        <f>$B$334</f>
        <v>II.</v>
      </c>
      <c r="B406" s="2632">
        <f>MAX($B$39:B405)+1</f>
        <v>62</v>
      </c>
      <c r="C406" s="2655" t="s">
        <v>4050</v>
      </c>
      <c r="D406" s="2447"/>
      <c r="E406" s="2468"/>
      <c r="F406" s="667"/>
      <c r="G406" s="2436"/>
    </row>
    <row r="407" spans="1:7">
      <c r="B407" s="2417"/>
      <c r="C407" s="2467" t="s">
        <v>4012</v>
      </c>
      <c r="D407" s="2447"/>
      <c r="E407" s="2468"/>
      <c r="F407" s="667"/>
      <c r="G407" s="2436"/>
    </row>
    <row r="408" spans="1:7">
      <c r="B408" s="2634"/>
      <c r="C408" s="2467" t="s">
        <v>4051</v>
      </c>
      <c r="D408" s="2447"/>
      <c r="E408" s="2468"/>
      <c r="F408" s="667"/>
      <c r="G408" s="2436"/>
    </row>
    <row r="409" spans="1:7">
      <c r="B409" s="2634"/>
      <c r="C409" s="2467" t="s">
        <v>4006</v>
      </c>
      <c r="D409" s="2447"/>
      <c r="E409" s="2468"/>
      <c r="F409" s="667"/>
      <c r="G409" s="2436"/>
    </row>
    <row r="410" spans="1:7">
      <c r="B410" s="2634"/>
      <c r="C410" s="2467" t="s">
        <v>4052</v>
      </c>
      <c r="D410" s="2447" t="s">
        <v>424</v>
      </c>
      <c r="E410" s="2468">
        <v>1</v>
      </c>
      <c r="F410" s="676">
        <v>0</v>
      </c>
      <c r="G410" s="2436">
        <f>E410*F410</f>
        <v>0</v>
      </c>
    </row>
    <row r="411" spans="1:7" ht="22.8">
      <c r="B411" s="2500"/>
      <c r="C411" s="2467" t="s">
        <v>4053</v>
      </c>
      <c r="D411" s="2447"/>
      <c r="E411" s="2468"/>
      <c r="F411" s="2505"/>
      <c r="G411" s="2436"/>
    </row>
    <row r="412" spans="1:7">
      <c r="B412" s="2500"/>
      <c r="C412" s="2467"/>
      <c r="D412" s="2447"/>
      <c r="E412" s="2468"/>
      <c r="F412" s="667"/>
      <c r="G412" s="2436"/>
    </row>
    <row r="413" spans="1:7" ht="23.4">
      <c r="A413" s="2631" t="str">
        <f>$B$334</f>
        <v>II.</v>
      </c>
      <c r="B413" s="2632">
        <f>MAX($B$39:B412)+1</f>
        <v>63</v>
      </c>
      <c r="C413" s="2496" t="s">
        <v>4064</v>
      </c>
      <c r="D413" s="2447"/>
      <c r="E413" s="2468"/>
      <c r="F413" s="667"/>
      <c r="G413" s="2436"/>
    </row>
    <row r="414" spans="1:7" ht="22.8">
      <c r="B414" s="2417"/>
      <c r="C414" s="2496" t="s">
        <v>4055</v>
      </c>
      <c r="D414" s="2447"/>
      <c r="E414" s="2468"/>
      <c r="F414" s="667"/>
      <c r="G414" s="2436"/>
    </row>
    <row r="415" spans="1:7">
      <c r="B415" s="2500"/>
      <c r="C415" s="2467" t="s">
        <v>4056</v>
      </c>
      <c r="D415" s="2447" t="s">
        <v>424</v>
      </c>
      <c r="E415" s="2468">
        <v>1</v>
      </c>
      <c r="F415" s="676">
        <v>0</v>
      </c>
      <c r="G415" s="2436">
        <f t="shared" ref="G415" si="32">F415*E415</f>
        <v>0</v>
      </c>
    </row>
    <row r="416" spans="1:7">
      <c r="B416" s="2500"/>
      <c r="C416" s="2467" t="s">
        <v>4049</v>
      </c>
      <c r="D416" s="2447"/>
      <c r="E416" s="2468"/>
      <c r="F416" s="2505"/>
      <c r="G416" s="2436"/>
    </row>
    <row r="417" spans="1:7">
      <c r="B417" s="2500"/>
      <c r="C417" s="2467"/>
      <c r="D417" s="2447"/>
      <c r="E417" s="2468"/>
      <c r="F417" s="2505"/>
      <c r="G417" s="2436"/>
    </row>
    <row r="418" spans="1:7" ht="137.4">
      <c r="A418" s="2631" t="str">
        <f>$B$334</f>
        <v>II.</v>
      </c>
      <c r="B418" s="2632">
        <f>MAX($B$39:B417)+1</f>
        <v>64</v>
      </c>
      <c r="C418" s="2496" t="s">
        <v>4065</v>
      </c>
      <c r="D418" s="2671"/>
      <c r="E418" s="2672"/>
      <c r="F418" s="2673"/>
      <c r="G418" s="2674"/>
    </row>
    <row r="419" spans="1:7" ht="22.8">
      <c r="A419" s="2675"/>
      <c r="B419" s="2676"/>
      <c r="C419" s="2496" t="s">
        <v>4066</v>
      </c>
      <c r="D419" s="2677"/>
      <c r="E419" s="2678"/>
      <c r="F419" s="2679"/>
      <c r="G419" s="2680"/>
    </row>
    <row r="420" spans="1:7">
      <c r="A420" s="2675"/>
      <c r="B420" s="2681"/>
      <c r="C420" s="2496" t="s">
        <v>4059</v>
      </c>
      <c r="D420" s="2682"/>
      <c r="E420" s="2683"/>
      <c r="F420" s="2679"/>
      <c r="G420" s="2680"/>
    </row>
    <row r="421" spans="1:7" ht="69">
      <c r="A421" s="2675"/>
      <c r="B421" s="2681"/>
      <c r="C421" s="2534" t="s">
        <v>4067</v>
      </c>
      <c r="D421" s="2682"/>
      <c r="E421" s="2683"/>
      <c r="F421" s="2679"/>
      <c r="G421" s="2680"/>
    </row>
    <row r="422" spans="1:7">
      <c r="B422" s="520"/>
      <c r="C422" s="2534" t="s">
        <v>4068</v>
      </c>
      <c r="D422" s="2445"/>
      <c r="E422" s="2325"/>
      <c r="F422" s="2612"/>
      <c r="G422" s="2436"/>
    </row>
    <row r="423" spans="1:7">
      <c r="B423" s="520"/>
      <c r="C423" s="2467" t="s">
        <v>3982</v>
      </c>
      <c r="D423" s="2447" t="s">
        <v>377</v>
      </c>
      <c r="E423" s="2468">
        <v>70</v>
      </c>
      <c r="F423" s="676">
        <v>0</v>
      </c>
      <c r="G423" s="2436">
        <f t="shared" ref="G423" si="33">F423*E423</f>
        <v>0</v>
      </c>
    </row>
    <row r="424" spans="1:7">
      <c r="B424" s="2500"/>
      <c r="C424" s="2467"/>
      <c r="D424" s="2447"/>
      <c r="E424" s="2468"/>
      <c r="F424" s="667"/>
      <c r="G424" s="2436"/>
    </row>
    <row r="425" spans="1:7">
      <c r="B425" s="2628"/>
      <c r="C425" s="100" t="s">
        <v>5287</v>
      </c>
      <c r="D425" s="2663"/>
      <c r="E425" s="2663"/>
      <c r="F425" s="2664"/>
      <c r="G425" s="2665"/>
    </row>
    <row r="426" spans="1:7">
      <c r="B426" s="2628"/>
      <c r="C426" s="100"/>
      <c r="D426" s="2663"/>
      <c r="E426" s="2663"/>
      <c r="F426" s="2664"/>
      <c r="G426" s="2665"/>
    </row>
    <row r="427" spans="1:7" ht="46.2">
      <c r="A427" s="2631" t="str">
        <f>$B$334</f>
        <v>II.</v>
      </c>
      <c r="B427" s="2632">
        <f>MAX($B$39:B425)+1</f>
        <v>65</v>
      </c>
      <c r="C427" s="2497" t="s">
        <v>4046</v>
      </c>
      <c r="D427" s="2498" t="s">
        <v>424</v>
      </c>
      <c r="E427" s="2499">
        <v>2</v>
      </c>
      <c r="F427" s="676">
        <v>0</v>
      </c>
      <c r="G427" s="2436">
        <f t="shared" ref="G427" si="34">F427*E427</f>
        <v>0</v>
      </c>
    </row>
    <row r="428" spans="1:7">
      <c r="B428" s="2638"/>
      <c r="C428" s="2639"/>
      <c r="D428" s="2640"/>
      <c r="E428" s="2641"/>
      <c r="F428" s="2503"/>
      <c r="G428" s="2436"/>
    </row>
    <row r="429" spans="1:7" ht="34.799999999999997">
      <c r="A429" s="2631" t="str">
        <f>$B$334</f>
        <v>II.</v>
      </c>
      <c r="B429" s="2632">
        <f>MAX($B$39:B428)+1</f>
        <v>66</v>
      </c>
      <c r="C429" s="2639" t="s">
        <v>3976</v>
      </c>
      <c r="D429" s="2640" t="s">
        <v>424</v>
      </c>
      <c r="E429" s="2641">
        <v>2</v>
      </c>
      <c r="F429" s="676">
        <v>0</v>
      </c>
      <c r="G429" s="2436">
        <f t="shared" ref="G429" si="35">F429*E429</f>
        <v>0</v>
      </c>
    </row>
    <row r="430" spans="1:7">
      <c r="B430" s="2628"/>
      <c r="C430" s="2646"/>
      <c r="D430" s="2445"/>
      <c r="E430" s="2325"/>
      <c r="F430" s="2612"/>
      <c r="G430" s="2452"/>
    </row>
    <row r="431" spans="1:7" ht="23.4">
      <c r="A431" s="2631" t="str">
        <f>$B$334</f>
        <v>II.</v>
      </c>
      <c r="B431" s="2632">
        <f>MAX($B$39:B430)+1</f>
        <v>67</v>
      </c>
      <c r="C431" s="2497" t="s">
        <v>3977</v>
      </c>
      <c r="D431" s="2640"/>
      <c r="E431" s="2641"/>
      <c r="F431" s="2612"/>
      <c r="G431" s="2436"/>
    </row>
    <row r="432" spans="1:7">
      <c r="B432" s="2647"/>
      <c r="C432" s="2497" t="s">
        <v>3978</v>
      </c>
      <c r="D432" s="2640" t="s">
        <v>424</v>
      </c>
      <c r="E432" s="2641">
        <v>1</v>
      </c>
      <c r="F432" s="676">
        <v>0</v>
      </c>
      <c r="G432" s="2436">
        <f t="shared" ref="G432" si="36">F432*E432</f>
        <v>0</v>
      </c>
    </row>
    <row r="433" spans="1:7">
      <c r="B433" s="2628"/>
      <c r="C433" s="2646"/>
      <c r="D433" s="2445"/>
      <c r="E433" s="2325"/>
      <c r="F433" s="2612"/>
      <c r="G433" s="2452"/>
    </row>
    <row r="434" spans="1:7" ht="34.799999999999997">
      <c r="A434" s="2631" t="str">
        <f>$B$334</f>
        <v>II.</v>
      </c>
      <c r="B434" s="2632">
        <f>MAX($B$39:B433)+1</f>
        <v>68</v>
      </c>
      <c r="C434" s="2639" t="s">
        <v>3979</v>
      </c>
      <c r="D434" s="2640" t="s">
        <v>424</v>
      </c>
      <c r="E434" s="2641">
        <v>2</v>
      </c>
      <c r="F434" s="676">
        <v>0</v>
      </c>
      <c r="G434" s="2436">
        <f t="shared" ref="G434" si="37">F434*E434</f>
        <v>0</v>
      </c>
    </row>
    <row r="435" spans="1:7" ht="13.2">
      <c r="A435" s="2631"/>
      <c r="B435" s="2632"/>
      <c r="C435" s="2639"/>
      <c r="D435" s="2640"/>
      <c r="E435" s="2641"/>
      <c r="F435" s="2505"/>
      <c r="G435" s="2436"/>
    </row>
    <row r="436" spans="1:7" ht="34.799999999999997">
      <c r="A436" s="2631" t="str">
        <f>$B$334</f>
        <v>II.</v>
      </c>
      <c r="B436" s="2632">
        <f>MAX($B$39:B435)+1</f>
        <v>69</v>
      </c>
      <c r="C436" s="2497" t="s">
        <v>3983</v>
      </c>
      <c r="D436" s="2498"/>
      <c r="E436" s="2499"/>
      <c r="F436" s="2503"/>
      <c r="G436" s="2436"/>
    </row>
    <row r="437" spans="1:7">
      <c r="B437" s="2504"/>
      <c r="C437" s="2433" t="s">
        <v>2594</v>
      </c>
      <c r="D437" s="2445" t="s">
        <v>424</v>
      </c>
      <c r="E437" s="2325">
        <v>2</v>
      </c>
      <c r="F437" s="676">
        <v>0</v>
      </c>
      <c r="G437" s="2436">
        <f t="shared" ref="G437" si="38">F437*E437</f>
        <v>0</v>
      </c>
    </row>
    <row r="438" spans="1:7">
      <c r="B438" s="2628"/>
      <c r="C438" s="2639"/>
      <c r="D438" s="2640"/>
      <c r="E438" s="2641"/>
      <c r="F438" s="2503"/>
      <c r="G438" s="2436"/>
    </row>
    <row r="439" spans="1:7" ht="23.4">
      <c r="A439" s="2631" t="str">
        <f>$B$334</f>
        <v>II.</v>
      </c>
      <c r="B439" s="2632">
        <f>MAX($B$39:B438)+1</f>
        <v>70</v>
      </c>
      <c r="C439" s="2639" t="s">
        <v>3989</v>
      </c>
      <c r="D439" s="2640"/>
      <c r="E439" s="2641"/>
      <c r="F439" s="2503"/>
      <c r="G439" s="2436"/>
    </row>
    <row r="440" spans="1:7">
      <c r="B440" s="2504"/>
      <c r="C440" s="2433" t="s">
        <v>2594</v>
      </c>
      <c r="D440" s="2445" t="s">
        <v>424</v>
      </c>
      <c r="E440" s="2325">
        <v>1</v>
      </c>
      <c r="F440" s="676">
        <v>0</v>
      </c>
      <c r="G440" s="2436">
        <f t="shared" ref="G440" si="39">F440*E440</f>
        <v>0</v>
      </c>
    </row>
    <row r="441" spans="1:7">
      <c r="B441" s="2500"/>
      <c r="C441" s="2467"/>
      <c r="D441" s="2447"/>
      <c r="E441" s="2468"/>
      <c r="F441" s="667"/>
      <c r="G441" s="2436"/>
    </row>
    <row r="442" spans="1:7" ht="34.799999999999997">
      <c r="A442" s="2631" t="str">
        <f>$B$334</f>
        <v>II.</v>
      </c>
      <c r="B442" s="2632">
        <f>MAX($B$39:B441)+1</f>
        <v>71</v>
      </c>
      <c r="C442" s="2496" t="s">
        <v>4063</v>
      </c>
      <c r="D442" s="2447"/>
      <c r="E442" s="2468"/>
      <c r="F442" s="667"/>
      <c r="G442" s="2436"/>
    </row>
    <row r="443" spans="1:7" ht="45.6">
      <c r="B443" s="2417"/>
      <c r="C443" s="2496" t="s">
        <v>4048</v>
      </c>
      <c r="D443" s="2447"/>
      <c r="E443" s="2468"/>
      <c r="F443" s="667"/>
      <c r="G443" s="2436"/>
    </row>
    <row r="444" spans="1:7">
      <c r="B444" s="2500"/>
      <c r="C444" s="2467" t="s">
        <v>3984</v>
      </c>
      <c r="D444" s="2447" t="s">
        <v>424</v>
      </c>
      <c r="E444" s="2468">
        <v>1</v>
      </c>
      <c r="F444" s="676">
        <v>0</v>
      </c>
      <c r="G444" s="2436">
        <f t="shared" ref="G444" si="40">F444*E444</f>
        <v>0</v>
      </c>
    </row>
    <row r="445" spans="1:7">
      <c r="B445" s="2500"/>
      <c r="C445" s="2467" t="s">
        <v>4049</v>
      </c>
      <c r="D445" s="2447"/>
      <c r="E445" s="2468"/>
      <c r="F445" s="2505"/>
      <c r="G445" s="2436"/>
    </row>
    <row r="446" spans="1:7">
      <c r="B446" s="2500"/>
      <c r="C446" s="2467"/>
      <c r="D446" s="2447"/>
      <c r="E446" s="2468"/>
      <c r="F446" s="2505"/>
      <c r="G446" s="2436"/>
    </row>
    <row r="447" spans="1:7" ht="137.4">
      <c r="A447" s="2631" t="str">
        <f>$B$334</f>
        <v>II.</v>
      </c>
      <c r="B447" s="2632">
        <f>MAX($B$39:B446)+1</f>
        <v>72</v>
      </c>
      <c r="C447" s="2496" t="s">
        <v>4065</v>
      </c>
      <c r="D447" s="2671"/>
      <c r="E447" s="2672"/>
      <c r="F447" s="2673"/>
      <c r="G447" s="2674"/>
    </row>
    <row r="448" spans="1:7" ht="22.8">
      <c r="A448" s="2675"/>
      <c r="B448" s="2676"/>
      <c r="C448" s="2496" t="s">
        <v>4066</v>
      </c>
      <c r="D448" s="2677"/>
      <c r="E448" s="2678"/>
      <c r="F448" s="2679"/>
      <c r="G448" s="2680"/>
    </row>
    <row r="449" spans="1:7">
      <c r="A449" s="2675"/>
      <c r="B449" s="2681"/>
      <c r="C449" s="2496" t="s">
        <v>4059</v>
      </c>
      <c r="D449" s="2682"/>
      <c r="E449" s="2683"/>
      <c r="F449" s="2679"/>
      <c r="G449" s="2680"/>
    </row>
    <row r="450" spans="1:7" ht="69">
      <c r="A450" s="2675"/>
      <c r="B450" s="2681"/>
      <c r="C450" s="2534" t="s">
        <v>4067</v>
      </c>
      <c r="D450" s="2682"/>
      <c r="E450" s="2683"/>
      <c r="F450" s="2679"/>
      <c r="G450" s="2680"/>
    </row>
    <row r="451" spans="1:7">
      <c r="B451" s="2660"/>
      <c r="C451" s="2534" t="s">
        <v>4068</v>
      </c>
      <c r="D451" s="2445"/>
      <c r="E451" s="2325"/>
      <c r="F451" s="2612"/>
      <c r="G451" s="2436"/>
    </row>
    <row r="452" spans="1:7">
      <c r="B452" s="2660"/>
      <c r="C452" s="2467" t="s">
        <v>2594</v>
      </c>
      <c r="D452" s="2447" t="s">
        <v>377</v>
      </c>
      <c r="E452" s="2468">
        <v>65</v>
      </c>
      <c r="F452" s="676">
        <v>0</v>
      </c>
      <c r="G452" s="2436">
        <f t="shared" ref="G452" si="41">F452*E452</f>
        <v>0</v>
      </c>
    </row>
    <row r="453" spans="1:7">
      <c r="B453" s="2628"/>
      <c r="C453" s="2639"/>
      <c r="D453" s="2640"/>
      <c r="E453" s="2641"/>
      <c r="F453" s="2503"/>
      <c r="G453" s="2436"/>
    </row>
    <row r="454" spans="1:7">
      <c r="B454" s="2628"/>
      <c r="C454" s="100" t="s">
        <v>5288</v>
      </c>
      <c r="D454" s="2663"/>
      <c r="E454" s="2663"/>
      <c r="F454" s="2664"/>
      <c r="G454" s="2665"/>
    </row>
    <row r="455" spans="1:7">
      <c r="B455" s="2628"/>
      <c r="C455" s="100"/>
      <c r="D455" s="2663"/>
      <c r="E455" s="2663"/>
      <c r="F455" s="2664"/>
      <c r="G455" s="2665"/>
    </row>
    <row r="456" spans="1:7" ht="46.2">
      <c r="A456" s="2631" t="str">
        <f>$B$334</f>
        <v>II.</v>
      </c>
      <c r="B456" s="2632">
        <f>MAX($B$39:B454)+1</f>
        <v>73</v>
      </c>
      <c r="C456" s="2497" t="s">
        <v>4046</v>
      </c>
      <c r="D456" s="2498" t="s">
        <v>424</v>
      </c>
      <c r="E456" s="2499">
        <v>2</v>
      </c>
      <c r="F456" s="676">
        <v>0</v>
      </c>
      <c r="G456" s="2436">
        <f t="shared" ref="G456" si="42">F456*E456</f>
        <v>0</v>
      </c>
    </row>
    <row r="457" spans="1:7">
      <c r="B457" s="2638"/>
      <c r="C457" s="2639"/>
      <c r="D457" s="2640"/>
      <c r="E457" s="2641"/>
      <c r="F457" s="2503"/>
      <c r="G457" s="2436"/>
    </row>
    <row r="458" spans="1:7" ht="34.799999999999997">
      <c r="A458" s="2631" t="str">
        <f>$B$334</f>
        <v>II.</v>
      </c>
      <c r="B458" s="2632">
        <f>MAX($B$39:B457)+1</f>
        <v>74</v>
      </c>
      <c r="C458" s="2639" t="s">
        <v>3976</v>
      </c>
      <c r="D458" s="2640" t="s">
        <v>424</v>
      </c>
      <c r="E458" s="2641">
        <v>2</v>
      </c>
      <c r="F458" s="676">
        <v>0</v>
      </c>
      <c r="G458" s="2436">
        <f t="shared" ref="G458" si="43">F458*E458</f>
        <v>0</v>
      </c>
    </row>
    <row r="459" spans="1:7">
      <c r="B459" s="2628"/>
      <c r="C459" s="2646"/>
      <c r="D459" s="2445"/>
      <c r="E459" s="2325"/>
      <c r="F459" s="2612"/>
      <c r="G459" s="2452"/>
    </row>
    <row r="460" spans="1:7" ht="34.799999999999997">
      <c r="A460" s="2631" t="str">
        <f>$B$334</f>
        <v>II.</v>
      </c>
      <c r="B460" s="2632">
        <f>MAX($B$39:B459)+1</f>
        <v>75</v>
      </c>
      <c r="C460" s="2639" t="s">
        <v>5289</v>
      </c>
      <c r="D460" s="2640" t="s">
        <v>424</v>
      </c>
      <c r="E460" s="2641">
        <v>2</v>
      </c>
      <c r="F460" s="676">
        <v>0</v>
      </c>
      <c r="G460" s="2436">
        <f t="shared" ref="G460" si="44">F460*E460</f>
        <v>0</v>
      </c>
    </row>
    <row r="461" spans="1:7" ht="13.2">
      <c r="A461" s="2631"/>
      <c r="B461" s="2632"/>
      <c r="C461" s="2639"/>
      <c r="D461" s="2640"/>
      <c r="E461" s="2641"/>
      <c r="F461" s="2505"/>
      <c r="G461" s="2436"/>
    </row>
    <row r="462" spans="1:7" ht="23.4">
      <c r="A462" s="2631" t="str">
        <f>$B$334</f>
        <v>II.</v>
      </c>
      <c r="B462" s="2632">
        <f>MAX($B$39:B461)+1</f>
        <v>76</v>
      </c>
      <c r="C462" s="2497" t="s">
        <v>5290</v>
      </c>
      <c r="D462" s="2498"/>
      <c r="E462" s="2499"/>
      <c r="F462" s="2503"/>
      <c r="G462" s="2436"/>
    </row>
    <row r="463" spans="1:7">
      <c r="B463" s="2504"/>
      <c r="C463" s="2433" t="s">
        <v>4142</v>
      </c>
      <c r="D463" s="2445" t="s">
        <v>424</v>
      </c>
      <c r="E463" s="2325">
        <v>2</v>
      </c>
      <c r="F463" s="676">
        <v>0</v>
      </c>
      <c r="G463" s="2436">
        <f t="shared" ref="G463" si="45">F463*E463</f>
        <v>0</v>
      </c>
    </row>
    <row r="464" spans="1:7" ht="13.2">
      <c r="A464" s="2631"/>
      <c r="B464" s="2632"/>
      <c r="C464" s="2639"/>
      <c r="D464" s="2640"/>
      <c r="E464" s="2641"/>
      <c r="F464" s="2505"/>
      <c r="G464" s="2436"/>
    </row>
    <row r="465" spans="1:7" ht="23.4">
      <c r="A465" s="2631" t="str">
        <f>$B$334</f>
        <v>II.</v>
      </c>
      <c r="B465" s="2632">
        <f>MAX($B$39:B464)+1</f>
        <v>77</v>
      </c>
      <c r="C465" s="2497" t="s">
        <v>5291</v>
      </c>
      <c r="D465" s="2445" t="s">
        <v>424</v>
      </c>
      <c r="E465" s="2325">
        <v>1</v>
      </c>
      <c r="F465" s="676">
        <v>0</v>
      </c>
      <c r="G465" s="2436">
        <f t="shared" ref="G465" si="46">F465*E465</f>
        <v>0</v>
      </c>
    </row>
    <row r="466" spans="1:7" ht="13.2">
      <c r="A466" s="2631"/>
      <c r="B466" s="2632"/>
      <c r="C466" s="2497"/>
      <c r="D466" s="2445"/>
      <c r="E466" s="2325"/>
      <c r="F466" s="2505"/>
      <c r="G466" s="2436"/>
    </row>
    <row r="467" spans="1:7" ht="137.4">
      <c r="A467" s="2631" t="str">
        <f>$B$334</f>
        <v>II.</v>
      </c>
      <c r="B467" s="2632">
        <f>MAX($B$39:B465)+1</f>
        <v>78</v>
      </c>
      <c r="C467" s="2496" t="s">
        <v>4057</v>
      </c>
      <c r="D467" s="2453"/>
      <c r="E467" s="2502"/>
      <c r="F467" s="2612"/>
      <c r="G467" s="2436"/>
    </row>
    <row r="468" spans="1:7">
      <c r="B468" s="520"/>
      <c r="C468" s="2496" t="s">
        <v>4058</v>
      </c>
      <c r="D468" s="2454"/>
      <c r="E468" s="2502"/>
      <c r="F468" s="2612"/>
      <c r="G468" s="2436"/>
    </row>
    <row r="469" spans="1:7">
      <c r="B469" s="520"/>
      <c r="C469" s="2496" t="s">
        <v>4059</v>
      </c>
      <c r="D469" s="2445"/>
      <c r="E469" s="2325"/>
      <c r="F469" s="2612"/>
      <c r="G469" s="2436"/>
    </row>
    <row r="470" spans="1:7" ht="80.400000000000006">
      <c r="B470" s="520"/>
      <c r="C470" s="2534" t="s">
        <v>4060</v>
      </c>
      <c r="D470" s="2445"/>
      <c r="E470" s="2325"/>
      <c r="F470" s="2612"/>
      <c r="G470" s="2436"/>
    </row>
    <row r="471" spans="1:7">
      <c r="B471" s="520"/>
      <c r="C471" s="2534" t="s">
        <v>4061</v>
      </c>
      <c r="D471" s="2445"/>
      <c r="E471" s="2325"/>
      <c r="F471" s="2612"/>
      <c r="G471" s="2436"/>
    </row>
    <row r="472" spans="1:7">
      <c r="B472" s="520"/>
      <c r="C472" s="2467" t="s">
        <v>4142</v>
      </c>
      <c r="D472" s="2447" t="s">
        <v>377</v>
      </c>
      <c r="E472" s="2468">
        <v>70</v>
      </c>
      <c r="F472" s="676">
        <v>0</v>
      </c>
      <c r="G472" s="2436">
        <f t="shared" ref="G472" si="47">F472*E472</f>
        <v>0</v>
      </c>
    </row>
    <row r="473" spans="1:7">
      <c r="B473" s="2500"/>
      <c r="C473" s="2467"/>
      <c r="D473" s="2447"/>
      <c r="E473" s="2468"/>
      <c r="F473" s="667"/>
      <c r="G473" s="2436"/>
    </row>
    <row r="474" spans="1:7">
      <c r="A474" s="2601"/>
      <c r="B474" s="2602" t="s">
        <v>662</v>
      </c>
      <c r="C474" s="2603" t="s">
        <v>4069</v>
      </c>
      <c r="D474" s="2604"/>
      <c r="E474" s="2604"/>
      <c r="F474" s="2661"/>
      <c r="G474" s="2662"/>
    </row>
    <row r="475" spans="1:7">
      <c r="B475" s="2628"/>
      <c r="C475" s="100"/>
      <c r="D475" s="2663"/>
      <c r="E475" s="2663"/>
      <c r="F475" s="2664"/>
      <c r="G475" s="2665"/>
    </row>
    <row r="476" spans="1:7" ht="13.2">
      <c r="A476" s="2631" t="str">
        <f>$B$474</f>
        <v>III.</v>
      </c>
      <c r="B476" s="2632">
        <f>MAX($B$39:B475)+1</f>
        <v>79</v>
      </c>
      <c r="C476" s="2684" t="s">
        <v>4070</v>
      </c>
      <c r="D476" s="2685"/>
      <c r="E476" s="2686"/>
      <c r="F476" s="2503"/>
      <c r="G476" s="2436"/>
    </row>
    <row r="477" spans="1:7" ht="148.19999999999999">
      <c r="A477" s="2631"/>
      <c r="B477" s="2632"/>
      <c r="C477" s="2684" t="s">
        <v>4071</v>
      </c>
      <c r="D477" s="2685"/>
      <c r="E477" s="2686"/>
      <c r="F477" s="2503"/>
      <c r="G477" s="2436"/>
    </row>
    <row r="478" spans="1:7">
      <c r="B478" s="520"/>
      <c r="C478" s="2684" t="s">
        <v>4072</v>
      </c>
      <c r="D478" s="2685" t="s">
        <v>377</v>
      </c>
      <c r="E478" s="2686">
        <v>16160</v>
      </c>
      <c r="F478" s="676">
        <v>0</v>
      </c>
      <c r="G478" s="2436">
        <f t="shared" ref="G478:G485" si="48">F478*E478</f>
        <v>0</v>
      </c>
    </row>
    <row r="479" spans="1:7" ht="22.8">
      <c r="B479" s="2500"/>
      <c r="C479" s="2467" t="s">
        <v>4073</v>
      </c>
      <c r="D479" s="2447"/>
      <c r="E479" s="2468"/>
      <c r="F479" s="2505"/>
      <c r="G479" s="2436"/>
    </row>
    <row r="480" spans="1:7">
      <c r="B480" s="520"/>
      <c r="C480" s="2684"/>
      <c r="D480" s="2685"/>
      <c r="E480" s="2686"/>
      <c r="F480" s="2503"/>
      <c r="G480" s="2436"/>
    </row>
    <row r="481" spans="1:7" ht="34.799999999999997">
      <c r="A481" s="2631" t="str">
        <f>$B$474</f>
        <v>III.</v>
      </c>
      <c r="B481" s="2632">
        <f>MAX($B$39:B480)+1</f>
        <v>80</v>
      </c>
      <c r="C481" s="2684" t="s">
        <v>4078</v>
      </c>
      <c r="D481" s="2685"/>
      <c r="E481" s="2686"/>
      <c r="F481" s="2503"/>
      <c r="G481" s="2436"/>
    </row>
    <row r="482" spans="1:7" ht="34.200000000000003">
      <c r="B482" s="520"/>
      <c r="C482" s="2684" t="s">
        <v>4079</v>
      </c>
      <c r="D482" s="2685" t="s">
        <v>4080</v>
      </c>
      <c r="E482" s="2686">
        <v>5841</v>
      </c>
      <c r="F482" s="676">
        <v>0</v>
      </c>
      <c r="G482" s="2436">
        <f t="shared" ref="G482" si="49">F482*E482</f>
        <v>0</v>
      </c>
    </row>
    <row r="483" spans="1:7">
      <c r="B483" s="520"/>
      <c r="C483" s="2684"/>
      <c r="D483" s="2685"/>
      <c r="E483" s="2686"/>
      <c r="F483" s="2503"/>
      <c r="G483" s="2436"/>
    </row>
    <row r="484" spans="1:7" ht="46.2">
      <c r="A484" s="2631" t="str">
        <f>$B$474</f>
        <v>III.</v>
      </c>
      <c r="B484" s="2632">
        <f>MAX($B$39:B483)+1</f>
        <v>81</v>
      </c>
      <c r="C484" s="2684" t="s">
        <v>4081</v>
      </c>
      <c r="D484" s="2447"/>
      <c r="E484" s="2687"/>
      <c r="F484" s="2630"/>
      <c r="G484" s="2436"/>
    </row>
    <row r="485" spans="1:7">
      <c r="B485" s="520"/>
      <c r="C485" s="2684" t="s">
        <v>4082</v>
      </c>
      <c r="D485" s="2685" t="s">
        <v>377</v>
      </c>
      <c r="E485" s="2686">
        <f>3900/18885*E478</f>
        <v>3337.2517871326449</v>
      </c>
      <c r="F485" s="676">
        <v>0</v>
      </c>
      <c r="G485" s="2436">
        <f t="shared" si="48"/>
        <v>0</v>
      </c>
    </row>
    <row r="486" spans="1:7">
      <c r="B486" s="520"/>
      <c r="C486" s="2688"/>
      <c r="D486" s="2685"/>
      <c r="E486" s="2686"/>
      <c r="F486" s="2503"/>
      <c r="G486" s="2436"/>
    </row>
    <row r="487" spans="1:7" ht="13.2">
      <c r="A487" s="2631" t="str">
        <f>$B$474</f>
        <v>III.</v>
      </c>
      <c r="B487" s="2632">
        <f>MAX($B$39:B486)+1</f>
        <v>82</v>
      </c>
      <c r="C487" s="2688" t="s">
        <v>4083</v>
      </c>
      <c r="D487" s="2685" t="s">
        <v>4084</v>
      </c>
      <c r="E487" s="2686">
        <f>790/18885*E478</f>
        <v>676.00741329097173</v>
      </c>
      <c r="F487" s="676">
        <v>0</v>
      </c>
      <c r="G487" s="2436">
        <f t="shared" ref="G487" si="50">F487*E487</f>
        <v>0</v>
      </c>
    </row>
    <row r="488" spans="1:7">
      <c r="B488" s="520"/>
      <c r="C488" s="2688"/>
      <c r="D488" s="2685"/>
      <c r="E488" s="2686"/>
      <c r="F488" s="2503"/>
      <c r="G488" s="2436"/>
    </row>
    <row r="489" spans="1:7" ht="23.4">
      <c r="A489" s="2631" t="str">
        <f>$B$474</f>
        <v>III.</v>
      </c>
      <c r="B489" s="2632">
        <f>MAX($B$39:B488)+1</f>
        <v>83</v>
      </c>
      <c r="C489" s="2684" t="s">
        <v>4085</v>
      </c>
      <c r="D489" s="2685"/>
      <c r="E489" s="2686"/>
      <c r="F489" s="2503"/>
      <c r="G489" s="2436"/>
    </row>
    <row r="490" spans="1:7">
      <c r="B490" s="520"/>
      <c r="C490" s="2684" t="s">
        <v>4086</v>
      </c>
      <c r="D490" s="2685" t="s">
        <v>377</v>
      </c>
      <c r="E490" s="2686">
        <f>3900/18885*E478</f>
        <v>3337.2517871326449</v>
      </c>
      <c r="F490" s="676">
        <v>0</v>
      </c>
      <c r="G490" s="2436">
        <f t="shared" ref="G490" si="51">F490*E490</f>
        <v>0</v>
      </c>
    </row>
    <row r="491" spans="1:7">
      <c r="B491" s="520"/>
      <c r="C491" s="2689"/>
      <c r="D491" s="2685"/>
      <c r="E491" s="2686"/>
      <c r="F491" s="2503"/>
      <c r="G491" s="2436"/>
    </row>
    <row r="492" spans="1:7" ht="34.799999999999997">
      <c r="A492" s="2631" t="str">
        <f>$B$474</f>
        <v>III.</v>
      </c>
      <c r="B492" s="2632">
        <f>MAX($B$39:B491)+1</f>
        <v>84</v>
      </c>
      <c r="C492" s="2684" t="s">
        <v>4087</v>
      </c>
      <c r="D492" s="2685" t="s">
        <v>424</v>
      </c>
      <c r="E492" s="2686">
        <f>900/18885*E478</f>
        <v>770.13502779984117</v>
      </c>
      <c r="F492" s="676">
        <v>0</v>
      </c>
      <c r="G492" s="2436">
        <f t="shared" ref="G492:G494" si="52">F492*E492</f>
        <v>0</v>
      </c>
    </row>
    <row r="493" spans="1:7">
      <c r="B493" s="520"/>
      <c r="C493" s="2688"/>
      <c r="D493" s="2685"/>
      <c r="E493" s="2686"/>
      <c r="F493" s="2503"/>
      <c r="G493" s="2436"/>
    </row>
    <row r="494" spans="1:7" ht="69">
      <c r="A494" s="2631" t="str">
        <f>$B$474</f>
        <v>III.</v>
      </c>
      <c r="B494" s="2632">
        <f>MAX($B$39:B493)+1</f>
        <v>85</v>
      </c>
      <c r="C494" s="2684" t="s">
        <v>4088</v>
      </c>
      <c r="D494" s="2685" t="s">
        <v>424</v>
      </c>
      <c r="E494" s="2686">
        <f>230/18885*E478</f>
        <v>196.81228488218164</v>
      </c>
      <c r="F494" s="676">
        <v>0</v>
      </c>
      <c r="G494" s="2436">
        <f t="shared" si="52"/>
        <v>0</v>
      </c>
    </row>
    <row r="495" spans="1:7">
      <c r="B495" s="520"/>
      <c r="C495" s="2688"/>
      <c r="D495" s="2685"/>
      <c r="E495" s="2686"/>
      <c r="F495" s="2612"/>
      <c r="G495" s="2436"/>
    </row>
    <row r="496" spans="1:7" ht="23.4">
      <c r="A496" s="2631" t="str">
        <f>$B$474</f>
        <v>III.</v>
      </c>
      <c r="B496" s="2632">
        <f>MAX($B$39:B495)+1</f>
        <v>86</v>
      </c>
      <c r="C496" s="2684" t="s">
        <v>4089</v>
      </c>
      <c r="D496" s="2685"/>
      <c r="E496" s="2686"/>
      <c r="F496" s="2612"/>
      <c r="G496" s="2436"/>
    </row>
    <row r="497" spans="2:7" ht="22.8">
      <c r="B497" s="520"/>
      <c r="C497" s="2684" t="s">
        <v>4090</v>
      </c>
      <c r="D497" s="2685"/>
      <c r="E497" s="2686"/>
      <c r="F497" s="2612"/>
      <c r="G497" s="2436"/>
    </row>
    <row r="498" spans="2:7" ht="45.6">
      <c r="B498" s="520"/>
      <c r="C498" s="2684" t="s">
        <v>4091</v>
      </c>
      <c r="D498" s="2685"/>
      <c r="E498" s="2686"/>
      <c r="F498" s="2503"/>
      <c r="G498" s="2436"/>
    </row>
    <row r="499" spans="2:7" ht="22.8">
      <c r="B499" s="520"/>
      <c r="C499" s="2684" t="s">
        <v>4092</v>
      </c>
      <c r="D499" s="2690"/>
      <c r="E499" s="2686"/>
      <c r="F499" s="2503"/>
      <c r="G499" s="2436"/>
    </row>
    <row r="500" spans="2:7" ht="22.8">
      <c r="B500" s="520"/>
      <c r="C500" s="2684" t="s">
        <v>4093</v>
      </c>
      <c r="D500" s="2690"/>
      <c r="E500" s="2686"/>
      <c r="F500" s="2691"/>
      <c r="G500" s="2436"/>
    </row>
    <row r="501" spans="2:7">
      <c r="B501" s="520"/>
      <c r="C501" s="2684" t="s">
        <v>4094</v>
      </c>
      <c r="D501" s="2690"/>
      <c r="E501" s="2686"/>
      <c r="F501" s="2503"/>
      <c r="G501" s="2436"/>
    </row>
    <row r="502" spans="2:7">
      <c r="B502" s="520"/>
      <c r="C502" s="2684" t="s">
        <v>4095</v>
      </c>
      <c r="D502" s="2685"/>
      <c r="E502" s="2686"/>
      <c r="F502" s="2503"/>
      <c r="G502" s="2436"/>
    </row>
    <row r="503" spans="2:7">
      <c r="B503" s="520"/>
      <c r="C503" s="2684" t="s">
        <v>4096</v>
      </c>
      <c r="D503" s="2690"/>
      <c r="E503" s="2686"/>
      <c r="F503" s="2503"/>
      <c r="G503" s="2436"/>
    </row>
    <row r="504" spans="2:7">
      <c r="B504" s="520"/>
      <c r="C504" s="2684" t="s">
        <v>4097</v>
      </c>
      <c r="D504" s="2690"/>
      <c r="E504" s="2686"/>
      <c r="F504" s="2503"/>
      <c r="G504" s="2436"/>
    </row>
    <row r="505" spans="2:7">
      <c r="B505" s="520"/>
      <c r="C505" s="2684" t="s">
        <v>4098</v>
      </c>
      <c r="D505" s="2690"/>
      <c r="E505" s="2686"/>
      <c r="F505" s="2503"/>
      <c r="G505" s="2436"/>
    </row>
    <row r="506" spans="2:7">
      <c r="B506" s="520"/>
      <c r="C506" s="2684" t="s">
        <v>4099</v>
      </c>
      <c r="D506" s="2690"/>
      <c r="E506" s="2686"/>
      <c r="F506" s="2503"/>
      <c r="G506" s="2436"/>
    </row>
    <row r="507" spans="2:7" ht="57.6">
      <c r="B507" s="520"/>
      <c r="C507" s="2684" t="s">
        <v>4100</v>
      </c>
      <c r="D507" s="2447"/>
      <c r="E507" s="2687"/>
      <c r="F507" s="2630"/>
      <c r="G507" s="2448"/>
    </row>
    <row r="508" spans="2:7">
      <c r="B508" s="520"/>
      <c r="C508" s="2684" t="s">
        <v>4101</v>
      </c>
      <c r="D508" s="2447"/>
      <c r="E508" s="2687"/>
      <c r="F508" s="2630"/>
      <c r="G508" s="2448"/>
    </row>
    <row r="509" spans="2:7">
      <c r="B509" s="520"/>
      <c r="C509" s="2684"/>
      <c r="D509" s="2447"/>
      <c r="E509" s="2687"/>
      <c r="F509" s="2630"/>
      <c r="G509" s="2448"/>
    </row>
    <row r="510" spans="2:7">
      <c r="B510" s="520"/>
      <c r="C510" s="2684" t="s">
        <v>4105</v>
      </c>
      <c r="D510" s="2447"/>
      <c r="E510" s="2687"/>
      <c r="F510" s="2630"/>
      <c r="G510" s="2448"/>
    </row>
    <row r="511" spans="2:7">
      <c r="B511" s="520"/>
      <c r="C511" s="2684" t="s">
        <v>4103</v>
      </c>
      <c r="D511" s="2685" t="s">
        <v>424</v>
      </c>
      <c r="E511" s="2686">
        <v>2</v>
      </c>
      <c r="F511" s="676">
        <v>0</v>
      </c>
      <c r="G511" s="2436">
        <f>F511*E511</f>
        <v>0</v>
      </c>
    </row>
    <row r="512" spans="2:7">
      <c r="B512" s="520"/>
      <c r="C512" s="2684" t="s">
        <v>4106</v>
      </c>
      <c r="D512" s="2447"/>
      <c r="E512" s="2687"/>
      <c r="F512" s="2630"/>
      <c r="G512" s="2448"/>
    </row>
    <row r="513" spans="1:7">
      <c r="B513" s="520"/>
      <c r="C513" s="2684" t="s">
        <v>4107</v>
      </c>
      <c r="D513" s="2685" t="s">
        <v>424</v>
      </c>
      <c r="E513" s="2686">
        <v>2</v>
      </c>
      <c r="F513" s="676">
        <v>0</v>
      </c>
      <c r="G513" s="2436">
        <f>F513*E513</f>
        <v>0</v>
      </c>
    </row>
    <row r="514" spans="1:7">
      <c r="B514" s="520"/>
      <c r="C514" s="2684" t="s">
        <v>5292</v>
      </c>
      <c r="D514" s="2447"/>
      <c r="E514" s="2687"/>
      <c r="F514" s="2630"/>
      <c r="G514" s="2448"/>
    </row>
    <row r="515" spans="1:7">
      <c r="B515" s="520"/>
      <c r="C515" s="2684" t="s">
        <v>5293</v>
      </c>
      <c r="D515" s="2685" t="s">
        <v>424</v>
      </c>
      <c r="E515" s="2686">
        <v>1</v>
      </c>
      <c r="F515" s="676">
        <v>0</v>
      </c>
      <c r="G515" s="2436">
        <f>F515*E515</f>
        <v>0</v>
      </c>
    </row>
    <row r="516" spans="1:7">
      <c r="B516" s="520"/>
      <c r="C516" s="2684" t="s">
        <v>4108</v>
      </c>
      <c r="D516" s="2447"/>
      <c r="E516" s="2687"/>
      <c r="F516" s="2630"/>
      <c r="G516" s="2448"/>
    </row>
    <row r="517" spans="1:7">
      <c r="B517" s="520"/>
      <c r="C517" s="2684" t="s">
        <v>4107</v>
      </c>
      <c r="D517" s="2685" t="s">
        <v>424</v>
      </c>
      <c r="E517" s="2686">
        <v>2</v>
      </c>
      <c r="F517" s="676">
        <v>0</v>
      </c>
      <c r="G517" s="2436">
        <f>F517*E517</f>
        <v>0</v>
      </c>
    </row>
    <row r="518" spans="1:7">
      <c r="B518" s="520"/>
      <c r="C518" s="2684" t="s">
        <v>5294</v>
      </c>
      <c r="D518" s="2447"/>
      <c r="E518" s="2687"/>
      <c r="F518" s="2630"/>
      <c r="G518" s="2448"/>
    </row>
    <row r="519" spans="1:7">
      <c r="B519" s="520"/>
      <c r="C519" s="2684" t="s">
        <v>5295</v>
      </c>
      <c r="D519" s="2685" t="s">
        <v>424</v>
      </c>
      <c r="E519" s="2686">
        <v>5</v>
      </c>
      <c r="F519" s="676">
        <v>0</v>
      </c>
      <c r="G519" s="2436">
        <f>F519*E519</f>
        <v>0</v>
      </c>
    </row>
    <row r="520" spans="1:7">
      <c r="B520" s="520"/>
      <c r="C520" s="2684" t="s">
        <v>5296</v>
      </c>
      <c r="D520" s="2447"/>
      <c r="E520" s="2687"/>
      <c r="F520" s="2630"/>
      <c r="G520" s="2448"/>
    </row>
    <row r="521" spans="1:7">
      <c r="B521" s="520"/>
      <c r="C521" s="2684" t="s">
        <v>5295</v>
      </c>
      <c r="D521" s="2685" t="s">
        <v>424</v>
      </c>
      <c r="E521" s="2686">
        <v>3</v>
      </c>
      <c r="F521" s="676">
        <v>0</v>
      </c>
      <c r="G521" s="2436">
        <f>F521*E521</f>
        <v>0</v>
      </c>
    </row>
    <row r="522" spans="1:7">
      <c r="B522" s="520"/>
      <c r="C522" s="2684" t="s">
        <v>5297</v>
      </c>
      <c r="D522" s="2447"/>
      <c r="E522" s="2687"/>
      <c r="F522" s="2630"/>
      <c r="G522" s="2448"/>
    </row>
    <row r="523" spans="1:7">
      <c r="B523" s="520"/>
      <c r="C523" s="2684" t="s">
        <v>5298</v>
      </c>
      <c r="D523" s="2685" t="s">
        <v>424</v>
      </c>
      <c r="E523" s="2686">
        <v>4</v>
      </c>
      <c r="F523" s="676">
        <v>0</v>
      </c>
      <c r="G523" s="2436">
        <f>F523*E523</f>
        <v>0</v>
      </c>
    </row>
    <row r="524" spans="1:7">
      <c r="B524" s="2500"/>
      <c r="C524" s="2467"/>
      <c r="D524" s="2447"/>
      <c r="E524" s="2468"/>
      <c r="F524" s="667"/>
      <c r="G524" s="2436"/>
    </row>
    <row r="525" spans="1:7">
      <c r="B525" s="520"/>
      <c r="C525" s="2684"/>
      <c r="D525" s="2685"/>
      <c r="E525" s="2686"/>
      <c r="F525" s="2503"/>
      <c r="G525" s="2436"/>
    </row>
    <row r="526" spans="1:7" ht="24">
      <c r="A526" s="2601"/>
      <c r="B526" s="2602" t="s">
        <v>663</v>
      </c>
      <c r="C526" s="2603" t="s">
        <v>5299</v>
      </c>
      <c r="D526" s="2604"/>
      <c r="E526" s="2604"/>
      <c r="F526" s="2661"/>
      <c r="G526" s="2662"/>
    </row>
    <row r="527" spans="1:7">
      <c r="B527" s="520"/>
      <c r="C527" s="100"/>
      <c r="D527" s="2663"/>
      <c r="E527" s="2663"/>
      <c r="F527" s="2664"/>
      <c r="G527" s="2665"/>
    </row>
    <row r="528" spans="1:7" ht="13.2">
      <c r="A528" s="2631" t="str">
        <f>$B$526</f>
        <v>IV.</v>
      </c>
      <c r="B528" s="2632">
        <f>MAX($B$39:B527)+1</f>
        <v>87</v>
      </c>
      <c r="C528" s="100" t="s">
        <v>5300</v>
      </c>
      <c r="D528" s="2445"/>
      <c r="E528" s="2325"/>
      <c r="F528" s="2612"/>
      <c r="G528" s="2452"/>
    </row>
    <row r="529" spans="1:7" ht="125.4">
      <c r="B529" s="520"/>
      <c r="C529" s="2496" t="s">
        <v>4117</v>
      </c>
      <c r="D529" s="2445"/>
      <c r="E529" s="2325"/>
      <c r="F529" s="2612"/>
      <c r="G529" s="2452"/>
    </row>
    <row r="530" spans="1:7" ht="22.8">
      <c r="B530" s="520"/>
      <c r="C530" s="2496" t="s">
        <v>4118</v>
      </c>
      <c r="D530" s="2445"/>
      <c r="E530" s="2325"/>
      <c r="F530" s="2612"/>
      <c r="G530" s="2452"/>
    </row>
    <row r="531" spans="1:7">
      <c r="B531" s="2660"/>
      <c r="C531" s="2496" t="s">
        <v>4119</v>
      </c>
      <c r="D531" s="2445"/>
      <c r="E531" s="2325"/>
      <c r="F531" s="2612"/>
      <c r="G531" s="2452"/>
    </row>
    <row r="532" spans="1:7">
      <c r="B532" s="2660"/>
      <c r="C532" s="2496" t="s">
        <v>4120</v>
      </c>
      <c r="D532" s="2445"/>
      <c r="E532" s="2325"/>
      <c r="F532" s="2612"/>
      <c r="G532" s="2452"/>
    </row>
    <row r="533" spans="1:7">
      <c r="B533" s="2660"/>
      <c r="C533" s="2496" t="s">
        <v>4121</v>
      </c>
      <c r="D533" s="2445"/>
      <c r="E533" s="2325"/>
      <c r="F533" s="2612"/>
      <c r="G533" s="2452"/>
    </row>
    <row r="534" spans="1:7">
      <c r="B534" s="2660"/>
      <c r="C534" s="2496" t="s">
        <v>4122</v>
      </c>
      <c r="D534" s="2445"/>
      <c r="E534" s="2325"/>
      <c r="F534" s="2612"/>
      <c r="G534" s="2452"/>
    </row>
    <row r="535" spans="1:7">
      <c r="B535" s="2660"/>
      <c r="C535" s="2496" t="s">
        <v>4123</v>
      </c>
      <c r="D535" s="2445"/>
      <c r="E535" s="2325"/>
      <c r="F535" s="2612"/>
      <c r="G535" s="2452"/>
    </row>
    <row r="536" spans="1:7">
      <c r="B536" s="2660"/>
      <c r="C536" s="2496" t="s">
        <v>5301</v>
      </c>
      <c r="D536" s="2445"/>
      <c r="E536" s="2325"/>
      <c r="F536" s="2612"/>
      <c r="G536" s="2452"/>
    </row>
    <row r="537" spans="1:7" ht="22.8">
      <c r="B537" s="2660"/>
      <c r="C537" s="2496" t="s">
        <v>5302</v>
      </c>
      <c r="D537" s="518"/>
      <c r="E537" s="518"/>
      <c r="F537" s="2644"/>
      <c r="G537" s="2492"/>
    </row>
    <row r="538" spans="1:7">
      <c r="B538" s="2660"/>
      <c r="C538" s="2496" t="s">
        <v>4126</v>
      </c>
      <c r="D538" s="2362"/>
      <c r="E538" s="2362"/>
      <c r="F538" s="2692"/>
      <c r="G538" s="2505"/>
    </row>
    <row r="539" spans="1:7">
      <c r="B539" s="520"/>
      <c r="C539" s="2496" t="s">
        <v>4126</v>
      </c>
      <c r="D539" s="2362"/>
      <c r="E539" s="2362"/>
      <c r="F539" s="2692"/>
      <c r="G539" s="2505"/>
    </row>
    <row r="540" spans="1:7" ht="22.8">
      <c r="B540" s="520"/>
      <c r="C540" s="2496" t="s">
        <v>4137</v>
      </c>
      <c r="D540" s="2685" t="s">
        <v>424</v>
      </c>
      <c r="E540" s="2686">
        <v>3</v>
      </c>
      <c r="F540" s="676">
        <v>0</v>
      </c>
      <c r="G540" s="2436">
        <f t="shared" ref="G540" si="53">F540*E540</f>
        <v>0</v>
      </c>
    </row>
    <row r="541" spans="1:7">
      <c r="B541" s="520"/>
      <c r="C541" s="2496"/>
      <c r="D541" s="2447"/>
      <c r="E541" s="2468"/>
      <c r="F541" s="667"/>
      <c r="G541" s="2436"/>
    </row>
    <row r="542" spans="1:7" ht="23.4">
      <c r="A542" s="2631" t="str">
        <f>$B$526</f>
        <v>IV.</v>
      </c>
      <c r="B542" s="2632">
        <f>MAX($B$39:B541)+1</f>
        <v>88</v>
      </c>
      <c r="C542" s="89" t="s">
        <v>5303</v>
      </c>
      <c r="D542" s="2445"/>
      <c r="E542" s="2325"/>
      <c r="F542" s="2612"/>
      <c r="G542" s="2452"/>
    </row>
    <row r="543" spans="1:7" ht="125.4">
      <c r="B543" s="520"/>
      <c r="C543" s="2496" t="s">
        <v>4129</v>
      </c>
      <c r="D543" s="2445"/>
      <c r="E543" s="2325"/>
      <c r="F543" s="2612"/>
      <c r="G543" s="2452"/>
    </row>
    <row r="544" spans="1:7" ht="22.8">
      <c r="B544" s="520"/>
      <c r="C544" s="2496" t="s">
        <v>4118</v>
      </c>
      <c r="D544" s="2445"/>
      <c r="E544" s="2325"/>
      <c r="F544" s="2612"/>
      <c r="G544" s="2452"/>
    </row>
    <row r="545" spans="1:7">
      <c r="B545" s="520"/>
      <c r="C545" s="2496" t="s">
        <v>4130</v>
      </c>
      <c r="D545" s="2445"/>
      <c r="E545" s="2325"/>
      <c r="F545" s="2612"/>
      <c r="G545" s="2452"/>
    </row>
    <row r="546" spans="1:7">
      <c r="B546" s="520"/>
      <c r="C546" s="2496" t="s">
        <v>4131</v>
      </c>
      <c r="D546" s="2445"/>
      <c r="E546" s="2325"/>
      <c r="F546" s="2612"/>
      <c r="G546" s="2452"/>
    </row>
    <row r="547" spans="1:7">
      <c r="B547" s="520"/>
      <c r="C547" s="2496" t="s">
        <v>4132</v>
      </c>
      <c r="D547" s="2445"/>
      <c r="E547" s="2325"/>
      <c r="F547" s="2612"/>
      <c r="G547" s="2452"/>
    </row>
    <row r="548" spans="1:7" ht="23.4">
      <c r="B548" s="520"/>
      <c r="C548" s="2496" t="s">
        <v>5304</v>
      </c>
      <c r="D548" s="2445"/>
      <c r="E548" s="2325"/>
      <c r="F548" s="2612"/>
      <c r="G548" s="2452"/>
    </row>
    <row r="549" spans="1:7" ht="24.6">
      <c r="B549" s="520"/>
      <c r="C549" s="2496" t="s">
        <v>5305</v>
      </c>
      <c r="D549" s="518"/>
      <c r="E549" s="518"/>
      <c r="F549" s="2644"/>
      <c r="G549" s="2492"/>
    </row>
    <row r="550" spans="1:7">
      <c r="B550" s="520"/>
      <c r="C550" s="2496" t="s">
        <v>4126</v>
      </c>
      <c r="D550" s="2714"/>
      <c r="E550" s="2714"/>
      <c r="F550" s="2715"/>
      <c r="G550" s="2716"/>
    </row>
    <row r="551" spans="1:7" ht="22.8">
      <c r="B551" s="520"/>
      <c r="C551" s="2496" t="s">
        <v>5306</v>
      </c>
      <c r="D551" s="2685" t="s">
        <v>424</v>
      </c>
      <c r="E551" s="2686">
        <v>95</v>
      </c>
      <c r="F551" s="676">
        <v>0</v>
      </c>
      <c r="G551" s="2436">
        <f t="shared" ref="G551" si="54">F551*E551</f>
        <v>0</v>
      </c>
    </row>
    <row r="552" spans="1:7">
      <c r="B552" s="520"/>
      <c r="C552" s="2496"/>
      <c r="D552" s="2447"/>
      <c r="E552" s="2468"/>
      <c r="F552" s="667"/>
      <c r="G552" s="2436"/>
    </row>
    <row r="553" spans="1:7" ht="13.2">
      <c r="A553" s="2631" t="str">
        <f>$B$526</f>
        <v>IV.</v>
      </c>
      <c r="B553" s="2632">
        <f>MAX($B$39:B552)+1</f>
        <v>89</v>
      </c>
      <c r="C553" s="100" t="s">
        <v>4128</v>
      </c>
      <c r="D553" s="2445"/>
      <c r="E553" s="2325"/>
      <c r="F553" s="2612"/>
      <c r="G553" s="2452"/>
    </row>
    <row r="554" spans="1:7" ht="125.4">
      <c r="B554" s="2660"/>
      <c r="C554" s="2496" t="s">
        <v>4129</v>
      </c>
      <c r="D554" s="2445"/>
      <c r="E554" s="2325"/>
      <c r="F554" s="2612"/>
      <c r="G554" s="2452"/>
    </row>
    <row r="555" spans="1:7" ht="22.8">
      <c r="B555" s="2660"/>
      <c r="C555" s="2496" t="s">
        <v>4118</v>
      </c>
      <c r="D555" s="2445"/>
      <c r="E555" s="2325"/>
      <c r="F555" s="2612"/>
      <c r="G555" s="2452"/>
    </row>
    <row r="556" spans="1:7">
      <c r="B556" s="2660"/>
      <c r="C556" s="2496" t="s">
        <v>4130</v>
      </c>
      <c r="D556" s="2445"/>
      <c r="E556" s="2325"/>
      <c r="F556" s="2612"/>
      <c r="G556" s="2452"/>
    </row>
    <row r="557" spans="1:7">
      <c r="B557" s="2660"/>
      <c r="C557" s="2496" t="s">
        <v>4131</v>
      </c>
      <c r="D557" s="2445"/>
      <c r="E557" s="2325"/>
      <c r="F557" s="2612"/>
      <c r="G557" s="2452"/>
    </row>
    <row r="558" spans="1:7">
      <c r="B558" s="2660"/>
      <c r="C558" s="2496" t="s">
        <v>4132</v>
      </c>
      <c r="D558" s="2445"/>
      <c r="E558" s="2325"/>
      <c r="F558" s="2612"/>
      <c r="G558" s="2452"/>
    </row>
    <row r="559" spans="1:7">
      <c r="B559" s="2660"/>
      <c r="C559" s="2496" t="s">
        <v>4133</v>
      </c>
      <c r="D559" s="2445"/>
      <c r="E559" s="2325"/>
      <c r="F559" s="2612"/>
      <c r="G559" s="2452"/>
    </row>
    <row r="560" spans="1:7">
      <c r="B560" s="2660"/>
      <c r="C560" s="2496" t="s">
        <v>4134</v>
      </c>
      <c r="D560" s="518"/>
      <c r="E560" s="518"/>
      <c r="F560" s="2644"/>
      <c r="G560" s="2492"/>
    </row>
    <row r="561" spans="1:7">
      <c r="B561" s="2660"/>
      <c r="C561" s="2496" t="s">
        <v>4126</v>
      </c>
      <c r="D561" s="2362"/>
      <c r="E561" s="2362"/>
      <c r="F561" s="2692"/>
      <c r="G561" s="2505"/>
    </row>
    <row r="562" spans="1:7" ht="22.8">
      <c r="B562" s="2660"/>
      <c r="C562" s="2496" t="s">
        <v>4127</v>
      </c>
      <c r="D562" s="2685" t="s">
        <v>424</v>
      </c>
      <c r="E562" s="2686">
        <v>1</v>
      </c>
      <c r="F562" s="676">
        <v>0</v>
      </c>
      <c r="G562" s="2436">
        <f t="shared" ref="G562" si="55">F562*E562</f>
        <v>0</v>
      </c>
    </row>
    <row r="563" spans="1:7">
      <c r="B563" s="2660"/>
      <c r="C563" s="2496"/>
      <c r="D563" s="2685"/>
      <c r="E563" s="2686"/>
      <c r="F563" s="2505"/>
      <c r="G563" s="2436"/>
    </row>
    <row r="564" spans="1:7" ht="13.2">
      <c r="A564" s="2631" t="str">
        <f>$B$526</f>
        <v>IV.</v>
      </c>
      <c r="B564" s="2632">
        <f>MAX($B$39:B563)+1</f>
        <v>90</v>
      </c>
      <c r="C564" s="100" t="s">
        <v>4128</v>
      </c>
      <c r="D564" s="2445"/>
      <c r="E564" s="2325"/>
      <c r="F564" s="2612"/>
      <c r="G564" s="2452"/>
    </row>
    <row r="565" spans="1:7" ht="125.4">
      <c r="B565" s="520"/>
      <c r="C565" s="2496" t="s">
        <v>4129</v>
      </c>
      <c r="D565" s="2445"/>
      <c r="E565" s="2325"/>
      <c r="F565" s="2612"/>
      <c r="G565" s="2452"/>
    </row>
    <row r="566" spans="1:7" ht="22.8">
      <c r="B566" s="520"/>
      <c r="C566" s="2496" t="s">
        <v>4118</v>
      </c>
      <c r="D566" s="2445"/>
      <c r="E566" s="2325"/>
      <c r="F566" s="2612"/>
      <c r="G566" s="2452"/>
    </row>
    <row r="567" spans="1:7">
      <c r="B567" s="520"/>
      <c r="C567" s="2496" t="s">
        <v>4130</v>
      </c>
      <c r="D567" s="2445"/>
      <c r="E567" s="2325"/>
      <c r="F567" s="2612"/>
      <c r="G567" s="2452"/>
    </row>
    <row r="568" spans="1:7">
      <c r="B568" s="520"/>
      <c r="C568" s="2496" t="s">
        <v>4131</v>
      </c>
      <c r="D568" s="2445"/>
      <c r="E568" s="2325"/>
      <c r="F568" s="2612"/>
      <c r="G568" s="2452"/>
    </row>
    <row r="569" spans="1:7">
      <c r="B569" s="520"/>
      <c r="C569" s="2496" t="s">
        <v>4132</v>
      </c>
      <c r="D569" s="2445"/>
      <c r="E569" s="2325"/>
      <c r="F569" s="2612"/>
      <c r="G569" s="2452"/>
    </row>
    <row r="570" spans="1:7">
      <c r="B570" s="520"/>
      <c r="C570" s="2496" t="s">
        <v>4135</v>
      </c>
      <c r="D570" s="2445"/>
      <c r="E570" s="2325"/>
      <c r="F570" s="2612"/>
      <c r="G570" s="2452"/>
    </row>
    <row r="571" spans="1:7">
      <c r="B571" s="520"/>
      <c r="C571" s="2496" t="s">
        <v>4136</v>
      </c>
      <c r="D571" s="518"/>
      <c r="E571" s="518"/>
      <c r="F571" s="2644"/>
      <c r="G571" s="2492"/>
    </row>
    <row r="572" spans="1:7">
      <c r="B572" s="520"/>
      <c r="C572" s="2496" t="s">
        <v>4126</v>
      </c>
      <c r="D572" s="2362"/>
      <c r="E572" s="2362"/>
      <c r="F572" s="2692"/>
      <c r="G572" s="2505"/>
    </row>
    <row r="573" spans="1:7" ht="22.8">
      <c r="B573" s="520"/>
      <c r="C573" s="2496" t="s">
        <v>4137</v>
      </c>
      <c r="D573" s="2685" t="s">
        <v>424</v>
      </c>
      <c r="E573" s="2686">
        <v>11</v>
      </c>
      <c r="F573" s="676">
        <v>0</v>
      </c>
      <c r="G573" s="2436">
        <f t="shared" ref="G573" si="56">F573*E573</f>
        <v>0</v>
      </c>
    </row>
    <row r="574" spans="1:7">
      <c r="B574" s="520"/>
      <c r="C574" s="2496"/>
      <c r="D574" s="2447"/>
      <c r="E574" s="2468"/>
      <c r="F574" s="667"/>
      <c r="G574" s="2436"/>
    </row>
    <row r="575" spans="1:7" ht="137.4">
      <c r="A575" s="2631" t="str">
        <f>$B$526</f>
        <v>IV.</v>
      </c>
      <c r="B575" s="2632">
        <f>MAX($B$39:B574)+1</f>
        <v>91</v>
      </c>
      <c r="C575" s="2496" t="s">
        <v>4057</v>
      </c>
      <c r="D575" s="2671"/>
      <c r="E575" s="2672"/>
      <c r="F575" s="2673"/>
      <c r="G575" s="2674"/>
    </row>
    <row r="576" spans="1:7">
      <c r="A576" s="2675"/>
      <c r="B576" s="2676"/>
      <c r="C576" s="2496" t="s">
        <v>4058</v>
      </c>
      <c r="D576" s="2677"/>
      <c r="E576" s="2678"/>
      <c r="F576" s="2679"/>
      <c r="G576" s="2680"/>
    </row>
    <row r="577" spans="1:7">
      <c r="A577" s="2675"/>
      <c r="B577" s="2681"/>
      <c r="C577" s="2496" t="s">
        <v>4059</v>
      </c>
      <c r="D577" s="2682"/>
      <c r="E577" s="2683"/>
      <c r="F577" s="2679"/>
      <c r="G577" s="2680"/>
    </row>
    <row r="578" spans="1:7" ht="80.400000000000006">
      <c r="A578" s="2675"/>
      <c r="B578" s="2681"/>
      <c r="C578" s="2534" t="s">
        <v>4060</v>
      </c>
      <c r="D578" s="2682"/>
      <c r="E578" s="2683"/>
      <c r="F578" s="2679"/>
      <c r="G578" s="2680"/>
    </row>
    <row r="579" spans="1:7" ht="22.8">
      <c r="A579" s="2675"/>
      <c r="B579" s="2693"/>
      <c r="C579" s="2496" t="s">
        <v>4138</v>
      </c>
      <c r="D579" s="2682"/>
      <c r="E579" s="2683"/>
      <c r="F579" s="2694"/>
      <c r="G579" s="2680"/>
    </row>
    <row r="580" spans="1:7" ht="34.200000000000003">
      <c r="A580" s="2675"/>
      <c r="B580" s="2693"/>
      <c r="C580" s="2496" t="s">
        <v>4139</v>
      </c>
      <c r="D580" s="2682"/>
      <c r="E580" s="2683"/>
      <c r="F580" s="2694"/>
      <c r="G580" s="2680"/>
    </row>
    <row r="581" spans="1:7">
      <c r="A581" s="2675"/>
      <c r="B581" s="2681"/>
      <c r="C581" s="2496"/>
      <c r="D581" s="2682"/>
      <c r="E581" s="2683"/>
      <c r="F581" s="2679"/>
      <c r="G581" s="2680"/>
    </row>
    <row r="582" spans="1:7">
      <c r="A582" s="2675"/>
      <c r="B582" s="2695"/>
      <c r="C582" s="89" t="s">
        <v>4141</v>
      </c>
      <c r="D582" s="2685" t="s">
        <v>377</v>
      </c>
      <c r="E582" s="2468">
        <v>2</v>
      </c>
      <c r="F582" s="676">
        <v>0</v>
      </c>
      <c r="G582" s="2436">
        <f t="shared" ref="G582:G589" si="57">E582*F582</f>
        <v>0</v>
      </c>
    </row>
    <row r="583" spans="1:7">
      <c r="A583" s="2675"/>
      <c r="B583" s="2695"/>
      <c r="C583" s="89" t="s">
        <v>3978</v>
      </c>
      <c r="D583" s="2685" t="s">
        <v>377</v>
      </c>
      <c r="E583" s="2468">
        <v>40</v>
      </c>
      <c r="F583" s="676">
        <v>0</v>
      </c>
      <c r="G583" s="2436">
        <f t="shared" si="57"/>
        <v>0</v>
      </c>
    </row>
    <row r="584" spans="1:7">
      <c r="A584" s="2675"/>
      <c r="B584" s="2696"/>
      <c r="C584" s="89" t="s">
        <v>3969</v>
      </c>
      <c r="D584" s="2685" t="s">
        <v>377</v>
      </c>
      <c r="E584" s="2468">
        <v>160</v>
      </c>
      <c r="F584" s="676">
        <v>0</v>
      </c>
      <c r="G584" s="2436">
        <f t="shared" si="57"/>
        <v>0</v>
      </c>
    </row>
    <row r="585" spans="1:7">
      <c r="A585" s="2675"/>
      <c r="B585" s="2697"/>
      <c r="C585" s="89" t="s">
        <v>3970</v>
      </c>
      <c r="D585" s="2685" t="s">
        <v>377</v>
      </c>
      <c r="E585" s="2468">
        <v>310</v>
      </c>
      <c r="F585" s="676">
        <v>0</v>
      </c>
      <c r="G585" s="2436">
        <f t="shared" si="57"/>
        <v>0</v>
      </c>
    </row>
    <row r="586" spans="1:7">
      <c r="A586" s="2675"/>
      <c r="B586" s="2698"/>
      <c r="C586" s="89" t="s">
        <v>4142</v>
      </c>
      <c r="D586" s="2685" t="s">
        <v>377</v>
      </c>
      <c r="E586" s="2468">
        <v>160</v>
      </c>
      <c r="F586" s="676">
        <v>0</v>
      </c>
      <c r="G586" s="2436">
        <f t="shared" si="57"/>
        <v>0</v>
      </c>
    </row>
    <row r="587" spans="1:7">
      <c r="A587" s="2675"/>
      <c r="B587" s="2698"/>
      <c r="C587" s="89" t="s">
        <v>3984</v>
      </c>
      <c r="D587" s="2685" t="s">
        <v>377</v>
      </c>
      <c r="E587" s="2468">
        <v>220</v>
      </c>
      <c r="F587" s="676">
        <v>0</v>
      </c>
      <c r="G587" s="2436">
        <f t="shared" si="57"/>
        <v>0</v>
      </c>
    </row>
    <row r="588" spans="1:7">
      <c r="A588" s="2675"/>
      <c r="B588" s="2698"/>
      <c r="C588" s="89" t="s">
        <v>2594</v>
      </c>
      <c r="D588" s="2685" t="s">
        <v>377</v>
      </c>
      <c r="E588" s="2468">
        <v>60</v>
      </c>
      <c r="F588" s="676">
        <v>0</v>
      </c>
      <c r="G588" s="2436">
        <f t="shared" si="57"/>
        <v>0</v>
      </c>
    </row>
    <row r="589" spans="1:7">
      <c r="A589" s="2675"/>
      <c r="B589" s="2698"/>
      <c r="C589" s="89" t="s">
        <v>3982</v>
      </c>
      <c r="D589" s="2685" t="s">
        <v>377</v>
      </c>
      <c r="E589" s="2468">
        <v>50</v>
      </c>
      <c r="F589" s="676">
        <v>0</v>
      </c>
      <c r="G589" s="2436">
        <f t="shared" si="57"/>
        <v>0</v>
      </c>
    </row>
    <row r="590" spans="1:7">
      <c r="B590" s="520"/>
      <c r="C590" s="2467"/>
      <c r="D590" s="2447"/>
      <c r="E590" s="2468"/>
      <c r="F590" s="667"/>
      <c r="G590" s="2436"/>
    </row>
    <row r="591" spans="1:7" ht="137.4">
      <c r="A591" s="2631" t="str">
        <f>$B$526</f>
        <v>IV.</v>
      </c>
      <c r="B591" s="2632">
        <f>MAX($B$39:B590)+1</f>
        <v>92</v>
      </c>
      <c r="C591" s="2496" t="s">
        <v>4065</v>
      </c>
      <c r="D591" s="2671"/>
      <c r="E591" s="2672"/>
      <c r="F591" s="2673"/>
      <c r="G591" s="2674"/>
    </row>
    <row r="592" spans="1:7" ht="22.8">
      <c r="A592" s="2675"/>
      <c r="B592" s="2676"/>
      <c r="C592" s="2496" t="s">
        <v>4066</v>
      </c>
      <c r="D592" s="2677"/>
      <c r="E592" s="2678"/>
      <c r="F592" s="2679"/>
      <c r="G592" s="2680"/>
    </row>
    <row r="593" spans="1:7">
      <c r="A593" s="2675"/>
      <c r="B593" s="2681"/>
      <c r="C593" s="2496" t="s">
        <v>4059</v>
      </c>
      <c r="D593" s="2682"/>
      <c r="E593" s="2683"/>
      <c r="F593" s="2679"/>
      <c r="G593" s="2680"/>
    </row>
    <row r="594" spans="1:7" ht="69">
      <c r="A594" s="2675"/>
      <c r="B594" s="2681"/>
      <c r="C594" s="2534" t="s">
        <v>4067</v>
      </c>
      <c r="D594" s="2682"/>
      <c r="E594" s="2683"/>
      <c r="F594" s="2679"/>
      <c r="G594" s="2680"/>
    </row>
    <row r="595" spans="1:7" ht="22.8">
      <c r="A595" s="2675"/>
      <c r="B595" s="2693"/>
      <c r="C595" s="2496" t="s">
        <v>4143</v>
      </c>
      <c r="D595" s="2682"/>
      <c r="E595" s="2683"/>
      <c r="F595" s="2694"/>
      <c r="G595" s="2680"/>
    </row>
    <row r="596" spans="1:7" ht="34.200000000000003">
      <c r="A596" s="2675"/>
      <c r="B596" s="2693"/>
      <c r="C596" s="2496" t="s">
        <v>4139</v>
      </c>
      <c r="D596" s="2682"/>
      <c r="E596" s="2683"/>
      <c r="F596" s="2694"/>
      <c r="G596" s="2680"/>
    </row>
    <row r="597" spans="1:7">
      <c r="A597" s="2675"/>
      <c r="B597" s="2681"/>
      <c r="C597" s="2496"/>
      <c r="D597" s="2682"/>
      <c r="E597" s="2683"/>
      <c r="F597" s="2679"/>
      <c r="G597" s="2680"/>
    </row>
    <row r="598" spans="1:7">
      <c r="A598" s="2675"/>
      <c r="B598" s="2695"/>
      <c r="C598" s="2496" t="s">
        <v>3969</v>
      </c>
      <c r="D598" s="2685" t="s">
        <v>377</v>
      </c>
      <c r="E598" s="2468">
        <v>340</v>
      </c>
      <c r="F598" s="676">
        <v>0</v>
      </c>
      <c r="G598" s="2436">
        <f t="shared" ref="G598:G605" si="58">E598*F598</f>
        <v>0</v>
      </c>
    </row>
    <row r="599" spans="1:7">
      <c r="A599" s="2675"/>
      <c r="B599" s="2695"/>
      <c r="C599" s="2496" t="s">
        <v>3970</v>
      </c>
      <c r="D599" s="2685" t="s">
        <v>377</v>
      </c>
      <c r="E599" s="2468">
        <v>310</v>
      </c>
      <c r="F599" s="676">
        <v>0</v>
      </c>
      <c r="G599" s="2436">
        <f t="shared" si="58"/>
        <v>0</v>
      </c>
    </row>
    <row r="600" spans="1:7">
      <c r="A600" s="2675"/>
      <c r="B600" s="2696"/>
      <c r="C600" s="2496" t="s">
        <v>4142</v>
      </c>
      <c r="D600" s="2685" t="s">
        <v>377</v>
      </c>
      <c r="E600" s="2468">
        <v>310</v>
      </c>
      <c r="F600" s="676">
        <v>0</v>
      </c>
      <c r="G600" s="2436">
        <f t="shared" si="58"/>
        <v>0</v>
      </c>
    </row>
    <row r="601" spans="1:7">
      <c r="A601" s="2675"/>
      <c r="B601" s="2697"/>
      <c r="C601" s="2496" t="s">
        <v>3984</v>
      </c>
      <c r="D601" s="2685" t="s">
        <v>377</v>
      </c>
      <c r="E601" s="2468">
        <v>280</v>
      </c>
      <c r="F601" s="676">
        <v>0</v>
      </c>
      <c r="G601" s="2436">
        <f t="shared" si="58"/>
        <v>0</v>
      </c>
    </row>
    <row r="602" spans="1:7">
      <c r="A602" s="2675"/>
      <c r="B602" s="2698"/>
      <c r="C602" s="2496" t="s">
        <v>2594</v>
      </c>
      <c r="D602" s="2685" t="s">
        <v>377</v>
      </c>
      <c r="E602" s="2468">
        <v>110</v>
      </c>
      <c r="F602" s="676">
        <v>0</v>
      </c>
      <c r="G602" s="2436">
        <f t="shared" si="58"/>
        <v>0</v>
      </c>
    </row>
    <row r="603" spans="1:7">
      <c r="A603" s="2675"/>
      <c r="B603" s="2698"/>
      <c r="C603" s="2496" t="s">
        <v>3982</v>
      </c>
      <c r="D603" s="2685" t="s">
        <v>377</v>
      </c>
      <c r="E603" s="2468">
        <v>190</v>
      </c>
      <c r="F603" s="676">
        <v>0</v>
      </c>
      <c r="G603" s="2436">
        <f t="shared" si="58"/>
        <v>0</v>
      </c>
    </row>
    <row r="604" spans="1:7">
      <c r="A604" s="2675"/>
      <c r="B604" s="2698"/>
      <c r="C604" s="2496" t="s">
        <v>2595</v>
      </c>
      <c r="D604" s="2685" t="s">
        <v>377</v>
      </c>
      <c r="E604" s="2468">
        <v>95</v>
      </c>
      <c r="F604" s="676">
        <v>0</v>
      </c>
      <c r="G604" s="2436">
        <f t="shared" si="58"/>
        <v>0</v>
      </c>
    </row>
    <row r="605" spans="1:7">
      <c r="A605" s="2675"/>
      <c r="B605" s="2698"/>
      <c r="C605" s="2496" t="s">
        <v>4144</v>
      </c>
      <c r="D605" s="2685" t="s">
        <v>377</v>
      </c>
      <c r="E605" s="2468">
        <v>90</v>
      </c>
      <c r="F605" s="676">
        <v>0</v>
      </c>
      <c r="G605" s="2436">
        <f t="shared" si="58"/>
        <v>0</v>
      </c>
    </row>
    <row r="606" spans="1:7">
      <c r="B606" s="520"/>
      <c r="C606" s="2670"/>
      <c r="D606" s="2459"/>
      <c r="E606" s="2325"/>
      <c r="F606" s="2612"/>
      <c r="G606" s="2436"/>
    </row>
    <row r="607" spans="1:7" ht="91.8">
      <c r="A607" s="2631" t="str">
        <f>$B$526</f>
        <v>IV.</v>
      </c>
      <c r="B607" s="2632">
        <f>MAX($B$39:B606)+1</f>
        <v>93</v>
      </c>
      <c r="C607" s="2534" t="s">
        <v>5307</v>
      </c>
      <c r="D607" s="2453"/>
      <c r="E607" s="2502"/>
      <c r="F607" s="2612"/>
      <c r="G607" s="2436"/>
    </row>
    <row r="608" spans="1:7" ht="22.8">
      <c r="B608" s="520"/>
      <c r="C608" s="2534" t="s">
        <v>5308</v>
      </c>
      <c r="D608" s="2454"/>
      <c r="E608" s="2502"/>
      <c r="F608" s="2612"/>
      <c r="G608" s="2436"/>
    </row>
    <row r="609" spans="1:7">
      <c r="B609" s="520"/>
      <c r="C609" s="2534" t="s">
        <v>5309</v>
      </c>
      <c r="D609" s="2445"/>
      <c r="E609" s="2325"/>
      <c r="F609" s="2612"/>
      <c r="G609" s="2436"/>
    </row>
    <row r="610" spans="1:7" ht="57.6">
      <c r="B610" s="520"/>
      <c r="C610" s="2534" t="s">
        <v>5310</v>
      </c>
      <c r="D610" s="2445"/>
      <c r="E610" s="2325"/>
      <c r="F610" s="2612"/>
      <c r="G610" s="2436"/>
    </row>
    <row r="611" spans="1:7">
      <c r="B611" s="520"/>
      <c r="C611" s="2496" t="s">
        <v>5311</v>
      </c>
      <c r="D611" s="2445"/>
      <c r="E611" s="2325"/>
      <c r="F611" s="2612"/>
      <c r="G611" s="2436"/>
    </row>
    <row r="612" spans="1:7" ht="34.200000000000003">
      <c r="B612" s="520"/>
      <c r="C612" s="2496" t="s">
        <v>4139</v>
      </c>
      <c r="D612" s="2445"/>
      <c r="E612" s="2325"/>
      <c r="F612" s="2612"/>
      <c r="G612" s="2436"/>
    </row>
    <row r="613" spans="1:7">
      <c r="B613" s="520"/>
      <c r="C613" s="2496"/>
      <c r="D613" s="2445"/>
      <c r="E613" s="2325"/>
      <c r="F613" s="2612"/>
      <c r="G613" s="2436"/>
    </row>
    <row r="614" spans="1:7">
      <c r="B614" s="520"/>
      <c r="C614" s="2467" t="s">
        <v>4430</v>
      </c>
      <c r="D614" s="2447" t="s">
        <v>377</v>
      </c>
      <c r="E614" s="2468">
        <v>200</v>
      </c>
      <c r="F614" s="676">
        <v>0</v>
      </c>
      <c r="G614" s="2436">
        <f t="shared" ref="G614" si="59">F614*E614</f>
        <v>0</v>
      </c>
    </row>
    <row r="615" spans="1:7">
      <c r="B615" s="520"/>
      <c r="C615" s="2670"/>
      <c r="D615" s="2459"/>
      <c r="E615" s="2325"/>
      <c r="F615" s="2612"/>
      <c r="G615" s="2436"/>
    </row>
    <row r="616" spans="1:7" ht="34.799999999999997">
      <c r="A616" s="2631" t="str">
        <f>$B$526</f>
        <v>IV.</v>
      </c>
      <c r="B616" s="2632">
        <f>MAX($B$39:B615)+1</f>
        <v>94</v>
      </c>
      <c r="C616" s="2433" t="s">
        <v>3990</v>
      </c>
      <c r="D616" s="2454"/>
      <c r="E616" s="2502"/>
      <c r="F616" s="2503"/>
      <c r="G616" s="2436"/>
    </row>
    <row r="617" spans="1:7" ht="34.200000000000003">
      <c r="B617" s="520"/>
      <c r="C617" s="2433" t="s">
        <v>4145</v>
      </c>
      <c r="D617" s="2454"/>
      <c r="E617" s="2502"/>
      <c r="F617" s="2503"/>
      <c r="G617" s="2436"/>
    </row>
    <row r="618" spans="1:7">
      <c r="B618" s="520"/>
      <c r="C618" s="2433" t="s">
        <v>3970</v>
      </c>
      <c r="D618" s="2445" t="s">
        <v>424</v>
      </c>
      <c r="E618" s="2325">
        <v>4</v>
      </c>
      <c r="F618" s="676">
        <v>0</v>
      </c>
      <c r="G618" s="2436">
        <f>F618*E618</f>
        <v>0</v>
      </c>
    </row>
    <row r="619" spans="1:7">
      <c r="B619" s="520"/>
      <c r="C619" s="2433" t="s">
        <v>4142</v>
      </c>
      <c r="D619" s="2445" t="s">
        <v>424</v>
      </c>
      <c r="E619" s="2325">
        <v>10</v>
      </c>
      <c r="F619" s="676">
        <v>0</v>
      </c>
      <c r="G619" s="2436">
        <f t="shared" ref="G619:G622" si="60">F619*E619</f>
        <v>0</v>
      </c>
    </row>
    <row r="620" spans="1:7">
      <c r="B620" s="520"/>
      <c r="C620" s="2433" t="s">
        <v>3984</v>
      </c>
      <c r="D620" s="2445" t="s">
        <v>424</v>
      </c>
      <c r="E620" s="2325">
        <v>9</v>
      </c>
      <c r="F620" s="676">
        <v>0</v>
      </c>
      <c r="G620" s="2436">
        <f t="shared" si="60"/>
        <v>0</v>
      </c>
    </row>
    <row r="621" spans="1:7">
      <c r="B621" s="520"/>
      <c r="C621" s="2433" t="s">
        <v>2594</v>
      </c>
      <c r="D621" s="2445" t="s">
        <v>424</v>
      </c>
      <c r="E621" s="2325">
        <v>2</v>
      </c>
      <c r="F621" s="676">
        <v>0</v>
      </c>
      <c r="G621" s="2436">
        <f t="shared" si="60"/>
        <v>0</v>
      </c>
    </row>
    <row r="622" spans="1:7">
      <c r="B622" s="520"/>
      <c r="C622" s="2433" t="s">
        <v>3982</v>
      </c>
      <c r="D622" s="2445" t="s">
        <v>424</v>
      </c>
      <c r="E622" s="2325">
        <v>1</v>
      </c>
      <c r="F622" s="676">
        <v>0</v>
      </c>
      <c r="G622" s="2436">
        <f t="shared" si="60"/>
        <v>0</v>
      </c>
    </row>
    <row r="623" spans="1:7">
      <c r="B623" s="520"/>
      <c r="C623" s="2670"/>
      <c r="D623" s="2459"/>
      <c r="E623" s="2325"/>
      <c r="F623" s="2612"/>
      <c r="G623" s="2436"/>
    </row>
    <row r="624" spans="1:7" ht="34.799999999999997">
      <c r="A624" s="2631" t="str">
        <f>$B$526</f>
        <v>IV.</v>
      </c>
      <c r="B624" s="2632">
        <f>MAX($B$39:B623)+1</f>
        <v>95</v>
      </c>
      <c r="C624" s="2433" t="s">
        <v>3990</v>
      </c>
      <c r="D624" s="2459"/>
      <c r="E624" s="2325"/>
      <c r="F624" s="2612"/>
      <c r="G624" s="2436"/>
    </row>
    <row r="625" spans="1:7" ht="34.200000000000003">
      <c r="B625" s="520"/>
      <c r="C625" s="2433" t="s">
        <v>5312</v>
      </c>
      <c r="D625" s="2454"/>
      <c r="E625" s="2502"/>
      <c r="F625" s="2503"/>
      <c r="G625" s="2436"/>
    </row>
    <row r="626" spans="1:7">
      <c r="B626" s="520"/>
      <c r="C626" s="2433" t="s">
        <v>3982</v>
      </c>
      <c r="D626" s="2445" t="s">
        <v>424</v>
      </c>
      <c r="E626" s="2325">
        <v>3</v>
      </c>
      <c r="F626" s="676">
        <v>0</v>
      </c>
      <c r="G626" s="2436">
        <f>F626*E626</f>
        <v>0</v>
      </c>
    </row>
    <row r="627" spans="1:7">
      <c r="B627" s="520"/>
      <c r="C627" s="2433" t="s">
        <v>4144</v>
      </c>
      <c r="D627" s="2445" t="s">
        <v>424</v>
      </c>
      <c r="E627" s="2325">
        <v>1</v>
      </c>
      <c r="F627" s="676">
        <v>0</v>
      </c>
      <c r="G627" s="2436">
        <f t="shared" ref="G627" si="61">F627*E627</f>
        <v>0</v>
      </c>
    </row>
    <row r="628" spans="1:7">
      <c r="B628" s="520"/>
      <c r="C628" s="2670"/>
      <c r="D628" s="2459"/>
      <c r="E628" s="2325"/>
      <c r="F628" s="2612"/>
      <c r="G628" s="2436"/>
    </row>
    <row r="629" spans="1:7" ht="34.799999999999997">
      <c r="A629" s="2631" t="str">
        <f>$B$526</f>
        <v>IV.</v>
      </c>
      <c r="B629" s="2632">
        <f>MAX($B$39:B628)+1</f>
        <v>96</v>
      </c>
      <c r="C629" s="2497" t="s">
        <v>3983</v>
      </c>
      <c r="D629" s="2498"/>
      <c r="E629" s="2499"/>
      <c r="F629" s="2503"/>
      <c r="G629" s="2436"/>
    </row>
    <row r="630" spans="1:7">
      <c r="B630" s="520"/>
      <c r="C630" s="2433" t="s">
        <v>3970</v>
      </c>
      <c r="D630" s="2445" t="s">
        <v>424</v>
      </c>
      <c r="E630" s="2325">
        <v>4</v>
      </c>
      <c r="F630" s="676">
        <v>0</v>
      </c>
      <c r="G630" s="2436">
        <f t="shared" ref="G630:G635" si="62">F630*E630</f>
        <v>0</v>
      </c>
    </row>
    <row r="631" spans="1:7">
      <c r="B631" s="520"/>
      <c r="C631" s="2433" t="s">
        <v>4142</v>
      </c>
      <c r="D631" s="2445" t="s">
        <v>424</v>
      </c>
      <c r="E631" s="2325">
        <v>8</v>
      </c>
      <c r="F631" s="676">
        <v>0</v>
      </c>
      <c r="G631" s="2436">
        <f t="shared" si="62"/>
        <v>0</v>
      </c>
    </row>
    <row r="632" spans="1:7">
      <c r="B632" s="520"/>
      <c r="C632" s="2433" t="s">
        <v>3984</v>
      </c>
      <c r="D632" s="2445" t="s">
        <v>424</v>
      </c>
      <c r="E632" s="2325">
        <v>10</v>
      </c>
      <c r="F632" s="676">
        <v>0</v>
      </c>
      <c r="G632" s="2436">
        <f t="shared" si="62"/>
        <v>0</v>
      </c>
    </row>
    <row r="633" spans="1:7">
      <c r="B633" s="520"/>
      <c r="C633" s="2433" t="s">
        <v>2594</v>
      </c>
      <c r="D633" s="2445" t="s">
        <v>424</v>
      </c>
      <c r="E633" s="2325">
        <v>5</v>
      </c>
      <c r="F633" s="676">
        <v>0</v>
      </c>
      <c r="G633" s="2436">
        <f t="shared" si="62"/>
        <v>0</v>
      </c>
    </row>
    <row r="634" spans="1:7">
      <c r="B634" s="520"/>
      <c r="C634" s="2433" t="s">
        <v>3982</v>
      </c>
      <c r="D634" s="2445" t="s">
        <v>424</v>
      </c>
      <c r="E634" s="2325">
        <v>7</v>
      </c>
      <c r="F634" s="676">
        <v>0</v>
      </c>
      <c r="G634" s="2436">
        <f t="shared" si="62"/>
        <v>0</v>
      </c>
    </row>
    <row r="635" spans="1:7">
      <c r="B635" s="520"/>
      <c r="C635" s="2433" t="s">
        <v>4144</v>
      </c>
      <c r="D635" s="2445" t="s">
        <v>424</v>
      </c>
      <c r="E635" s="2325">
        <v>1</v>
      </c>
      <c r="F635" s="676">
        <v>0</v>
      </c>
      <c r="G635" s="2436">
        <f t="shared" si="62"/>
        <v>0</v>
      </c>
    </row>
    <row r="636" spans="1:7">
      <c r="B636" s="520"/>
      <c r="C636" s="2467"/>
      <c r="D636" s="2447"/>
      <c r="E636" s="2468"/>
      <c r="F636" s="667"/>
      <c r="G636" s="2436"/>
    </row>
    <row r="637" spans="1:7">
      <c r="A637" s="2601"/>
      <c r="B637" s="2602" t="s">
        <v>664</v>
      </c>
      <c r="C637" s="2603" t="s">
        <v>5313</v>
      </c>
      <c r="D637" s="2604"/>
      <c r="E637" s="2604"/>
      <c r="F637" s="2661"/>
      <c r="G637" s="2662"/>
    </row>
    <row r="638" spans="1:7">
      <c r="B638" s="2628"/>
      <c r="C638" s="100"/>
      <c r="D638" s="2663"/>
      <c r="E638" s="2663"/>
      <c r="F638" s="2664"/>
      <c r="G638" s="2665"/>
    </row>
    <row r="639" spans="1:7" ht="34.200000000000003">
      <c r="A639" s="2631" t="str">
        <f>$B$637</f>
        <v>V.</v>
      </c>
      <c r="B639" s="2632">
        <f>MAX($B$39:B638)+1</f>
        <v>97</v>
      </c>
      <c r="C639" s="2433" t="s">
        <v>5314</v>
      </c>
      <c r="D639" s="2717"/>
      <c r="E639" s="2717"/>
      <c r="F639" s="2718"/>
      <c r="G639" s="2718"/>
    </row>
    <row r="640" spans="1:7" ht="45.6">
      <c r="A640" s="2717"/>
      <c r="B640" s="2719"/>
      <c r="C640" s="2433" t="s">
        <v>5315</v>
      </c>
      <c r="D640" s="2720"/>
      <c r="E640" s="2721"/>
      <c r="F640" s="2722"/>
      <c r="G640" s="2722"/>
    </row>
    <row r="641" spans="1:7" ht="34.200000000000003">
      <c r="A641" s="2717"/>
      <c r="B641" s="2719"/>
      <c r="C641" s="2433" t="s">
        <v>5316</v>
      </c>
      <c r="D641" s="2720"/>
      <c r="E641" s="2721"/>
      <c r="F641" s="2722"/>
      <c r="G641" s="2722"/>
    </row>
    <row r="642" spans="1:7" ht="34.200000000000003">
      <c r="A642" s="2717"/>
      <c r="B642" s="2719"/>
      <c r="C642" s="2433" t="s">
        <v>5317</v>
      </c>
      <c r="D642" s="2720"/>
      <c r="E642" s="2721"/>
      <c r="F642" s="2722"/>
      <c r="G642" s="2722"/>
    </row>
    <row r="643" spans="1:7">
      <c r="A643" s="2717"/>
      <c r="B643" s="2719"/>
      <c r="C643" s="2433" t="s">
        <v>5318</v>
      </c>
      <c r="D643" s="2720"/>
      <c r="E643" s="2721"/>
      <c r="F643" s="2722"/>
      <c r="G643" s="2722"/>
    </row>
    <row r="644" spans="1:7" ht="15">
      <c r="A644" s="2717"/>
      <c r="B644" s="2719"/>
      <c r="C644" s="2323" t="s">
        <v>5319</v>
      </c>
      <c r="D644" s="2720"/>
      <c r="E644" s="2721"/>
      <c r="F644" s="2722"/>
      <c r="G644" s="2722"/>
    </row>
    <row r="645" spans="1:7" ht="15">
      <c r="A645" s="2717"/>
      <c r="B645" s="2719"/>
      <c r="C645" s="2323" t="s">
        <v>5320</v>
      </c>
      <c r="D645" s="2720"/>
      <c r="E645" s="2721"/>
      <c r="F645" s="2722"/>
      <c r="G645" s="2722"/>
    </row>
    <row r="646" spans="1:7" ht="22.8">
      <c r="A646" s="2717"/>
      <c r="B646" s="2719"/>
      <c r="C646" s="2323" t="s">
        <v>5321</v>
      </c>
      <c r="D646" s="2720"/>
      <c r="E646" s="2721"/>
      <c r="F646" s="2722"/>
      <c r="G646" s="2722"/>
    </row>
    <row r="647" spans="1:7" ht="22.8">
      <c r="A647" s="2717"/>
      <c r="B647" s="2719"/>
      <c r="C647" s="2433" t="s">
        <v>5322</v>
      </c>
      <c r="D647" s="2720"/>
      <c r="E647" s="2721"/>
      <c r="F647" s="2722"/>
      <c r="G647" s="2722"/>
    </row>
    <row r="648" spans="1:7">
      <c r="A648" s="2717"/>
      <c r="B648" s="2719"/>
      <c r="C648" s="2433" t="s">
        <v>5323</v>
      </c>
      <c r="D648" s="2720"/>
      <c r="E648" s="2721"/>
      <c r="F648" s="2722"/>
      <c r="G648" s="2722"/>
    </row>
    <row r="649" spans="1:7">
      <c r="A649" s="2717"/>
      <c r="B649" s="2719"/>
      <c r="C649" s="2433" t="s">
        <v>5324</v>
      </c>
      <c r="D649" s="2720"/>
      <c r="E649" s="2721"/>
      <c r="F649" s="2722"/>
      <c r="G649" s="2722"/>
    </row>
    <row r="650" spans="1:7">
      <c r="A650" s="2717"/>
      <c r="B650" s="2719"/>
      <c r="C650" s="2433" t="s">
        <v>5325</v>
      </c>
      <c r="D650" s="2720"/>
      <c r="E650" s="2721"/>
      <c r="F650" s="2722"/>
      <c r="G650" s="2722"/>
    </row>
    <row r="651" spans="1:7">
      <c r="A651" s="2717"/>
      <c r="B651" s="2719"/>
      <c r="C651" s="2433" t="s">
        <v>5326</v>
      </c>
      <c r="D651" s="2720"/>
      <c r="E651" s="2721"/>
      <c r="F651" s="2722"/>
      <c r="G651" s="2722"/>
    </row>
    <row r="652" spans="1:7">
      <c r="A652" s="2717"/>
      <c r="B652" s="2719"/>
      <c r="C652" s="2433" t="s">
        <v>5327</v>
      </c>
      <c r="D652" s="2720"/>
      <c r="E652" s="2721"/>
      <c r="F652" s="2722"/>
      <c r="G652" s="2722"/>
    </row>
    <row r="653" spans="1:7">
      <c r="A653" s="2717"/>
      <c r="B653" s="2719"/>
      <c r="C653" s="2433" t="s">
        <v>5328</v>
      </c>
      <c r="D653" s="2720"/>
      <c r="E653" s="2721"/>
      <c r="F653" s="2722"/>
      <c r="G653" s="2722"/>
    </row>
    <row r="654" spans="1:7">
      <c r="A654" s="2717"/>
      <c r="B654" s="2719"/>
      <c r="C654" s="2433" t="s">
        <v>5329</v>
      </c>
      <c r="D654" s="2720"/>
      <c r="E654" s="2721"/>
      <c r="F654" s="2722"/>
      <c r="G654" s="2722"/>
    </row>
    <row r="655" spans="1:7">
      <c r="A655" s="2717"/>
      <c r="B655" s="2719"/>
      <c r="C655" s="2433" t="s">
        <v>5330</v>
      </c>
      <c r="D655" s="2720"/>
      <c r="E655" s="2721"/>
      <c r="F655" s="2722"/>
      <c r="G655" s="2722"/>
    </row>
    <row r="656" spans="1:7">
      <c r="A656" s="2717"/>
      <c r="B656" s="2719"/>
      <c r="C656" s="2433" t="s">
        <v>5331</v>
      </c>
      <c r="D656" s="2720"/>
      <c r="E656" s="2721"/>
      <c r="F656" s="2722"/>
      <c r="G656" s="2722"/>
    </row>
    <row r="657" spans="1:7" ht="22.8">
      <c r="A657" s="2717"/>
      <c r="B657" s="2719"/>
      <c r="C657" s="2433" t="s">
        <v>5332</v>
      </c>
      <c r="D657" s="2720"/>
      <c r="E657" s="2721"/>
      <c r="F657" s="2722"/>
      <c r="G657" s="2722"/>
    </row>
    <row r="658" spans="1:7">
      <c r="A658" s="2717"/>
      <c r="B658" s="2719"/>
      <c r="C658" s="2433" t="s">
        <v>5333</v>
      </c>
      <c r="D658" s="2720"/>
      <c r="E658" s="2721"/>
      <c r="F658" s="2722"/>
      <c r="G658" s="2722"/>
    </row>
    <row r="659" spans="1:7">
      <c r="A659" s="2717"/>
      <c r="B659" s="2719"/>
      <c r="C659" s="2433" t="s">
        <v>5334</v>
      </c>
      <c r="D659" s="2720"/>
      <c r="E659" s="2721"/>
      <c r="F659" s="2722"/>
      <c r="G659" s="2722"/>
    </row>
    <row r="660" spans="1:7" ht="22.8">
      <c r="A660" s="2717"/>
      <c r="B660" s="2719"/>
      <c r="C660" s="2433" t="s">
        <v>5335</v>
      </c>
      <c r="D660" s="2445" t="s">
        <v>31</v>
      </c>
      <c r="E660" s="2325">
        <v>3</v>
      </c>
      <c r="F660" s="676">
        <v>0</v>
      </c>
      <c r="G660" s="2436">
        <f>E660*F660</f>
        <v>0</v>
      </c>
    </row>
    <row r="661" spans="1:7" ht="22.8">
      <c r="A661" s="2717"/>
      <c r="B661" s="2719"/>
      <c r="C661" s="2433" t="s">
        <v>5336</v>
      </c>
      <c r="D661" s="2720"/>
      <c r="E661" s="2721"/>
      <c r="F661" s="2722"/>
      <c r="G661" s="2722"/>
    </row>
    <row r="662" spans="1:7">
      <c r="A662" s="2717"/>
      <c r="B662" s="2719"/>
      <c r="C662" s="2433"/>
      <c r="D662" s="2720"/>
      <c r="E662" s="2721"/>
      <c r="F662" s="2722"/>
      <c r="G662" s="2722"/>
    </row>
    <row r="663" spans="1:7" ht="34.200000000000003">
      <c r="A663" s="2631" t="str">
        <f>$B$637</f>
        <v>V.</v>
      </c>
      <c r="B663" s="2632">
        <f>MAX($B$39:B662)+1</f>
        <v>98</v>
      </c>
      <c r="C663" s="2433" t="s">
        <v>5337</v>
      </c>
      <c r="D663" s="2720"/>
      <c r="E663" s="2721"/>
      <c r="F663" s="2722"/>
      <c r="G663" s="2722"/>
    </row>
    <row r="664" spans="1:7">
      <c r="A664" s="2717"/>
      <c r="B664" s="2632"/>
      <c r="C664" s="2433" t="s">
        <v>5338</v>
      </c>
      <c r="D664" s="2720"/>
      <c r="E664" s="2721"/>
      <c r="F664" s="2722"/>
      <c r="G664" s="2722"/>
    </row>
    <row r="665" spans="1:7">
      <c r="A665" s="2717"/>
      <c r="B665" s="2632"/>
      <c r="C665" s="2433" t="s">
        <v>5339</v>
      </c>
      <c r="D665" s="2720"/>
      <c r="E665" s="2721"/>
      <c r="F665" s="2722"/>
      <c r="G665" s="2722"/>
    </row>
    <row r="666" spans="1:7">
      <c r="A666" s="2717"/>
      <c r="B666" s="2632"/>
      <c r="C666" s="2433" t="s">
        <v>5340</v>
      </c>
      <c r="D666" s="2720"/>
      <c r="E666" s="2721"/>
      <c r="F666" s="2722"/>
      <c r="G666" s="2722"/>
    </row>
    <row r="667" spans="1:7">
      <c r="A667" s="2717"/>
      <c r="B667" s="2632"/>
      <c r="C667" s="2433" t="s">
        <v>5341</v>
      </c>
      <c r="D667" s="2720"/>
      <c r="E667" s="2721"/>
      <c r="F667" s="2722"/>
      <c r="G667" s="2722"/>
    </row>
    <row r="668" spans="1:7">
      <c r="A668" s="2717"/>
      <c r="B668" s="2632"/>
      <c r="C668" s="2433" t="s">
        <v>5342</v>
      </c>
      <c r="D668" s="2720"/>
      <c r="E668" s="2721"/>
      <c r="F668" s="2722"/>
      <c r="G668" s="2722"/>
    </row>
    <row r="669" spans="1:7">
      <c r="A669" s="2717"/>
      <c r="B669" s="2632"/>
      <c r="C669" s="2433" t="s">
        <v>5343</v>
      </c>
      <c r="D669" s="2720"/>
      <c r="E669" s="2721"/>
      <c r="F669" s="2722"/>
      <c r="G669" s="2722"/>
    </row>
    <row r="670" spans="1:7">
      <c r="A670" s="2717"/>
      <c r="B670" s="2632"/>
      <c r="C670" s="2433" t="s">
        <v>5344</v>
      </c>
      <c r="D670" s="2720"/>
      <c r="E670" s="2721"/>
      <c r="F670" s="2722"/>
      <c r="G670" s="2722"/>
    </row>
    <row r="671" spans="1:7">
      <c r="A671" s="2717"/>
      <c r="B671" s="2632"/>
      <c r="C671" s="2433" t="s">
        <v>5345</v>
      </c>
      <c r="D671" s="2720"/>
      <c r="E671" s="2721"/>
      <c r="F671" s="2722"/>
      <c r="G671" s="2722"/>
    </row>
    <row r="672" spans="1:7">
      <c r="A672" s="2717"/>
      <c r="B672" s="2632"/>
      <c r="C672" s="2433" t="s">
        <v>5346</v>
      </c>
      <c r="D672" s="2720"/>
      <c r="E672" s="2721"/>
      <c r="F672" s="2722"/>
      <c r="G672" s="2722"/>
    </row>
    <row r="673" spans="1:7">
      <c r="A673" s="2717"/>
      <c r="B673" s="2632"/>
      <c r="C673" s="2433" t="s">
        <v>5347</v>
      </c>
      <c r="D673" s="2720"/>
      <c r="E673" s="2721"/>
      <c r="F673" s="2722"/>
      <c r="G673" s="2722"/>
    </row>
    <row r="674" spans="1:7">
      <c r="A674" s="2717"/>
      <c r="B674" s="2632"/>
      <c r="C674" s="2433" t="s">
        <v>5348</v>
      </c>
      <c r="D674" s="2720"/>
      <c r="E674" s="2721"/>
      <c r="F674" s="2722"/>
      <c r="G674" s="2722"/>
    </row>
    <row r="675" spans="1:7">
      <c r="A675" s="2717"/>
      <c r="B675" s="2632"/>
      <c r="C675" s="2433" t="s">
        <v>5349</v>
      </c>
      <c r="D675" s="2720"/>
      <c r="E675" s="2721"/>
      <c r="F675" s="2722"/>
      <c r="G675" s="2722"/>
    </row>
    <row r="676" spans="1:7">
      <c r="A676" s="2717"/>
      <c r="B676" s="2632"/>
      <c r="C676" s="2433" t="s">
        <v>5350</v>
      </c>
      <c r="D676" s="2720"/>
      <c r="E676" s="2721"/>
      <c r="F676" s="2722"/>
      <c r="G676" s="2722"/>
    </row>
    <row r="677" spans="1:7">
      <c r="A677" s="2717"/>
      <c r="B677" s="2632"/>
      <c r="C677" s="2433" t="s">
        <v>5351</v>
      </c>
      <c r="D677" s="2720"/>
      <c r="E677" s="2721"/>
      <c r="F677" s="2722"/>
      <c r="G677" s="2722"/>
    </row>
    <row r="678" spans="1:7">
      <c r="A678" s="2717"/>
      <c r="B678" s="2632"/>
      <c r="C678" s="2433" t="s">
        <v>5333</v>
      </c>
      <c r="D678" s="2720"/>
      <c r="E678" s="2721"/>
      <c r="F678" s="2722"/>
      <c r="G678" s="2722"/>
    </row>
    <row r="679" spans="1:7">
      <c r="A679" s="2717"/>
      <c r="B679" s="2632"/>
      <c r="C679" s="2433" t="s">
        <v>5352</v>
      </c>
      <c r="D679" s="2720"/>
      <c r="E679" s="2721"/>
      <c r="F679" s="2722"/>
      <c r="G679" s="2722"/>
    </row>
    <row r="680" spans="1:7" ht="57">
      <c r="A680" s="2717"/>
      <c r="B680" s="2632"/>
      <c r="C680" s="2433" t="s">
        <v>5353</v>
      </c>
      <c r="D680" s="2445" t="s">
        <v>31</v>
      </c>
      <c r="E680" s="2325">
        <v>3</v>
      </c>
      <c r="F680" s="676">
        <v>0</v>
      </c>
      <c r="G680" s="2436">
        <f>E680*F680</f>
        <v>0</v>
      </c>
    </row>
    <row r="681" spans="1:7" ht="22.8">
      <c r="A681" s="2717"/>
      <c r="B681" s="2632"/>
      <c r="C681" s="2433" t="s">
        <v>5354</v>
      </c>
      <c r="D681" s="2720"/>
      <c r="E681" s="2721"/>
      <c r="F681" s="2722"/>
      <c r="G681" s="2722"/>
    </row>
    <row r="682" spans="1:7">
      <c r="A682" s="2717"/>
      <c r="B682" s="2632"/>
      <c r="C682" s="2433"/>
      <c r="D682" s="2720"/>
      <c r="E682" s="2721"/>
      <c r="F682" s="2722"/>
      <c r="G682" s="2722"/>
    </row>
    <row r="683" spans="1:7" ht="45.6">
      <c r="A683" s="2631" t="str">
        <f>$B$637</f>
        <v>V.</v>
      </c>
      <c r="B683" s="2632">
        <f>MAX($B$39:B682)+1</f>
        <v>99</v>
      </c>
      <c r="C683" s="2433" t="s">
        <v>5355</v>
      </c>
      <c r="D683" s="2720"/>
      <c r="E683" s="2721"/>
      <c r="F683" s="2722"/>
      <c r="G683" s="2722"/>
    </row>
    <row r="684" spans="1:7" ht="105.6">
      <c r="A684" s="2717"/>
      <c r="B684" s="2632"/>
      <c r="C684" s="2433" t="s">
        <v>5356</v>
      </c>
      <c r="D684" s="2720"/>
      <c r="E684" s="2721"/>
      <c r="F684" s="2722"/>
      <c r="G684" s="2722"/>
    </row>
    <row r="685" spans="1:7">
      <c r="A685" s="2717"/>
      <c r="B685" s="2632"/>
      <c r="C685" s="2433" t="s">
        <v>5357</v>
      </c>
      <c r="D685" s="2445" t="s">
        <v>377</v>
      </c>
      <c r="E685" s="2325">
        <v>80</v>
      </c>
      <c r="F685" s="676">
        <v>0</v>
      </c>
      <c r="G685" s="2436">
        <f>E685*F685</f>
        <v>0</v>
      </c>
    </row>
    <row r="686" spans="1:7">
      <c r="A686" s="2717"/>
      <c r="B686" s="2632"/>
      <c r="C686" s="2433" t="s">
        <v>5358</v>
      </c>
      <c r="D686" s="2445" t="s">
        <v>377</v>
      </c>
      <c r="E686" s="2325">
        <v>80</v>
      </c>
      <c r="F686" s="676">
        <v>0</v>
      </c>
      <c r="G686" s="2436">
        <f>E686*F686</f>
        <v>0</v>
      </c>
    </row>
    <row r="687" spans="1:7">
      <c r="A687" s="2717"/>
      <c r="B687" s="2632"/>
      <c r="C687" s="2433"/>
      <c r="D687" s="2720"/>
      <c r="E687" s="2721"/>
      <c r="F687" s="2722"/>
      <c r="G687" s="2722"/>
    </row>
    <row r="688" spans="1:7" ht="22.8">
      <c r="A688" s="2631" t="str">
        <f>$B$637</f>
        <v>V.</v>
      </c>
      <c r="B688" s="2632">
        <f>MAX($B$39:B687)+1</f>
        <v>100</v>
      </c>
      <c r="C688" s="2433" t="s">
        <v>5359</v>
      </c>
      <c r="D688" s="2720"/>
      <c r="E688" s="2721"/>
      <c r="F688" s="2722"/>
      <c r="G688" s="2722"/>
    </row>
    <row r="689" spans="1:7">
      <c r="A689" s="2717"/>
      <c r="B689" s="2632"/>
      <c r="C689" s="2645" t="s">
        <v>5360</v>
      </c>
      <c r="D689" s="2445" t="s">
        <v>377</v>
      </c>
      <c r="E689" s="2325">
        <v>80</v>
      </c>
      <c r="F689" s="676">
        <v>0</v>
      </c>
      <c r="G689" s="2436">
        <f>E689*F689</f>
        <v>0</v>
      </c>
    </row>
    <row r="690" spans="1:7">
      <c r="A690" s="2717"/>
      <c r="B690" s="2632"/>
      <c r="C690" s="2645"/>
      <c r="D690" s="2445"/>
      <c r="E690" s="2325"/>
      <c r="F690" s="2505"/>
      <c r="G690" s="2436"/>
    </row>
    <row r="691" spans="1:7" ht="57.6">
      <c r="A691" s="2631" t="str">
        <f>$B$637</f>
        <v>V.</v>
      </c>
      <c r="B691" s="2632">
        <f>MAX($B$39:B690)+1</f>
        <v>101</v>
      </c>
      <c r="C691" s="2433" t="s">
        <v>5361</v>
      </c>
      <c r="D691" s="2690"/>
      <c r="E691" s="2723"/>
      <c r="F691" s="667"/>
      <c r="G691" s="2436"/>
    </row>
    <row r="692" spans="1:7">
      <c r="B692" s="520"/>
      <c r="C692" s="2433" t="s">
        <v>5362</v>
      </c>
      <c r="D692" s="2445" t="s">
        <v>4</v>
      </c>
      <c r="E692" s="2325">
        <v>6</v>
      </c>
      <c r="F692" s="676">
        <v>0</v>
      </c>
      <c r="G692" s="2436">
        <f>F692*E692</f>
        <v>0</v>
      </c>
    </row>
    <row r="693" spans="1:7">
      <c r="A693" s="2717"/>
      <c r="B693" s="2632"/>
      <c r="C693" s="2433"/>
      <c r="D693" s="2720"/>
      <c r="E693" s="2721"/>
      <c r="F693" s="2722"/>
      <c r="G693" s="2722"/>
    </row>
    <row r="694" spans="1:7" ht="13.2">
      <c r="A694" s="2603"/>
      <c r="B694" s="2602" t="s">
        <v>665</v>
      </c>
      <c r="C694" s="2603" t="s">
        <v>4146</v>
      </c>
      <c r="D694" s="2603"/>
      <c r="E694" s="2603"/>
      <c r="F694" s="2724"/>
      <c r="G694" s="2724"/>
    </row>
    <row r="695" spans="1:7">
      <c r="B695" s="520"/>
      <c r="C695" s="2496"/>
      <c r="D695" s="518"/>
      <c r="E695" s="521"/>
      <c r="F695" s="2644"/>
      <c r="G695" s="2436"/>
    </row>
    <row r="696" spans="1:7" ht="46.2">
      <c r="A696" s="2631" t="str">
        <f>$B$694</f>
        <v>VI.</v>
      </c>
      <c r="B696" s="2632">
        <f>MAX($B$39:B695)+1</f>
        <v>102</v>
      </c>
      <c r="C696" s="89" t="s">
        <v>4147</v>
      </c>
      <c r="D696" s="2553" t="s">
        <v>424</v>
      </c>
      <c r="E696" s="2468">
        <v>50</v>
      </c>
      <c r="F696" s="676">
        <v>0</v>
      </c>
      <c r="G696" s="2436">
        <f>F696*E696</f>
        <v>0</v>
      </c>
    </row>
    <row r="697" spans="1:7">
      <c r="B697" s="520"/>
      <c r="C697" s="89"/>
      <c r="D697" s="518"/>
      <c r="E697" s="2468"/>
      <c r="F697" s="2699"/>
      <c r="G697" s="2436"/>
    </row>
    <row r="698" spans="1:7" ht="23.4">
      <c r="A698" s="2631" t="str">
        <f>$B$694</f>
        <v>VI.</v>
      </c>
      <c r="B698" s="2632">
        <f>MAX($B$39:B697)+1</f>
        <v>103</v>
      </c>
      <c r="C698" s="89" t="s">
        <v>4148</v>
      </c>
      <c r="D698" s="2700"/>
      <c r="E698" s="2700"/>
      <c r="F698" s="553"/>
      <c r="G698" s="553"/>
    </row>
    <row r="699" spans="1:7" ht="57">
      <c r="A699" s="2631"/>
      <c r="B699" s="2632"/>
      <c r="C699" s="89" t="s">
        <v>4149</v>
      </c>
      <c r="D699" s="2445"/>
      <c r="E699" s="2325"/>
      <c r="F699" s="2505"/>
      <c r="G699" s="2436"/>
    </row>
    <row r="700" spans="1:7" ht="57">
      <c r="A700" s="2631"/>
      <c r="B700" s="2632"/>
      <c r="C700" s="89" t="s">
        <v>4150</v>
      </c>
      <c r="D700" s="2445"/>
      <c r="E700" s="2325"/>
      <c r="F700" s="2505"/>
      <c r="G700" s="2436"/>
    </row>
    <row r="701" spans="1:7" ht="34.200000000000003">
      <c r="A701" s="2631"/>
      <c r="B701" s="2632"/>
      <c r="C701" s="89" t="s">
        <v>4151</v>
      </c>
      <c r="D701" s="2445"/>
      <c r="E701" s="2325"/>
      <c r="F701" s="2505"/>
      <c r="G701" s="2436"/>
    </row>
    <row r="702" spans="1:7" ht="68.400000000000006">
      <c r="A702" s="2631"/>
      <c r="B702" s="2632"/>
      <c r="C702" s="89" t="s">
        <v>4152</v>
      </c>
      <c r="D702" s="2445"/>
      <c r="E702" s="2325"/>
      <c r="F702" s="2505"/>
      <c r="G702" s="2436"/>
    </row>
    <row r="703" spans="1:7" ht="57">
      <c r="A703" s="2631"/>
      <c r="B703" s="2632"/>
      <c r="C703" s="89" t="s">
        <v>4153</v>
      </c>
      <c r="D703" s="2445"/>
      <c r="E703" s="2325"/>
      <c r="F703" s="2505"/>
      <c r="G703" s="2436"/>
    </row>
    <row r="704" spans="1:7" ht="13.2">
      <c r="A704" s="2631"/>
      <c r="B704" s="2632"/>
      <c r="C704" s="89" t="s">
        <v>4154</v>
      </c>
      <c r="D704" s="2445"/>
      <c r="E704" s="2325"/>
      <c r="F704" s="2505"/>
      <c r="G704" s="2436"/>
    </row>
    <row r="705" spans="1:7" ht="13.2">
      <c r="A705" s="2631"/>
      <c r="B705" s="2632"/>
      <c r="C705" s="89"/>
      <c r="D705" s="2445"/>
      <c r="E705" s="2325"/>
      <c r="F705" s="2505"/>
      <c r="G705" s="2436"/>
    </row>
    <row r="706" spans="1:7" ht="13.2">
      <c r="A706" s="2631"/>
      <c r="B706" s="2632"/>
      <c r="C706" s="89" t="s">
        <v>4155</v>
      </c>
      <c r="D706" s="2445"/>
      <c r="E706" s="2325"/>
      <c r="F706" s="2505"/>
      <c r="G706" s="2436"/>
    </row>
    <row r="707" spans="1:7" ht="34.200000000000003">
      <c r="A707" s="2631"/>
      <c r="B707" s="2632"/>
      <c r="C707" s="89" t="s">
        <v>4156</v>
      </c>
      <c r="D707" s="2445" t="s">
        <v>31</v>
      </c>
      <c r="E707" s="2325">
        <v>600</v>
      </c>
      <c r="F707" s="676">
        <v>0</v>
      </c>
      <c r="G707" s="2436">
        <f>F707*E707</f>
        <v>0</v>
      </c>
    </row>
    <row r="708" spans="1:7" ht="34.200000000000003">
      <c r="A708" s="2631"/>
      <c r="B708" s="2632"/>
      <c r="C708" s="89" t="s">
        <v>4157</v>
      </c>
      <c r="D708" s="2445" t="s">
        <v>31</v>
      </c>
      <c r="E708" s="2325">
        <v>10</v>
      </c>
      <c r="F708" s="676">
        <v>0</v>
      </c>
      <c r="G708" s="2436">
        <f>F708*E708</f>
        <v>0</v>
      </c>
    </row>
    <row r="709" spans="1:7" ht="13.2">
      <c r="A709" s="2631"/>
      <c r="B709" s="2632"/>
      <c r="C709" s="89"/>
      <c r="D709" s="2445"/>
      <c r="E709" s="2325"/>
      <c r="F709" s="2505"/>
      <c r="G709" s="2436"/>
    </row>
    <row r="710" spans="1:7" ht="46.8">
      <c r="A710" s="2631" t="str">
        <f>$B$694</f>
        <v>VI.</v>
      </c>
      <c r="B710" s="2632">
        <f>MAX($B$39:B709)+1</f>
        <v>104</v>
      </c>
      <c r="C710" s="2658" t="s">
        <v>4158</v>
      </c>
      <c r="D710" s="2445" t="s">
        <v>31</v>
      </c>
      <c r="E710" s="2325">
        <v>1</v>
      </c>
      <c r="F710" s="676">
        <v>0</v>
      </c>
      <c r="G710" s="2436">
        <f t="shared" ref="G710:G712" si="63">F710*E710</f>
        <v>0</v>
      </c>
    </row>
    <row r="711" spans="1:7">
      <c r="B711" s="520"/>
      <c r="C711" s="2658"/>
      <c r="D711" s="2445"/>
      <c r="E711" s="2325"/>
      <c r="F711" s="2505"/>
      <c r="G711" s="2436"/>
    </row>
    <row r="712" spans="1:7" ht="46.8">
      <c r="A712" s="2631" t="str">
        <f>$B$694</f>
        <v>VI.</v>
      </c>
      <c r="B712" s="2632">
        <f>MAX($B$39:B711)+1</f>
        <v>105</v>
      </c>
      <c r="C712" s="2658" t="s">
        <v>4159</v>
      </c>
      <c r="D712" s="2445" t="s">
        <v>31</v>
      </c>
      <c r="E712" s="2325">
        <v>1</v>
      </c>
      <c r="F712" s="676">
        <v>0</v>
      </c>
      <c r="G712" s="2436">
        <f t="shared" si="63"/>
        <v>0</v>
      </c>
    </row>
    <row r="713" spans="1:7">
      <c r="B713" s="520"/>
      <c r="C713" s="2701"/>
      <c r="D713" s="2445"/>
      <c r="E713" s="2325"/>
      <c r="F713" s="2505"/>
      <c r="G713" s="2436"/>
    </row>
    <row r="714" spans="1:7" ht="46.2">
      <c r="A714" s="2631" t="str">
        <f>$B$694</f>
        <v>VI.</v>
      </c>
      <c r="B714" s="2632">
        <f>MAX($B$39:B713)+1</f>
        <v>106</v>
      </c>
      <c r="C714" s="2496" t="s">
        <v>4160</v>
      </c>
      <c r="D714" s="2447" t="s">
        <v>31</v>
      </c>
      <c r="E714" s="2325">
        <v>1</v>
      </c>
      <c r="F714" s="676">
        <v>0</v>
      </c>
      <c r="G714" s="2436">
        <f>E714*F714</f>
        <v>0</v>
      </c>
    </row>
    <row r="715" spans="1:7">
      <c r="B715" s="520"/>
      <c r="C715" s="2496"/>
      <c r="D715" s="2650"/>
      <c r="E715" s="2325"/>
      <c r="F715" s="2505"/>
      <c r="G715" s="2436"/>
    </row>
    <row r="716" spans="1:7" ht="23.4">
      <c r="A716" s="2631" t="str">
        <f>$B$694</f>
        <v>VI.</v>
      </c>
      <c r="B716" s="2632">
        <f>MAX($B$39:B715)+1</f>
        <v>107</v>
      </c>
      <c r="C716" s="2496" t="s">
        <v>4161</v>
      </c>
      <c r="D716" s="2447" t="s">
        <v>4162</v>
      </c>
      <c r="E716" s="2468">
        <v>17930</v>
      </c>
      <c r="F716" s="676">
        <v>0</v>
      </c>
      <c r="G716" s="2436">
        <f>E716*F716</f>
        <v>0</v>
      </c>
    </row>
    <row r="717" spans="1:7">
      <c r="B717" s="520"/>
      <c r="C717" s="2496"/>
      <c r="D717" s="2650"/>
      <c r="E717" s="2325"/>
      <c r="F717" s="2505"/>
      <c r="G717" s="2436"/>
    </row>
    <row r="718" spans="1:7" ht="23.4">
      <c r="A718" s="2631" t="str">
        <f>$B$694</f>
        <v>VI.</v>
      </c>
      <c r="B718" s="2632">
        <f>MAX($B$39:B717)+1</f>
        <v>108</v>
      </c>
      <c r="C718" s="2496" t="s">
        <v>4163</v>
      </c>
      <c r="D718" s="2447" t="s">
        <v>31</v>
      </c>
      <c r="E718" s="2325">
        <v>1</v>
      </c>
      <c r="F718" s="676">
        <v>0</v>
      </c>
      <c r="G718" s="2436">
        <f>E718*F718</f>
        <v>0</v>
      </c>
    </row>
    <row r="719" spans="1:7">
      <c r="B719" s="520"/>
      <c r="C719" s="2496"/>
      <c r="D719" s="2650"/>
      <c r="E719" s="2325"/>
      <c r="F719" s="2505"/>
      <c r="G719" s="2436"/>
    </row>
    <row r="720" spans="1:7" ht="23.4">
      <c r="A720" s="2631" t="str">
        <f>$B$694</f>
        <v>VI.</v>
      </c>
      <c r="B720" s="2632">
        <f>MAX($B$39:B719)+1</f>
        <v>109</v>
      </c>
      <c r="C720" s="2496" t="s">
        <v>4164</v>
      </c>
      <c r="D720" s="2447" t="s">
        <v>31</v>
      </c>
      <c r="E720" s="2325">
        <v>1</v>
      </c>
      <c r="F720" s="676">
        <v>0</v>
      </c>
      <c r="G720" s="2436">
        <f>E720*F720</f>
        <v>0</v>
      </c>
    </row>
    <row r="721" spans="1:7">
      <c r="B721" s="520"/>
      <c r="C721" s="2496"/>
      <c r="D721" s="2650"/>
      <c r="E721" s="2325"/>
      <c r="F721" s="2505"/>
      <c r="G721" s="2436"/>
    </row>
    <row r="722" spans="1:7" ht="13.2">
      <c r="A722" s="2631" t="str">
        <f>$B$694</f>
        <v>VI.</v>
      </c>
      <c r="B722" s="2632">
        <f>MAX($B$39:B721)+1</f>
        <v>110</v>
      </c>
      <c r="C722" s="2496" t="s">
        <v>4165</v>
      </c>
      <c r="D722" s="2447" t="s">
        <v>31</v>
      </c>
      <c r="E722" s="2325">
        <v>1</v>
      </c>
      <c r="F722" s="676">
        <v>0</v>
      </c>
      <c r="G722" s="2436">
        <f>E722*F722</f>
        <v>0</v>
      </c>
    </row>
    <row r="723" spans="1:7">
      <c r="B723" s="520"/>
      <c r="C723" s="2496"/>
      <c r="D723" s="2650"/>
      <c r="E723" s="2325"/>
      <c r="F723" s="2505"/>
      <c r="G723" s="2436"/>
    </row>
    <row r="724" spans="1:7" ht="34.799999999999997">
      <c r="A724" s="2631" t="str">
        <f>$B$694</f>
        <v>VI.</v>
      </c>
      <c r="B724" s="2632">
        <f>MAX($B$39:B723)+1</f>
        <v>111</v>
      </c>
      <c r="C724" s="2496" t="s">
        <v>4166</v>
      </c>
      <c r="D724" s="2447" t="s">
        <v>31</v>
      </c>
      <c r="E724" s="2325">
        <v>1</v>
      </c>
      <c r="F724" s="676">
        <v>0</v>
      </c>
      <c r="G724" s="2436">
        <f>E724*F724</f>
        <v>0</v>
      </c>
    </row>
    <row r="725" spans="1:7">
      <c r="B725" s="520"/>
      <c r="C725" s="2496"/>
      <c r="D725" s="2650"/>
      <c r="E725" s="2325"/>
      <c r="F725" s="2505"/>
      <c r="G725" s="2436"/>
    </row>
    <row r="726" spans="1:7" ht="69">
      <c r="A726" s="2631" t="str">
        <f>$B$694</f>
        <v>VI.</v>
      </c>
      <c r="B726" s="2632">
        <f>MAX($B$39:B725)+1</f>
        <v>112</v>
      </c>
      <c r="C726" s="2496" t="s">
        <v>4167</v>
      </c>
      <c r="D726" s="2447" t="s">
        <v>31</v>
      </c>
      <c r="E726" s="2325">
        <v>1</v>
      </c>
      <c r="F726" s="676">
        <v>0</v>
      </c>
      <c r="G726" s="2436">
        <f>E726*F726</f>
        <v>0</v>
      </c>
    </row>
    <row r="727" spans="1:7" ht="14.4" thickBot="1">
      <c r="A727" s="2725"/>
      <c r="B727" s="520"/>
      <c r="C727" s="2726"/>
      <c r="D727" s="2727"/>
      <c r="E727" s="2728"/>
      <c r="F727" s="2729"/>
      <c r="G727" s="2730"/>
    </row>
    <row r="728" spans="1:7" ht="14.4" thickTop="1">
      <c r="B728" s="2731"/>
      <c r="C728" s="89"/>
      <c r="D728" s="518"/>
      <c r="E728" s="521"/>
      <c r="F728" s="2659"/>
      <c r="G728" s="2492"/>
    </row>
    <row r="729" spans="1:7">
      <c r="B729" s="520"/>
      <c r="C729" s="100" t="s">
        <v>4168</v>
      </c>
      <c r="D729" s="518"/>
      <c r="E729" s="521"/>
      <c r="F729" s="2659"/>
      <c r="G729" s="2732">
        <f>SUM(G41:G727)</f>
        <v>0</v>
      </c>
    </row>
  </sheetData>
  <sheetProtection algorithmName="SHA-512" hashValue="Lb6lgYZ7LI7Jf6t1HbrXm9vRmUYbCM8svFsNT6eBIURo+9rchb7qgszGkyegl0Ya2afNDHCAaZQJm87MigOjQA==" saltValue="33ltsXOzO/G+CepiE6IpbA==" spinCount="100000" sheet="1" objects="1" scenarios="1"/>
  <protectedRanges>
    <protectedRange sqref="F33:F36 F731:F65225" name="Obseg1"/>
    <protectedRange sqref="F474:F475 F39 F694 F637:F638 F334:F337 F384:F385 F454:F455 F425:F426 F37 F526:F527" name="Obseg1_1_10"/>
    <protectedRange sqref="F223 F349" name="Obseg1_1_1_5_1_1_1"/>
    <protectedRange sqref="F326 F324 F359 F187 F400 F383 F167 F158 F371 F412 F441" name="Obseg1_1_1_2_1_1_2"/>
    <protectedRange sqref="F127" name="Obseg1_3_1_1"/>
    <protectedRange sqref="F136 F150 F142 F146 F154 F200 F192 F194 F196 F198" name="Obseg1_1_1_2_2_2"/>
    <protectedRange sqref="F41:F105" name="Obseg1_1_5_2"/>
    <protectedRange sqref="F116" name="Obseg1_1_1_3_4_1"/>
    <protectedRange sqref="F117" name="Obseg1_1_1_3_1_3_1"/>
    <protectedRange sqref="F137:F140 F151:F153 F193 F147:F149 F143:F145 F201 F155:F157 F195 F197 F199" name="Obseg1_1_1_1_2_1_3_1"/>
    <protectedRange sqref="F207 F204 F392 F341 F389 F433 F459 F430" name="Obseg1_1_9_1"/>
    <protectedRange sqref="F245 F249" name="Obseg1_1_11_1"/>
    <protectedRange sqref="F246:F247 F250" name="Obseg1_1_1_2_2_3_1_1"/>
    <protectedRange sqref="F252" name="Obseg1_1_1_1_1_8_1"/>
    <protectedRange sqref="F254" name="Obseg1_1_1_1_1_8_3_1"/>
    <protectedRange sqref="F314:F320 F285:F290 F255:F261 F265:F271 F275:F281 F294:F300 F304:F310" name="Obseg1_1_1_1_5_1_2"/>
    <protectedRange sqref="F321 F262 F272 F282 F291 F301 F311" name="Obseg1_1_1_1_1_4_1_2"/>
    <protectedRange sqref="F365:F368 F406:F409" name="Obseg1_1_1_1_5_1_1_1"/>
    <protectedRange sqref="F369 F410" name="Obseg1_1_1_1_1_4_1_1_1"/>
    <protectedRange sqref="F186 F166 F177" name="Obseg1_1_1_1_2_1_4_1"/>
    <protectedRange sqref="F176" name="Obseg1_1_1_1_2_1_5_1"/>
    <protectedRange sqref="F442:F443 F360:F361 F401:F402 F372:F373 F413:F414" name="Obseg1_1_1_5_3_3_2"/>
    <protectedRange sqref="F362:F363 F370 F403:F404 F444:F446 F415:F417 F374:F375 F411" name="Obseg1_1_1_2_1_1_3_2"/>
    <protectedRange sqref="F524 F424 F38 F473" name="Obseg1_1_1_2_1_1_1_1"/>
    <protectedRange sqref="F713" name="Obseg1_5_2"/>
    <protectedRange sqref="F695" name="Obseg1_6_2"/>
    <protectedRange sqref="F332:F333 F699:F712" name="Obseg1_7_3"/>
    <protectedRange sqref="F696:F697" name="Obseg1_1_1_8_2"/>
    <protectedRange sqref="F331 F714:F726" name="Obseg1_1_1_5_1_3"/>
    <protectedRange sqref="F552 F541 F574" name="Obseg1_1_1_5_2_2"/>
    <protectedRange sqref="F330" name="Obseg1_5_1_2"/>
    <protectedRange sqref="F329" name="Obseg1_12_1_2"/>
    <protectedRange sqref="F542:F548" name="Obseg1_1_2_6_2_1"/>
    <protectedRange sqref="F564:F570 F528:F530" name="Obseg1_1_2_6_8_1"/>
    <protectedRange sqref="F614 F423 F382 F472" name="Obseg1_1_1_2_1_2_2"/>
    <protectedRange sqref="F691:F692" name="Obseg1_1_1_2_1_3_1"/>
    <protectedRange sqref="F590 F636" name="Obseg1_1_1_2_1_2_1_2"/>
    <protectedRange sqref="F253" name="Obseg1_1_1_1_1_8_2"/>
    <protectedRange sqref="F576:F578 F592:F594 F581:F589 F597:F605" name="Obseg1_8"/>
    <protectedRange sqref="F693 F640:F690" name="Obseg1_9_2"/>
    <protectedRange sqref="F452" name="Obseg1_1_1_2_1_2_2_7"/>
    <protectedRange sqref="F40" name="Obseg1_1_1_2_1_1_1_1_1"/>
    <protectedRange sqref="F211" name="Obseg1_1_5_2_1"/>
    <protectedRange sqref="F419:F421 F448:F450" name="Obseg1_8_1"/>
    <protectedRange sqref="F479" name="Obseg1_1_1_2_1_1_3_2_1"/>
    <protectedRange sqref="F531:F536" name="Obseg1_1_2_6_8_1_1"/>
    <protectedRange sqref="F553:F559" name="Obseg1_1_2_6_8_1_1_1"/>
    <protectedRange sqref="D4" name="Obseg1_5"/>
    <protectedRange sqref="D5:D25 G18:G25" name="Obseg1_1_4"/>
  </protectedRanges>
  <mergeCells count="2">
    <mergeCell ref="C4:F4"/>
    <mergeCell ref="C28:G28"/>
  </mergeCells>
  <pageMargins left="0.7" right="0.7" top="0.75" bottom="0.75" header="0.3" footer="0.3"/>
  <pageSetup scale="92" orientation="portrait" r:id="rId1"/>
  <rowBreaks count="10" manualBreakCount="10">
    <brk id="204" max="6" man="1"/>
    <brk id="244" max="6" man="1"/>
    <brk id="286" max="6" man="1"/>
    <brk id="383" max="6" man="1"/>
    <brk id="412" max="6" man="1"/>
    <brk id="441" max="6" man="1"/>
    <brk id="525" max="6" man="1"/>
    <brk id="552" max="6" man="1"/>
    <brk id="606" max="6" man="1"/>
    <brk id="636" max="6"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36FB4-8EA8-48AF-A14A-967358C41C4D}">
  <dimension ref="A1:G245"/>
  <sheetViews>
    <sheetView view="pageBreakPreview" topLeftCell="A7" zoomScaleNormal="100" zoomScaleSheetLayoutView="100" workbookViewId="0"/>
  </sheetViews>
  <sheetFormatPr defaultRowHeight="14.4"/>
  <cols>
    <col min="1" max="1" width="4" style="233" customWidth="1"/>
    <col min="2" max="2" width="44.5546875" style="233" customWidth="1"/>
    <col min="3" max="3" width="13" style="233" customWidth="1"/>
    <col min="4" max="4" width="14.77734375" style="233" customWidth="1"/>
    <col min="5" max="5" width="11.77734375" customWidth="1"/>
    <col min="6" max="6" width="11.88671875" customWidth="1"/>
  </cols>
  <sheetData>
    <row r="1" spans="1:4">
      <c r="A1" s="2733"/>
      <c r="B1" s="2734"/>
      <c r="C1" s="2735"/>
      <c r="D1" s="2735"/>
    </row>
    <row r="2" spans="1:4" ht="15.6">
      <c r="A2" s="2736"/>
      <c r="B2" s="2737"/>
      <c r="C2" s="2738"/>
      <c r="D2" s="2738"/>
    </row>
    <row r="3" spans="1:4" ht="15.6">
      <c r="A3" s="2736"/>
      <c r="B3" s="2737"/>
      <c r="C3" s="2739"/>
      <c r="D3" s="2739"/>
    </row>
    <row r="4" spans="1:4" ht="18">
      <c r="A4" s="2736"/>
      <c r="B4" s="2740" t="s">
        <v>2605</v>
      </c>
      <c r="C4" s="2739"/>
      <c r="D4" s="2739"/>
    </row>
    <row r="5" spans="1:4">
      <c r="A5" s="2736"/>
      <c r="B5" s="2741"/>
      <c r="C5" s="2739"/>
      <c r="D5" s="2739"/>
    </row>
    <row r="6" spans="1:4" ht="18">
      <c r="A6" s="2736"/>
      <c r="B6" s="2742" t="s">
        <v>2454</v>
      </c>
      <c r="C6" s="2743"/>
      <c r="D6" s="2743"/>
    </row>
    <row r="7" spans="1:4" ht="18">
      <c r="A7" s="2736"/>
      <c r="B7" s="2743"/>
      <c r="C7" s="2743"/>
      <c r="D7" s="2743"/>
    </row>
    <row r="8" spans="1:4" ht="18">
      <c r="A8" s="2736"/>
      <c r="B8" s="2743"/>
      <c r="C8" s="2743"/>
      <c r="D8" s="2743"/>
    </row>
    <row r="9" spans="1:4">
      <c r="A9" s="2733"/>
      <c r="B9" s="2744" t="s">
        <v>2455</v>
      </c>
      <c r="C9" s="2745"/>
      <c r="D9" s="2745"/>
    </row>
    <row r="10" spans="1:4">
      <c r="A10" s="2733"/>
      <c r="B10" s="2744"/>
      <c r="C10" s="2745"/>
      <c r="D10" s="2745"/>
    </row>
    <row r="11" spans="1:4">
      <c r="A11" s="2733"/>
      <c r="B11" s="2746" t="s">
        <v>2494</v>
      </c>
      <c r="C11" s="2747"/>
      <c r="D11" s="245">
        <f>F144</f>
        <v>0</v>
      </c>
    </row>
    <row r="12" spans="1:4" ht="15" thickBot="1">
      <c r="A12" s="2733"/>
      <c r="B12" s="2746" t="s">
        <v>2545</v>
      </c>
      <c r="C12" s="2747"/>
      <c r="D12" s="245">
        <f>F245</f>
        <v>0</v>
      </c>
    </row>
    <row r="13" spans="1:4">
      <c r="A13" s="2748"/>
      <c r="B13" s="2749"/>
      <c r="C13" s="2750" t="s">
        <v>2456</v>
      </c>
      <c r="D13" s="2751">
        <f>SUM(D11:D12)</f>
        <v>0</v>
      </c>
    </row>
    <row r="14" spans="1:4">
      <c r="A14" s="2748"/>
      <c r="B14" s="2734"/>
      <c r="C14" s="2752" t="s">
        <v>330</v>
      </c>
      <c r="D14" s="245">
        <f>D13*0.22</f>
        <v>0</v>
      </c>
    </row>
    <row r="15" spans="1:4" ht="15" thickBot="1">
      <c r="A15" s="2748"/>
      <c r="B15" s="2753" t="s">
        <v>2457</v>
      </c>
      <c r="C15" s="2754" t="s">
        <v>2458</v>
      </c>
      <c r="D15" s="2755">
        <f>D13+D14</f>
        <v>0</v>
      </c>
    </row>
    <row r="17" spans="2:4">
      <c r="B17" s="2927" t="s">
        <v>2459</v>
      </c>
      <c r="C17" s="2927"/>
      <c r="D17" s="2927"/>
    </row>
    <row r="19" spans="2:4" ht="15.6">
      <c r="B19" s="2756" t="s">
        <v>2460</v>
      </c>
    </row>
    <row r="20" spans="2:4">
      <c r="B20" s="2926"/>
      <c r="C20" s="2926"/>
      <c r="D20" s="2926"/>
    </row>
    <row r="21" spans="2:4">
      <c r="B21" s="2757" t="s">
        <v>2460</v>
      </c>
    </row>
    <row r="22" spans="2:4">
      <c r="B22" s="2926" t="s">
        <v>2461</v>
      </c>
      <c r="C22" s="2926"/>
      <c r="D22" s="2926"/>
    </row>
    <row r="23" spans="2:4">
      <c r="B23" s="2926" t="s">
        <v>2462</v>
      </c>
      <c r="C23" s="2926"/>
      <c r="D23" s="2926"/>
    </row>
    <row r="24" spans="2:4">
      <c r="B24" s="2926" t="s">
        <v>2463</v>
      </c>
      <c r="C24" s="2926"/>
      <c r="D24" s="2926"/>
    </row>
    <row r="25" spans="2:4">
      <c r="B25" s="2926" t="s">
        <v>2464</v>
      </c>
      <c r="C25" s="2926"/>
      <c r="D25" s="2926"/>
    </row>
    <row r="26" spans="2:4">
      <c r="B26" s="2926" t="s">
        <v>2465</v>
      </c>
      <c r="C26" s="2926"/>
      <c r="D26" s="2926"/>
    </row>
    <row r="27" spans="2:4">
      <c r="B27" s="2926" t="s">
        <v>2466</v>
      </c>
      <c r="C27" s="2926"/>
      <c r="D27" s="2926"/>
    </row>
    <row r="28" spans="2:4">
      <c r="B28" s="2926" t="s">
        <v>2467</v>
      </c>
      <c r="C28" s="2926"/>
      <c r="D28" s="2926"/>
    </row>
    <row r="29" spans="2:4">
      <c r="B29" s="2926" t="s">
        <v>2468</v>
      </c>
      <c r="C29" s="2926"/>
      <c r="D29" s="2926"/>
    </row>
    <row r="30" spans="2:4">
      <c r="B30" s="2926" t="s">
        <v>2469</v>
      </c>
      <c r="C30" s="2926"/>
      <c r="D30" s="2926"/>
    </row>
    <row r="31" spans="2:4">
      <c r="B31" s="2926" t="s">
        <v>2470</v>
      </c>
      <c r="C31" s="2926"/>
      <c r="D31" s="2926"/>
    </row>
    <row r="32" spans="2:4">
      <c r="B32" s="2926" t="s">
        <v>2471</v>
      </c>
      <c r="C32" s="2926"/>
      <c r="D32" s="2926"/>
    </row>
    <row r="33" spans="2:4">
      <c r="B33" s="2926" t="s">
        <v>2472</v>
      </c>
      <c r="C33" s="2926"/>
      <c r="D33" s="2926"/>
    </row>
    <row r="34" spans="2:4">
      <c r="B34" s="2926" t="s">
        <v>2473</v>
      </c>
      <c r="C34" s="2926"/>
      <c r="D34" s="2926"/>
    </row>
    <row r="35" spans="2:4">
      <c r="B35" s="2926" t="s">
        <v>2474</v>
      </c>
      <c r="C35" s="2926"/>
      <c r="D35" s="2926"/>
    </row>
    <row r="36" spans="2:4">
      <c r="B36" s="2926" t="s">
        <v>2475</v>
      </c>
      <c r="C36" s="2926"/>
      <c r="D36" s="2926"/>
    </row>
    <row r="37" spans="2:4">
      <c r="B37" s="2926" t="s">
        <v>2476</v>
      </c>
      <c r="C37" s="2926"/>
      <c r="D37" s="2926"/>
    </row>
    <row r="38" spans="2:4">
      <c r="B38" s="2926" t="s">
        <v>2477</v>
      </c>
      <c r="C38" s="2926"/>
      <c r="D38" s="2926"/>
    </row>
    <row r="39" spans="2:4">
      <c r="B39" s="2926" t="s">
        <v>2478</v>
      </c>
      <c r="C39" s="2926"/>
      <c r="D39" s="2926"/>
    </row>
    <row r="40" spans="2:4">
      <c r="B40" s="2926" t="s">
        <v>2479</v>
      </c>
      <c r="C40" s="2926"/>
      <c r="D40" s="2926"/>
    </row>
    <row r="41" spans="2:4">
      <c r="B41" s="2926" t="s">
        <v>2480</v>
      </c>
      <c r="C41" s="2926"/>
      <c r="D41" s="2926"/>
    </row>
    <row r="42" spans="2:4">
      <c r="B42" s="2926" t="s">
        <v>2481</v>
      </c>
      <c r="C42" s="2926"/>
      <c r="D42" s="2926"/>
    </row>
    <row r="43" spans="2:4">
      <c r="B43" s="2926" t="s">
        <v>2482</v>
      </c>
      <c r="C43" s="2926"/>
      <c r="D43" s="2926"/>
    </row>
    <row r="44" spans="2:4">
      <c r="B44" s="2926" t="s">
        <v>2483</v>
      </c>
      <c r="C44" s="2926"/>
      <c r="D44" s="2926"/>
    </row>
    <row r="45" spans="2:4">
      <c r="B45" s="2926" t="s">
        <v>2484</v>
      </c>
      <c r="C45" s="2926"/>
      <c r="D45" s="2926"/>
    </row>
    <row r="46" spans="2:4">
      <c r="B46" s="2926" t="s">
        <v>2485</v>
      </c>
      <c r="C46" s="2926"/>
      <c r="D46" s="2926"/>
    </row>
    <row r="47" spans="2:4">
      <c r="B47" s="2926" t="s">
        <v>2486</v>
      </c>
      <c r="C47" s="2926"/>
      <c r="D47" s="2926"/>
    </row>
    <row r="48" spans="2:4">
      <c r="B48" s="2926" t="s">
        <v>2487</v>
      </c>
      <c r="C48" s="2926"/>
      <c r="D48" s="2926"/>
    </row>
    <row r="49" spans="1:6">
      <c r="B49" s="2926" t="s">
        <v>2488</v>
      </c>
      <c r="C49" s="2926"/>
      <c r="D49" s="2926"/>
    </row>
    <row r="50" spans="1:6">
      <c r="B50" s="2926" t="s">
        <v>2489</v>
      </c>
      <c r="C50" s="2926"/>
      <c r="D50" s="2926"/>
    </row>
    <row r="51" spans="1:6">
      <c r="B51" s="2926" t="s">
        <v>2490</v>
      </c>
      <c r="C51" s="2926"/>
      <c r="D51" s="2926"/>
    </row>
    <row r="52" spans="1:6">
      <c r="B52" s="2926" t="s">
        <v>2491</v>
      </c>
      <c r="C52" s="2926"/>
      <c r="D52" s="2926"/>
    </row>
    <row r="53" spans="1:6">
      <c r="B53" s="2926" t="s">
        <v>2492</v>
      </c>
      <c r="C53" s="2926"/>
      <c r="D53" s="2926"/>
    </row>
    <row r="54" spans="1:6">
      <c r="B54" s="2926" t="s">
        <v>2493</v>
      </c>
      <c r="C54" s="2926"/>
      <c r="D54" s="2926"/>
    </row>
    <row r="55" spans="1:6">
      <c r="B55" s="2926"/>
      <c r="C55" s="2926"/>
      <c r="D55" s="2926"/>
    </row>
    <row r="56" spans="1:6" s="258" customFormat="1">
      <c r="B56" s="2758" t="s">
        <v>2494</v>
      </c>
      <c r="C56" s="2758"/>
      <c r="D56" s="2758"/>
      <c r="E56" s="2758"/>
    </row>
    <row r="57" spans="1:6" s="259" customFormat="1" ht="15" thickBot="1">
      <c r="B57" s="2924"/>
      <c r="C57" s="2924"/>
      <c r="D57" s="2924"/>
      <c r="E57" s="2924"/>
    </row>
    <row r="58" spans="1:6" s="259" customFormat="1" ht="29.4" thickTop="1">
      <c r="A58" s="2759"/>
      <c r="B58" s="2759"/>
      <c r="C58" s="2760" t="s">
        <v>2495</v>
      </c>
      <c r="D58" s="2760" t="s">
        <v>384</v>
      </c>
      <c r="E58" s="2760" t="s">
        <v>2496</v>
      </c>
      <c r="F58" s="2760" t="s">
        <v>2497</v>
      </c>
    </row>
    <row r="59" spans="1:6" s="224" customFormat="1">
      <c r="A59" s="2761">
        <v>1</v>
      </c>
      <c r="B59" s="2762"/>
      <c r="C59" s="2763"/>
      <c r="E59" s="2764"/>
      <c r="F59" s="2763"/>
    </row>
    <row r="60" spans="1:6" s="224" customFormat="1" ht="57.6">
      <c r="A60" s="2765">
        <f>COUNT(A59+1)</f>
        <v>1</v>
      </c>
      <c r="B60" s="2766" t="s">
        <v>2498</v>
      </c>
      <c r="C60" s="2767"/>
      <c r="D60" s="260"/>
      <c r="E60" s="2752"/>
      <c r="F60" s="2752"/>
    </row>
    <row r="61" spans="1:6" s="224" customFormat="1" ht="16.2">
      <c r="A61" s="2765"/>
      <c r="B61" s="2766" t="s">
        <v>2499</v>
      </c>
      <c r="C61" s="2768">
        <v>103</v>
      </c>
      <c r="D61" s="260" t="s">
        <v>2500</v>
      </c>
      <c r="E61" s="680">
        <v>0</v>
      </c>
      <c r="F61" s="2769">
        <f>C61*E61</f>
        <v>0</v>
      </c>
    </row>
    <row r="62" spans="1:6" s="224" customFormat="1" ht="16.2">
      <c r="A62" s="2765"/>
      <c r="B62" s="2766" t="s">
        <v>2501</v>
      </c>
      <c r="C62" s="2768">
        <v>41</v>
      </c>
      <c r="D62" s="260" t="s">
        <v>2500</v>
      </c>
      <c r="E62" s="680">
        <v>0</v>
      </c>
      <c r="F62" s="2769">
        <f>C62*E62</f>
        <v>0</v>
      </c>
    </row>
    <row r="63" spans="1:6" s="224" customFormat="1">
      <c r="A63" s="2765"/>
      <c r="B63" s="2766"/>
      <c r="C63" s="2768"/>
      <c r="D63" s="260"/>
      <c r="E63" s="2769"/>
      <c r="F63" s="2769"/>
    </row>
    <row r="64" spans="1:6" s="224" customFormat="1" ht="72">
      <c r="A64" s="2765">
        <f>COUNT($A$5:A63)+1</f>
        <v>3</v>
      </c>
      <c r="B64" s="2766" t="s">
        <v>2502</v>
      </c>
      <c r="C64" s="2768">
        <v>60</v>
      </c>
      <c r="D64" s="260" t="s">
        <v>2503</v>
      </c>
      <c r="E64" s="680">
        <v>0</v>
      </c>
      <c r="F64" s="2769">
        <f t="shared" ref="F64:F112" si="0">C64*E64</f>
        <v>0</v>
      </c>
    </row>
    <row r="65" spans="1:6" s="224" customFormat="1">
      <c r="B65" s="2766"/>
      <c r="C65" s="2768"/>
      <c r="D65" s="260"/>
      <c r="E65" s="2769"/>
      <c r="F65" s="2769"/>
    </row>
    <row r="66" spans="1:6" s="224" customFormat="1" ht="72">
      <c r="A66" s="2765">
        <f>COUNT($A$5:A64)+1</f>
        <v>4</v>
      </c>
      <c r="B66" s="2766" t="s">
        <v>2504</v>
      </c>
      <c r="C66" s="2768">
        <v>60</v>
      </c>
      <c r="D66" s="260" t="s">
        <v>2503</v>
      </c>
      <c r="E66" s="680">
        <v>0</v>
      </c>
      <c r="F66" s="2769">
        <f t="shared" si="0"/>
        <v>0</v>
      </c>
    </row>
    <row r="67" spans="1:6" s="224" customFormat="1">
      <c r="B67" s="2766"/>
      <c r="C67" s="2768"/>
      <c r="D67" s="260"/>
      <c r="E67" s="2769"/>
      <c r="F67" s="2769"/>
    </row>
    <row r="68" spans="1:6" s="224" customFormat="1" ht="57.6">
      <c r="A68" s="2765">
        <f>COUNT($A$5:A66)+1</f>
        <v>5</v>
      </c>
      <c r="B68" s="2766" t="s">
        <v>2505</v>
      </c>
      <c r="C68" s="2768">
        <v>10</v>
      </c>
      <c r="D68" s="260" t="s">
        <v>4</v>
      </c>
      <c r="E68" s="680">
        <v>0</v>
      </c>
      <c r="F68" s="2769">
        <f>C68*E68</f>
        <v>0</v>
      </c>
    </row>
    <row r="69" spans="1:6" s="224" customFormat="1">
      <c r="B69" s="2770"/>
      <c r="C69" s="2768"/>
      <c r="D69" s="2771"/>
      <c r="E69" s="2769"/>
      <c r="F69" s="2769"/>
    </row>
    <row r="70" spans="1:6" s="224" customFormat="1" ht="72">
      <c r="A70" s="2765">
        <f>COUNT($A$5:A68)+1</f>
        <v>6</v>
      </c>
      <c r="B70" s="2766" t="s">
        <v>2506</v>
      </c>
      <c r="C70" s="2768">
        <v>40</v>
      </c>
      <c r="D70" s="260" t="s">
        <v>2500</v>
      </c>
      <c r="E70" s="680">
        <v>0</v>
      </c>
      <c r="F70" s="2769">
        <f t="shared" si="0"/>
        <v>0</v>
      </c>
    </row>
    <row r="71" spans="1:6" s="224" customFormat="1">
      <c r="B71" s="2772"/>
      <c r="C71" s="2768"/>
      <c r="D71" s="260"/>
      <c r="E71" s="2769"/>
      <c r="F71" s="2769"/>
    </row>
    <row r="72" spans="1:6" s="224" customFormat="1" ht="72">
      <c r="A72" s="2765">
        <f>COUNT($A$5:A70)+1</f>
        <v>7</v>
      </c>
      <c r="B72" s="2766" t="s">
        <v>2507</v>
      </c>
      <c r="C72" s="2768">
        <v>10</v>
      </c>
      <c r="D72" s="260" t="s">
        <v>2500</v>
      </c>
      <c r="E72" s="680">
        <v>0</v>
      </c>
      <c r="F72" s="2769">
        <f t="shared" si="0"/>
        <v>0</v>
      </c>
    </row>
    <row r="73" spans="1:6" s="224" customFormat="1">
      <c r="B73" s="2773"/>
      <c r="C73" s="2768"/>
      <c r="D73" s="260"/>
      <c r="E73" s="2769"/>
      <c r="F73" s="2769"/>
    </row>
    <row r="74" spans="1:6" s="224" customFormat="1" ht="43.2">
      <c r="A74" s="2765">
        <f>COUNT($A$5:A72)+1</f>
        <v>8</v>
      </c>
      <c r="B74" s="2766" t="s">
        <v>2508</v>
      </c>
      <c r="C74" s="2768">
        <v>10</v>
      </c>
      <c r="D74" s="260" t="s">
        <v>2500</v>
      </c>
      <c r="E74" s="680">
        <v>0</v>
      </c>
      <c r="F74" s="2769">
        <f t="shared" si="0"/>
        <v>0</v>
      </c>
    </row>
    <row r="75" spans="1:6" s="224" customFormat="1">
      <c r="B75" s="2774"/>
      <c r="C75" s="2768"/>
      <c r="D75" s="260"/>
      <c r="E75" s="2769"/>
      <c r="F75" s="2769"/>
    </row>
    <row r="76" spans="1:6" s="224" customFormat="1" ht="72">
      <c r="A76" s="2765">
        <f>COUNT($A$5:A74)+1</f>
        <v>9</v>
      </c>
      <c r="B76" s="2766" t="s">
        <v>2509</v>
      </c>
      <c r="C76" s="2768">
        <v>30</v>
      </c>
      <c r="D76" s="260" t="s">
        <v>2500</v>
      </c>
      <c r="E76" s="680">
        <v>0</v>
      </c>
      <c r="F76" s="2769">
        <f t="shared" si="0"/>
        <v>0</v>
      </c>
    </row>
    <row r="77" spans="1:6" s="224" customFormat="1">
      <c r="B77" s="2775"/>
      <c r="C77" s="2768"/>
      <c r="D77" s="260"/>
      <c r="E77" s="2769"/>
      <c r="F77" s="2769"/>
    </row>
    <row r="78" spans="1:6" s="224" customFormat="1" ht="72">
      <c r="A78" s="2765">
        <f>COUNT($A$5:A76)+1</f>
        <v>10</v>
      </c>
      <c r="B78" s="2766" t="s">
        <v>2510</v>
      </c>
      <c r="C78" s="2768">
        <v>10</v>
      </c>
      <c r="D78" s="260" t="s">
        <v>2500</v>
      </c>
      <c r="E78" s="680">
        <v>0</v>
      </c>
      <c r="F78" s="2769">
        <f t="shared" si="0"/>
        <v>0</v>
      </c>
    </row>
    <row r="79" spans="1:6" s="224" customFormat="1">
      <c r="A79" s="2765"/>
      <c r="B79" s="2766"/>
      <c r="C79" s="2768"/>
      <c r="D79" s="260"/>
      <c r="E79" s="2769"/>
      <c r="F79" s="2769"/>
    </row>
    <row r="80" spans="1:6" s="224" customFormat="1" ht="72">
      <c r="A80" s="2765">
        <f>COUNT($A$5:A78)+1</f>
        <v>11</v>
      </c>
      <c r="B80" s="2766" t="s">
        <v>2511</v>
      </c>
      <c r="C80" s="2768">
        <v>10</v>
      </c>
      <c r="D80" s="260" t="s">
        <v>2503</v>
      </c>
      <c r="E80" s="680">
        <v>0</v>
      </c>
      <c r="F80" s="2769">
        <f t="shared" si="0"/>
        <v>0</v>
      </c>
    </row>
    <row r="81" spans="1:6" s="224" customFormat="1">
      <c r="A81" s="2765"/>
      <c r="B81" s="2776"/>
      <c r="C81" s="2768"/>
      <c r="D81" s="260"/>
      <c r="E81" s="2769"/>
      <c r="F81" s="2769"/>
    </row>
    <row r="82" spans="1:6" s="224" customFormat="1" ht="79.5" customHeight="1">
      <c r="A82" s="2765">
        <f>COUNT($A$5:A80)+1</f>
        <v>12</v>
      </c>
      <c r="B82" s="2766" t="s">
        <v>2512</v>
      </c>
      <c r="C82" s="2768">
        <v>4</v>
      </c>
      <c r="D82" s="260" t="s">
        <v>2503</v>
      </c>
      <c r="E82" s="680">
        <v>0</v>
      </c>
      <c r="F82" s="2769">
        <f t="shared" si="0"/>
        <v>0</v>
      </c>
    </row>
    <row r="83" spans="1:6" s="224" customFormat="1">
      <c r="A83" s="2765"/>
      <c r="B83" s="2766"/>
      <c r="C83" s="2768"/>
      <c r="D83" s="260"/>
      <c r="E83" s="2769"/>
      <c r="F83" s="2769"/>
    </row>
    <row r="84" spans="1:6" s="224" customFormat="1" ht="63" customHeight="1">
      <c r="A84" s="2765">
        <f>COUNT($A$5:A82)+1</f>
        <v>13</v>
      </c>
      <c r="B84" s="2766" t="s">
        <v>2513</v>
      </c>
      <c r="C84" s="2768">
        <v>140</v>
      </c>
      <c r="D84" s="260" t="s">
        <v>2503</v>
      </c>
      <c r="E84" s="680">
        <v>0</v>
      </c>
      <c r="F84" s="2769">
        <f t="shared" si="0"/>
        <v>0</v>
      </c>
    </row>
    <row r="85" spans="1:6" s="224" customFormat="1">
      <c r="A85" s="2765"/>
      <c r="B85" s="2766"/>
      <c r="C85" s="2768"/>
      <c r="D85" s="260"/>
      <c r="E85" s="2769"/>
      <c r="F85" s="2769"/>
    </row>
    <row r="86" spans="1:6" s="224" customFormat="1" ht="57.6">
      <c r="A86" s="2765">
        <f>COUNT($A$5:A84)+1</f>
        <v>14</v>
      </c>
      <c r="B86" s="2766" t="s">
        <v>2514</v>
      </c>
      <c r="C86" s="2768">
        <v>7</v>
      </c>
      <c r="D86" s="260" t="s">
        <v>2503</v>
      </c>
      <c r="E86" s="680">
        <v>0</v>
      </c>
      <c r="F86" s="2769">
        <f t="shared" si="0"/>
        <v>0</v>
      </c>
    </row>
    <row r="87" spans="1:6" s="224" customFormat="1">
      <c r="A87" s="2777"/>
      <c r="B87" s="2766"/>
      <c r="C87" s="2768"/>
      <c r="D87" s="260"/>
      <c r="E87" s="2769"/>
      <c r="F87" s="2769"/>
    </row>
    <row r="88" spans="1:6" s="224" customFormat="1" ht="129.6">
      <c r="A88" s="2765">
        <f>COUNT($A$5:A86)+1</f>
        <v>15</v>
      </c>
      <c r="B88" s="2766" t="s">
        <v>2515</v>
      </c>
      <c r="C88" s="2768">
        <v>2</v>
      </c>
      <c r="D88" s="260" t="s">
        <v>4</v>
      </c>
      <c r="E88" s="680">
        <v>0</v>
      </c>
      <c r="F88" s="2769">
        <f>C88*E88</f>
        <v>0</v>
      </c>
    </row>
    <row r="89" spans="1:6" s="224" customFormat="1">
      <c r="A89" s="2777"/>
      <c r="C89" s="2768"/>
      <c r="D89" s="260"/>
      <c r="E89" s="2769"/>
      <c r="F89" s="2769"/>
    </row>
    <row r="90" spans="1:6" s="224" customFormat="1" ht="43.2">
      <c r="A90" s="2765">
        <f>COUNT($A$5:A88)+1</f>
        <v>16</v>
      </c>
      <c r="B90" s="2766" t="s">
        <v>2516</v>
      </c>
      <c r="C90" s="2768">
        <v>3</v>
      </c>
      <c r="D90" s="260" t="s">
        <v>4</v>
      </c>
      <c r="E90" s="680">
        <v>0</v>
      </c>
      <c r="F90" s="2769">
        <f t="shared" si="0"/>
        <v>0</v>
      </c>
    </row>
    <row r="91" spans="1:6" s="224" customFormat="1">
      <c r="A91" s="2777"/>
      <c r="C91" s="2768"/>
      <c r="D91" s="260"/>
      <c r="E91" s="2769"/>
      <c r="F91" s="2769"/>
    </row>
    <row r="92" spans="1:6" s="224" customFormat="1" ht="47.25" customHeight="1">
      <c r="A92" s="2765">
        <f>COUNT($A$5:A90)+1</f>
        <v>17</v>
      </c>
      <c r="B92" s="2766" t="s">
        <v>2517</v>
      </c>
      <c r="C92" s="2768">
        <v>72</v>
      </c>
      <c r="D92" s="260" t="s">
        <v>2503</v>
      </c>
      <c r="E92" s="680">
        <v>0</v>
      </c>
      <c r="F92" s="2769">
        <f t="shared" si="0"/>
        <v>0</v>
      </c>
    </row>
    <row r="93" spans="1:6" s="224" customFormat="1">
      <c r="A93" s="2777"/>
      <c r="B93" s="2766"/>
      <c r="C93" s="2768"/>
      <c r="D93" s="260"/>
      <c r="E93" s="2769"/>
      <c r="F93" s="2769"/>
    </row>
    <row r="94" spans="1:6" s="224" customFormat="1" ht="72">
      <c r="A94" s="2765">
        <f>COUNT($A$5:A93)+1</f>
        <v>18</v>
      </c>
      <c r="B94" s="2766" t="s">
        <v>2518</v>
      </c>
      <c r="C94" s="2768">
        <v>50</v>
      </c>
      <c r="D94" s="260" t="s">
        <v>2500</v>
      </c>
      <c r="E94" s="680">
        <v>0</v>
      </c>
      <c r="F94" s="2769">
        <f t="shared" si="0"/>
        <v>0</v>
      </c>
    </row>
    <row r="95" spans="1:6" s="224" customFormat="1">
      <c r="A95" s="2765"/>
      <c r="B95" s="2766"/>
      <c r="C95" s="2768"/>
      <c r="D95" s="260"/>
      <c r="E95" s="2769"/>
      <c r="F95" s="2769"/>
    </row>
    <row r="96" spans="1:6" s="224" customFormat="1" ht="57.6">
      <c r="A96" s="2765">
        <f>COUNT($A$5:A95)+1</f>
        <v>19</v>
      </c>
      <c r="B96" s="2766" t="s">
        <v>2519</v>
      </c>
      <c r="C96" s="2768">
        <v>4</v>
      </c>
      <c r="D96" s="260" t="s">
        <v>4</v>
      </c>
      <c r="E96" s="680">
        <v>0</v>
      </c>
      <c r="F96" s="2769">
        <f t="shared" si="0"/>
        <v>0</v>
      </c>
    </row>
    <row r="97" spans="1:6" s="224" customFormat="1">
      <c r="B97" s="2766"/>
      <c r="C97" s="2768"/>
      <c r="D97" s="260"/>
      <c r="E97" s="2769"/>
      <c r="F97" s="2769"/>
    </row>
    <row r="98" spans="1:6" s="224" customFormat="1">
      <c r="A98" s="2765">
        <f>COUNT($A$5:A96)+1</f>
        <v>20</v>
      </c>
      <c r="B98" s="2766" t="s">
        <v>2520</v>
      </c>
      <c r="C98" s="2768"/>
      <c r="D98" s="260"/>
      <c r="E98" s="2769"/>
      <c r="F98" s="2769"/>
    </row>
    <row r="99" spans="1:6" s="224" customFormat="1" ht="16.2">
      <c r="A99" s="2777"/>
      <c r="B99" s="2766" t="s">
        <v>2499</v>
      </c>
      <c r="C99" s="2768">
        <v>103</v>
      </c>
      <c r="D99" s="260" t="s">
        <v>2503</v>
      </c>
      <c r="E99" s="680">
        <v>0</v>
      </c>
      <c r="F99" s="2769">
        <f t="shared" si="0"/>
        <v>0</v>
      </c>
    </row>
    <row r="100" spans="1:6" s="224" customFormat="1" ht="16.2">
      <c r="A100" s="2777"/>
      <c r="B100" s="2766" t="s">
        <v>2501</v>
      </c>
      <c r="C100" s="2768">
        <v>34</v>
      </c>
      <c r="D100" s="260" t="s">
        <v>2503</v>
      </c>
      <c r="E100" s="680">
        <v>0</v>
      </c>
      <c r="F100" s="2769">
        <f t="shared" si="0"/>
        <v>0</v>
      </c>
    </row>
    <row r="101" spans="1:6" s="224" customFormat="1">
      <c r="B101" s="2766"/>
      <c r="C101" s="2768"/>
      <c r="D101" s="260"/>
      <c r="E101" s="2769"/>
      <c r="F101" s="2769"/>
    </row>
    <row r="102" spans="1:6" s="224" customFormat="1" ht="43.2">
      <c r="A102" s="2765">
        <f>COUNT($A$5:A100)+1</f>
        <v>21</v>
      </c>
      <c r="B102" s="2766" t="s">
        <v>2521</v>
      </c>
      <c r="C102" s="2768"/>
      <c r="D102" s="260"/>
      <c r="E102" s="2769"/>
      <c r="F102" s="2769"/>
    </row>
    <row r="103" spans="1:6" s="224" customFormat="1" ht="16.2">
      <c r="A103" s="2777"/>
      <c r="B103" s="2766" t="s">
        <v>2522</v>
      </c>
      <c r="C103" s="2768">
        <v>502</v>
      </c>
      <c r="D103" s="260" t="s">
        <v>2523</v>
      </c>
      <c r="E103" s="680">
        <v>0</v>
      </c>
      <c r="F103" s="2769">
        <f t="shared" si="0"/>
        <v>0</v>
      </c>
    </row>
    <row r="104" spans="1:6" s="224" customFormat="1" ht="16.2">
      <c r="A104" s="2777"/>
      <c r="B104" s="2766" t="s">
        <v>2524</v>
      </c>
      <c r="C104" s="2768">
        <v>5.0999999999999996</v>
      </c>
      <c r="D104" s="260" t="s">
        <v>2523</v>
      </c>
      <c r="E104" s="680">
        <v>0</v>
      </c>
      <c r="F104" s="2769">
        <f t="shared" si="0"/>
        <v>0</v>
      </c>
    </row>
    <row r="105" spans="1:6" s="224" customFormat="1">
      <c r="B105" s="2766"/>
      <c r="C105" s="2768"/>
      <c r="D105" s="260"/>
      <c r="E105" s="2769"/>
      <c r="F105" s="2769"/>
    </row>
    <row r="106" spans="1:6" s="224" customFormat="1" ht="57.6">
      <c r="A106" s="2765">
        <f>COUNT($A$5:A105)+1</f>
        <v>22</v>
      </c>
      <c r="B106" s="2766" t="s">
        <v>2525</v>
      </c>
      <c r="C106" s="2768">
        <v>85</v>
      </c>
      <c r="D106" s="260" t="s">
        <v>2523</v>
      </c>
      <c r="E106" s="680">
        <v>0</v>
      </c>
      <c r="F106" s="2769">
        <f t="shared" si="0"/>
        <v>0</v>
      </c>
    </row>
    <row r="107" spans="1:6" s="224" customFormat="1">
      <c r="B107" s="2766"/>
      <c r="C107" s="2768"/>
      <c r="D107" s="260"/>
      <c r="E107" s="2769"/>
      <c r="F107" s="2769"/>
    </row>
    <row r="108" spans="1:6" s="224" customFormat="1" ht="57.6">
      <c r="A108" s="2765">
        <f>COUNT($A$5:A106)+1</f>
        <v>23</v>
      </c>
      <c r="B108" s="2766" t="s">
        <v>2526</v>
      </c>
      <c r="C108" s="2768">
        <v>40</v>
      </c>
      <c r="D108" s="260" t="s">
        <v>2523</v>
      </c>
      <c r="E108" s="680">
        <v>0</v>
      </c>
      <c r="F108" s="2769">
        <f t="shared" si="0"/>
        <v>0</v>
      </c>
    </row>
    <row r="109" spans="1:6" s="224" customFormat="1">
      <c r="B109" s="2766"/>
      <c r="C109" s="2768"/>
      <c r="D109" s="260"/>
      <c r="E109" s="2769"/>
      <c r="F109" s="2769"/>
    </row>
    <row r="110" spans="1:6" s="224" customFormat="1" ht="72">
      <c r="A110" s="2765">
        <f>COUNT($A$5:A108)+1</f>
        <v>24</v>
      </c>
      <c r="B110" s="2766" t="s">
        <v>2527</v>
      </c>
      <c r="C110" s="2768">
        <v>372</v>
      </c>
      <c r="D110" s="260" t="s">
        <v>2523</v>
      </c>
      <c r="E110" s="680">
        <v>0</v>
      </c>
      <c r="F110" s="2769">
        <f t="shared" si="0"/>
        <v>0</v>
      </c>
    </row>
    <row r="111" spans="1:6" s="224" customFormat="1">
      <c r="A111" s="2777"/>
      <c r="B111" s="2766"/>
      <c r="E111" s="2769"/>
      <c r="F111" s="2769"/>
    </row>
    <row r="112" spans="1:6" s="224" customFormat="1" ht="43.2">
      <c r="A112" s="2765">
        <f>COUNT($A$5:A111)+1</f>
        <v>25</v>
      </c>
      <c r="B112" s="2766" t="s">
        <v>2528</v>
      </c>
      <c r="C112" s="2768">
        <v>10</v>
      </c>
      <c r="D112" s="260" t="s">
        <v>2523</v>
      </c>
      <c r="E112" s="680">
        <v>0</v>
      </c>
      <c r="F112" s="2769">
        <f t="shared" si="0"/>
        <v>0</v>
      </c>
    </row>
    <row r="113" spans="1:6" s="224" customFormat="1">
      <c r="A113" s="2765"/>
      <c r="B113" s="2766"/>
      <c r="C113" s="2768"/>
      <c r="D113" s="260"/>
      <c r="E113" s="2769"/>
      <c r="F113" s="2769"/>
    </row>
    <row r="114" spans="1:6" s="224" customFormat="1" ht="16.2">
      <c r="A114" s="2765">
        <f>COUNT($A$5:A113)+1</f>
        <v>26</v>
      </c>
      <c r="B114" s="2766" t="s">
        <v>2529</v>
      </c>
      <c r="C114" s="2768">
        <v>286</v>
      </c>
      <c r="D114" s="260" t="s">
        <v>2500</v>
      </c>
      <c r="E114" s="680">
        <v>0</v>
      </c>
      <c r="F114" s="2769">
        <f t="shared" ref="F114:F138" si="1">C114*E114</f>
        <v>0</v>
      </c>
    </row>
    <row r="115" spans="1:6" s="224" customFormat="1">
      <c r="A115" s="2777"/>
      <c r="B115" s="2766"/>
      <c r="C115" s="2768"/>
      <c r="D115" s="260"/>
      <c r="E115" s="2769"/>
      <c r="F115" s="2769"/>
    </row>
    <row r="116" spans="1:6" s="224" customFormat="1" ht="91.5" customHeight="1">
      <c r="A116" s="2765">
        <f>COUNT($A$5:A115)+1</f>
        <v>27</v>
      </c>
      <c r="B116" s="2766" t="s">
        <v>2530</v>
      </c>
      <c r="C116" s="2768"/>
      <c r="D116" s="260"/>
      <c r="E116" s="2769"/>
      <c r="F116" s="2769"/>
    </row>
    <row r="117" spans="1:6" s="224" customFormat="1" ht="16.2">
      <c r="A117" s="2777"/>
      <c r="B117" s="2766" t="s">
        <v>2531</v>
      </c>
      <c r="C117" s="2768">
        <v>26</v>
      </c>
      <c r="D117" s="260" t="s">
        <v>2500</v>
      </c>
      <c r="E117" s="680">
        <v>0</v>
      </c>
      <c r="F117" s="2769">
        <f t="shared" si="1"/>
        <v>0</v>
      </c>
    </row>
    <row r="118" spans="1:6" s="224" customFormat="1" ht="28.8">
      <c r="A118" s="2777"/>
      <c r="B118" s="2766" t="s">
        <v>2532</v>
      </c>
      <c r="C118" s="2768">
        <v>80</v>
      </c>
      <c r="D118" s="260" t="s">
        <v>2500</v>
      </c>
      <c r="E118" s="680">
        <v>0</v>
      </c>
      <c r="F118" s="2769">
        <f t="shared" si="1"/>
        <v>0</v>
      </c>
    </row>
    <row r="119" spans="1:6" s="224" customFormat="1">
      <c r="A119" s="2777"/>
      <c r="B119" s="2766"/>
      <c r="C119" s="2768"/>
      <c r="D119" s="260"/>
      <c r="E119" s="2769"/>
      <c r="F119" s="2769"/>
    </row>
    <row r="120" spans="1:6" s="224" customFormat="1" ht="258" customHeight="1">
      <c r="A120" s="2765">
        <f>COUNT($A$5:A119)+1</f>
        <v>28</v>
      </c>
      <c r="B120" s="2766" t="s">
        <v>2533</v>
      </c>
      <c r="C120" s="2768">
        <v>2</v>
      </c>
      <c r="D120" s="260" t="s">
        <v>31</v>
      </c>
      <c r="E120" s="680">
        <v>0</v>
      </c>
      <c r="F120" s="2769">
        <f>C120*E120</f>
        <v>0</v>
      </c>
    </row>
    <row r="121" spans="1:6" s="224" customFormat="1">
      <c r="A121" s="2777"/>
      <c r="B121" s="2766"/>
      <c r="C121" s="2768"/>
      <c r="D121" s="260"/>
      <c r="E121" s="2769"/>
      <c r="F121" s="2769"/>
    </row>
    <row r="122" spans="1:6" s="261" customFormat="1" ht="154.5" customHeight="1">
      <c r="A122" s="2765">
        <f>COUNT($A$5:A121)+1</f>
        <v>29</v>
      </c>
      <c r="B122" s="2766" t="s">
        <v>2534</v>
      </c>
      <c r="C122" s="2768"/>
      <c r="D122" s="260"/>
      <c r="E122" s="2769"/>
      <c r="F122" s="2769"/>
    </row>
    <row r="123" spans="1:6" s="261" customFormat="1">
      <c r="A123" s="2777"/>
      <c r="B123" s="2766" t="s">
        <v>2531</v>
      </c>
      <c r="C123" s="2768">
        <v>2</v>
      </c>
      <c r="D123" s="260" t="s">
        <v>31</v>
      </c>
      <c r="E123" s="680">
        <v>0</v>
      </c>
      <c r="F123" s="2769">
        <f t="shared" si="1"/>
        <v>0</v>
      </c>
    </row>
    <row r="124" spans="1:6" s="261" customFormat="1">
      <c r="A124" s="2777"/>
      <c r="B124" s="2766"/>
      <c r="C124" s="2768"/>
      <c r="D124" s="260"/>
      <c r="E124" s="2769"/>
      <c r="F124" s="2769"/>
    </row>
    <row r="125" spans="1:6" s="261" customFormat="1" ht="205.2">
      <c r="A125" s="2765">
        <f>COUNT($A$5:A124)+1</f>
        <v>30</v>
      </c>
      <c r="B125" s="2766" t="s">
        <v>2535</v>
      </c>
      <c r="C125" s="2768">
        <v>3</v>
      </c>
      <c r="D125" s="260" t="s">
        <v>2500</v>
      </c>
      <c r="E125" s="680">
        <v>0</v>
      </c>
      <c r="F125" s="2769">
        <f t="shared" si="1"/>
        <v>0</v>
      </c>
    </row>
    <row r="126" spans="1:6" s="261" customFormat="1">
      <c r="A126" s="2777"/>
      <c r="B126" s="2766"/>
      <c r="C126" s="2768"/>
      <c r="D126" s="260"/>
      <c r="E126" s="2769"/>
      <c r="F126" s="2769"/>
    </row>
    <row r="127" spans="1:6" s="261" customFormat="1" ht="123" customHeight="1">
      <c r="A127" s="2765">
        <f>COUNT($A$5:A126)+1</f>
        <v>31</v>
      </c>
      <c r="B127" s="2778" t="s">
        <v>2536</v>
      </c>
      <c r="C127" s="2768">
        <v>1.2</v>
      </c>
      <c r="D127" s="260" t="s">
        <v>2500</v>
      </c>
      <c r="E127" s="680">
        <v>0</v>
      </c>
      <c r="F127" s="2769">
        <f t="shared" si="1"/>
        <v>0</v>
      </c>
    </row>
    <row r="128" spans="1:6" s="261" customFormat="1">
      <c r="A128" s="2765"/>
      <c r="B128" s="2778"/>
      <c r="C128" s="2768"/>
      <c r="D128" s="260"/>
      <c r="E128" s="2769"/>
      <c r="F128" s="2769"/>
    </row>
    <row r="129" spans="1:6" s="261" customFormat="1" ht="106.5" customHeight="1">
      <c r="A129" s="2765">
        <f>COUNT($A$5:A128)+1</f>
        <v>32</v>
      </c>
      <c r="B129" s="2779" t="s">
        <v>2537</v>
      </c>
      <c r="C129" s="2768">
        <v>4.5</v>
      </c>
      <c r="D129" s="260" t="s">
        <v>2500</v>
      </c>
      <c r="E129" s="680">
        <v>0</v>
      </c>
      <c r="F129" s="2769">
        <f t="shared" si="1"/>
        <v>0</v>
      </c>
    </row>
    <row r="130" spans="1:6" s="261" customFormat="1">
      <c r="A130" s="2765"/>
      <c r="B130" s="2778"/>
      <c r="C130" s="2768"/>
      <c r="D130" s="260"/>
      <c r="E130" s="2769"/>
      <c r="F130" s="2769"/>
    </row>
    <row r="131" spans="1:6" s="261" customFormat="1" ht="86.4">
      <c r="A131" s="2765">
        <f>COUNT($A$5:A130)+1</f>
        <v>33</v>
      </c>
      <c r="B131" s="2766" t="s">
        <v>2538</v>
      </c>
      <c r="C131" s="2768"/>
      <c r="D131" s="260"/>
      <c r="E131" s="2769"/>
      <c r="F131" s="2769"/>
    </row>
    <row r="132" spans="1:6" s="261" customFormat="1">
      <c r="A132" s="2765"/>
      <c r="B132" s="2778" t="s">
        <v>2539</v>
      </c>
      <c r="C132" s="2768">
        <v>1</v>
      </c>
      <c r="D132" s="260" t="s">
        <v>31</v>
      </c>
      <c r="E132" s="680">
        <v>0</v>
      </c>
      <c r="F132" s="2769">
        <f t="shared" si="1"/>
        <v>0</v>
      </c>
    </row>
    <row r="133" spans="1:6" s="261" customFormat="1">
      <c r="A133" s="2765"/>
      <c r="B133" s="2778"/>
      <c r="C133" s="2768"/>
      <c r="D133" s="260"/>
      <c r="E133" s="2769"/>
      <c r="F133" s="2769"/>
    </row>
    <row r="134" spans="1:6" s="261" customFormat="1" ht="43.2">
      <c r="A134" s="2765">
        <f>COUNT($A$5:A133)+1</f>
        <v>34</v>
      </c>
      <c r="B134" s="2766" t="s">
        <v>2540</v>
      </c>
      <c r="C134" s="2768">
        <v>42</v>
      </c>
      <c r="D134" s="260" t="s">
        <v>4</v>
      </c>
      <c r="E134" s="680">
        <v>0</v>
      </c>
      <c r="F134" s="2769">
        <f t="shared" si="1"/>
        <v>0</v>
      </c>
    </row>
    <row r="135" spans="1:6" s="261" customFormat="1">
      <c r="A135" s="2777"/>
      <c r="B135" s="2766"/>
      <c r="C135" s="224"/>
      <c r="D135" s="224"/>
      <c r="E135" s="2769"/>
      <c r="F135" s="2769"/>
    </row>
    <row r="136" spans="1:6" s="224" customFormat="1">
      <c r="A136" s="2765">
        <f>COUNT($A$5:A135)+1</f>
        <v>35</v>
      </c>
      <c r="B136" s="2766" t="s">
        <v>2541</v>
      </c>
      <c r="C136" s="2768"/>
      <c r="D136" s="260"/>
      <c r="E136" s="2769"/>
      <c r="F136" s="2769"/>
    </row>
    <row r="137" spans="1:6" s="224" customFormat="1" ht="16.2">
      <c r="A137" s="2777"/>
      <c r="B137" s="2766" t="s">
        <v>2499</v>
      </c>
      <c r="C137" s="2768">
        <v>103</v>
      </c>
      <c r="D137" s="260" t="s">
        <v>2500</v>
      </c>
      <c r="E137" s="680">
        <v>0</v>
      </c>
      <c r="F137" s="2769">
        <f t="shared" si="1"/>
        <v>0</v>
      </c>
    </row>
    <row r="138" spans="1:6" s="224" customFormat="1" ht="16.2">
      <c r="A138" s="2777"/>
      <c r="B138" s="2766" t="s">
        <v>2501</v>
      </c>
      <c r="C138" s="2768">
        <v>40</v>
      </c>
      <c r="D138" s="260" t="s">
        <v>2500</v>
      </c>
      <c r="E138" s="680">
        <v>0</v>
      </c>
      <c r="F138" s="2769">
        <f t="shared" si="1"/>
        <v>0</v>
      </c>
    </row>
    <row r="139" spans="1:6" s="224" customFormat="1">
      <c r="A139" s="2777"/>
      <c r="B139" s="2766"/>
      <c r="C139" s="2768"/>
      <c r="D139" s="260"/>
      <c r="E139" s="2769"/>
      <c r="F139" s="2769"/>
    </row>
    <row r="140" spans="1:6" s="224" customFormat="1" ht="86.4">
      <c r="A140" s="2765">
        <f>COUNT($A$5:A139)+1</f>
        <v>36</v>
      </c>
      <c r="B140" s="2766" t="s">
        <v>2542</v>
      </c>
      <c r="C140" s="2768">
        <v>1</v>
      </c>
      <c r="D140" s="260" t="s">
        <v>31</v>
      </c>
      <c r="E140" s="680">
        <v>0</v>
      </c>
      <c r="F140" s="2769">
        <f t="shared" ref="F140" si="2">C140*E140</f>
        <v>0</v>
      </c>
    </row>
    <row r="141" spans="1:6" s="224" customFormat="1">
      <c r="A141" s="2765"/>
      <c r="B141" s="2780"/>
      <c r="E141" s="2769"/>
      <c r="F141" s="2769"/>
    </row>
    <row r="142" spans="1:6" s="224" customFormat="1" ht="43.2">
      <c r="A142" s="2765">
        <f>COUNT($A$5:A141)+1</f>
        <v>37</v>
      </c>
      <c r="B142" s="2766" t="s">
        <v>2543</v>
      </c>
      <c r="C142" s="2768">
        <v>1</v>
      </c>
      <c r="D142" s="260" t="s">
        <v>31</v>
      </c>
      <c r="E142" s="680">
        <v>0</v>
      </c>
      <c r="F142" s="2769">
        <f t="shared" ref="F142" si="3">C142*E142</f>
        <v>0</v>
      </c>
    </row>
    <row r="143" spans="1:6" s="224" customFormat="1" ht="15" thickBot="1">
      <c r="A143" s="2765"/>
      <c r="B143" s="2766"/>
      <c r="C143" s="2781"/>
      <c r="D143" s="2782"/>
      <c r="E143" s="2767"/>
      <c r="F143" s="2752"/>
    </row>
    <row r="144" spans="1:6" s="224" customFormat="1">
      <c r="A144" s="2783"/>
      <c r="B144" s="2784"/>
      <c r="C144" s="2783"/>
      <c r="D144" s="2785"/>
      <c r="E144" s="2786" t="s">
        <v>2544</v>
      </c>
      <c r="F144" s="2787">
        <f>SUM(F61:F143)</f>
        <v>0</v>
      </c>
    </row>
    <row r="147" spans="1:6" s="258" customFormat="1" ht="19.5" customHeight="1">
      <c r="B147" s="2758" t="s">
        <v>2545</v>
      </c>
      <c r="C147" s="2758"/>
      <c r="D147" s="2758"/>
      <c r="E147" s="2758"/>
    </row>
    <row r="148" spans="1:6" s="259" customFormat="1" ht="15" thickBot="1">
      <c r="B148" s="2924"/>
      <c r="C148" s="2924"/>
      <c r="D148" s="2924"/>
      <c r="E148" s="2925"/>
    </row>
    <row r="149" spans="1:6" s="259" customFormat="1" ht="29.4" thickTop="1">
      <c r="A149" s="2759"/>
      <c r="B149" s="2759"/>
      <c r="C149" s="2760" t="s">
        <v>2495</v>
      </c>
      <c r="D149" s="2760" t="s">
        <v>384</v>
      </c>
      <c r="E149" s="2760" t="s">
        <v>2496</v>
      </c>
      <c r="F149" s="2760" t="s">
        <v>2497</v>
      </c>
    </row>
    <row r="150" spans="1:6" s="262" customFormat="1">
      <c r="A150" s="2761"/>
      <c r="B150" s="2762"/>
      <c r="C150" s="2763"/>
      <c r="D150" s="224"/>
      <c r="E150" s="2764"/>
      <c r="F150" s="2763"/>
    </row>
    <row r="151" spans="1:6" s="262" customFormat="1" ht="273.75" customHeight="1">
      <c r="A151" s="2765">
        <f>COUNT($A$3:A149)+1</f>
        <v>38</v>
      </c>
      <c r="B151" s="2788" t="s">
        <v>2546</v>
      </c>
      <c r="C151" s="2767"/>
      <c r="D151" s="260"/>
      <c r="E151" s="2752"/>
      <c r="F151" s="2752"/>
    </row>
    <row r="152" spans="1:6" s="262" customFormat="1" ht="16.2">
      <c r="A152" s="2765"/>
      <c r="B152" s="2766" t="s">
        <v>2547</v>
      </c>
      <c r="C152" s="2768">
        <v>86</v>
      </c>
      <c r="D152" s="260" t="s">
        <v>2500</v>
      </c>
      <c r="E152" s="680">
        <v>0</v>
      </c>
      <c r="F152" s="2769">
        <f t="shared" ref="F152:F153" si="4">C152*E152</f>
        <v>0</v>
      </c>
    </row>
    <row r="153" spans="1:6" s="262" customFormat="1" ht="16.2">
      <c r="A153" s="2765"/>
      <c r="B153" s="2766" t="s">
        <v>2548</v>
      </c>
      <c r="C153" s="2768">
        <v>210</v>
      </c>
      <c r="D153" s="260" t="s">
        <v>2500</v>
      </c>
      <c r="E153" s="680">
        <v>0</v>
      </c>
      <c r="F153" s="2769">
        <f t="shared" si="4"/>
        <v>0</v>
      </c>
    </row>
    <row r="154" spans="1:6" s="262" customFormat="1">
      <c r="A154" s="2761"/>
      <c r="B154" s="2762"/>
      <c r="C154" s="2763"/>
      <c r="D154" s="224"/>
      <c r="E154" s="2769"/>
      <c r="F154" s="2769"/>
    </row>
    <row r="155" spans="1:6" s="262" customFormat="1" ht="72">
      <c r="A155" s="2765">
        <f>COUNT($A$3:A154)+1</f>
        <v>39</v>
      </c>
      <c r="B155" s="2788" t="s">
        <v>2549</v>
      </c>
      <c r="C155" s="2767"/>
      <c r="D155" s="260"/>
      <c r="E155" s="2769"/>
      <c r="F155" s="2769"/>
    </row>
    <row r="156" spans="1:6" s="262" customFormat="1">
      <c r="A156" s="2789"/>
      <c r="B156" s="2790" t="s">
        <v>2550</v>
      </c>
      <c r="E156" s="2769"/>
      <c r="F156" s="2769"/>
    </row>
    <row r="157" spans="1:6" s="262" customFormat="1">
      <c r="A157" s="2765"/>
      <c r="B157" s="2766" t="s">
        <v>2551</v>
      </c>
      <c r="C157" s="2768">
        <v>10</v>
      </c>
      <c r="D157" s="260" t="s">
        <v>4</v>
      </c>
      <c r="E157" s="680">
        <v>0</v>
      </c>
      <c r="F157" s="2769">
        <f t="shared" ref="F157:F195" si="5">C157*E157</f>
        <v>0</v>
      </c>
    </row>
    <row r="158" spans="1:6" s="262" customFormat="1" ht="16.2">
      <c r="A158" s="2765"/>
      <c r="B158" s="2766" t="s">
        <v>2552</v>
      </c>
      <c r="C158" s="2768">
        <v>14</v>
      </c>
      <c r="D158" s="260" t="s">
        <v>4</v>
      </c>
      <c r="E158" s="680">
        <v>0</v>
      </c>
      <c r="F158" s="2769">
        <f t="shared" si="5"/>
        <v>0</v>
      </c>
    </row>
    <row r="159" spans="1:6" s="262" customFormat="1">
      <c r="B159" s="2766"/>
      <c r="C159" s="2767"/>
      <c r="D159" s="260"/>
      <c r="E159" s="2769"/>
      <c r="F159" s="2769"/>
    </row>
    <row r="160" spans="1:6" s="262" customFormat="1" ht="78" customHeight="1">
      <c r="A160" s="2765">
        <f>COUNT($A$3:A158)+1</f>
        <v>40</v>
      </c>
      <c r="B160" s="2788" t="s">
        <v>2553</v>
      </c>
      <c r="C160" s="2767"/>
      <c r="D160" s="260"/>
      <c r="E160" s="2769"/>
      <c r="F160" s="2769"/>
    </row>
    <row r="161" spans="1:6" s="262" customFormat="1">
      <c r="A161" s="2789"/>
      <c r="B161" s="2790" t="s">
        <v>2550</v>
      </c>
      <c r="E161" s="2769"/>
      <c r="F161" s="2769"/>
    </row>
    <row r="162" spans="1:6" s="262" customFormat="1">
      <c r="A162" s="2765"/>
      <c r="B162" s="2766" t="s">
        <v>2554</v>
      </c>
      <c r="C162" s="2768">
        <v>2</v>
      </c>
      <c r="D162" s="260" t="s">
        <v>4</v>
      </c>
      <c r="E162" s="680">
        <v>0</v>
      </c>
      <c r="F162" s="2769">
        <f t="shared" si="5"/>
        <v>0</v>
      </c>
    </row>
    <row r="163" spans="1:6" s="262" customFormat="1">
      <c r="B163" s="2766"/>
      <c r="C163" s="2767"/>
      <c r="D163" s="260"/>
      <c r="E163" s="2769"/>
      <c r="F163" s="2769"/>
    </row>
    <row r="164" spans="1:6" s="262" customFormat="1" ht="72">
      <c r="A164" s="2765">
        <f>COUNT($A$3:A162)+1</f>
        <v>41</v>
      </c>
      <c r="B164" s="2788" t="s">
        <v>2555</v>
      </c>
      <c r="C164" s="2767"/>
      <c r="D164" s="260"/>
      <c r="E164" s="2769"/>
      <c r="F164" s="2769"/>
    </row>
    <row r="165" spans="1:6" s="262" customFormat="1">
      <c r="A165" s="2789"/>
      <c r="B165" s="2790" t="s">
        <v>2550</v>
      </c>
      <c r="E165" s="2769"/>
      <c r="F165" s="2769"/>
    </row>
    <row r="166" spans="1:6" s="262" customFormat="1">
      <c r="A166" s="2765"/>
      <c r="B166" s="2766" t="s">
        <v>2556</v>
      </c>
      <c r="C166" s="2768">
        <v>2</v>
      </c>
      <c r="D166" s="260" t="s">
        <v>4</v>
      </c>
      <c r="E166" s="680">
        <v>0</v>
      </c>
      <c r="F166" s="2769">
        <f t="shared" si="5"/>
        <v>0</v>
      </c>
    </row>
    <row r="167" spans="1:6" s="262" customFormat="1">
      <c r="B167" s="2766"/>
      <c r="C167" s="2767"/>
      <c r="D167" s="260"/>
      <c r="E167" s="2769"/>
      <c r="F167" s="2769"/>
    </row>
    <row r="168" spans="1:6" s="262" customFormat="1" ht="57.6">
      <c r="A168" s="2765">
        <f>COUNT($A$3:A166)+1</f>
        <v>42</v>
      </c>
      <c r="B168" s="2788" t="s">
        <v>2557</v>
      </c>
      <c r="C168" s="2767"/>
      <c r="D168" s="260"/>
      <c r="E168" s="2769"/>
      <c r="F168" s="2769"/>
    </row>
    <row r="169" spans="1:6" s="262" customFormat="1">
      <c r="A169" s="2765"/>
      <c r="B169" s="2766" t="s">
        <v>2558</v>
      </c>
      <c r="C169" s="2768">
        <v>2</v>
      </c>
      <c r="D169" s="260" t="s">
        <v>4</v>
      </c>
      <c r="E169" s="680">
        <v>0</v>
      </c>
      <c r="F169" s="2769">
        <f t="shared" si="5"/>
        <v>0</v>
      </c>
    </row>
    <row r="170" spans="1:6" s="262" customFormat="1">
      <c r="A170" s="2765"/>
      <c r="B170" s="2766" t="s">
        <v>2559</v>
      </c>
      <c r="C170" s="2768">
        <v>4</v>
      </c>
      <c r="D170" s="260" t="s">
        <v>4</v>
      </c>
      <c r="E170" s="680">
        <v>0</v>
      </c>
      <c r="F170" s="2769">
        <f t="shared" si="5"/>
        <v>0</v>
      </c>
    </row>
    <row r="171" spans="1:6" s="262" customFormat="1">
      <c r="B171" s="2766"/>
      <c r="C171" s="2767"/>
      <c r="D171" s="260"/>
      <c r="E171" s="2769"/>
      <c r="F171" s="2769"/>
    </row>
    <row r="172" spans="1:6" s="262" customFormat="1" ht="43.2">
      <c r="A172" s="2765">
        <f>COUNT($A$3:A170)+1</f>
        <v>43</v>
      </c>
      <c r="B172" s="2788" t="s">
        <v>2560</v>
      </c>
      <c r="C172" s="2767"/>
      <c r="D172" s="260"/>
      <c r="E172" s="2769"/>
      <c r="F172" s="2769"/>
    </row>
    <row r="173" spans="1:6" s="262" customFormat="1">
      <c r="A173" s="2765"/>
      <c r="B173" s="2766" t="s">
        <v>2558</v>
      </c>
      <c r="C173" s="2768">
        <v>6</v>
      </c>
      <c r="D173" s="260" t="s">
        <v>4</v>
      </c>
      <c r="E173" s="680">
        <v>0</v>
      </c>
      <c r="F173" s="2769">
        <f t="shared" si="5"/>
        <v>0</v>
      </c>
    </row>
    <row r="174" spans="1:6" s="262" customFormat="1">
      <c r="A174" s="2765"/>
      <c r="B174" s="2766" t="s">
        <v>2559</v>
      </c>
      <c r="C174" s="2768">
        <v>4</v>
      </c>
      <c r="D174" s="260" t="s">
        <v>4</v>
      </c>
      <c r="E174" s="680">
        <v>0</v>
      </c>
      <c r="F174" s="2769">
        <f t="shared" si="5"/>
        <v>0</v>
      </c>
    </row>
    <row r="175" spans="1:6" s="262" customFormat="1">
      <c r="B175" s="2790"/>
      <c r="C175" s="2767"/>
      <c r="D175" s="260"/>
      <c r="E175" s="2769"/>
      <c r="F175" s="2769"/>
    </row>
    <row r="176" spans="1:6" s="262" customFormat="1" ht="78.75" customHeight="1">
      <c r="A176" s="2765">
        <f>COUNT($A$3:A175)+1</f>
        <v>44</v>
      </c>
      <c r="B176" s="2788" t="s">
        <v>2561</v>
      </c>
      <c r="C176" s="2767"/>
      <c r="D176" s="260"/>
      <c r="E176" s="2769"/>
      <c r="F176" s="2769"/>
    </row>
    <row r="177" spans="1:6" s="262" customFormat="1">
      <c r="A177" s="2765"/>
      <c r="B177" s="2766" t="s">
        <v>2558</v>
      </c>
      <c r="C177" s="2768">
        <v>28</v>
      </c>
      <c r="D177" s="260" t="s">
        <v>4</v>
      </c>
      <c r="E177" s="680">
        <v>0</v>
      </c>
      <c r="F177" s="2769">
        <f t="shared" si="5"/>
        <v>0</v>
      </c>
    </row>
    <row r="178" spans="1:6" s="262" customFormat="1">
      <c r="A178" s="2765"/>
      <c r="B178" s="2766" t="s">
        <v>2562</v>
      </c>
      <c r="C178" s="2768">
        <v>2</v>
      </c>
      <c r="D178" s="260" t="s">
        <v>4</v>
      </c>
      <c r="E178" s="680">
        <v>0</v>
      </c>
      <c r="F178" s="2769">
        <f t="shared" si="5"/>
        <v>0</v>
      </c>
    </row>
    <row r="179" spans="1:6" s="262" customFormat="1">
      <c r="A179" s="2765"/>
      <c r="B179" s="2766" t="s">
        <v>2559</v>
      </c>
      <c r="C179" s="2768">
        <v>56</v>
      </c>
      <c r="D179" s="260" t="s">
        <v>4</v>
      </c>
      <c r="E179" s="680">
        <v>0</v>
      </c>
      <c r="F179" s="2769">
        <f t="shared" si="5"/>
        <v>0</v>
      </c>
    </row>
    <row r="180" spans="1:6" s="262" customFormat="1">
      <c r="B180" s="2766"/>
      <c r="C180" s="2767"/>
      <c r="D180" s="260"/>
      <c r="E180" s="2769"/>
      <c r="F180" s="2769"/>
    </row>
    <row r="181" spans="1:6" s="262" customFormat="1" ht="43.2">
      <c r="A181" s="2765">
        <f>COUNT($A$3:A179)+1</f>
        <v>45</v>
      </c>
      <c r="B181" s="2788" t="s">
        <v>2563</v>
      </c>
      <c r="C181" s="2768">
        <v>97</v>
      </c>
      <c r="D181" s="260" t="s">
        <v>2503</v>
      </c>
      <c r="E181" s="680">
        <v>0</v>
      </c>
      <c r="F181" s="2769">
        <f>C181*E181</f>
        <v>0</v>
      </c>
    </row>
    <row r="182" spans="1:6" s="262" customFormat="1">
      <c r="B182" s="2766"/>
      <c r="C182" s="2767"/>
      <c r="D182" s="260"/>
      <c r="E182" s="2769"/>
      <c r="F182" s="2769"/>
    </row>
    <row r="183" spans="1:6" s="262" customFormat="1" ht="43.2">
      <c r="A183" s="2765">
        <f>COUNT($A$2:A181)+1</f>
        <v>46</v>
      </c>
      <c r="B183" s="2788" t="s">
        <v>2564</v>
      </c>
      <c r="C183" s="2768">
        <v>2</v>
      </c>
      <c r="D183" s="260" t="s">
        <v>4</v>
      </c>
      <c r="E183" s="680">
        <v>0</v>
      </c>
      <c r="F183" s="2769">
        <f>C183*E183</f>
        <v>0</v>
      </c>
    </row>
    <row r="184" spans="1:6" s="262" customFormat="1">
      <c r="B184" s="2766"/>
      <c r="C184" s="2767"/>
      <c r="D184" s="260"/>
      <c r="E184" s="2769"/>
      <c r="F184" s="2769"/>
    </row>
    <row r="185" spans="1:6" s="262" customFormat="1" ht="78.75" customHeight="1">
      <c r="A185" s="2765">
        <f>COUNT($A$3:A183)+1</f>
        <v>47</v>
      </c>
      <c r="B185" s="2788" t="s">
        <v>2565</v>
      </c>
      <c r="C185" s="2768">
        <v>1</v>
      </c>
      <c r="D185" s="260" t="s">
        <v>4</v>
      </c>
      <c r="E185" s="680">
        <v>0</v>
      </c>
      <c r="F185" s="2769">
        <f t="shared" si="5"/>
        <v>0</v>
      </c>
    </row>
    <row r="186" spans="1:6" s="262" customFormat="1">
      <c r="B186" s="2766"/>
      <c r="C186" s="2767"/>
      <c r="D186" s="260"/>
      <c r="E186" s="2769"/>
      <c r="F186" s="2769"/>
    </row>
    <row r="187" spans="1:6" s="262" customFormat="1" ht="43.2">
      <c r="A187" s="2765">
        <f>COUNT($A$2:A185)+1</f>
        <v>48</v>
      </c>
      <c r="B187" s="2788" t="s">
        <v>2566</v>
      </c>
      <c r="C187" s="2768"/>
      <c r="D187" s="260"/>
      <c r="E187" s="2769"/>
      <c r="F187" s="2769"/>
    </row>
    <row r="188" spans="1:6" s="262" customFormat="1" ht="16.2">
      <c r="A188" s="2765"/>
      <c r="B188" s="2766" t="s">
        <v>2567</v>
      </c>
      <c r="C188" s="2768">
        <v>20</v>
      </c>
      <c r="D188" s="260" t="s">
        <v>2500</v>
      </c>
      <c r="E188" s="680">
        <v>0</v>
      </c>
      <c r="F188" s="2769">
        <f>C188*E188</f>
        <v>0</v>
      </c>
    </row>
    <row r="189" spans="1:6" s="262" customFormat="1">
      <c r="A189" s="2765"/>
      <c r="B189" s="2788" t="s">
        <v>2568</v>
      </c>
      <c r="C189" s="2768">
        <v>202</v>
      </c>
      <c r="D189" s="260" t="s">
        <v>377</v>
      </c>
      <c r="E189" s="680">
        <v>0</v>
      </c>
      <c r="F189" s="2769">
        <f t="shared" ref="F189" si="6">C189*E189</f>
        <v>0</v>
      </c>
    </row>
    <row r="190" spans="1:6" s="262" customFormat="1">
      <c r="B190" s="2766"/>
      <c r="C190" s="2767"/>
      <c r="D190" s="260"/>
      <c r="E190" s="2769"/>
      <c r="F190" s="2769"/>
    </row>
    <row r="191" spans="1:6" s="262" customFormat="1" ht="172.8">
      <c r="A191" s="2765">
        <f>COUNT($A$2:A190)+1</f>
        <v>49</v>
      </c>
      <c r="B191" s="2766" t="s">
        <v>2569</v>
      </c>
      <c r="C191" s="2768"/>
      <c r="D191" s="260"/>
      <c r="E191" s="2769"/>
      <c r="F191" s="2769"/>
    </row>
    <row r="192" spans="1:6" s="262" customFormat="1">
      <c r="A192" s="2765"/>
      <c r="B192" s="2766" t="s">
        <v>2570</v>
      </c>
      <c r="C192" s="2768">
        <v>2</v>
      </c>
      <c r="D192" s="260" t="s">
        <v>4</v>
      </c>
      <c r="E192" s="680">
        <v>0</v>
      </c>
      <c r="F192" s="2769">
        <f t="shared" si="5"/>
        <v>0</v>
      </c>
    </row>
    <row r="193" spans="1:6" s="262" customFormat="1">
      <c r="A193" s="2765"/>
      <c r="B193" s="2766"/>
      <c r="C193" s="2768"/>
      <c r="D193" s="260"/>
      <c r="E193" s="2769"/>
      <c r="F193" s="2769"/>
    </row>
    <row r="194" spans="1:6" s="262" customFormat="1" ht="57.6">
      <c r="A194" s="2765">
        <f>COUNT($A$3:A193)+1</f>
        <v>50</v>
      </c>
      <c r="B194" s="2766" t="s">
        <v>2571</v>
      </c>
      <c r="C194" s="2768"/>
      <c r="D194" s="260"/>
      <c r="E194" s="2769"/>
      <c r="F194" s="2769"/>
    </row>
    <row r="195" spans="1:6" s="262" customFormat="1">
      <c r="A195" s="2765"/>
      <c r="B195" s="2766" t="s">
        <v>2572</v>
      </c>
      <c r="C195" s="2768">
        <v>4</v>
      </c>
      <c r="D195" s="260" t="s">
        <v>4</v>
      </c>
      <c r="E195" s="680">
        <v>0</v>
      </c>
      <c r="F195" s="2769">
        <f t="shared" si="5"/>
        <v>0</v>
      </c>
    </row>
    <row r="196" spans="1:6" s="262" customFormat="1">
      <c r="B196" s="2766"/>
      <c r="C196" s="2767"/>
      <c r="D196" s="260"/>
      <c r="E196" s="2769"/>
      <c r="F196" s="2769"/>
    </row>
    <row r="197" spans="1:6" s="262" customFormat="1" ht="43.2">
      <c r="A197" s="2765">
        <f>COUNT($A$3:A195)+1</f>
        <v>51</v>
      </c>
      <c r="B197" s="2766" t="s">
        <v>2573</v>
      </c>
      <c r="C197" s="2768"/>
      <c r="D197" s="260"/>
      <c r="E197" s="2769"/>
      <c r="F197" s="2769"/>
    </row>
    <row r="198" spans="1:6" s="262" customFormat="1">
      <c r="A198" s="2789"/>
      <c r="B198" s="2790" t="s">
        <v>2574</v>
      </c>
      <c r="E198" s="2769"/>
      <c r="F198" s="2769"/>
    </row>
    <row r="199" spans="1:6" s="262" customFormat="1" ht="16.2">
      <c r="A199" s="2765"/>
      <c r="B199" s="2766" t="s">
        <v>2575</v>
      </c>
      <c r="C199" s="2768">
        <v>12</v>
      </c>
      <c r="D199" s="260" t="s">
        <v>2500</v>
      </c>
      <c r="E199" s="680">
        <v>0</v>
      </c>
      <c r="F199" s="2769">
        <f t="shared" ref="F199:F241" si="7">C199*E199</f>
        <v>0</v>
      </c>
    </row>
    <row r="200" spans="1:6" s="262" customFormat="1" ht="16.2">
      <c r="A200" s="2765"/>
      <c r="B200" s="2766" t="s">
        <v>2576</v>
      </c>
      <c r="C200" s="2768">
        <v>8</v>
      </c>
      <c r="D200" s="260" t="s">
        <v>2500</v>
      </c>
      <c r="E200" s="680">
        <v>0</v>
      </c>
      <c r="F200" s="2769">
        <f t="shared" si="7"/>
        <v>0</v>
      </c>
    </row>
    <row r="201" spans="1:6" s="262" customFormat="1" ht="16.2">
      <c r="A201" s="2765"/>
      <c r="B201" s="2766" t="s">
        <v>2577</v>
      </c>
      <c r="C201" s="2768">
        <v>20</v>
      </c>
      <c r="D201" s="260" t="s">
        <v>2500</v>
      </c>
      <c r="E201" s="680">
        <v>0</v>
      </c>
      <c r="F201" s="2769">
        <f t="shared" si="7"/>
        <v>0</v>
      </c>
    </row>
    <row r="202" spans="1:6" s="262" customFormat="1" ht="16.2">
      <c r="A202" s="2765"/>
      <c r="B202" s="2766" t="s">
        <v>2578</v>
      </c>
      <c r="C202" s="2768">
        <v>6</v>
      </c>
      <c r="D202" s="260" t="s">
        <v>2500</v>
      </c>
      <c r="E202" s="680">
        <v>0</v>
      </c>
      <c r="F202" s="2769">
        <f t="shared" si="7"/>
        <v>0</v>
      </c>
    </row>
    <row r="203" spans="1:6" s="262" customFormat="1">
      <c r="A203" s="2765"/>
      <c r="B203" s="2766"/>
      <c r="C203" s="2768"/>
      <c r="D203" s="260"/>
      <c r="E203" s="2769"/>
      <c r="F203" s="2769"/>
    </row>
    <row r="204" spans="1:6" s="262" customFormat="1" ht="57.6">
      <c r="A204" s="2765">
        <f>COUNT($A$3:A203)+1</f>
        <v>52</v>
      </c>
      <c r="B204" s="2766" t="s">
        <v>2579</v>
      </c>
      <c r="C204" s="2768"/>
      <c r="D204" s="260"/>
      <c r="E204" s="2769"/>
      <c r="F204" s="2769"/>
    </row>
    <row r="205" spans="1:6" s="262" customFormat="1">
      <c r="A205" s="2765"/>
      <c r="B205" s="2766" t="s">
        <v>2580</v>
      </c>
      <c r="C205" s="2768">
        <v>8</v>
      </c>
      <c r="D205" s="260" t="s">
        <v>4</v>
      </c>
      <c r="E205" s="680">
        <v>0</v>
      </c>
      <c r="F205" s="2769">
        <f t="shared" si="7"/>
        <v>0</v>
      </c>
    </row>
    <row r="206" spans="1:6" s="262" customFormat="1">
      <c r="B206" s="2766"/>
      <c r="C206" s="2767"/>
      <c r="D206" s="260"/>
      <c r="E206" s="2769"/>
      <c r="F206" s="2769"/>
    </row>
    <row r="207" spans="1:6" s="262" customFormat="1" ht="57.6">
      <c r="A207" s="2765">
        <f>COUNT($A$3:A205)+1</f>
        <v>53</v>
      </c>
      <c r="B207" s="2766" t="s">
        <v>2581</v>
      </c>
      <c r="C207" s="2768"/>
      <c r="D207" s="260"/>
      <c r="E207" s="2769"/>
      <c r="F207" s="2769"/>
    </row>
    <row r="208" spans="1:6" s="262" customFormat="1">
      <c r="A208" s="2765"/>
      <c r="B208" s="2766" t="s">
        <v>2582</v>
      </c>
      <c r="C208" s="2768">
        <v>2</v>
      </c>
      <c r="D208" s="260" t="s">
        <v>4</v>
      </c>
      <c r="E208" s="680">
        <v>0</v>
      </c>
      <c r="F208" s="2769">
        <f t="shared" si="7"/>
        <v>0</v>
      </c>
    </row>
    <row r="209" spans="1:6" s="262" customFormat="1">
      <c r="A209" s="2765"/>
      <c r="B209" s="2766"/>
      <c r="C209" s="2768"/>
      <c r="D209" s="260"/>
      <c r="E209" s="2769"/>
      <c r="F209" s="2769"/>
    </row>
    <row r="210" spans="1:6" s="262" customFormat="1" ht="72">
      <c r="A210" s="2765">
        <f>COUNT($A$3:A208)+1</f>
        <v>54</v>
      </c>
      <c r="B210" s="2766" t="s">
        <v>2583</v>
      </c>
      <c r="C210" s="2768"/>
      <c r="D210" s="260"/>
      <c r="E210" s="2769"/>
      <c r="F210" s="2769"/>
    </row>
    <row r="211" spans="1:6" s="262" customFormat="1">
      <c r="A211" s="2765"/>
      <c r="B211" s="2766" t="s">
        <v>2584</v>
      </c>
      <c r="C211" s="2768">
        <v>2</v>
      </c>
      <c r="D211" s="260" t="s">
        <v>4</v>
      </c>
      <c r="E211" s="680">
        <v>0</v>
      </c>
      <c r="F211" s="2769">
        <f t="shared" si="7"/>
        <v>0</v>
      </c>
    </row>
    <row r="212" spans="1:6" s="262" customFormat="1">
      <c r="A212" s="2765"/>
      <c r="B212" s="2766"/>
      <c r="C212" s="2768"/>
      <c r="D212" s="260"/>
      <c r="E212" s="2769"/>
      <c r="F212" s="2769"/>
    </row>
    <row r="213" spans="1:6" s="262" customFormat="1" ht="28.8">
      <c r="A213" s="2765">
        <f>COUNT($A$3:A211)+1</f>
        <v>55</v>
      </c>
      <c r="B213" s="2766" t="s">
        <v>2585</v>
      </c>
      <c r="C213" s="2768">
        <v>60</v>
      </c>
      <c r="D213" s="260" t="s">
        <v>102</v>
      </c>
      <c r="E213" s="680">
        <v>0</v>
      </c>
      <c r="F213" s="2769">
        <f>C213*E213</f>
        <v>0</v>
      </c>
    </row>
    <row r="214" spans="1:6" s="262" customFormat="1">
      <c r="A214" s="2765"/>
      <c r="B214" s="2766"/>
      <c r="C214" s="2768"/>
      <c r="D214" s="260"/>
      <c r="E214" s="2769"/>
      <c r="F214" s="2769"/>
    </row>
    <row r="215" spans="1:6" s="262" customFormat="1" ht="28.8">
      <c r="A215" s="2765">
        <f>COUNT($A$3:A213)+1</f>
        <v>56</v>
      </c>
      <c r="B215" s="2766" t="s">
        <v>2586</v>
      </c>
      <c r="C215" s="2768">
        <v>2</v>
      </c>
      <c r="D215" s="260" t="s">
        <v>4</v>
      </c>
      <c r="E215" s="680">
        <v>0</v>
      </c>
      <c r="F215" s="2769">
        <f>C215*E215</f>
        <v>0</v>
      </c>
    </row>
    <row r="216" spans="1:6" s="262" customFormat="1">
      <c r="B216" s="2766"/>
      <c r="C216" s="2768"/>
      <c r="D216" s="260"/>
      <c r="E216" s="2769"/>
      <c r="F216" s="2769"/>
    </row>
    <row r="217" spans="1:6" s="262" customFormat="1" ht="32.25" customHeight="1">
      <c r="A217" s="2765">
        <f>COUNT($A$3:A215)+1</f>
        <v>57</v>
      </c>
      <c r="B217" s="2766" t="s">
        <v>2587</v>
      </c>
      <c r="C217" s="2768">
        <v>2</v>
      </c>
      <c r="D217" s="260" t="s">
        <v>4</v>
      </c>
      <c r="E217" s="680">
        <v>0</v>
      </c>
      <c r="F217" s="2769">
        <f>C217*E217</f>
        <v>0</v>
      </c>
    </row>
    <row r="218" spans="1:6" s="262" customFormat="1">
      <c r="B218" s="2766"/>
      <c r="C218" s="2767"/>
      <c r="D218" s="260"/>
      <c r="E218" s="2769"/>
      <c r="F218" s="2769"/>
    </row>
    <row r="219" spans="1:6" s="262" customFormat="1" ht="45.75" customHeight="1">
      <c r="A219" s="2765">
        <f>COUNT($A$2:A218)+1</f>
        <v>58</v>
      </c>
      <c r="B219" s="2766" t="s">
        <v>2588</v>
      </c>
      <c r="C219" s="2768"/>
      <c r="D219" s="260"/>
      <c r="E219" s="2769"/>
      <c r="F219" s="2769"/>
    </row>
    <row r="220" spans="1:6" s="262" customFormat="1">
      <c r="A220" s="2765"/>
      <c r="B220" s="2766" t="s">
        <v>2589</v>
      </c>
      <c r="C220" s="2768">
        <v>3</v>
      </c>
      <c r="D220" s="260" t="s">
        <v>4</v>
      </c>
      <c r="E220" s="680">
        <v>0</v>
      </c>
      <c r="F220" s="2769">
        <f t="shared" si="7"/>
        <v>0</v>
      </c>
    </row>
    <row r="221" spans="1:6" s="262" customFormat="1">
      <c r="A221" s="2765"/>
      <c r="B221" s="2766" t="s">
        <v>2590</v>
      </c>
      <c r="C221" s="2768">
        <v>2</v>
      </c>
      <c r="D221" s="260" t="s">
        <v>4</v>
      </c>
      <c r="E221" s="680">
        <v>0</v>
      </c>
      <c r="F221" s="2769">
        <f t="shared" si="7"/>
        <v>0</v>
      </c>
    </row>
    <row r="222" spans="1:6" s="262" customFormat="1">
      <c r="A222" s="2765"/>
      <c r="B222" s="2766" t="s">
        <v>2591</v>
      </c>
      <c r="C222" s="2768">
        <v>2</v>
      </c>
      <c r="D222" s="260" t="s">
        <v>4</v>
      </c>
      <c r="E222" s="680">
        <v>0</v>
      </c>
      <c r="F222" s="2769">
        <f t="shared" si="7"/>
        <v>0</v>
      </c>
    </row>
    <row r="223" spans="1:6" s="262" customFormat="1">
      <c r="B223" s="2766"/>
      <c r="C223" s="2767"/>
      <c r="D223" s="260"/>
      <c r="E223" s="2769"/>
      <c r="F223" s="2769"/>
    </row>
    <row r="224" spans="1:6" s="262" customFormat="1" ht="16.5" customHeight="1">
      <c r="A224" s="2765">
        <f>COUNT($A$3:A223)+1</f>
        <v>59</v>
      </c>
      <c r="B224" s="2766" t="s">
        <v>2592</v>
      </c>
      <c r="C224" s="2768">
        <v>2</v>
      </c>
      <c r="D224" s="260" t="s">
        <v>4</v>
      </c>
      <c r="E224" s="680">
        <v>0</v>
      </c>
      <c r="F224" s="2769">
        <f t="shared" si="7"/>
        <v>0</v>
      </c>
    </row>
    <row r="225" spans="1:7" s="262" customFormat="1">
      <c r="B225" s="2766"/>
      <c r="C225" s="2767"/>
      <c r="D225" s="260"/>
      <c r="E225" s="2769"/>
      <c r="F225" s="2769"/>
    </row>
    <row r="226" spans="1:7" s="262" customFormat="1">
      <c r="A226" s="2765">
        <f>COUNT($A$3:A224)+1</f>
        <v>60</v>
      </c>
      <c r="B226" s="2766" t="s">
        <v>2593</v>
      </c>
      <c r="C226" s="2768"/>
      <c r="D226" s="260"/>
      <c r="E226" s="2769"/>
      <c r="F226" s="2769"/>
    </row>
    <row r="227" spans="1:7" s="262" customFormat="1">
      <c r="A227" s="2765"/>
      <c r="B227" s="2766" t="s">
        <v>2594</v>
      </c>
      <c r="C227" s="2768">
        <v>12</v>
      </c>
      <c r="D227" s="260" t="s">
        <v>4</v>
      </c>
      <c r="E227" s="680">
        <v>0</v>
      </c>
      <c r="F227" s="2769">
        <f t="shared" si="7"/>
        <v>0</v>
      </c>
    </row>
    <row r="228" spans="1:7" s="262" customFormat="1">
      <c r="A228" s="2765"/>
      <c r="B228" s="2766" t="s">
        <v>2595</v>
      </c>
      <c r="C228" s="2768">
        <v>2</v>
      </c>
      <c r="D228" s="260" t="s">
        <v>4</v>
      </c>
      <c r="E228" s="680">
        <v>0</v>
      </c>
      <c r="F228" s="2769">
        <f t="shared" si="7"/>
        <v>0</v>
      </c>
    </row>
    <row r="229" spans="1:7" s="262" customFormat="1">
      <c r="A229" s="2765"/>
      <c r="B229" s="2766" t="s">
        <v>2596</v>
      </c>
      <c r="C229" s="2768">
        <v>24</v>
      </c>
      <c r="D229" s="260" t="s">
        <v>4</v>
      </c>
      <c r="E229" s="680">
        <v>0</v>
      </c>
      <c r="F229" s="2769">
        <f t="shared" si="7"/>
        <v>0</v>
      </c>
    </row>
    <row r="230" spans="1:7" s="262" customFormat="1">
      <c r="B230" s="2766"/>
      <c r="C230" s="2767"/>
      <c r="D230" s="260"/>
      <c r="E230" s="2769"/>
      <c r="F230" s="2769"/>
    </row>
    <row r="231" spans="1:7" s="262" customFormat="1" ht="43.2">
      <c r="A231" s="2765">
        <f>COUNT($A$3:A230)+1</f>
        <v>61</v>
      </c>
      <c r="B231" s="2766" t="s">
        <v>2597</v>
      </c>
      <c r="C231" s="2768">
        <v>9</v>
      </c>
      <c r="D231" s="260" t="s">
        <v>2503</v>
      </c>
      <c r="E231" s="680">
        <v>0</v>
      </c>
      <c r="F231" s="2769">
        <f t="shared" si="7"/>
        <v>0</v>
      </c>
    </row>
    <row r="232" spans="1:7" s="262" customFormat="1">
      <c r="B232" s="2766"/>
      <c r="C232" s="2767"/>
      <c r="D232" s="260"/>
      <c r="E232" s="2769"/>
      <c r="F232" s="2769"/>
    </row>
    <row r="233" spans="1:7" s="262" customFormat="1" ht="137.4" customHeight="1">
      <c r="A233" s="2765">
        <f>COUNT($A$3:A231)+1</f>
        <v>62</v>
      </c>
      <c r="B233" s="2766" t="s">
        <v>2598</v>
      </c>
      <c r="C233" s="2768"/>
      <c r="D233" s="260"/>
      <c r="E233" s="2769"/>
      <c r="F233" s="2769"/>
    </row>
    <row r="234" spans="1:7" s="233" customFormat="1" ht="16.2">
      <c r="A234" s="2765"/>
      <c r="B234" s="2766" t="s">
        <v>2599</v>
      </c>
      <c r="C234" s="2768">
        <v>21</v>
      </c>
      <c r="D234" s="260" t="s">
        <v>2503</v>
      </c>
      <c r="E234" s="680">
        <v>0</v>
      </c>
      <c r="F234" s="2769">
        <f t="shared" si="7"/>
        <v>0</v>
      </c>
    </row>
    <row r="235" spans="1:7" s="262" customFormat="1">
      <c r="B235" s="2766"/>
      <c r="C235" s="2767"/>
      <c r="D235" s="260"/>
      <c r="E235" s="2769"/>
      <c r="F235" s="2769"/>
    </row>
    <row r="236" spans="1:7" s="262" customFormat="1" ht="123" customHeight="1">
      <c r="A236" s="2765">
        <f>COUNT($A$3:A234)+1</f>
        <v>63</v>
      </c>
      <c r="B236" s="2766" t="s">
        <v>2600</v>
      </c>
      <c r="C236" s="2768"/>
      <c r="D236" s="260"/>
      <c r="E236" s="2769"/>
      <c r="F236" s="2769"/>
    </row>
    <row r="237" spans="1:7" s="233" customFormat="1" ht="16.2">
      <c r="A237" s="2765"/>
      <c r="B237" s="2766" t="s">
        <v>2601</v>
      </c>
      <c r="C237" s="2768">
        <v>12</v>
      </c>
      <c r="D237" s="260" t="s">
        <v>2503</v>
      </c>
      <c r="E237" s="680">
        <v>0</v>
      </c>
      <c r="F237" s="2769">
        <f t="shared" si="7"/>
        <v>0</v>
      </c>
      <c r="G237" s="262"/>
    </row>
    <row r="238" spans="1:7" s="262" customFormat="1">
      <c r="B238" s="2766"/>
      <c r="C238" s="2767"/>
      <c r="D238" s="260"/>
      <c r="E238" s="2769"/>
      <c r="F238" s="2769"/>
    </row>
    <row r="239" spans="1:7" s="262" customFormat="1" ht="16.5" customHeight="1">
      <c r="A239" s="2765">
        <f>COUNT($A$3:A237)+1</f>
        <v>64</v>
      </c>
      <c r="B239" s="2766" t="s">
        <v>2602</v>
      </c>
      <c r="C239" s="2768">
        <v>1</v>
      </c>
      <c r="D239" s="260" t="s">
        <v>31</v>
      </c>
      <c r="E239" s="680">
        <v>0</v>
      </c>
      <c r="F239" s="2769">
        <f t="shared" si="7"/>
        <v>0</v>
      </c>
    </row>
    <row r="240" spans="1:7" s="262" customFormat="1">
      <c r="B240" s="2766"/>
      <c r="C240" s="2767"/>
      <c r="D240" s="260"/>
      <c r="E240" s="2769"/>
      <c r="F240" s="2769"/>
    </row>
    <row r="241" spans="1:6" s="262" customFormat="1" ht="16.5" customHeight="1">
      <c r="A241" s="2765">
        <f>COUNT($A$3:A239)+1</f>
        <v>65</v>
      </c>
      <c r="B241" s="2766" t="s">
        <v>2603</v>
      </c>
      <c r="C241" s="2768">
        <v>1</v>
      </c>
      <c r="D241" s="260" t="s">
        <v>31</v>
      </c>
      <c r="E241" s="680">
        <v>0</v>
      </c>
      <c r="F241" s="2769">
        <f t="shared" si="7"/>
        <v>0</v>
      </c>
    </row>
    <row r="242" spans="1:6" s="262" customFormat="1">
      <c r="B242" s="2766"/>
      <c r="C242" s="2767"/>
      <c r="D242" s="260"/>
      <c r="E242" s="2769"/>
      <c r="F242" s="2769"/>
    </row>
    <row r="243" spans="1:6" s="262" customFormat="1" ht="43.2">
      <c r="A243" s="2765">
        <f>COUNT($A$3:A241)+1</f>
        <v>66</v>
      </c>
      <c r="B243" s="2766" t="s">
        <v>2604</v>
      </c>
      <c r="C243" s="2768">
        <v>1</v>
      </c>
      <c r="D243" s="260" t="s">
        <v>31</v>
      </c>
      <c r="E243" s="680">
        <v>0</v>
      </c>
      <c r="F243" s="2769">
        <f t="shared" ref="F243" si="8">C243*E243</f>
        <v>0</v>
      </c>
    </row>
    <row r="244" spans="1:6" s="262" customFormat="1" ht="15" thickBot="1">
      <c r="A244" s="2789"/>
      <c r="B244" s="2791"/>
      <c r="D244" s="2792"/>
      <c r="E244" s="2769"/>
      <c r="F244" s="2769"/>
    </row>
    <row r="245" spans="1:6" s="262" customFormat="1">
      <c r="A245" s="2783"/>
      <c r="B245" s="2784"/>
      <c r="C245" s="2783"/>
      <c r="D245" s="2785"/>
      <c r="E245" s="2786" t="s">
        <v>2544</v>
      </c>
      <c r="F245" s="2787">
        <f>SUM(F151:F244)</f>
        <v>0</v>
      </c>
    </row>
  </sheetData>
  <sheetProtection algorithmName="SHA-512" hashValue="WUuxP6Pk/X7idvjAIPmRVOyWTIW9WMzRsgxN88AlZ/32jgwFfEihaMY3UoOIBf42x5fVeIjr55buhH/jKVPNKg==" saltValue="F0mrAb/NJ884khwVEIg/pQ==" spinCount="100000" sheet="1" objects="1" scenarios="1"/>
  <mergeCells count="38">
    <mergeCell ref="B25:D25"/>
    <mergeCell ref="B17:D17"/>
    <mergeCell ref="B20:D20"/>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B49:D49"/>
    <mergeCell ref="B38:D38"/>
    <mergeCell ref="B39:D39"/>
    <mergeCell ref="B40:D40"/>
    <mergeCell ref="B41:D41"/>
    <mergeCell ref="B42:D42"/>
    <mergeCell ref="B43:D43"/>
    <mergeCell ref="B44:D44"/>
    <mergeCell ref="B45:D45"/>
    <mergeCell ref="B46:D46"/>
    <mergeCell ref="B47:D47"/>
    <mergeCell ref="B48:D48"/>
    <mergeCell ref="B57:E57"/>
    <mergeCell ref="B148:E148"/>
    <mergeCell ref="B50:D50"/>
    <mergeCell ref="B51:D51"/>
    <mergeCell ref="B52:D52"/>
    <mergeCell ref="B53:D53"/>
    <mergeCell ref="B54:D54"/>
    <mergeCell ref="B55:D55"/>
  </mergeCells>
  <pageMargins left="0.7" right="0.7" top="0.75" bottom="0.75" header="0.3" footer="0.3"/>
  <pageSetup paperSize="9" scale="89" orientation="portrait" r:id="rId1"/>
  <rowBreaks count="1" manualBreakCount="1">
    <brk id="55" max="5"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B7AF1-91EE-4B33-80CA-0BA2B6500273}">
  <dimension ref="A2:L134"/>
  <sheetViews>
    <sheetView view="pageBreakPreview" zoomScale="90" zoomScaleNormal="100" zoomScaleSheetLayoutView="90" workbookViewId="0">
      <selection activeCell="H26" sqref="H26"/>
    </sheetView>
  </sheetViews>
  <sheetFormatPr defaultRowHeight="13.2"/>
  <cols>
    <col min="1" max="1" width="9.21875" style="212"/>
    <col min="2" max="2" width="13.77734375" style="212" bestFit="1" customWidth="1"/>
    <col min="3" max="3" width="44.21875" style="212" customWidth="1"/>
    <col min="4" max="7" width="9.21875" style="212"/>
    <col min="8" max="8" width="14.77734375" style="212" bestFit="1" customWidth="1"/>
    <col min="9" max="10" width="9.21875" style="212"/>
    <col min="11" max="12" width="8.77734375" style="212"/>
  </cols>
  <sheetData>
    <row r="2" spans="1:12" ht="15.6">
      <c r="A2" s="2793"/>
      <c r="B2" s="2794" t="s">
        <v>101</v>
      </c>
      <c r="C2" s="2942" t="s">
        <v>850</v>
      </c>
      <c r="D2" s="2942"/>
      <c r="E2" s="2942"/>
      <c r="F2" s="2942"/>
      <c r="G2" s="2942"/>
      <c r="H2" s="2942"/>
      <c r="I2" s="2942"/>
      <c r="J2" s="211"/>
      <c r="K2" s="211"/>
      <c r="L2" s="211"/>
    </row>
    <row r="3" spans="1:12" ht="15.6">
      <c r="A3" s="2793"/>
      <c r="B3" s="2796"/>
      <c r="C3" s="2795" t="s">
        <v>851</v>
      </c>
      <c r="D3" s="2795"/>
      <c r="E3" s="2795"/>
      <c r="F3" s="2795"/>
      <c r="G3" s="2795"/>
      <c r="H3" s="2795"/>
      <c r="I3" s="2795"/>
      <c r="J3" s="211"/>
      <c r="K3" s="211"/>
      <c r="L3" s="211"/>
    </row>
    <row r="4" spans="1:12" ht="15.6">
      <c r="A4" s="2793"/>
      <c r="B4" s="2796"/>
      <c r="C4" s="2795" t="s">
        <v>852</v>
      </c>
      <c r="D4" s="2795"/>
      <c r="E4" s="2795"/>
      <c r="F4" s="2795"/>
      <c r="G4" s="2795"/>
      <c r="H4" s="2795"/>
      <c r="I4" s="2795"/>
      <c r="J4" s="211"/>
      <c r="K4" s="211"/>
      <c r="L4" s="211"/>
    </row>
    <row r="5" spans="1:12" ht="15.6">
      <c r="A5" s="2793"/>
      <c r="B5" s="2796"/>
      <c r="C5" s="2795"/>
      <c r="D5" s="2795"/>
      <c r="E5" s="2795"/>
      <c r="F5" s="2795"/>
      <c r="G5" s="2795"/>
      <c r="H5" s="2795"/>
      <c r="I5" s="2795"/>
      <c r="J5" s="211"/>
      <c r="K5" s="211"/>
      <c r="L5" s="211"/>
    </row>
    <row r="6" spans="1:12" ht="15.6">
      <c r="A6" s="2793"/>
      <c r="B6" s="2794" t="s">
        <v>853</v>
      </c>
      <c r="C6" s="2943" t="s">
        <v>854</v>
      </c>
      <c r="D6" s="2943"/>
      <c r="E6" s="2943"/>
      <c r="F6" s="2943"/>
      <c r="G6" s="2943"/>
      <c r="H6" s="2944"/>
      <c r="I6" s="2945"/>
      <c r="J6" s="211"/>
      <c r="K6" s="211"/>
      <c r="L6" s="211"/>
    </row>
    <row r="7" spans="1:12" ht="19.5" customHeight="1">
      <c r="A7" s="2793"/>
      <c r="B7" s="2796"/>
      <c r="C7" s="2946"/>
      <c r="D7" s="2946"/>
      <c r="E7" s="2946"/>
      <c r="F7" s="2946"/>
      <c r="G7" s="2946"/>
      <c r="H7" s="2946"/>
      <c r="I7" s="2946"/>
      <c r="J7" s="211"/>
      <c r="K7" s="211"/>
      <c r="L7" s="211"/>
    </row>
    <row r="8" spans="1:12" ht="19.5" customHeight="1">
      <c r="A8" s="2793"/>
      <c r="B8" s="2794" t="s">
        <v>75</v>
      </c>
      <c r="C8" s="2943" t="s">
        <v>855</v>
      </c>
      <c r="D8" s="2943"/>
      <c r="E8" s="2943"/>
      <c r="F8" s="2943"/>
      <c r="G8" s="2943"/>
      <c r="H8" s="2944"/>
      <c r="I8" s="2945"/>
      <c r="J8" s="211"/>
      <c r="K8" s="211"/>
      <c r="L8" s="211"/>
    </row>
    <row r="9" spans="1:12" ht="15.6">
      <c r="A9" s="2793"/>
      <c r="B9" s="2796"/>
      <c r="C9" s="2936"/>
      <c r="D9" s="2936"/>
      <c r="E9" s="2936"/>
      <c r="F9" s="2936"/>
      <c r="G9" s="2936"/>
      <c r="H9" s="2936"/>
      <c r="I9" s="2936"/>
      <c r="J9" s="211"/>
      <c r="K9" s="211"/>
      <c r="L9" s="211"/>
    </row>
    <row r="10" spans="1:12" ht="15.6">
      <c r="A10" s="2793"/>
      <c r="B10" s="2794" t="s">
        <v>856</v>
      </c>
      <c r="C10" s="2937"/>
      <c r="D10" s="2937"/>
      <c r="E10" s="2937"/>
      <c r="F10" s="2937"/>
      <c r="G10" s="2937"/>
      <c r="H10" s="2938"/>
      <c r="I10" s="2939"/>
      <c r="J10" s="211"/>
      <c r="K10" s="211"/>
      <c r="L10" s="211"/>
    </row>
    <row r="11" spans="1:12" ht="15.6">
      <c r="A11" s="2793"/>
      <c r="B11" s="2794"/>
      <c r="C11" s="2936"/>
      <c r="D11" s="2936"/>
      <c r="E11" s="2936"/>
      <c r="F11" s="2936"/>
      <c r="G11" s="2936"/>
      <c r="H11" s="2936"/>
      <c r="I11" s="2936"/>
      <c r="J11" s="211"/>
      <c r="K11" s="211"/>
      <c r="L11" s="211"/>
    </row>
    <row r="12" spans="1:12" ht="15.6">
      <c r="A12" s="2793"/>
      <c r="B12" s="2794" t="s">
        <v>857</v>
      </c>
      <c r="C12" s="2937"/>
      <c r="D12" s="2937"/>
      <c r="E12" s="2937"/>
      <c r="F12" s="2937"/>
      <c r="G12" s="2937"/>
      <c r="H12" s="2938"/>
      <c r="I12" s="2939"/>
      <c r="J12" s="211"/>
      <c r="K12" s="211"/>
      <c r="L12" s="211"/>
    </row>
    <row r="13" spans="1:12">
      <c r="A13" s="2793"/>
      <c r="B13" s="211"/>
      <c r="D13" s="211"/>
      <c r="E13" s="211"/>
      <c r="F13" s="211"/>
      <c r="G13" s="211"/>
      <c r="H13" s="2797"/>
      <c r="I13" s="2798"/>
      <c r="J13" s="211"/>
      <c r="K13" s="211"/>
      <c r="L13" s="211"/>
    </row>
    <row r="14" spans="1:12" ht="17.399999999999999">
      <c r="A14" s="2793"/>
      <c r="B14" s="211"/>
      <c r="C14" s="2940" t="s">
        <v>858</v>
      </c>
      <c r="D14" s="2940"/>
      <c r="E14" s="2940"/>
      <c r="F14" s="2940"/>
      <c r="G14" s="2940"/>
      <c r="H14" s="2940"/>
      <c r="I14" s="2798"/>
      <c r="J14" s="211"/>
      <c r="K14" s="211"/>
      <c r="L14" s="211"/>
    </row>
    <row r="15" spans="1:12" ht="17.399999999999999">
      <c r="A15" s="2793"/>
      <c r="B15" s="211"/>
      <c r="C15" s="2940" t="s">
        <v>859</v>
      </c>
      <c r="D15" s="2940"/>
      <c r="E15" s="2940"/>
      <c r="F15" s="2940"/>
      <c r="G15" s="2940"/>
      <c r="H15" s="2940"/>
      <c r="I15" s="2798"/>
      <c r="J15" s="211"/>
      <c r="K15" s="211"/>
      <c r="L15" s="211"/>
    </row>
    <row r="16" spans="1:12">
      <c r="A16" s="2793"/>
      <c r="B16" s="211"/>
      <c r="C16" s="2941"/>
      <c r="D16" s="2941"/>
      <c r="E16" s="2941"/>
      <c r="F16" s="2941"/>
      <c r="G16" s="2941"/>
      <c r="H16" s="2941"/>
      <c r="I16" s="2941"/>
      <c r="J16" s="211"/>
      <c r="K16" s="211"/>
      <c r="L16" s="211"/>
    </row>
    <row r="17" spans="1:12" ht="57.6" customHeight="1">
      <c r="A17" s="2800"/>
      <c r="B17" s="213"/>
      <c r="C17" s="2933" t="s">
        <v>860</v>
      </c>
      <c r="D17" s="2934"/>
      <c r="E17" s="2934"/>
      <c r="F17" s="2934"/>
      <c r="G17" s="2934"/>
      <c r="H17" s="2934"/>
      <c r="I17" s="2934"/>
      <c r="J17" s="213"/>
      <c r="K17" s="213"/>
      <c r="L17" s="213"/>
    </row>
    <row r="18" spans="1:12" ht="31.2" customHeight="1">
      <c r="A18" s="2800"/>
      <c r="B18" s="213"/>
      <c r="C18" s="2933" t="s">
        <v>861</v>
      </c>
      <c r="D18" s="2934"/>
      <c r="E18" s="2934"/>
      <c r="F18" s="2934"/>
      <c r="G18" s="2934"/>
      <c r="H18" s="2934"/>
      <c r="I18" s="2934"/>
      <c r="J18" s="213"/>
      <c r="K18" s="213"/>
      <c r="L18" s="213"/>
    </row>
    <row r="19" spans="1:12" ht="45" customHeight="1">
      <c r="A19" s="2800"/>
      <c r="B19" s="213"/>
      <c r="C19" s="2933" t="s">
        <v>862</v>
      </c>
      <c r="D19" s="2934"/>
      <c r="E19" s="2934"/>
      <c r="F19" s="2934"/>
      <c r="G19" s="2934"/>
      <c r="H19" s="2934"/>
      <c r="I19" s="2934"/>
      <c r="J19" s="213"/>
      <c r="K19" s="213"/>
      <c r="L19" s="213"/>
    </row>
    <row r="20" spans="1:12">
      <c r="A20" s="2793"/>
      <c r="B20" s="211"/>
      <c r="C20" s="2799"/>
      <c r="D20" s="2799"/>
      <c r="E20" s="2799"/>
      <c r="F20" s="2799"/>
      <c r="G20" s="2799"/>
      <c r="H20" s="2799"/>
      <c r="I20" s="2799"/>
      <c r="J20" s="211"/>
      <c r="K20" s="211"/>
      <c r="L20" s="211"/>
    </row>
    <row r="21" spans="1:12" ht="22.8">
      <c r="A21" s="2793"/>
      <c r="B21" s="211"/>
      <c r="C21" s="2935" t="s">
        <v>327</v>
      </c>
      <c r="D21" s="2935"/>
      <c r="E21" s="2935"/>
      <c r="F21" s="2935"/>
      <c r="G21" s="2935"/>
      <c r="H21" s="2935"/>
      <c r="I21" s="2798"/>
      <c r="J21" s="211"/>
      <c r="K21" s="211"/>
      <c r="L21" s="211"/>
    </row>
    <row r="22" spans="1:12" ht="15.6">
      <c r="A22" s="2793"/>
      <c r="B22" s="211"/>
      <c r="C22" s="211"/>
      <c r="D22" s="211"/>
      <c r="E22" s="211"/>
      <c r="F22" s="211"/>
      <c r="G22" s="211"/>
      <c r="H22" s="2801"/>
      <c r="I22" s="2798"/>
      <c r="J22" s="211"/>
      <c r="K22" s="211"/>
      <c r="L22" s="211"/>
    </row>
    <row r="23" spans="1:12" ht="15.6">
      <c r="A23" s="2802"/>
      <c r="B23" s="2803"/>
      <c r="C23" s="2804" t="s">
        <v>863</v>
      </c>
      <c r="D23" s="2805"/>
      <c r="E23" s="2805"/>
      <c r="F23" s="2805"/>
      <c r="G23" s="2805"/>
      <c r="H23" s="2806">
        <f>H24+H25+H26+H27</f>
        <v>0</v>
      </c>
      <c r="I23" s="2807"/>
      <c r="J23" s="2807"/>
      <c r="K23" s="221"/>
      <c r="L23" s="221"/>
    </row>
    <row r="24" spans="1:12" ht="15">
      <c r="A24" s="2802"/>
      <c r="B24" s="2808" t="s">
        <v>9</v>
      </c>
      <c r="C24" s="2809" t="s">
        <v>864</v>
      </c>
      <c r="H24" s="2810">
        <f>'Popis zaklonišče 1'!F61</f>
        <v>0</v>
      </c>
      <c r="I24" s="2811"/>
      <c r="J24" s="2811"/>
      <c r="K24" s="222"/>
      <c r="L24" s="222"/>
    </row>
    <row r="25" spans="1:12" ht="15">
      <c r="A25" s="2802"/>
      <c r="B25" s="2808" t="s">
        <v>10</v>
      </c>
      <c r="C25" s="2809" t="s">
        <v>865</v>
      </c>
      <c r="H25" s="2810">
        <f>'Popis zaklonišče 1'!F98</f>
        <v>0</v>
      </c>
      <c r="I25" s="2811"/>
      <c r="J25" s="2811"/>
      <c r="K25" s="222"/>
      <c r="L25" s="222"/>
    </row>
    <row r="26" spans="1:12" ht="15.45" customHeight="1">
      <c r="A26" s="2802"/>
      <c r="B26" s="2808" t="s">
        <v>51</v>
      </c>
      <c r="C26" s="2930" t="s">
        <v>866</v>
      </c>
      <c r="D26" s="2930"/>
      <c r="E26" s="2930"/>
      <c r="F26" s="2930"/>
      <c r="H26" s="2810">
        <f>'Popis zaklonišče 1'!F231</f>
        <v>0</v>
      </c>
      <c r="I26" s="2811"/>
      <c r="J26" s="2811"/>
      <c r="K26" s="222"/>
      <c r="L26" s="222"/>
    </row>
    <row r="27" spans="1:12" ht="15">
      <c r="A27" s="2802"/>
      <c r="B27" s="2808" t="s">
        <v>11</v>
      </c>
      <c r="C27" s="2809" t="s">
        <v>867</v>
      </c>
      <c r="H27" s="2810">
        <f>'Popis zaklonišče 1'!F313</f>
        <v>0</v>
      </c>
      <c r="I27" s="2811"/>
      <c r="J27" s="2811"/>
      <c r="K27" s="222"/>
      <c r="L27" s="222"/>
    </row>
    <row r="28" spans="1:12" ht="15">
      <c r="A28" s="2802"/>
      <c r="B28" s="2808" t="s">
        <v>12</v>
      </c>
      <c r="C28" s="2809" t="s">
        <v>6840</v>
      </c>
      <c r="H28" s="2810"/>
      <c r="I28" s="2811"/>
      <c r="J28" s="2811"/>
      <c r="K28" s="222"/>
      <c r="L28" s="222"/>
    </row>
    <row r="29" spans="1:12" ht="15.6">
      <c r="A29" s="2802"/>
      <c r="B29" s="202"/>
      <c r="C29" s="2812"/>
      <c r="D29" s="2813"/>
      <c r="E29" s="2813"/>
      <c r="F29" s="2813"/>
      <c r="G29" s="2813"/>
      <c r="H29" s="2810"/>
      <c r="I29" s="2811"/>
      <c r="J29" s="2811"/>
      <c r="K29" s="222"/>
      <c r="L29" s="222"/>
    </row>
    <row r="30" spans="1:12" ht="15.6">
      <c r="A30" s="2802"/>
      <c r="B30" s="2803"/>
      <c r="C30" s="2804" t="s">
        <v>868</v>
      </c>
      <c r="D30" s="2805"/>
      <c r="E30" s="2805"/>
      <c r="F30" s="2805"/>
      <c r="G30" s="2805"/>
      <c r="H30" s="2806">
        <f>H31+H32+H33+H34</f>
        <v>0</v>
      </c>
      <c r="I30" s="2807"/>
      <c r="J30" s="2807"/>
      <c r="K30" s="221"/>
      <c r="L30" s="221"/>
    </row>
    <row r="31" spans="1:12" ht="15">
      <c r="A31" s="2802"/>
      <c r="B31" s="2808" t="s">
        <v>9</v>
      </c>
      <c r="C31" s="2809" t="s">
        <v>864</v>
      </c>
      <c r="H31" s="2810">
        <f>'Popis zaklonišče 2'!F58</f>
        <v>0</v>
      </c>
      <c r="I31" s="2811"/>
      <c r="J31" s="2811"/>
      <c r="K31" s="222"/>
      <c r="L31" s="222"/>
    </row>
    <row r="32" spans="1:12" ht="15">
      <c r="A32" s="2802"/>
      <c r="B32" s="2808" t="s">
        <v>10</v>
      </c>
      <c r="C32" s="2809" t="s">
        <v>865</v>
      </c>
      <c r="H32" s="2810">
        <f>'Popis zaklonišče 2'!F95</f>
        <v>0</v>
      </c>
      <c r="I32" s="2811"/>
      <c r="J32" s="2811"/>
      <c r="K32" s="222"/>
      <c r="L32" s="222"/>
    </row>
    <row r="33" spans="1:12" ht="15.45" customHeight="1">
      <c r="A33" s="2802"/>
      <c r="B33" s="2808" t="s">
        <v>51</v>
      </c>
      <c r="C33" s="2930" t="s">
        <v>866</v>
      </c>
      <c r="D33" s="2930"/>
      <c r="E33" s="2930"/>
      <c r="F33" s="2930"/>
      <c r="G33" s="2930"/>
      <c r="H33" s="2810">
        <f>'Popis zaklonišče 2'!F225</f>
        <v>0</v>
      </c>
      <c r="I33" s="2811"/>
      <c r="J33" s="2811"/>
      <c r="K33" s="222"/>
      <c r="L33" s="222"/>
    </row>
    <row r="34" spans="1:12" ht="15">
      <c r="A34" s="2802"/>
      <c r="B34" s="2808" t="s">
        <v>11</v>
      </c>
      <c r="C34" s="2809" t="s">
        <v>867</v>
      </c>
      <c r="H34" s="2810">
        <f>'Popis zaklonišče 2'!F307</f>
        <v>0</v>
      </c>
      <c r="I34" s="2811"/>
      <c r="J34" s="2811"/>
      <c r="K34" s="222"/>
      <c r="L34" s="222"/>
    </row>
    <row r="35" spans="1:12" ht="19.5" customHeight="1">
      <c r="A35" s="2802"/>
      <c r="B35" s="2808" t="s">
        <v>12</v>
      </c>
      <c r="C35" s="2809" t="s">
        <v>6840</v>
      </c>
      <c r="H35" s="2810"/>
      <c r="I35" s="2811"/>
      <c r="J35" s="2811"/>
      <c r="K35" s="222"/>
      <c r="L35" s="222"/>
    </row>
    <row r="36" spans="1:12" ht="16.2" thickBot="1">
      <c r="A36" s="2802"/>
      <c r="B36" s="2808"/>
      <c r="C36" s="2814"/>
      <c r="H36" s="2799"/>
      <c r="I36" s="2811"/>
      <c r="J36" s="2811"/>
      <c r="K36" s="222"/>
      <c r="L36" s="222"/>
    </row>
    <row r="37" spans="1:12" ht="16.2" thickBot="1">
      <c r="A37" s="2802"/>
      <c r="B37" s="2815"/>
      <c r="C37" s="2816" t="s">
        <v>869</v>
      </c>
      <c r="D37" s="2817"/>
      <c r="E37" s="2817"/>
      <c r="F37" s="2817"/>
      <c r="G37" s="2817"/>
      <c r="H37" s="2818">
        <f>H30+H23</f>
        <v>0</v>
      </c>
      <c r="I37" s="2819" t="s">
        <v>376</v>
      </c>
      <c r="J37" s="2820"/>
      <c r="K37" s="222"/>
      <c r="L37" s="222"/>
    </row>
    <row r="38" spans="1:12" ht="15.6">
      <c r="A38" s="2802"/>
      <c r="B38" s="2821"/>
      <c r="C38" s="2822"/>
      <c r="D38" s="2822"/>
      <c r="E38" s="2822"/>
      <c r="F38" s="2822"/>
      <c r="G38" s="2822"/>
      <c r="H38" s="2823"/>
      <c r="I38" s="2824"/>
      <c r="J38" s="2825"/>
      <c r="K38" s="222"/>
      <c r="L38" s="222"/>
    </row>
    <row r="39" spans="1:12">
      <c r="B39" s="214"/>
      <c r="C39" s="214"/>
      <c r="D39" s="214"/>
      <c r="E39" s="214"/>
      <c r="F39" s="214"/>
      <c r="G39" s="214"/>
      <c r="H39" s="214"/>
      <c r="I39" s="214"/>
      <c r="J39" s="214"/>
      <c r="K39" s="214"/>
    </row>
    <row r="40" spans="1:12" ht="19.5" customHeight="1">
      <c r="B40" s="2931" t="s">
        <v>870</v>
      </c>
      <c r="C40" s="2931"/>
      <c r="D40" s="2931"/>
      <c r="E40" s="2931"/>
      <c r="F40" s="2931"/>
      <c r="G40" s="2931"/>
      <c r="H40" s="2931"/>
      <c r="I40" s="2931"/>
      <c r="J40" s="2931"/>
      <c r="K40" s="214"/>
    </row>
    <row r="41" spans="1:12" ht="15.6">
      <c r="B41" s="2929" t="s">
        <v>871</v>
      </c>
      <c r="C41" s="2929"/>
      <c r="D41" s="2929"/>
      <c r="E41" s="2929"/>
      <c r="F41" s="2929"/>
      <c r="G41" s="2929"/>
      <c r="H41" s="2929"/>
      <c r="I41" s="2929"/>
      <c r="J41" s="2929"/>
      <c r="K41" s="214"/>
    </row>
    <row r="42" spans="1:12">
      <c r="B42" s="2928" t="s">
        <v>872</v>
      </c>
      <c r="C42" s="2928"/>
      <c r="D42" s="2928"/>
      <c r="E42" s="2928"/>
      <c r="F42" s="2928"/>
      <c r="G42" s="2928"/>
      <c r="H42" s="2928"/>
      <c r="I42" s="2928"/>
      <c r="J42" s="2928"/>
      <c r="K42" s="214"/>
    </row>
    <row r="43" spans="1:12">
      <c r="B43" s="2932" t="s">
        <v>873</v>
      </c>
      <c r="C43" s="2932"/>
      <c r="D43" s="2932"/>
      <c r="E43" s="2932"/>
      <c r="F43" s="2932"/>
      <c r="G43" s="2932"/>
      <c r="H43" s="2932"/>
      <c r="I43" s="2932"/>
      <c r="J43" s="2932"/>
      <c r="K43" s="214"/>
    </row>
    <row r="44" spans="1:12">
      <c r="B44" s="2928" t="s">
        <v>874</v>
      </c>
      <c r="C44" s="2928"/>
      <c r="D44" s="2928"/>
      <c r="E44" s="2928"/>
      <c r="F44" s="2928"/>
      <c r="G44" s="2928"/>
      <c r="H44" s="2928"/>
      <c r="I44" s="2928"/>
      <c r="J44" s="2928"/>
      <c r="K44" s="214"/>
    </row>
    <row r="45" spans="1:12" ht="15.6">
      <c r="B45" s="2929" t="s">
        <v>875</v>
      </c>
      <c r="C45" s="2929"/>
      <c r="D45" s="2929"/>
      <c r="E45" s="2929"/>
      <c r="F45" s="2929"/>
      <c r="G45" s="2929"/>
      <c r="H45" s="2929"/>
      <c r="I45" s="2929"/>
      <c r="J45" s="2929"/>
      <c r="K45" s="214"/>
    </row>
    <row r="46" spans="1:12" ht="29.4" customHeight="1">
      <c r="B46" s="2826" t="s">
        <v>413</v>
      </c>
      <c r="C46" s="2928" t="s">
        <v>876</v>
      </c>
      <c r="D46" s="2928"/>
      <c r="E46" s="2928"/>
      <c r="F46" s="2928"/>
      <c r="G46" s="2928"/>
      <c r="H46" s="2928"/>
      <c r="I46" s="2928"/>
      <c r="J46" s="2928"/>
      <c r="K46" s="214"/>
    </row>
    <row r="47" spans="1:12" ht="28.2" customHeight="1">
      <c r="B47" s="2826" t="s">
        <v>691</v>
      </c>
      <c r="C47" s="2928" t="s">
        <v>877</v>
      </c>
      <c r="D47" s="2928"/>
      <c r="E47" s="2928"/>
      <c r="F47" s="2928"/>
      <c r="G47" s="2928"/>
      <c r="H47" s="2928"/>
      <c r="I47" s="2928"/>
      <c r="J47" s="2928"/>
      <c r="K47" s="214"/>
    </row>
    <row r="48" spans="1:12">
      <c r="B48" s="2826" t="s">
        <v>693</v>
      </c>
      <c r="C48" s="2928" t="s">
        <v>878</v>
      </c>
      <c r="D48" s="2928"/>
      <c r="E48" s="2928"/>
      <c r="F48" s="2928"/>
      <c r="G48" s="2928"/>
      <c r="H48" s="2928"/>
      <c r="I48" s="2928"/>
      <c r="J48" s="2928"/>
      <c r="K48" s="214"/>
    </row>
    <row r="49" spans="2:11" ht="27" customHeight="1">
      <c r="B49" s="2826" t="s">
        <v>695</v>
      </c>
      <c r="C49" s="2928" t="s">
        <v>879</v>
      </c>
      <c r="D49" s="2928"/>
      <c r="E49" s="2928"/>
      <c r="F49" s="2928"/>
      <c r="G49" s="2928"/>
      <c r="H49" s="2928"/>
      <c r="I49" s="2928"/>
      <c r="J49" s="2928"/>
      <c r="K49" s="214"/>
    </row>
    <row r="50" spans="2:11" ht="12.45" customHeight="1">
      <c r="B50" s="2826" t="s">
        <v>697</v>
      </c>
      <c r="C50" s="2928" t="s">
        <v>880</v>
      </c>
      <c r="D50" s="2928"/>
      <c r="E50" s="2928"/>
      <c r="F50" s="2928"/>
      <c r="G50" s="2928"/>
      <c r="H50" s="2928"/>
      <c r="I50" s="2928"/>
      <c r="J50" s="2928"/>
      <c r="K50" s="214"/>
    </row>
    <row r="51" spans="2:11">
      <c r="B51" s="2826" t="s">
        <v>881</v>
      </c>
      <c r="C51" s="2928" t="s">
        <v>882</v>
      </c>
      <c r="D51" s="2928"/>
      <c r="E51" s="2928"/>
      <c r="F51" s="2928"/>
      <c r="G51" s="2928"/>
      <c r="H51" s="2928"/>
      <c r="I51" s="2928"/>
      <c r="J51" s="2928"/>
      <c r="K51" s="214"/>
    </row>
    <row r="52" spans="2:11" ht="12.45" customHeight="1">
      <c r="B52" s="2826" t="s">
        <v>883</v>
      </c>
      <c r="C52" s="2928" t="s">
        <v>884</v>
      </c>
      <c r="D52" s="2928"/>
      <c r="E52" s="2928"/>
      <c r="F52" s="2928"/>
      <c r="G52" s="2928"/>
      <c r="H52" s="2928"/>
      <c r="I52" s="2928"/>
      <c r="J52" s="2928"/>
      <c r="K52" s="214"/>
    </row>
    <row r="53" spans="2:11" ht="54.6" customHeight="1">
      <c r="B53" s="2826" t="s">
        <v>885</v>
      </c>
      <c r="C53" s="2928" t="s">
        <v>886</v>
      </c>
      <c r="D53" s="2928"/>
      <c r="E53" s="2928"/>
      <c r="F53" s="2928"/>
      <c r="G53" s="2928"/>
      <c r="H53" s="2928"/>
      <c r="I53" s="2928"/>
      <c r="J53" s="2928"/>
      <c r="K53" s="214"/>
    </row>
    <row r="54" spans="2:11" ht="15.6">
      <c r="B54" s="2929" t="s">
        <v>887</v>
      </c>
      <c r="C54" s="2929"/>
      <c r="D54" s="2929"/>
      <c r="E54" s="2929"/>
      <c r="F54" s="2929"/>
      <c r="G54" s="2929"/>
      <c r="H54" s="2929"/>
      <c r="I54" s="2929"/>
      <c r="J54" s="2929"/>
      <c r="K54" s="214"/>
    </row>
    <row r="55" spans="2:11" ht="57.6" customHeight="1">
      <c r="B55" s="2826" t="s">
        <v>701</v>
      </c>
      <c r="C55" s="2928" t="s">
        <v>888</v>
      </c>
      <c r="D55" s="2928"/>
      <c r="E55" s="2928"/>
      <c r="F55" s="2928"/>
      <c r="G55" s="2928"/>
      <c r="H55" s="2928"/>
      <c r="I55" s="2928"/>
      <c r="J55" s="2928"/>
      <c r="K55" s="214"/>
    </row>
    <row r="56" spans="2:11" ht="15" customHeight="1">
      <c r="B56" s="2826" t="s">
        <v>416</v>
      </c>
      <c r="C56" s="2928" t="s">
        <v>889</v>
      </c>
      <c r="D56" s="2928"/>
      <c r="E56" s="2928"/>
      <c r="F56" s="2928"/>
      <c r="G56" s="2928"/>
      <c r="H56" s="2928"/>
      <c r="I56" s="2928"/>
      <c r="J56" s="2928"/>
      <c r="K56" s="214"/>
    </row>
    <row r="57" spans="2:11" ht="15.6" customHeight="1">
      <c r="B57" s="2826" t="s">
        <v>417</v>
      </c>
      <c r="C57" s="2928" t="s">
        <v>890</v>
      </c>
      <c r="D57" s="2928"/>
      <c r="E57" s="2928"/>
      <c r="F57" s="2928"/>
      <c r="G57" s="2928"/>
      <c r="H57" s="2928"/>
      <c r="I57" s="2928"/>
      <c r="J57" s="2928"/>
      <c r="K57" s="214"/>
    </row>
    <row r="58" spans="2:11" ht="30.6" customHeight="1">
      <c r="B58" s="2826" t="s">
        <v>418</v>
      </c>
      <c r="C58" s="2928" t="s">
        <v>891</v>
      </c>
      <c r="D58" s="2928"/>
      <c r="E58" s="2928"/>
      <c r="F58" s="2928"/>
      <c r="G58" s="2928"/>
      <c r="H58" s="2928"/>
      <c r="I58" s="2928"/>
      <c r="J58" s="2928"/>
      <c r="K58" s="214"/>
    </row>
    <row r="59" spans="2:11" ht="15.6" customHeight="1">
      <c r="B59" s="2826" t="s">
        <v>422</v>
      </c>
      <c r="C59" s="2928" t="s">
        <v>892</v>
      </c>
      <c r="D59" s="2928"/>
      <c r="E59" s="2928"/>
      <c r="F59" s="2928"/>
      <c r="G59" s="2928"/>
      <c r="H59" s="2928"/>
      <c r="I59" s="2928"/>
      <c r="J59" s="2928"/>
      <c r="K59" s="214"/>
    </row>
    <row r="60" spans="2:11" ht="31.2" customHeight="1">
      <c r="B60" s="2826" t="s">
        <v>703</v>
      </c>
      <c r="C60" s="2928" t="s">
        <v>893</v>
      </c>
      <c r="D60" s="2928"/>
      <c r="E60" s="2928"/>
      <c r="F60" s="2928"/>
      <c r="G60" s="2928"/>
      <c r="H60" s="2928"/>
      <c r="I60" s="2928"/>
      <c r="J60" s="2928"/>
      <c r="K60" s="214"/>
    </row>
    <row r="61" spans="2:11" ht="18" customHeight="1">
      <c r="B61" s="2826" t="s">
        <v>705</v>
      </c>
      <c r="C61" s="2928" t="s">
        <v>894</v>
      </c>
      <c r="D61" s="2928"/>
      <c r="E61" s="2928"/>
      <c r="F61" s="2928"/>
      <c r="G61" s="2928"/>
      <c r="H61" s="2928"/>
      <c r="I61" s="2928"/>
      <c r="J61" s="2928"/>
      <c r="K61" s="214"/>
    </row>
    <row r="62" spans="2:11" ht="16.2" customHeight="1">
      <c r="B62" s="2826" t="s">
        <v>423</v>
      </c>
      <c r="C62" s="2928" t="s">
        <v>895</v>
      </c>
      <c r="D62" s="2928"/>
      <c r="E62" s="2928"/>
      <c r="F62" s="2928"/>
      <c r="G62" s="2928"/>
      <c r="H62" s="2928"/>
      <c r="I62" s="2928"/>
      <c r="J62" s="2928"/>
      <c r="K62" s="214"/>
    </row>
    <row r="63" spans="2:11" ht="15" customHeight="1">
      <c r="B63" s="2826" t="s">
        <v>651</v>
      </c>
      <c r="C63" s="2928" t="s">
        <v>896</v>
      </c>
      <c r="D63" s="2928"/>
      <c r="E63" s="2928"/>
      <c r="F63" s="2928"/>
      <c r="G63" s="2928"/>
      <c r="H63" s="2928"/>
      <c r="I63" s="2928"/>
      <c r="J63" s="2928"/>
      <c r="K63" s="214"/>
    </row>
    <row r="64" spans="2:11" ht="30" customHeight="1">
      <c r="B64" s="2826" t="s">
        <v>524</v>
      </c>
      <c r="C64" s="2928" t="s">
        <v>897</v>
      </c>
      <c r="D64" s="2928"/>
      <c r="E64" s="2928"/>
      <c r="F64" s="2928"/>
      <c r="G64" s="2928"/>
      <c r="H64" s="2928"/>
      <c r="I64" s="2928"/>
      <c r="J64" s="2928"/>
      <c r="K64" s="214"/>
    </row>
    <row r="65" spans="2:11" ht="15.6">
      <c r="B65" s="2929" t="s">
        <v>898</v>
      </c>
      <c r="C65" s="2929"/>
      <c r="D65" s="2929"/>
      <c r="E65" s="2929"/>
      <c r="F65" s="2929"/>
      <c r="G65" s="2929"/>
      <c r="H65" s="2929"/>
      <c r="I65" s="2929"/>
      <c r="J65" s="2929"/>
      <c r="K65" s="214"/>
    </row>
    <row r="66" spans="2:11" ht="25.8" customHeight="1">
      <c r="B66" s="2826" t="s">
        <v>708</v>
      </c>
      <c r="C66" s="2928" t="s">
        <v>899</v>
      </c>
      <c r="D66" s="2928"/>
      <c r="E66" s="2928"/>
      <c r="F66" s="2928"/>
      <c r="G66" s="2928"/>
      <c r="H66" s="2928"/>
      <c r="I66" s="2928"/>
      <c r="J66" s="2928"/>
      <c r="K66" s="214"/>
    </row>
    <row r="67" spans="2:11" ht="15" customHeight="1">
      <c r="B67" s="2826" t="s">
        <v>710</v>
      </c>
      <c r="C67" s="2928" t="s">
        <v>900</v>
      </c>
      <c r="D67" s="2928"/>
      <c r="E67" s="2928"/>
      <c r="F67" s="2928"/>
      <c r="G67" s="2928"/>
      <c r="H67" s="2928"/>
      <c r="I67" s="2928"/>
      <c r="J67" s="2928"/>
      <c r="K67" s="214"/>
    </row>
    <row r="68" spans="2:11" ht="15.6">
      <c r="B68" s="2929" t="s">
        <v>901</v>
      </c>
      <c r="C68" s="2929"/>
      <c r="D68" s="2929"/>
      <c r="E68" s="2929"/>
      <c r="F68" s="2929"/>
      <c r="G68" s="2929"/>
      <c r="H68" s="2929"/>
      <c r="I68" s="2929"/>
      <c r="J68" s="2929"/>
      <c r="K68" s="214"/>
    </row>
    <row r="69" spans="2:11" ht="15.6" customHeight="1">
      <c r="B69" s="2826" t="s">
        <v>409</v>
      </c>
      <c r="C69" s="2928" t="s">
        <v>902</v>
      </c>
      <c r="D69" s="2928"/>
      <c r="E69" s="2928"/>
      <c r="F69" s="2928"/>
      <c r="G69" s="2928"/>
      <c r="H69" s="2928"/>
      <c r="I69" s="2928"/>
      <c r="J69" s="2928"/>
      <c r="K69" s="214"/>
    </row>
    <row r="70" spans="2:11" ht="31.8" customHeight="1">
      <c r="B70" s="2826" t="s">
        <v>715</v>
      </c>
      <c r="C70" s="2928" t="s">
        <v>903</v>
      </c>
      <c r="D70" s="2928"/>
      <c r="E70" s="2928"/>
      <c r="F70" s="2928"/>
      <c r="G70" s="2928"/>
      <c r="H70" s="2928"/>
      <c r="I70" s="2928"/>
      <c r="J70" s="2928"/>
      <c r="K70" s="214"/>
    </row>
    <row r="71" spans="2:11" ht="50.4" customHeight="1">
      <c r="B71" s="2826" t="s">
        <v>717</v>
      </c>
      <c r="C71" s="2928" t="s">
        <v>904</v>
      </c>
      <c r="D71" s="2928"/>
      <c r="E71" s="2928"/>
      <c r="F71" s="2928"/>
      <c r="G71" s="2928"/>
      <c r="H71" s="2928"/>
      <c r="I71" s="2928"/>
      <c r="J71" s="2928"/>
      <c r="K71" s="214"/>
    </row>
    <row r="72" spans="2:11" ht="60" customHeight="1">
      <c r="B72" s="2826" t="s">
        <v>719</v>
      </c>
      <c r="C72" s="2928" t="s">
        <v>905</v>
      </c>
      <c r="D72" s="2928"/>
      <c r="E72" s="2928"/>
      <c r="F72" s="2928"/>
      <c r="G72" s="2928"/>
      <c r="H72" s="2928"/>
      <c r="I72" s="2928"/>
      <c r="J72" s="2928"/>
      <c r="K72" s="214"/>
    </row>
    <row r="73" spans="2:11" ht="15.6">
      <c r="B73" s="2929" t="s">
        <v>906</v>
      </c>
      <c r="C73" s="2929"/>
      <c r="D73" s="2929"/>
      <c r="E73" s="2929"/>
      <c r="F73" s="2929"/>
      <c r="G73" s="2929"/>
      <c r="H73" s="2929"/>
      <c r="I73" s="2929"/>
      <c r="J73" s="2929"/>
      <c r="K73" s="214"/>
    </row>
    <row r="74" spans="2:11" ht="18" customHeight="1">
      <c r="B74" s="2826" t="s">
        <v>655</v>
      </c>
      <c r="C74" s="2928" t="s">
        <v>907</v>
      </c>
      <c r="D74" s="2928"/>
      <c r="E74" s="2928"/>
      <c r="F74" s="2928"/>
      <c r="G74" s="2928"/>
      <c r="H74" s="2928"/>
      <c r="I74" s="2928"/>
      <c r="J74" s="2928"/>
      <c r="K74" s="214"/>
    </row>
    <row r="75" spans="2:11" ht="36.6" customHeight="1">
      <c r="B75" s="2826" t="s">
        <v>654</v>
      </c>
      <c r="C75" s="2928" t="s">
        <v>908</v>
      </c>
      <c r="D75" s="2928"/>
      <c r="E75" s="2928"/>
      <c r="F75" s="2928"/>
      <c r="G75" s="2928"/>
      <c r="H75" s="2928"/>
      <c r="I75" s="2928"/>
      <c r="J75" s="2928"/>
      <c r="K75" s="214"/>
    </row>
    <row r="76" spans="2:11">
      <c r="B76" s="214"/>
      <c r="C76" s="214"/>
      <c r="D76" s="214"/>
      <c r="E76" s="214"/>
      <c r="F76" s="214"/>
      <c r="G76" s="214"/>
      <c r="H76" s="214"/>
      <c r="I76" s="214"/>
      <c r="J76" s="214"/>
      <c r="K76" s="214"/>
    </row>
    <row r="77" spans="2:11">
      <c r="B77" s="214"/>
      <c r="C77" s="214"/>
      <c r="D77" s="214"/>
      <c r="E77" s="214"/>
      <c r="F77" s="214"/>
      <c r="G77" s="214"/>
      <c r="H77" s="214"/>
      <c r="I77" s="214"/>
      <c r="J77" s="214"/>
      <c r="K77" s="214"/>
    </row>
    <row r="78" spans="2:11">
      <c r="B78" s="214"/>
      <c r="C78" s="214"/>
      <c r="D78" s="214"/>
      <c r="E78" s="214"/>
      <c r="F78" s="214"/>
      <c r="G78" s="214"/>
      <c r="H78" s="214"/>
      <c r="I78" s="214"/>
      <c r="J78" s="214"/>
      <c r="K78" s="214"/>
    </row>
    <row r="79" spans="2:11">
      <c r="B79" s="214"/>
      <c r="C79" s="214"/>
      <c r="D79" s="214"/>
      <c r="E79" s="214"/>
      <c r="F79" s="214"/>
      <c r="G79" s="214"/>
      <c r="H79" s="214"/>
      <c r="I79" s="214"/>
      <c r="J79" s="214"/>
      <c r="K79" s="214"/>
    </row>
    <row r="80" spans="2:11">
      <c r="B80" s="214"/>
      <c r="C80" s="214"/>
      <c r="D80" s="214"/>
      <c r="E80" s="214"/>
      <c r="F80" s="214"/>
      <c r="G80" s="214"/>
      <c r="H80" s="214"/>
      <c r="I80" s="214"/>
      <c r="J80" s="214"/>
      <c r="K80" s="214"/>
    </row>
    <row r="81" spans="2:11">
      <c r="B81" s="214"/>
      <c r="C81" s="214"/>
      <c r="D81" s="214"/>
      <c r="E81" s="214"/>
      <c r="F81" s="214"/>
      <c r="G81" s="214"/>
      <c r="H81" s="214"/>
      <c r="I81" s="214"/>
      <c r="J81" s="214"/>
      <c r="K81" s="214"/>
    </row>
    <row r="82" spans="2:11">
      <c r="B82" s="214"/>
      <c r="C82" s="214"/>
      <c r="D82" s="214"/>
      <c r="E82" s="214"/>
      <c r="F82" s="214"/>
      <c r="G82" s="214"/>
      <c r="H82" s="214"/>
      <c r="I82" s="214"/>
      <c r="J82" s="214"/>
      <c r="K82" s="214"/>
    </row>
    <row r="83" spans="2:11">
      <c r="B83" s="214"/>
      <c r="C83" s="214"/>
      <c r="D83" s="214"/>
      <c r="E83" s="214"/>
      <c r="F83" s="214"/>
      <c r="G83" s="214"/>
      <c r="H83" s="214"/>
      <c r="I83" s="214"/>
      <c r="J83" s="214"/>
      <c r="K83" s="214"/>
    </row>
    <row r="84" spans="2:11">
      <c r="B84" s="214"/>
      <c r="C84" s="214"/>
      <c r="D84" s="214"/>
      <c r="E84" s="214"/>
      <c r="F84" s="214"/>
      <c r="G84" s="214"/>
      <c r="H84" s="214"/>
      <c r="I84" s="214"/>
      <c r="J84" s="214"/>
    </row>
    <row r="85" spans="2:11">
      <c r="B85" s="214"/>
      <c r="C85" s="214"/>
      <c r="D85" s="214"/>
      <c r="E85" s="214"/>
      <c r="F85" s="214"/>
      <c r="G85" s="214"/>
      <c r="H85" s="214"/>
      <c r="I85" s="214"/>
      <c r="J85" s="214"/>
    </row>
    <row r="86" spans="2:11">
      <c r="B86" s="214"/>
      <c r="C86" s="214"/>
      <c r="D86" s="214"/>
      <c r="E86" s="214"/>
      <c r="F86" s="214"/>
      <c r="G86" s="214"/>
      <c r="H86" s="214"/>
      <c r="I86" s="214"/>
      <c r="J86" s="214"/>
    </row>
    <row r="87" spans="2:11">
      <c r="B87" s="214"/>
      <c r="C87" s="214"/>
      <c r="D87" s="214"/>
      <c r="E87" s="214"/>
      <c r="F87" s="214"/>
      <c r="G87" s="214"/>
      <c r="H87" s="214"/>
      <c r="I87" s="214"/>
      <c r="J87" s="214"/>
    </row>
    <row r="88" spans="2:11">
      <c r="B88" s="214"/>
      <c r="C88" s="214"/>
      <c r="D88" s="214"/>
      <c r="E88" s="214"/>
      <c r="F88" s="214"/>
      <c r="G88" s="214"/>
      <c r="H88" s="214"/>
      <c r="I88" s="214"/>
      <c r="J88" s="214"/>
    </row>
    <row r="89" spans="2:11">
      <c r="B89" s="214"/>
      <c r="C89" s="214"/>
      <c r="D89" s="214"/>
      <c r="E89" s="214"/>
      <c r="F89" s="214"/>
      <c r="G89" s="214"/>
      <c r="H89" s="214"/>
      <c r="I89" s="214"/>
      <c r="J89" s="214"/>
    </row>
    <row r="90" spans="2:11">
      <c r="B90" s="214"/>
      <c r="C90" s="214"/>
      <c r="D90" s="214"/>
      <c r="E90" s="214"/>
      <c r="F90" s="214"/>
      <c r="G90" s="214"/>
      <c r="H90" s="214"/>
      <c r="I90" s="214"/>
      <c r="J90" s="214"/>
    </row>
    <row r="91" spans="2:11">
      <c r="B91" s="214"/>
      <c r="C91" s="214"/>
      <c r="D91" s="214"/>
      <c r="E91" s="214"/>
      <c r="F91" s="214"/>
      <c r="G91" s="214"/>
      <c r="H91" s="214"/>
      <c r="I91" s="214"/>
      <c r="J91" s="214"/>
    </row>
    <row r="92" spans="2:11">
      <c r="B92" s="214"/>
      <c r="C92" s="214"/>
      <c r="D92" s="214"/>
      <c r="E92" s="214"/>
      <c r="F92" s="214"/>
      <c r="G92" s="214"/>
      <c r="H92" s="214"/>
      <c r="I92" s="214"/>
      <c r="J92" s="214"/>
    </row>
    <row r="93" spans="2:11">
      <c r="B93" s="214"/>
      <c r="C93" s="214"/>
      <c r="D93" s="214"/>
      <c r="E93" s="214"/>
      <c r="F93" s="214"/>
      <c r="G93" s="214"/>
      <c r="H93" s="214"/>
      <c r="I93" s="214"/>
      <c r="J93" s="214"/>
    </row>
    <row r="94" spans="2:11">
      <c r="B94" s="214"/>
      <c r="C94" s="214"/>
      <c r="D94" s="214"/>
      <c r="E94" s="214"/>
      <c r="F94" s="214"/>
      <c r="G94" s="214"/>
      <c r="H94" s="214"/>
      <c r="I94" s="214"/>
      <c r="J94" s="214"/>
    </row>
    <row r="95" spans="2:11">
      <c r="B95" s="214"/>
      <c r="C95" s="214"/>
      <c r="D95" s="214"/>
      <c r="E95" s="214"/>
      <c r="F95" s="214"/>
      <c r="G95" s="214"/>
      <c r="H95" s="214"/>
      <c r="I95" s="214"/>
      <c r="J95" s="214"/>
    </row>
    <row r="96" spans="2:11">
      <c r="B96" s="214"/>
      <c r="C96" s="214"/>
      <c r="D96" s="214"/>
      <c r="E96" s="214"/>
      <c r="F96" s="214"/>
      <c r="G96" s="214"/>
      <c r="H96" s="214"/>
      <c r="I96" s="214"/>
      <c r="J96" s="214"/>
    </row>
    <row r="97" spans="2:10">
      <c r="B97" s="214"/>
      <c r="C97" s="214"/>
      <c r="D97" s="214"/>
      <c r="E97" s="214"/>
      <c r="F97" s="214"/>
      <c r="G97" s="214"/>
      <c r="H97" s="214"/>
      <c r="I97" s="214"/>
      <c r="J97" s="214"/>
    </row>
    <row r="98" spans="2:10">
      <c r="B98" s="214"/>
      <c r="C98" s="214"/>
      <c r="D98" s="214"/>
      <c r="E98" s="214"/>
      <c r="F98" s="214"/>
      <c r="G98" s="214"/>
      <c r="H98" s="214"/>
      <c r="I98" s="214"/>
      <c r="J98" s="214"/>
    </row>
    <row r="99" spans="2:10">
      <c r="B99" s="214"/>
      <c r="C99" s="214"/>
      <c r="D99" s="214"/>
      <c r="E99" s="214"/>
      <c r="F99" s="214"/>
      <c r="G99" s="214"/>
      <c r="H99" s="214"/>
      <c r="I99" s="214"/>
      <c r="J99" s="214"/>
    </row>
    <row r="100" spans="2:10">
      <c r="B100" s="214"/>
      <c r="C100" s="214"/>
      <c r="D100" s="214"/>
      <c r="E100" s="214"/>
      <c r="F100" s="214"/>
      <c r="G100" s="214"/>
      <c r="H100" s="214"/>
      <c r="I100" s="214"/>
      <c r="J100" s="214"/>
    </row>
    <row r="101" spans="2:10">
      <c r="B101" s="214"/>
      <c r="C101" s="214"/>
      <c r="D101" s="214"/>
      <c r="E101" s="214"/>
      <c r="F101" s="214"/>
      <c r="G101" s="214"/>
      <c r="H101" s="214"/>
      <c r="I101" s="214"/>
      <c r="J101" s="214"/>
    </row>
    <row r="102" spans="2:10">
      <c r="B102" s="214"/>
      <c r="C102" s="214"/>
      <c r="D102" s="214"/>
      <c r="E102" s="214"/>
      <c r="F102" s="214"/>
      <c r="G102" s="214"/>
      <c r="H102" s="214"/>
      <c r="I102" s="214"/>
      <c r="J102" s="214"/>
    </row>
    <row r="103" spans="2:10">
      <c r="B103" s="214"/>
      <c r="C103" s="214"/>
      <c r="D103" s="214"/>
      <c r="E103" s="214"/>
      <c r="F103" s="214"/>
      <c r="G103" s="214"/>
      <c r="H103" s="214"/>
      <c r="I103" s="214"/>
      <c r="J103" s="214"/>
    </row>
    <row r="104" spans="2:10">
      <c r="B104" s="214"/>
      <c r="C104" s="214"/>
      <c r="D104" s="214"/>
      <c r="E104" s="214"/>
      <c r="F104" s="214"/>
      <c r="G104" s="214"/>
      <c r="H104" s="214"/>
      <c r="I104" s="214"/>
      <c r="J104" s="214"/>
    </row>
    <row r="105" spans="2:10">
      <c r="B105" s="214"/>
      <c r="C105" s="214"/>
      <c r="D105" s="214"/>
      <c r="E105" s="214"/>
      <c r="F105" s="214"/>
      <c r="G105" s="214"/>
      <c r="H105" s="214"/>
      <c r="I105" s="214"/>
      <c r="J105" s="214"/>
    </row>
    <row r="106" spans="2:10">
      <c r="B106" s="214"/>
      <c r="C106" s="214"/>
      <c r="D106" s="214"/>
      <c r="E106" s="214"/>
      <c r="F106" s="214"/>
      <c r="G106" s="214"/>
      <c r="H106" s="214"/>
      <c r="I106" s="214"/>
      <c r="J106" s="214"/>
    </row>
    <row r="107" spans="2:10">
      <c r="B107" s="214"/>
      <c r="C107" s="214"/>
      <c r="D107" s="214"/>
      <c r="E107" s="214"/>
      <c r="F107" s="214"/>
      <c r="G107" s="214"/>
      <c r="H107" s="214"/>
      <c r="I107" s="214"/>
      <c r="J107" s="214"/>
    </row>
    <row r="108" spans="2:10">
      <c r="B108" s="214"/>
      <c r="C108" s="214"/>
      <c r="D108" s="214"/>
      <c r="E108" s="214"/>
      <c r="F108" s="214"/>
      <c r="G108" s="214"/>
      <c r="H108" s="214"/>
      <c r="I108" s="214"/>
      <c r="J108" s="214"/>
    </row>
    <row r="109" spans="2:10">
      <c r="B109" s="214"/>
      <c r="C109" s="214"/>
      <c r="D109" s="214"/>
      <c r="E109" s="214"/>
      <c r="F109" s="214"/>
      <c r="G109" s="214"/>
      <c r="H109" s="214"/>
      <c r="I109" s="214"/>
      <c r="J109" s="214"/>
    </row>
    <row r="110" spans="2:10">
      <c r="B110" s="214"/>
      <c r="C110" s="214"/>
      <c r="D110" s="214"/>
      <c r="E110" s="214"/>
      <c r="F110" s="214"/>
      <c r="G110" s="214"/>
      <c r="H110" s="214"/>
      <c r="I110" s="214"/>
      <c r="J110" s="214"/>
    </row>
    <row r="111" spans="2:10">
      <c r="B111" s="214"/>
      <c r="C111" s="214"/>
      <c r="D111" s="214"/>
      <c r="E111" s="214"/>
      <c r="F111" s="214"/>
      <c r="G111" s="214"/>
      <c r="H111" s="214"/>
      <c r="I111" s="214"/>
      <c r="J111" s="214"/>
    </row>
    <row r="112" spans="2:10">
      <c r="B112" s="214"/>
      <c r="C112" s="214"/>
      <c r="D112" s="214"/>
      <c r="E112" s="214"/>
      <c r="F112" s="214"/>
      <c r="G112" s="214"/>
      <c r="H112" s="214"/>
      <c r="I112" s="214"/>
      <c r="J112" s="214"/>
    </row>
    <row r="113" spans="2:10">
      <c r="B113" s="214"/>
      <c r="C113" s="214"/>
      <c r="D113" s="214"/>
      <c r="E113" s="214"/>
      <c r="F113" s="214"/>
      <c r="G113" s="214"/>
      <c r="H113" s="214"/>
      <c r="I113" s="214"/>
      <c r="J113" s="214"/>
    </row>
    <row r="114" spans="2:10">
      <c r="B114" s="214"/>
      <c r="C114" s="214"/>
      <c r="D114" s="214"/>
      <c r="E114" s="214"/>
      <c r="F114" s="214"/>
      <c r="G114" s="214"/>
      <c r="H114" s="214"/>
      <c r="I114" s="214"/>
      <c r="J114" s="214"/>
    </row>
    <row r="115" spans="2:10">
      <c r="B115" s="214"/>
      <c r="C115" s="214"/>
      <c r="D115" s="214"/>
      <c r="E115" s="214"/>
      <c r="F115" s="214"/>
      <c r="G115" s="214"/>
      <c r="H115" s="214"/>
      <c r="I115" s="214"/>
      <c r="J115" s="214"/>
    </row>
    <row r="116" spans="2:10">
      <c r="B116" s="214"/>
      <c r="C116" s="214"/>
      <c r="D116" s="214"/>
      <c r="E116" s="214"/>
      <c r="F116" s="214"/>
      <c r="G116" s="214"/>
      <c r="H116" s="214"/>
      <c r="I116" s="214"/>
      <c r="J116" s="214"/>
    </row>
    <row r="117" spans="2:10">
      <c r="B117" s="214"/>
      <c r="C117" s="214"/>
      <c r="D117" s="214"/>
      <c r="E117" s="214"/>
      <c r="F117" s="214"/>
      <c r="G117" s="214"/>
      <c r="H117" s="214"/>
      <c r="I117" s="214"/>
      <c r="J117" s="214"/>
    </row>
    <row r="118" spans="2:10">
      <c r="B118" s="214"/>
      <c r="C118" s="214"/>
      <c r="D118" s="214"/>
      <c r="E118" s="214"/>
      <c r="F118" s="214"/>
      <c r="G118" s="214"/>
      <c r="H118" s="214"/>
      <c r="I118" s="214"/>
      <c r="J118" s="214"/>
    </row>
    <row r="119" spans="2:10">
      <c r="B119" s="214"/>
      <c r="C119" s="214"/>
      <c r="D119" s="214"/>
      <c r="E119" s="214"/>
      <c r="F119" s="214"/>
      <c r="G119" s="214"/>
      <c r="H119" s="214"/>
      <c r="I119" s="214"/>
      <c r="J119" s="214"/>
    </row>
    <row r="120" spans="2:10">
      <c r="B120" s="214"/>
      <c r="C120" s="214"/>
      <c r="D120" s="214"/>
      <c r="E120" s="214"/>
      <c r="F120" s="214"/>
      <c r="G120" s="214"/>
      <c r="H120" s="214"/>
      <c r="I120" s="214"/>
      <c r="J120" s="214"/>
    </row>
    <row r="121" spans="2:10">
      <c r="B121" s="214"/>
      <c r="C121" s="214"/>
      <c r="D121" s="214"/>
      <c r="E121" s="214"/>
      <c r="F121" s="214"/>
      <c r="G121" s="214"/>
      <c r="H121" s="214"/>
      <c r="I121" s="214"/>
      <c r="J121" s="214"/>
    </row>
    <row r="122" spans="2:10">
      <c r="B122" s="214"/>
      <c r="C122" s="214"/>
      <c r="D122" s="214"/>
      <c r="E122" s="214"/>
      <c r="F122" s="214"/>
      <c r="G122" s="214"/>
      <c r="H122" s="214"/>
      <c r="I122" s="214"/>
      <c r="J122" s="214"/>
    </row>
    <row r="123" spans="2:10">
      <c r="B123" s="214"/>
      <c r="C123" s="214"/>
      <c r="D123" s="214"/>
      <c r="E123" s="214"/>
      <c r="F123" s="214"/>
      <c r="G123" s="214"/>
      <c r="H123" s="214"/>
      <c r="I123" s="214"/>
      <c r="J123" s="214"/>
    </row>
    <row r="124" spans="2:10">
      <c r="B124" s="214"/>
      <c r="C124" s="214"/>
      <c r="D124" s="214"/>
      <c r="E124" s="214"/>
      <c r="F124" s="214"/>
      <c r="G124" s="214"/>
      <c r="H124" s="214"/>
      <c r="I124" s="214"/>
      <c r="J124" s="214"/>
    </row>
    <row r="125" spans="2:10">
      <c r="B125" s="214"/>
      <c r="C125" s="214"/>
      <c r="D125" s="214"/>
      <c r="E125" s="214"/>
      <c r="F125" s="214"/>
      <c r="G125" s="214"/>
      <c r="H125" s="214"/>
      <c r="I125" s="214"/>
      <c r="J125" s="214"/>
    </row>
    <row r="126" spans="2:10">
      <c r="B126" s="214"/>
      <c r="C126" s="214"/>
      <c r="D126" s="214"/>
      <c r="E126" s="214"/>
      <c r="F126" s="214"/>
      <c r="G126" s="214"/>
      <c r="H126" s="214"/>
      <c r="I126" s="214"/>
      <c r="J126" s="214"/>
    </row>
    <row r="127" spans="2:10">
      <c r="B127" s="214"/>
      <c r="C127" s="214"/>
      <c r="D127" s="214"/>
      <c r="E127" s="214"/>
      <c r="F127" s="214"/>
      <c r="G127" s="214"/>
      <c r="H127" s="214"/>
      <c r="I127" s="214"/>
      <c r="J127" s="214"/>
    </row>
    <row r="128" spans="2:10">
      <c r="B128" s="214"/>
      <c r="C128" s="214"/>
      <c r="D128" s="214"/>
      <c r="E128" s="214"/>
      <c r="F128" s="214"/>
      <c r="G128" s="214"/>
      <c r="H128" s="214"/>
      <c r="I128" s="214"/>
      <c r="J128" s="214"/>
    </row>
    <row r="129" spans="2:10">
      <c r="B129" s="214"/>
      <c r="C129" s="214"/>
      <c r="D129" s="214"/>
      <c r="E129" s="214"/>
      <c r="F129" s="214"/>
      <c r="G129" s="214"/>
      <c r="H129" s="214"/>
      <c r="I129" s="214"/>
      <c r="J129" s="214"/>
    </row>
    <row r="130" spans="2:10">
      <c r="B130" s="214"/>
      <c r="C130" s="214"/>
      <c r="D130" s="214"/>
      <c r="E130" s="214"/>
      <c r="F130" s="214"/>
      <c r="G130" s="214"/>
      <c r="H130" s="214"/>
      <c r="I130" s="214"/>
      <c r="J130" s="214"/>
    </row>
    <row r="131" spans="2:10">
      <c r="B131" s="214"/>
      <c r="C131" s="214"/>
      <c r="D131" s="214"/>
      <c r="E131" s="214"/>
      <c r="F131" s="214"/>
      <c r="G131" s="214"/>
      <c r="H131" s="214"/>
      <c r="I131" s="214"/>
      <c r="J131" s="214"/>
    </row>
    <row r="132" spans="2:10">
      <c r="B132" s="214"/>
      <c r="C132" s="214"/>
      <c r="D132" s="214"/>
      <c r="E132" s="214"/>
      <c r="F132" s="214"/>
      <c r="G132" s="214"/>
      <c r="H132" s="214"/>
      <c r="I132" s="214"/>
      <c r="J132" s="214"/>
    </row>
    <row r="133" spans="2:10">
      <c r="B133" s="214"/>
      <c r="C133" s="214"/>
      <c r="D133" s="214"/>
      <c r="E133" s="214"/>
      <c r="F133" s="214"/>
      <c r="G133" s="214"/>
      <c r="H133" s="214"/>
      <c r="I133" s="214"/>
      <c r="J133" s="214"/>
    </row>
    <row r="134" spans="2:10">
      <c r="B134" s="214"/>
      <c r="C134" s="214"/>
      <c r="D134" s="214"/>
      <c r="E134" s="214"/>
      <c r="F134" s="214"/>
      <c r="G134" s="214"/>
      <c r="H134" s="214"/>
      <c r="I134" s="214"/>
      <c r="J134" s="214"/>
    </row>
  </sheetData>
  <sheetProtection algorithmName="SHA-512" hashValue="k04Cmqs08YrukJLEIOdB0bwID2JxE2P0C8FF0my+bb2CxboCPggLjrN0ZYwaFrxvv4hI7vCMuie4mF/6ty0mWw==" saltValue="JeYbFdcyFTVueuBsvpGaSA==" spinCount="100000" sheet="1" objects="1" scenarios="1"/>
  <mergeCells count="53">
    <mergeCell ref="C10:I10"/>
    <mergeCell ref="C2:I2"/>
    <mergeCell ref="C6:I6"/>
    <mergeCell ref="C7:I7"/>
    <mergeCell ref="C8:I8"/>
    <mergeCell ref="C9:I9"/>
    <mergeCell ref="C11:I11"/>
    <mergeCell ref="C12:I12"/>
    <mergeCell ref="C14:H14"/>
    <mergeCell ref="C15:H15"/>
    <mergeCell ref="C16:I16"/>
    <mergeCell ref="C17:I17"/>
    <mergeCell ref="C18:I18"/>
    <mergeCell ref="C19:I19"/>
    <mergeCell ref="C21:H21"/>
    <mergeCell ref="C26:F26"/>
    <mergeCell ref="C33:G33"/>
    <mergeCell ref="B40:J40"/>
    <mergeCell ref="B41:J41"/>
    <mergeCell ref="B42:J42"/>
    <mergeCell ref="B43:J43"/>
    <mergeCell ref="B44:J44"/>
    <mergeCell ref="B45:J45"/>
    <mergeCell ref="C46:J46"/>
    <mergeCell ref="C47:J47"/>
    <mergeCell ref="C48:J48"/>
    <mergeCell ref="C49:J49"/>
    <mergeCell ref="C50:J50"/>
    <mergeCell ref="C51:J51"/>
    <mergeCell ref="C52:J52"/>
    <mergeCell ref="C53:J53"/>
    <mergeCell ref="B54:J54"/>
    <mergeCell ref="C55:J55"/>
    <mergeCell ref="C56:J56"/>
    <mergeCell ref="C57:J57"/>
    <mergeCell ref="C58:J58"/>
    <mergeCell ref="C59:J59"/>
    <mergeCell ref="C60:J60"/>
    <mergeCell ref="C61:J61"/>
    <mergeCell ref="C62:J62"/>
    <mergeCell ref="C63:J63"/>
    <mergeCell ref="C64:J64"/>
    <mergeCell ref="B65:J65"/>
    <mergeCell ref="C66:J66"/>
    <mergeCell ref="C67:J67"/>
    <mergeCell ref="B68:J68"/>
    <mergeCell ref="C74:J74"/>
    <mergeCell ref="C75:J75"/>
    <mergeCell ref="C69:J69"/>
    <mergeCell ref="C70:J70"/>
    <mergeCell ref="C71:J71"/>
    <mergeCell ref="C72:J72"/>
    <mergeCell ref="B73:J73"/>
  </mergeCells>
  <conditionalFormatting sqref="C14:H15">
    <cfRule type="expression" dxfId="4" priority="5">
      <formula>#REF!=""</formula>
    </cfRule>
  </conditionalFormatting>
  <conditionalFormatting sqref="C6:I6">
    <cfRule type="expression" dxfId="3" priority="2">
      <formula>$C$6=""</formula>
    </cfRule>
  </conditionalFormatting>
  <conditionalFormatting sqref="C8:I8">
    <cfRule type="expression" dxfId="2" priority="3">
      <formula>$C$8=""</formula>
    </cfRule>
  </conditionalFormatting>
  <conditionalFormatting sqref="C10:I10">
    <cfRule type="expression" dxfId="1" priority="4">
      <formula>$C$10=""</formula>
    </cfRule>
  </conditionalFormatting>
  <conditionalFormatting sqref="C12:I12">
    <cfRule type="expression" dxfId="0" priority="1">
      <formula>$C$10=""</formula>
    </cfRule>
  </conditionalFormatting>
  <pageMargins left="0.7" right="0.7" top="0.75" bottom="0.75" header="0.3" footer="0.3"/>
  <pageSetup paperSize="9" scale="65"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8B792-2B3D-42F7-87A3-1FC357C02721}">
  <dimension ref="A1:F362"/>
  <sheetViews>
    <sheetView view="pageBreakPreview" topLeftCell="A4" zoomScale="90" zoomScaleNormal="100" zoomScaleSheetLayoutView="90" workbookViewId="0"/>
  </sheetViews>
  <sheetFormatPr defaultRowHeight="15.6"/>
  <cols>
    <col min="1" max="1" width="4.5546875" style="215" bestFit="1" customWidth="1"/>
    <col min="2" max="2" width="58.77734375" style="216" customWidth="1"/>
    <col min="3" max="3" width="15" style="217" customWidth="1"/>
    <col min="4" max="4" width="7.21875" style="218" customWidth="1"/>
    <col min="5" max="5" width="12.5546875" style="220" customWidth="1"/>
    <col min="6" max="6" width="20.77734375" style="220" customWidth="1"/>
  </cols>
  <sheetData>
    <row r="1" spans="1:6" ht="13.2">
      <c r="A1" s="2827" t="s">
        <v>383</v>
      </c>
      <c r="B1" s="2827" t="s">
        <v>909</v>
      </c>
      <c r="C1" s="2828" t="s">
        <v>408</v>
      </c>
      <c r="D1" s="2828" t="s">
        <v>550</v>
      </c>
      <c r="E1" s="2829" t="s">
        <v>910</v>
      </c>
      <c r="F1" s="2829" t="s">
        <v>911</v>
      </c>
    </row>
    <row r="2" spans="1:6" ht="78">
      <c r="A2" s="2830"/>
      <c r="B2" s="2831" t="s">
        <v>912</v>
      </c>
      <c r="C2" s="2832"/>
      <c r="D2" s="2832"/>
      <c r="E2" s="2833"/>
      <c r="F2" s="2833"/>
    </row>
    <row r="3" spans="1:6" ht="31.2">
      <c r="A3" s="2830"/>
      <c r="B3" s="2831" t="s">
        <v>913</v>
      </c>
      <c r="C3" s="2832"/>
      <c r="D3" s="2832"/>
      <c r="E3" s="2833"/>
      <c r="F3" s="2833"/>
    </row>
    <row r="4" spans="1:6" ht="31.2">
      <c r="A4" s="2830"/>
      <c r="B4" s="2831" t="s">
        <v>914</v>
      </c>
      <c r="C4" s="2832"/>
      <c r="D4" s="2832"/>
      <c r="E4" s="2833"/>
      <c r="F4" s="2833"/>
    </row>
    <row r="5" spans="1:6">
      <c r="A5" s="2834" t="s">
        <v>414</v>
      </c>
      <c r="B5" s="2835" t="s">
        <v>864</v>
      </c>
      <c r="C5" s="2836"/>
      <c r="D5" s="2837"/>
      <c r="E5" s="2838"/>
      <c r="F5" s="2838"/>
    </row>
    <row r="6" spans="1:6">
      <c r="A6" s="2839" t="s">
        <v>413</v>
      </c>
      <c r="B6" s="2840" t="s">
        <v>915</v>
      </c>
      <c r="C6" s="2841"/>
      <c r="D6" s="2842"/>
      <c r="E6" s="2843"/>
      <c r="F6" s="2844"/>
    </row>
    <row r="7" spans="1:6" ht="31.2">
      <c r="A7" s="2845"/>
      <c r="B7" s="2846" t="s">
        <v>916</v>
      </c>
      <c r="C7" s="2847">
        <v>3</v>
      </c>
      <c r="D7" s="2848" t="s">
        <v>424</v>
      </c>
      <c r="E7" s="681">
        <v>0</v>
      </c>
      <c r="F7" s="2849">
        <f>E7*C7</f>
        <v>0</v>
      </c>
    </row>
    <row r="8" spans="1:6">
      <c r="A8" s="2850"/>
      <c r="B8" s="2851"/>
      <c r="C8" s="2852"/>
      <c r="D8" s="2853"/>
      <c r="E8" s="2854"/>
      <c r="F8" s="2855"/>
    </row>
    <row r="9" spans="1:6">
      <c r="A9" s="2839" t="s">
        <v>691</v>
      </c>
      <c r="B9" s="2840" t="s">
        <v>915</v>
      </c>
      <c r="C9" s="2841"/>
      <c r="D9" s="2842"/>
      <c r="E9" s="2843"/>
      <c r="F9" s="2844"/>
    </row>
    <row r="10" spans="1:6" ht="46.8">
      <c r="A10" s="2845"/>
      <c r="B10" s="2846" t="s">
        <v>917</v>
      </c>
      <c r="C10" s="2847">
        <v>2</v>
      </c>
      <c r="D10" s="2848" t="s">
        <v>424</v>
      </c>
      <c r="E10" s="681">
        <v>0</v>
      </c>
      <c r="F10" s="2849">
        <f>E10*C10</f>
        <v>0</v>
      </c>
    </row>
    <row r="11" spans="1:6">
      <c r="A11" s="2850"/>
      <c r="B11" s="2851"/>
      <c r="C11" s="2852"/>
      <c r="D11" s="2853"/>
      <c r="E11" s="2854"/>
      <c r="F11" s="2855"/>
    </row>
    <row r="12" spans="1:6">
      <c r="A12" s="2839" t="s">
        <v>693</v>
      </c>
      <c r="B12" s="2840" t="s">
        <v>915</v>
      </c>
      <c r="C12" s="2841"/>
      <c r="D12" s="2842"/>
      <c r="E12" s="2843"/>
      <c r="F12" s="2844"/>
    </row>
    <row r="13" spans="1:6" ht="46.8">
      <c r="A13" s="2845"/>
      <c r="B13" s="2846" t="s">
        <v>918</v>
      </c>
      <c r="C13" s="2847">
        <v>1</v>
      </c>
      <c r="D13" s="2848" t="s">
        <v>424</v>
      </c>
      <c r="E13" s="681">
        <v>0</v>
      </c>
      <c r="F13" s="2849">
        <f>E13*C13</f>
        <v>0</v>
      </c>
    </row>
    <row r="14" spans="1:6">
      <c r="A14" s="2850"/>
      <c r="B14" s="2851"/>
      <c r="C14" s="2852"/>
      <c r="D14" s="2853"/>
      <c r="E14" s="2854"/>
      <c r="F14" s="2855"/>
    </row>
    <row r="15" spans="1:6">
      <c r="A15" s="2839" t="s">
        <v>695</v>
      </c>
      <c r="B15" s="2840" t="s">
        <v>915</v>
      </c>
      <c r="C15" s="2841"/>
      <c r="D15" s="2842"/>
      <c r="E15" s="2843"/>
      <c r="F15" s="2844"/>
    </row>
    <row r="16" spans="1:6" ht="31.2">
      <c r="A16" s="2845"/>
      <c r="B16" s="2846" t="s">
        <v>919</v>
      </c>
      <c r="C16" s="2847">
        <v>2</v>
      </c>
      <c r="D16" s="2848" t="s">
        <v>424</v>
      </c>
      <c r="E16" s="681">
        <v>0</v>
      </c>
      <c r="F16" s="2849">
        <f>E16*C16</f>
        <v>0</v>
      </c>
    </row>
    <row r="17" spans="1:6">
      <c r="A17" s="2850"/>
      <c r="B17" s="2851"/>
      <c r="C17" s="2852"/>
      <c r="D17" s="2853"/>
      <c r="E17" s="2854"/>
      <c r="F17" s="2855"/>
    </row>
    <row r="18" spans="1:6">
      <c r="A18" s="2839" t="s">
        <v>697</v>
      </c>
      <c r="B18" s="2840" t="s">
        <v>915</v>
      </c>
      <c r="C18" s="2841"/>
      <c r="D18" s="2842"/>
      <c r="E18" s="2843"/>
      <c r="F18" s="2844"/>
    </row>
    <row r="19" spans="1:6" ht="31.2">
      <c r="A19" s="2845"/>
      <c r="B19" s="2846" t="s">
        <v>920</v>
      </c>
      <c r="C19" s="2847">
        <v>1</v>
      </c>
      <c r="D19" s="2848" t="s">
        <v>424</v>
      </c>
      <c r="E19" s="681">
        <v>0</v>
      </c>
      <c r="F19" s="2849">
        <f>E19*C19</f>
        <v>0</v>
      </c>
    </row>
    <row r="20" spans="1:6">
      <c r="A20" s="2850"/>
      <c r="B20" s="2851"/>
      <c r="C20" s="2852"/>
      <c r="D20" s="2853"/>
      <c r="E20" s="2854"/>
      <c r="F20" s="2855"/>
    </row>
    <row r="21" spans="1:6">
      <c r="A21" s="2839" t="s">
        <v>881</v>
      </c>
      <c r="B21" s="2840" t="s">
        <v>915</v>
      </c>
      <c r="C21" s="2841"/>
      <c r="D21" s="2842"/>
      <c r="E21" s="2843"/>
      <c r="F21" s="2844"/>
    </row>
    <row r="22" spans="1:6" ht="31.2">
      <c r="A22" s="2845"/>
      <c r="B22" s="2846" t="s">
        <v>921</v>
      </c>
      <c r="C22" s="2847">
        <v>4</v>
      </c>
      <c r="D22" s="2848" t="s">
        <v>424</v>
      </c>
      <c r="E22" s="681">
        <v>0</v>
      </c>
      <c r="F22" s="2849">
        <f>E22*C22</f>
        <v>0</v>
      </c>
    </row>
    <row r="23" spans="1:6">
      <c r="A23" s="2850"/>
      <c r="B23" s="2851"/>
      <c r="C23" s="2852"/>
      <c r="D23" s="2853"/>
      <c r="E23" s="2854"/>
      <c r="F23" s="2855"/>
    </row>
    <row r="24" spans="1:6">
      <c r="A24" s="2839" t="s">
        <v>883</v>
      </c>
      <c r="B24" s="2840" t="s">
        <v>915</v>
      </c>
      <c r="C24" s="2841"/>
      <c r="D24" s="2842"/>
      <c r="E24" s="2843"/>
      <c r="F24" s="2844"/>
    </row>
    <row r="25" spans="1:6" ht="31.2">
      <c r="A25" s="2845"/>
      <c r="B25" s="2846" t="s">
        <v>922</v>
      </c>
      <c r="C25" s="2847">
        <v>3</v>
      </c>
      <c r="D25" s="2848" t="s">
        <v>424</v>
      </c>
      <c r="E25" s="681">
        <v>0</v>
      </c>
      <c r="F25" s="2849">
        <f>E25*C25</f>
        <v>0</v>
      </c>
    </row>
    <row r="26" spans="1:6">
      <c r="A26" s="2850"/>
      <c r="B26" s="2851"/>
      <c r="C26" s="2852"/>
      <c r="D26" s="2853"/>
      <c r="E26" s="2854"/>
      <c r="F26" s="2855"/>
    </row>
    <row r="27" spans="1:6">
      <c r="A27" s="2839" t="s">
        <v>885</v>
      </c>
      <c r="B27" s="2840" t="s">
        <v>915</v>
      </c>
      <c r="C27" s="2841"/>
      <c r="D27" s="2842"/>
      <c r="E27" s="2843"/>
      <c r="F27" s="2844"/>
    </row>
    <row r="28" spans="1:6" ht="62.4">
      <c r="A28" s="2845"/>
      <c r="B28" s="2846" t="s">
        <v>923</v>
      </c>
      <c r="C28" s="2847">
        <v>2</v>
      </c>
      <c r="D28" s="2848" t="s">
        <v>424</v>
      </c>
      <c r="E28" s="681">
        <v>0</v>
      </c>
      <c r="F28" s="2849">
        <f>E28*C28</f>
        <v>0</v>
      </c>
    </row>
    <row r="29" spans="1:6">
      <c r="A29" s="2850"/>
      <c r="B29" s="2851"/>
      <c r="C29" s="2852"/>
      <c r="D29" s="2853"/>
      <c r="E29" s="2854"/>
      <c r="F29" s="2855"/>
    </row>
    <row r="30" spans="1:6">
      <c r="A30" s="2839" t="s">
        <v>924</v>
      </c>
      <c r="B30" s="2840" t="s">
        <v>915</v>
      </c>
      <c r="C30" s="2841"/>
      <c r="D30" s="2842"/>
      <c r="E30" s="2843"/>
      <c r="F30" s="2844"/>
    </row>
    <row r="31" spans="1:6" ht="31.2">
      <c r="A31" s="2845"/>
      <c r="B31" s="2846" t="s">
        <v>925</v>
      </c>
      <c r="C31" s="2847">
        <v>3</v>
      </c>
      <c r="D31" s="2848" t="s">
        <v>424</v>
      </c>
      <c r="E31" s="681">
        <v>0</v>
      </c>
      <c r="F31" s="2849">
        <f>E31*C31</f>
        <v>0</v>
      </c>
    </row>
    <row r="32" spans="1:6">
      <c r="A32" s="2850"/>
      <c r="B32" s="2851"/>
      <c r="C32" s="2852"/>
      <c r="D32" s="2853"/>
      <c r="E32" s="2854"/>
      <c r="F32" s="2855"/>
    </row>
    <row r="33" spans="1:6">
      <c r="A33" s="2839" t="s">
        <v>515</v>
      </c>
      <c r="B33" s="2840" t="s">
        <v>915</v>
      </c>
      <c r="C33" s="2841"/>
      <c r="D33" s="2842"/>
      <c r="E33" s="2843"/>
      <c r="F33" s="2844"/>
    </row>
    <row r="34" spans="1:6">
      <c r="A34" s="2845"/>
      <c r="B34" s="2846" t="s">
        <v>926</v>
      </c>
      <c r="C34" s="2847">
        <v>1</v>
      </c>
      <c r="D34" s="2848" t="s">
        <v>424</v>
      </c>
      <c r="E34" s="681">
        <v>0</v>
      </c>
      <c r="F34" s="2849">
        <f>E34*C34</f>
        <v>0</v>
      </c>
    </row>
    <row r="35" spans="1:6">
      <c r="A35" s="2850"/>
      <c r="B35" s="2851"/>
      <c r="C35" s="2852"/>
      <c r="D35" s="2853"/>
      <c r="E35" s="2854"/>
      <c r="F35" s="2855"/>
    </row>
    <row r="36" spans="1:6">
      <c r="A36" s="2839" t="s">
        <v>516</v>
      </c>
      <c r="B36" s="2840" t="s">
        <v>915</v>
      </c>
      <c r="C36" s="2841"/>
      <c r="D36" s="2842"/>
      <c r="E36" s="2843"/>
      <c r="F36" s="2844"/>
    </row>
    <row r="37" spans="1:6">
      <c r="A37" s="2845"/>
      <c r="B37" s="2846" t="s">
        <v>927</v>
      </c>
      <c r="C37" s="2847">
        <v>7</v>
      </c>
      <c r="D37" s="2848" t="s">
        <v>424</v>
      </c>
      <c r="E37" s="681">
        <v>0</v>
      </c>
      <c r="F37" s="2849">
        <f>E37*C37</f>
        <v>0</v>
      </c>
    </row>
    <row r="38" spans="1:6">
      <c r="A38" s="2850"/>
      <c r="B38" s="2851"/>
      <c r="C38" s="2852"/>
      <c r="D38" s="2853"/>
      <c r="E38" s="2854"/>
      <c r="F38" s="2855"/>
    </row>
    <row r="39" spans="1:6">
      <c r="A39" s="2839" t="s">
        <v>517</v>
      </c>
      <c r="B39" s="2840" t="s">
        <v>915</v>
      </c>
      <c r="C39" s="2841"/>
      <c r="D39" s="2842"/>
      <c r="E39" s="2843"/>
      <c r="F39" s="2844"/>
    </row>
    <row r="40" spans="1:6">
      <c r="A40" s="2845"/>
      <c r="B40" s="2846" t="s">
        <v>928</v>
      </c>
      <c r="C40" s="2847">
        <v>1</v>
      </c>
      <c r="D40" s="2848" t="s">
        <v>424</v>
      </c>
      <c r="E40" s="681">
        <v>0</v>
      </c>
      <c r="F40" s="2849">
        <f>E40*C40</f>
        <v>0</v>
      </c>
    </row>
    <row r="41" spans="1:6">
      <c r="A41" s="2850"/>
      <c r="B41" s="2851"/>
      <c r="C41" s="2852"/>
      <c r="D41" s="2853"/>
      <c r="E41" s="2854"/>
      <c r="F41" s="2855"/>
    </row>
    <row r="42" spans="1:6">
      <c r="A42" s="2839" t="s">
        <v>518</v>
      </c>
      <c r="B42" s="2840" t="s">
        <v>915</v>
      </c>
      <c r="C42" s="2841"/>
      <c r="D42" s="2842"/>
      <c r="E42" s="2843"/>
      <c r="F42" s="2844"/>
    </row>
    <row r="43" spans="1:6" ht="31.2">
      <c r="A43" s="2845"/>
      <c r="B43" s="2846" t="s">
        <v>929</v>
      </c>
      <c r="C43" s="2847">
        <v>3</v>
      </c>
      <c r="D43" s="2848" t="s">
        <v>424</v>
      </c>
      <c r="E43" s="681">
        <v>0</v>
      </c>
      <c r="F43" s="2849">
        <f>E43*C43</f>
        <v>0</v>
      </c>
    </row>
    <row r="44" spans="1:6">
      <c r="A44" s="2850"/>
      <c r="B44" s="2851"/>
      <c r="C44" s="2852"/>
      <c r="D44" s="2853"/>
      <c r="E44" s="2854"/>
      <c r="F44" s="2855"/>
    </row>
    <row r="45" spans="1:6">
      <c r="A45" s="2839" t="s">
        <v>519</v>
      </c>
      <c r="B45" s="2840" t="s">
        <v>915</v>
      </c>
      <c r="C45" s="2841"/>
      <c r="D45" s="2842"/>
      <c r="E45" s="2843"/>
      <c r="F45" s="2844"/>
    </row>
    <row r="46" spans="1:6" ht="31.2">
      <c r="A46" s="2845"/>
      <c r="B46" s="2846" t="s">
        <v>930</v>
      </c>
      <c r="C46" s="2847">
        <v>1</v>
      </c>
      <c r="D46" s="2848" t="s">
        <v>424</v>
      </c>
      <c r="E46" s="681">
        <v>0</v>
      </c>
      <c r="F46" s="2849">
        <f>E46*C46</f>
        <v>0</v>
      </c>
    </row>
    <row r="47" spans="1:6">
      <c r="A47" s="2850"/>
      <c r="B47" s="2851"/>
      <c r="C47" s="2852"/>
      <c r="D47" s="2853"/>
      <c r="E47" s="2854"/>
      <c r="F47" s="2855"/>
    </row>
    <row r="48" spans="1:6">
      <c r="A48" s="2839" t="s">
        <v>520</v>
      </c>
      <c r="B48" s="2840" t="s">
        <v>915</v>
      </c>
      <c r="C48" s="2841"/>
      <c r="D48" s="2842"/>
      <c r="E48" s="2843"/>
      <c r="F48" s="2844"/>
    </row>
    <row r="49" spans="1:6" ht="46.8">
      <c r="A49" s="2845"/>
      <c r="B49" s="2846" t="s">
        <v>931</v>
      </c>
      <c r="C49" s="2847">
        <v>2</v>
      </c>
      <c r="D49" s="2848" t="s">
        <v>424</v>
      </c>
      <c r="E49" s="681">
        <v>0</v>
      </c>
      <c r="F49" s="2849">
        <f>E49*C49</f>
        <v>0</v>
      </c>
    </row>
    <row r="50" spans="1:6">
      <c r="A50" s="2850"/>
      <c r="B50" s="2851"/>
      <c r="C50" s="2852"/>
      <c r="D50" s="2853"/>
      <c r="E50" s="2854"/>
      <c r="F50" s="2855"/>
    </row>
    <row r="51" spans="1:6">
      <c r="A51" s="2839" t="s">
        <v>521</v>
      </c>
      <c r="B51" s="2840" t="s">
        <v>915</v>
      </c>
      <c r="C51" s="2841"/>
      <c r="D51" s="2842"/>
      <c r="E51" s="2843"/>
      <c r="F51" s="2844"/>
    </row>
    <row r="52" spans="1:6" ht="31.2">
      <c r="A52" s="2845"/>
      <c r="B52" s="2846" t="s">
        <v>932</v>
      </c>
      <c r="C52" s="2847">
        <v>1</v>
      </c>
      <c r="D52" s="2848" t="s">
        <v>424</v>
      </c>
      <c r="E52" s="681">
        <v>0</v>
      </c>
      <c r="F52" s="2849">
        <f>E52*C52</f>
        <v>0</v>
      </c>
    </row>
    <row r="53" spans="1:6">
      <c r="A53" s="2850"/>
      <c r="B53" s="2851"/>
      <c r="C53" s="2852"/>
      <c r="D53" s="2853"/>
      <c r="E53" s="2854"/>
      <c r="F53" s="2855"/>
    </row>
    <row r="54" spans="1:6">
      <c r="A54" s="2839" t="s">
        <v>522</v>
      </c>
      <c r="B54" s="2840" t="s">
        <v>915</v>
      </c>
      <c r="C54" s="2841"/>
      <c r="D54" s="2842"/>
      <c r="E54" s="2843"/>
      <c r="F54" s="2844"/>
    </row>
    <row r="55" spans="1:6" ht="46.8">
      <c r="A55" s="2845"/>
      <c r="B55" s="2846" t="s">
        <v>1177</v>
      </c>
      <c r="C55" s="2847">
        <v>1</v>
      </c>
      <c r="D55" s="2848" t="s">
        <v>424</v>
      </c>
      <c r="E55" s="681">
        <v>0</v>
      </c>
      <c r="F55" s="2849">
        <f>E55*C55</f>
        <v>0</v>
      </c>
    </row>
    <row r="56" spans="1:6">
      <c r="A56" s="2850"/>
      <c r="B56" s="2851"/>
      <c r="C56" s="2852"/>
      <c r="D56" s="2853"/>
      <c r="E56" s="2854"/>
      <c r="F56" s="2855"/>
    </row>
    <row r="57" spans="1:6">
      <c r="A57" s="2839" t="s">
        <v>523</v>
      </c>
      <c r="B57" s="2840" t="s">
        <v>915</v>
      </c>
      <c r="C57" s="2841"/>
      <c r="D57" s="2842"/>
      <c r="E57" s="2843"/>
      <c r="F57" s="2844"/>
    </row>
    <row r="58" spans="1:6" ht="46.8">
      <c r="A58" s="2845"/>
      <c r="B58" s="2846" t="s">
        <v>1178</v>
      </c>
      <c r="C58" s="2847">
        <v>2</v>
      </c>
      <c r="D58" s="2848" t="s">
        <v>424</v>
      </c>
      <c r="E58" s="681">
        <v>0</v>
      </c>
      <c r="F58" s="2849">
        <f>E58*C58</f>
        <v>0</v>
      </c>
    </row>
    <row r="59" spans="1:6">
      <c r="A59" s="2850"/>
      <c r="B59" s="2851"/>
      <c r="C59" s="2852"/>
      <c r="D59" s="2853"/>
      <c r="E59" s="2854"/>
      <c r="F59" s="2855"/>
    </row>
    <row r="60" spans="1:6">
      <c r="B60" s="2856"/>
      <c r="C60" s="2857"/>
      <c r="D60" s="2858"/>
      <c r="E60" s="2859"/>
      <c r="F60" s="2859"/>
    </row>
    <row r="61" spans="1:6">
      <c r="B61" s="2856"/>
      <c r="C61" s="2857"/>
      <c r="D61" s="2858"/>
      <c r="E61" s="2859"/>
      <c r="F61" s="2860">
        <f>SUM(F6:F59)</f>
        <v>0</v>
      </c>
    </row>
    <row r="62" spans="1:6">
      <c r="B62" s="2856"/>
      <c r="C62" s="2857"/>
      <c r="D62" s="2858"/>
      <c r="E62" s="2859"/>
      <c r="F62" s="2859"/>
    </row>
    <row r="63" spans="1:6">
      <c r="A63" s="2834" t="s">
        <v>415</v>
      </c>
      <c r="B63" s="2835" t="s">
        <v>865</v>
      </c>
      <c r="C63" s="2836"/>
      <c r="D63" s="2837"/>
      <c r="E63" s="2838"/>
      <c r="F63" s="2838"/>
    </row>
    <row r="64" spans="1:6" ht="31.2">
      <c r="A64" s="2839" t="s">
        <v>701</v>
      </c>
      <c r="B64" s="2840" t="s">
        <v>933</v>
      </c>
      <c r="C64" s="2841"/>
      <c r="D64" s="2842"/>
      <c r="E64" s="2843"/>
      <c r="F64" s="2844"/>
    </row>
    <row r="65" spans="1:6" ht="93.6">
      <c r="A65" s="2845"/>
      <c r="B65" s="2846" t="s">
        <v>934</v>
      </c>
      <c r="C65" s="2847">
        <v>3</v>
      </c>
      <c r="D65" s="2848" t="s">
        <v>424</v>
      </c>
      <c r="E65" s="681">
        <v>0</v>
      </c>
      <c r="F65" s="2849">
        <f>E65*C65</f>
        <v>0</v>
      </c>
    </row>
    <row r="66" spans="1:6">
      <c r="A66" s="2850"/>
      <c r="B66" s="2851"/>
      <c r="C66" s="2852"/>
      <c r="D66" s="2853"/>
      <c r="E66" s="2854"/>
      <c r="F66" s="2855"/>
    </row>
    <row r="67" spans="1:6" ht="31.2">
      <c r="A67" s="2839" t="s">
        <v>416</v>
      </c>
      <c r="B67" s="2840" t="s">
        <v>933</v>
      </c>
      <c r="C67" s="2841"/>
      <c r="D67" s="2842"/>
      <c r="E67" s="2843"/>
      <c r="F67" s="2844"/>
    </row>
    <row r="68" spans="1:6" ht="93.6">
      <c r="A68" s="2845"/>
      <c r="B68" s="2846" t="s">
        <v>935</v>
      </c>
      <c r="C68" s="2847">
        <v>3</v>
      </c>
      <c r="D68" s="2848" t="s">
        <v>424</v>
      </c>
      <c r="E68" s="681">
        <v>0</v>
      </c>
      <c r="F68" s="2849">
        <f>E68*C68</f>
        <v>0</v>
      </c>
    </row>
    <row r="69" spans="1:6">
      <c r="A69" s="2850"/>
      <c r="B69" s="2851"/>
      <c r="C69" s="2852"/>
      <c r="D69" s="2853"/>
      <c r="E69" s="2854"/>
      <c r="F69" s="2855"/>
    </row>
    <row r="70" spans="1:6">
      <c r="A70" s="2839" t="s">
        <v>417</v>
      </c>
      <c r="B70" s="2840" t="s">
        <v>936</v>
      </c>
      <c r="C70" s="2841"/>
      <c r="D70" s="2842"/>
      <c r="E70" s="2843"/>
      <c r="F70" s="2844"/>
    </row>
    <row r="71" spans="1:6" ht="93.6">
      <c r="A71" s="2845"/>
      <c r="B71" s="2846" t="s">
        <v>937</v>
      </c>
      <c r="C71" s="2847">
        <v>1</v>
      </c>
      <c r="D71" s="2848" t="s">
        <v>424</v>
      </c>
      <c r="E71" s="681">
        <v>0</v>
      </c>
      <c r="F71" s="2849">
        <f>E71*C71</f>
        <v>0</v>
      </c>
    </row>
    <row r="72" spans="1:6">
      <c r="A72" s="2850"/>
      <c r="B72" s="2851"/>
      <c r="C72" s="2852"/>
      <c r="D72" s="2853"/>
      <c r="E72" s="2854"/>
      <c r="F72" s="2855"/>
    </row>
    <row r="73" spans="1:6">
      <c r="A73" s="2839" t="s">
        <v>418</v>
      </c>
      <c r="B73" s="2840" t="s">
        <v>938</v>
      </c>
      <c r="C73" s="2841"/>
      <c r="D73" s="2842"/>
      <c r="E73" s="2843"/>
      <c r="F73" s="2844"/>
    </row>
    <row r="74" spans="1:6" ht="78">
      <c r="A74" s="2845"/>
      <c r="B74" s="2846" t="s">
        <v>939</v>
      </c>
      <c r="C74" s="2847">
        <v>1</v>
      </c>
      <c r="D74" s="2848" t="s">
        <v>424</v>
      </c>
      <c r="E74" s="681">
        <v>0</v>
      </c>
      <c r="F74" s="2849">
        <f>E74*C74</f>
        <v>0</v>
      </c>
    </row>
    <row r="75" spans="1:6">
      <c r="A75" s="2850"/>
      <c r="B75" s="2851"/>
      <c r="C75" s="2852"/>
      <c r="D75" s="2853"/>
      <c r="E75" s="2854"/>
      <c r="F75" s="2855"/>
    </row>
    <row r="76" spans="1:6">
      <c r="A76" s="2839" t="s">
        <v>422</v>
      </c>
      <c r="B76" s="2840" t="s">
        <v>938</v>
      </c>
      <c r="C76" s="2841"/>
      <c r="D76" s="2842"/>
      <c r="E76" s="2843"/>
      <c r="F76" s="2844"/>
    </row>
    <row r="77" spans="1:6" ht="78">
      <c r="A77" s="2845"/>
      <c r="B77" s="2846" t="s">
        <v>940</v>
      </c>
      <c r="C77" s="2847">
        <v>1</v>
      </c>
      <c r="D77" s="2848" t="s">
        <v>424</v>
      </c>
      <c r="E77" s="681">
        <v>0</v>
      </c>
      <c r="F77" s="2849">
        <f>E77*C77</f>
        <v>0</v>
      </c>
    </row>
    <row r="78" spans="1:6">
      <c r="A78" s="2850"/>
      <c r="B78" s="2851"/>
      <c r="C78" s="2852"/>
      <c r="D78" s="2853"/>
      <c r="E78" s="2854"/>
      <c r="F78" s="2855"/>
    </row>
    <row r="79" spans="1:6">
      <c r="A79" s="2839" t="s">
        <v>703</v>
      </c>
      <c r="B79" s="2840" t="s">
        <v>941</v>
      </c>
      <c r="C79" s="2841"/>
      <c r="D79" s="2842"/>
      <c r="E79" s="2843"/>
      <c r="F79" s="2844"/>
    </row>
    <row r="80" spans="1:6" ht="78">
      <c r="A80" s="2845"/>
      <c r="B80" s="2846" t="s">
        <v>942</v>
      </c>
      <c r="C80" s="2847">
        <v>1</v>
      </c>
      <c r="D80" s="2848" t="s">
        <v>424</v>
      </c>
      <c r="E80" s="681">
        <v>0</v>
      </c>
      <c r="F80" s="2849">
        <f>E80*C80</f>
        <v>0</v>
      </c>
    </row>
    <row r="81" spans="1:6">
      <c r="A81" s="2850"/>
      <c r="B81" s="2851"/>
      <c r="C81" s="2852"/>
      <c r="D81" s="2853"/>
      <c r="E81" s="2854"/>
      <c r="F81" s="2855"/>
    </row>
    <row r="82" spans="1:6">
      <c r="A82" s="2839" t="s">
        <v>705</v>
      </c>
      <c r="B82" s="2840" t="s">
        <v>943</v>
      </c>
      <c r="C82" s="2841"/>
      <c r="D82" s="2842"/>
      <c r="E82" s="2843"/>
      <c r="F82" s="2844"/>
    </row>
    <row r="83" spans="1:6" ht="78">
      <c r="A83" s="2845"/>
      <c r="B83" s="2846" t="s">
        <v>944</v>
      </c>
      <c r="C83" s="2847">
        <v>1</v>
      </c>
      <c r="D83" s="2848" t="s">
        <v>424</v>
      </c>
      <c r="E83" s="681">
        <v>0</v>
      </c>
      <c r="F83" s="2849">
        <f>E83*C83</f>
        <v>0</v>
      </c>
    </row>
    <row r="84" spans="1:6">
      <c r="A84" s="2850"/>
      <c r="B84" s="2851"/>
      <c r="C84" s="2852"/>
      <c r="D84" s="2853"/>
      <c r="E84" s="2854"/>
      <c r="F84" s="2855"/>
    </row>
    <row r="85" spans="1:6">
      <c r="A85" s="2839" t="s">
        <v>423</v>
      </c>
      <c r="B85" s="2840" t="s">
        <v>945</v>
      </c>
      <c r="C85" s="2841"/>
      <c r="D85" s="2842"/>
      <c r="E85" s="2843"/>
      <c r="F85" s="2844"/>
    </row>
    <row r="86" spans="1:6" ht="62.4">
      <c r="A86" s="2845"/>
      <c r="B86" s="2846" t="s">
        <v>946</v>
      </c>
      <c r="C86" s="2847">
        <v>1</v>
      </c>
      <c r="D86" s="2848" t="s">
        <v>424</v>
      </c>
      <c r="E86" s="681">
        <v>0</v>
      </c>
      <c r="F86" s="2849">
        <f>E86*C86</f>
        <v>0</v>
      </c>
    </row>
    <row r="87" spans="1:6">
      <c r="A87" s="2850"/>
      <c r="B87" s="2851"/>
      <c r="C87" s="2852"/>
      <c r="D87" s="2853"/>
      <c r="E87" s="2854"/>
      <c r="F87" s="2855"/>
    </row>
    <row r="88" spans="1:6">
      <c r="A88" s="2839" t="s">
        <v>651</v>
      </c>
      <c r="B88" s="2840" t="s">
        <v>947</v>
      </c>
      <c r="C88" s="2841"/>
      <c r="D88" s="2842"/>
      <c r="E88" s="2843"/>
      <c r="F88" s="2844"/>
    </row>
    <row r="89" spans="1:6" ht="46.8">
      <c r="A89" s="2845"/>
      <c r="B89" s="2846" t="s">
        <v>948</v>
      </c>
      <c r="C89" s="2847">
        <v>1</v>
      </c>
      <c r="D89" s="2848" t="s">
        <v>424</v>
      </c>
      <c r="E89" s="681">
        <v>0</v>
      </c>
      <c r="F89" s="2849">
        <f>E89*C89</f>
        <v>0</v>
      </c>
    </row>
    <row r="90" spans="1:6">
      <c r="A90" s="2850"/>
      <c r="B90" s="2851"/>
      <c r="C90" s="2852"/>
      <c r="D90" s="2853"/>
      <c r="E90" s="2854"/>
      <c r="F90" s="2855"/>
    </row>
    <row r="91" spans="1:6">
      <c r="A91" s="2839" t="s">
        <v>524</v>
      </c>
      <c r="B91" s="2840" t="s">
        <v>949</v>
      </c>
      <c r="C91" s="2841"/>
      <c r="D91" s="2842"/>
      <c r="E91" s="2843"/>
      <c r="F91" s="2844"/>
    </row>
    <row r="92" spans="1:6" ht="31.2">
      <c r="A92" s="2845"/>
      <c r="B92" s="2846" t="s">
        <v>950</v>
      </c>
      <c r="C92" s="2847">
        <v>1</v>
      </c>
      <c r="D92" s="2848" t="s">
        <v>424</v>
      </c>
      <c r="E92" s="681">
        <v>0</v>
      </c>
      <c r="F92" s="2849">
        <f>E92*C92</f>
        <v>0</v>
      </c>
    </row>
    <row r="93" spans="1:6">
      <c r="A93" s="2850"/>
      <c r="B93" s="2851"/>
      <c r="C93" s="2852"/>
      <c r="D93" s="2853"/>
      <c r="E93" s="2854"/>
      <c r="F93" s="2855"/>
    </row>
    <row r="94" spans="1:6">
      <c r="A94" s="2839" t="s">
        <v>951</v>
      </c>
      <c r="B94" s="2840" t="s">
        <v>952</v>
      </c>
      <c r="C94" s="2841"/>
      <c r="D94" s="2842"/>
      <c r="E94" s="2843"/>
      <c r="F94" s="2844"/>
    </row>
    <row r="95" spans="1:6" ht="31.2">
      <c r="A95" s="2845"/>
      <c r="B95" s="2846" t="s">
        <v>953</v>
      </c>
      <c r="C95" s="2847">
        <v>9</v>
      </c>
      <c r="D95" s="2848" t="s">
        <v>954</v>
      </c>
      <c r="E95" s="681">
        <v>0</v>
      </c>
      <c r="F95" s="2849">
        <f>E95*C95</f>
        <v>0</v>
      </c>
    </row>
    <row r="96" spans="1:6">
      <c r="A96" s="2850"/>
      <c r="B96" s="2851"/>
      <c r="C96" s="2852"/>
      <c r="D96" s="2853"/>
      <c r="E96" s="2854"/>
      <c r="F96" s="2855"/>
    </row>
    <row r="97" spans="1:6">
      <c r="B97" s="2856"/>
      <c r="C97" s="2857"/>
      <c r="D97" s="2858"/>
      <c r="E97" s="2859"/>
      <c r="F97" s="2859"/>
    </row>
    <row r="98" spans="1:6">
      <c r="B98" s="2856"/>
      <c r="C98" s="2857"/>
      <c r="D98" s="2858"/>
      <c r="E98" s="2859"/>
      <c r="F98" s="2860">
        <f>SUM(F64:F96)</f>
        <v>0</v>
      </c>
    </row>
    <row r="99" spans="1:6">
      <c r="B99" s="2856"/>
      <c r="C99" s="2857"/>
      <c r="D99" s="2858"/>
      <c r="E99" s="2859"/>
      <c r="F99" s="2859"/>
    </row>
    <row r="100" spans="1:6">
      <c r="A100" s="2834" t="s">
        <v>419</v>
      </c>
      <c r="B100" s="2835" t="s">
        <v>866</v>
      </c>
      <c r="C100" s="2836"/>
      <c r="D100" s="2837"/>
      <c r="E100" s="2838"/>
      <c r="F100" s="2838"/>
    </row>
    <row r="101" spans="1:6">
      <c r="A101" s="2839" t="s">
        <v>708</v>
      </c>
      <c r="B101" s="2840" t="s">
        <v>955</v>
      </c>
      <c r="C101" s="2841"/>
      <c r="D101" s="2842"/>
      <c r="E101" s="2843"/>
      <c r="F101" s="2844"/>
    </row>
    <row r="102" spans="1:6" ht="65.400000000000006">
      <c r="A102" s="2845"/>
      <c r="B102" s="2846" t="s">
        <v>956</v>
      </c>
      <c r="C102" s="2847">
        <v>2</v>
      </c>
      <c r="D102" s="2848" t="s">
        <v>424</v>
      </c>
      <c r="E102" s="681">
        <v>0</v>
      </c>
      <c r="F102" s="2849">
        <f>E102*C102</f>
        <v>0</v>
      </c>
    </row>
    <row r="103" spans="1:6">
      <c r="A103" s="2850"/>
      <c r="B103" s="2851"/>
      <c r="C103" s="2852"/>
      <c r="D103" s="2853"/>
      <c r="E103" s="2854"/>
      <c r="F103" s="2855"/>
    </row>
    <row r="104" spans="1:6">
      <c r="A104" s="2839" t="s">
        <v>710</v>
      </c>
      <c r="B104" s="2840" t="s">
        <v>955</v>
      </c>
      <c r="C104" s="2841"/>
      <c r="D104" s="2842"/>
      <c r="E104" s="2843"/>
      <c r="F104" s="2844"/>
    </row>
    <row r="105" spans="1:6" ht="65.400000000000006">
      <c r="A105" s="2845"/>
      <c r="B105" s="2846" t="s">
        <v>957</v>
      </c>
      <c r="C105" s="2847">
        <v>1</v>
      </c>
      <c r="D105" s="2848" t="s">
        <v>424</v>
      </c>
      <c r="E105" s="681">
        <v>0</v>
      </c>
      <c r="F105" s="2849">
        <f>E105*C105</f>
        <v>0</v>
      </c>
    </row>
    <row r="106" spans="1:6">
      <c r="A106" s="2850"/>
      <c r="B106" s="2851"/>
      <c r="C106" s="2852"/>
      <c r="D106" s="2853"/>
      <c r="E106" s="2854"/>
      <c r="F106" s="2855"/>
    </row>
    <row r="107" spans="1:6">
      <c r="A107" s="2839" t="s">
        <v>958</v>
      </c>
      <c r="B107" s="2840" t="s">
        <v>959</v>
      </c>
      <c r="C107" s="2841"/>
      <c r="D107" s="2842"/>
      <c r="E107" s="2843"/>
      <c r="F107" s="2844"/>
    </row>
    <row r="108" spans="1:6" ht="65.400000000000006">
      <c r="A108" s="2845"/>
      <c r="B108" s="2846" t="s">
        <v>960</v>
      </c>
      <c r="C108" s="2847">
        <v>2</v>
      </c>
      <c r="D108" s="2848" t="s">
        <v>424</v>
      </c>
      <c r="E108" s="681">
        <v>0</v>
      </c>
      <c r="F108" s="2849">
        <f>E108*C108</f>
        <v>0</v>
      </c>
    </row>
    <row r="109" spans="1:6">
      <c r="A109" s="2850"/>
      <c r="B109" s="2851"/>
      <c r="C109" s="2852"/>
      <c r="D109" s="2853"/>
      <c r="E109" s="2854"/>
      <c r="F109" s="2855"/>
    </row>
    <row r="110" spans="1:6">
      <c r="A110" s="2839" t="s">
        <v>961</v>
      </c>
      <c r="B110" s="2840" t="s">
        <v>959</v>
      </c>
      <c r="C110" s="2841"/>
      <c r="D110" s="2842"/>
      <c r="E110" s="2843"/>
      <c r="F110" s="2844"/>
    </row>
    <row r="111" spans="1:6" ht="65.400000000000006">
      <c r="A111" s="2845"/>
      <c r="B111" s="2846" t="s">
        <v>962</v>
      </c>
      <c r="C111" s="2847">
        <v>1</v>
      </c>
      <c r="D111" s="2848" t="s">
        <v>424</v>
      </c>
      <c r="E111" s="681">
        <v>0</v>
      </c>
      <c r="F111" s="2849">
        <f>E111*C111</f>
        <v>0</v>
      </c>
    </row>
    <row r="112" spans="1:6">
      <c r="A112" s="2850"/>
      <c r="B112" s="2851"/>
      <c r="C112" s="2852"/>
      <c r="D112" s="2853"/>
      <c r="E112" s="2854"/>
      <c r="F112" s="2855"/>
    </row>
    <row r="113" spans="1:6">
      <c r="A113" s="2839" t="s">
        <v>963</v>
      </c>
      <c r="B113" s="2840" t="s">
        <v>964</v>
      </c>
      <c r="C113" s="2841"/>
      <c r="D113" s="2842"/>
      <c r="E113" s="2843"/>
      <c r="F113" s="2844"/>
    </row>
    <row r="114" spans="1:6" ht="46.8">
      <c r="A114" s="2845"/>
      <c r="B114" s="2846" t="s">
        <v>965</v>
      </c>
      <c r="C114" s="2847">
        <v>3</v>
      </c>
      <c r="D114" s="2848" t="s">
        <v>424</v>
      </c>
      <c r="E114" s="681">
        <v>0</v>
      </c>
      <c r="F114" s="2849">
        <f>E114*C114</f>
        <v>0</v>
      </c>
    </row>
    <row r="115" spans="1:6">
      <c r="A115" s="2850"/>
      <c r="B115" s="2851"/>
      <c r="C115" s="2852"/>
      <c r="D115" s="2853"/>
      <c r="E115" s="2854"/>
      <c r="F115" s="2855"/>
    </row>
    <row r="116" spans="1:6">
      <c r="A116" s="2839" t="s">
        <v>966</v>
      </c>
      <c r="B116" s="2840" t="s">
        <v>967</v>
      </c>
      <c r="C116" s="2841"/>
      <c r="D116" s="2842"/>
      <c r="E116" s="2843"/>
      <c r="F116" s="2844"/>
    </row>
    <row r="117" spans="1:6" ht="46.8">
      <c r="A117" s="2845"/>
      <c r="B117" s="2846" t="s">
        <v>968</v>
      </c>
      <c r="C117" s="2847">
        <v>1</v>
      </c>
      <c r="D117" s="2848" t="s">
        <v>424</v>
      </c>
      <c r="E117" s="681">
        <v>0</v>
      </c>
      <c r="F117" s="2849">
        <f>E117*C117</f>
        <v>0</v>
      </c>
    </row>
    <row r="118" spans="1:6">
      <c r="A118" s="2850"/>
      <c r="B118" s="2851"/>
      <c r="C118" s="2852"/>
      <c r="D118" s="2853"/>
      <c r="E118" s="2854"/>
      <c r="F118" s="2855"/>
    </row>
    <row r="119" spans="1:6">
      <c r="A119" s="2839" t="s">
        <v>969</v>
      </c>
      <c r="B119" s="2840" t="s">
        <v>970</v>
      </c>
      <c r="C119" s="2841"/>
      <c r="D119" s="2842"/>
      <c r="E119" s="2843"/>
      <c r="F119" s="2844"/>
    </row>
    <row r="120" spans="1:6" ht="31.2">
      <c r="A120" s="2845"/>
      <c r="B120" s="2846" t="s">
        <v>971</v>
      </c>
      <c r="C120" s="2847">
        <v>1</v>
      </c>
      <c r="D120" s="2848" t="s">
        <v>31</v>
      </c>
      <c r="E120" s="681">
        <v>0</v>
      </c>
      <c r="F120" s="2849">
        <f>E120*C120</f>
        <v>0</v>
      </c>
    </row>
    <row r="121" spans="1:6">
      <c r="A121" s="2850"/>
      <c r="B121" s="2851"/>
      <c r="C121" s="2852"/>
      <c r="D121" s="2853"/>
      <c r="E121" s="2854"/>
      <c r="F121" s="2855"/>
    </row>
    <row r="122" spans="1:6">
      <c r="A122" s="2839" t="s">
        <v>972</v>
      </c>
      <c r="B122" s="2840" t="s">
        <v>973</v>
      </c>
      <c r="C122" s="2841"/>
      <c r="D122" s="2842"/>
      <c r="E122" s="2843"/>
      <c r="F122" s="2844"/>
    </row>
    <row r="123" spans="1:6" ht="31.2">
      <c r="A123" s="2845"/>
      <c r="B123" s="2846" t="s">
        <v>974</v>
      </c>
      <c r="C123" s="2847">
        <v>1</v>
      </c>
      <c r="D123" s="2848" t="s">
        <v>31</v>
      </c>
      <c r="E123" s="681">
        <v>0</v>
      </c>
      <c r="F123" s="2849">
        <f>E123*C123</f>
        <v>0</v>
      </c>
    </row>
    <row r="124" spans="1:6">
      <c r="A124" s="2850"/>
      <c r="B124" s="2851"/>
      <c r="C124" s="2852"/>
      <c r="D124" s="2853"/>
      <c r="E124" s="2854"/>
      <c r="F124" s="2855"/>
    </row>
    <row r="125" spans="1:6">
      <c r="A125" s="2839" t="s">
        <v>975</v>
      </c>
      <c r="B125" s="2840" t="s">
        <v>976</v>
      </c>
      <c r="C125" s="2841"/>
      <c r="D125" s="2842"/>
      <c r="E125" s="2843"/>
      <c r="F125" s="2844"/>
    </row>
    <row r="126" spans="1:6" ht="62.4">
      <c r="A126" s="2845"/>
      <c r="B126" s="2846" t="s">
        <v>977</v>
      </c>
      <c r="C126" s="2847">
        <v>1</v>
      </c>
      <c r="D126" s="2848" t="s">
        <v>424</v>
      </c>
      <c r="E126" s="681">
        <v>0</v>
      </c>
      <c r="F126" s="2849">
        <f>E126*C126</f>
        <v>0</v>
      </c>
    </row>
    <row r="127" spans="1:6">
      <c r="A127" s="2850"/>
      <c r="B127" s="2851"/>
      <c r="C127" s="2852"/>
      <c r="D127" s="2853"/>
      <c r="E127" s="2854"/>
      <c r="F127" s="2855"/>
    </row>
    <row r="128" spans="1:6">
      <c r="A128" s="2839" t="s">
        <v>525</v>
      </c>
      <c r="B128" s="2840" t="s">
        <v>978</v>
      </c>
      <c r="C128" s="2841"/>
      <c r="D128" s="2842"/>
      <c r="E128" s="2843"/>
      <c r="F128" s="2844"/>
    </row>
    <row r="129" spans="1:6" ht="31.2">
      <c r="A129" s="2845"/>
      <c r="B129" s="2846" t="s">
        <v>979</v>
      </c>
      <c r="C129" s="2847">
        <v>5.0999999999999996</v>
      </c>
      <c r="D129" s="2848" t="s">
        <v>980</v>
      </c>
      <c r="E129" s="681">
        <v>0</v>
      </c>
      <c r="F129" s="2849">
        <f>E129*C129</f>
        <v>0</v>
      </c>
    </row>
    <row r="130" spans="1:6">
      <c r="A130" s="2850"/>
      <c r="B130" s="2851"/>
      <c r="C130" s="2852"/>
      <c r="D130" s="2853"/>
      <c r="E130" s="2854"/>
      <c r="F130" s="2855"/>
    </row>
    <row r="131" spans="1:6">
      <c r="A131" s="2839" t="s">
        <v>526</v>
      </c>
      <c r="B131" s="2840" t="s">
        <v>981</v>
      </c>
      <c r="C131" s="2841"/>
      <c r="D131" s="2842"/>
      <c r="E131" s="2843"/>
      <c r="F131" s="2844"/>
    </row>
    <row r="132" spans="1:6" ht="31.2">
      <c r="A132" s="2845"/>
      <c r="B132" s="2846" t="s">
        <v>982</v>
      </c>
      <c r="C132" s="2847">
        <v>6.7</v>
      </c>
      <c r="D132" s="2848" t="s">
        <v>983</v>
      </c>
      <c r="E132" s="681">
        <v>0</v>
      </c>
      <c r="F132" s="2849">
        <f>E132*C132</f>
        <v>0</v>
      </c>
    </row>
    <row r="133" spans="1:6">
      <c r="A133" s="2850"/>
      <c r="B133" s="2851"/>
      <c r="C133" s="2852"/>
      <c r="D133" s="2853"/>
      <c r="E133" s="2854"/>
      <c r="F133" s="2855"/>
    </row>
    <row r="134" spans="1:6">
      <c r="A134" s="2839" t="s">
        <v>527</v>
      </c>
      <c r="B134" s="2840" t="s">
        <v>984</v>
      </c>
      <c r="C134" s="2841"/>
      <c r="D134" s="2842"/>
      <c r="E134" s="2843"/>
      <c r="F134" s="2844"/>
    </row>
    <row r="135" spans="1:6" ht="46.8">
      <c r="A135" s="2845"/>
      <c r="B135" s="2846" t="s">
        <v>985</v>
      </c>
      <c r="C135" s="2847">
        <v>3</v>
      </c>
      <c r="D135" s="2848" t="s">
        <v>424</v>
      </c>
      <c r="E135" s="681">
        <v>0</v>
      </c>
      <c r="F135" s="2849">
        <f>E135*C135</f>
        <v>0</v>
      </c>
    </row>
    <row r="136" spans="1:6">
      <c r="A136" s="2850"/>
      <c r="B136" s="2851"/>
      <c r="C136" s="2852"/>
      <c r="D136" s="2853"/>
      <c r="E136" s="2854"/>
      <c r="F136" s="2855"/>
    </row>
    <row r="137" spans="1:6">
      <c r="A137" s="2839" t="s">
        <v>528</v>
      </c>
      <c r="B137" s="2840" t="s">
        <v>986</v>
      </c>
      <c r="C137" s="2841"/>
      <c r="D137" s="2842"/>
      <c r="E137" s="2843"/>
      <c r="F137" s="2844"/>
    </row>
    <row r="138" spans="1:6" ht="46.8">
      <c r="A138" s="2845"/>
      <c r="B138" s="2846" t="s">
        <v>987</v>
      </c>
      <c r="C138" s="2847">
        <v>5</v>
      </c>
      <c r="D138" s="2848" t="s">
        <v>424</v>
      </c>
      <c r="E138" s="681">
        <v>0</v>
      </c>
      <c r="F138" s="2849">
        <f>E138*C138</f>
        <v>0</v>
      </c>
    </row>
    <row r="139" spans="1:6">
      <c r="A139" s="2850"/>
      <c r="B139" s="2851"/>
      <c r="C139" s="2852"/>
      <c r="D139" s="2853"/>
      <c r="E139" s="2854"/>
      <c r="F139" s="2855"/>
    </row>
    <row r="140" spans="1:6">
      <c r="A140" s="2839" t="s">
        <v>529</v>
      </c>
      <c r="B140" s="2840" t="s">
        <v>988</v>
      </c>
      <c r="C140" s="2841"/>
      <c r="D140" s="2842"/>
      <c r="E140" s="2843"/>
      <c r="F140" s="2844"/>
    </row>
    <row r="141" spans="1:6" ht="46.8">
      <c r="A141" s="2845"/>
      <c r="B141" s="2846" t="s">
        <v>989</v>
      </c>
      <c r="C141" s="2847">
        <v>7</v>
      </c>
      <c r="D141" s="2848" t="s">
        <v>424</v>
      </c>
      <c r="E141" s="681">
        <v>0</v>
      </c>
      <c r="F141" s="2849">
        <f>E141*C141</f>
        <v>0</v>
      </c>
    </row>
    <row r="142" spans="1:6">
      <c r="A142" s="2850"/>
      <c r="B142" s="2851"/>
      <c r="C142" s="2852"/>
      <c r="D142" s="2853"/>
      <c r="E142" s="2854"/>
      <c r="F142" s="2855"/>
    </row>
    <row r="143" spans="1:6">
      <c r="A143" s="2839" t="s">
        <v>530</v>
      </c>
      <c r="B143" s="2840" t="s">
        <v>990</v>
      </c>
      <c r="C143" s="2841"/>
      <c r="D143" s="2842"/>
      <c r="E143" s="2843"/>
      <c r="F143" s="2844"/>
    </row>
    <row r="144" spans="1:6" ht="46.8">
      <c r="A144" s="2845"/>
      <c r="B144" s="2846" t="s">
        <v>991</v>
      </c>
      <c r="C144" s="2847">
        <v>2</v>
      </c>
      <c r="D144" s="2848" t="s">
        <v>424</v>
      </c>
      <c r="E144" s="681">
        <v>0</v>
      </c>
      <c r="F144" s="2849">
        <f>E144*C144</f>
        <v>0</v>
      </c>
    </row>
    <row r="145" spans="1:6">
      <c r="A145" s="2850"/>
      <c r="B145" s="2851"/>
      <c r="C145" s="2852"/>
      <c r="D145" s="2853"/>
      <c r="E145" s="2854"/>
      <c r="F145" s="2855"/>
    </row>
    <row r="146" spans="1:6">
      <c r="A146" s="2839" t="s">
        <v>531</v>
      </c>
      <c r="B146" s="2840" t="s">
        <v>990</v>
      </c>
      <c r="C146" s="2841"/>
      <c r="D146" s="2842"/>
      <c r="E146" s="2843"/>
      <c r="F146" s="2844"/>
    </row>
    <row r="147" spans="1:6" ht="46.8">
      <c r="A147" s="2845"/>
      <c r="B147" s="2846" t="s">
        <v>992</v>
      </c>
      <c r="C147" s="2847">
        <v>1</v>
      </c>
      <c r="D147" s="2848" t="s">
        <v>424</v>
      </c>
      <c r="E147" s="681">
        <v>0</v>
      </c>
      <c r="F147" s="2849">
        <f>E147*C147</f>
        <v>0</v>
      </c>
    </row>
    <row r="148" spans="1:6">
      <c r="A148" s="2850"/>
      <c r="B148" s="2851"/>
      <c r="C148" s="2852"/>
      <c r="D148" s="2853"/>
      <c r="E148" s="2854"/>
      <c r="F148" s="2855"/>
    </row>
    <row r="149" spans="1:6">
      <c r="A149" s="2839" t="s">
        <v>532</v>
      </c>
      <c r="B149" s="2840" t="s">
        <v>990</v>
      </c>
      <c r="C149" s="2841"/>
      <c r="D149" s="2842"/>
      <c r="E149" s="2843"/>
      <c r="F149" s="2844"/>
    </row>
    <row r="150" spans="1:6" ht="46.8">
      <c r="A150" s="2845"/>
      <c r="B150" s="2846" t="s">
        <v>993</v>
      </c>
      <c r="C150" s="2847">
        <v>2</v>
      </c>
      <c r="D150" s="2848" t="s">
        <v>424</v>
      </c>
      <c r="E150" s="681">
        <v>0</v>
      </c>
      <c r="F150" s="2849">
        <f>E150*C150</f>
        <v>0</v>
      </c>
    </row>
    <row r="151" spans="1:6">
      <c r="A151" s="2850"/>
      <c r="B151" s="2851"/>
      <c r="C151" s="2852"/>
      <c r="D151" s="2853"/>
      <c r="E151" s="2854"/>
      <c r="F151" s="2855"/>
    </row>
    <row r="152" spans="1:6">
      <c r="A152" s="2839" t="s">
        <v>533</v>
      </c>
      <c r="B152" s="2840" t="s">
        <v>990</v>
      </c>
      <c r="C152" s="2841"/>
      <c r="D152" s="2842"/>
      <c r="E152" s="2843"/>
      <c r="F152" s="2844"/>
    </row>
    <row r="153" spans="1:6" ht="46.8">
      <c r="A153" s="2845"/>
      <c r="B153" s="2846" t="s">
        <v>994</v>
      </c>
      <c r="C153" s="2847">
        <v>1</v>
      </c>
      <c r="D153" s="2848" t="s">
        <v>424</v>
      </c>
      <c r="E153" s="681">
        <v>0</v>
      </c>
      <c r="F153" s="2849">
        <f>E153*C153</f>
        <v>0</v>
      </c>
    </row>
    <row r="154" spans="1:6">
      <c r="A154" s="2850"/>
      <c r="B154" s="2851"/>
      <c r="C154" s="2852"/>
      <c r="D154" s="2853"/>
      <c r="E154" s="2854"/>
      <c r="F154" s="2855"/>
    </row>
    <row r="155" spans="1:6">
      <c r="A155" s="2839" t="s">
        <v>534</v>
      </c>
      <c r="B155" s="2840" t="s">
        <v>990</v>
      </c>
      <c r="C155" s="2841"/>
      <c r="D155" s="2842"/>
      <c r="E155" s="2843"/>
      <c r="F155" s="2844"/>
    </row>
    <row r="156" spans="1:6" ht="31.2">
      <c r="A156" s="2845"/>
      <c r="B156" s="2846" t="s">
        <v>995</v>
      </c>
      <c r="C156" s="2847">
        <v>2</v>
      </c>
      <c r="D156" s="2848" t="s">
        <v>424</v>
      </c>
      <c r="E156" s="681">
        <v>0</v>
      </c>
      <c r="F156" s="2849">
        <f>E156*C156</f>
        <v>0</v>
      </c>
    </row>
    <row r="157" spans="1:6">
      <c r="A157" s="2850"/>
      <c r="B157" s="2851"/>
      <c r="C157" s="2852"/>
      <c r="D157" s="2853"/>
      <c r="E157" s="2854"/>
      <c r="F157" s="2855"/>
    </row>
    <row r="158" spans="1:6">
      <c r="A158" s="2839" t="s">
        <v>535</v>
      </c>
      <c r="B158" s="2840" t="s">
        <v>990</v>
      </c>
      <c r="C158" s="2841"/>
      <c r="D158" s="2842"/>
      <c r="E158" s="2843"/>
      <c r="F158" s="2844"/>
    </row>
    <row r="159" spans="1:6" ht="31.2">
      <c r="A159" s="2845"/>
      <c r="B159" s="2846" t="s">
        <v>996</v>
      </c>
      <c r="C159" s="2847">
        <v>7</v>
      </c>
      <c r="D159" s="2848" t="s">
        <v>424</v>
      </c>
      <c r="E159" s="681">
        <v>0</v>
      </c>
      <c r="F159" s="2849">
        <f>E159*C159</f>
        <v>0</v>
      </c>
    </row>
    <row r="160" spans="1:6">
      <c r="A160" s="2850"/>
      <c r="B160" s="2851"/>
      <c r="C160" s="2852"/>
      <c r="D160" s="2853"/>
      <c r="E160" s="2854"/>
      <c r="F160" s="2855"/>
    </row>
    <row r="161" spans="1:6">
      <c r="A161" s="2839" t="s">
        <v>536</v>
      </c>
      <c r="B161" s="2840" t="s">
        <v>997</v>
      </c>
      <c r="C161" s="2841"/>
      <c r="D161" s="2842"/>
      <c r="E161" s="2843"/>
      <c r="F161" s="2844"/>
    </row>
    <row r="162" spans="1:6">
      <c r="A162" s="2845"/>
      <c r="B162" s="2846" t="s">
        <v>998</v>
      </c>
      <c r="C162" s="2847">
        <v>4</v>
      </c>
      <c r="D162" s="2848" t="s">
        <v>424</v>
      </c>
      <c r="E162" s="681">
        <v>0</v>
      </c>
      <c r="F162" s="2849">
        <f>E162*C162</f>
        <v>0</v>
      </c>
    </row>
    <row r="163" spans="1:6">
      <c r="A163" s="2850"/>
      <c r="B163" s="2851"/>
      <c r="C163" s="2852"/>
      <c r="D163" s="2853"/>
      <c r="E163" s="2854"/>
      <c r="F163" s="2855"/>
    </row>
    <row r="164" spans="1:6">
      <c r="A164" s="2839" t="s">
        <v>537</v>
      </c>
      <c r="B164" s="2840" t="s">
        <v>997</v>
      </c>
      <c r="C164" s="2841"/>
      <c r="D164" s="2842"/>
      <c r="E164" s="2843"/>
      <c r="F164" s="2844"/>
    </row>
    <row r="165" spans="1:6">
      <c r="A165" s="2845"/>
      <c r="B165" s="2846" t="s">
        <v>999</v>
      </c>
      <c r="C165" s="2847">
        <v>10</v>
      </c>
      <c r="D165" s="2848" t="s">
        <v>424</v>
      </c>
      <c r="E165" s="681">
        <v>0</v>
      </c>
      <c r="F165" s="2849">
        <f>E165*C165</f>
        <v>0</v>
      </c>
    </row>
    <row r="166" spans="1:6">
      <c r="A166" s="2850"/>
      <c r="B166" s="2851"/>
      <c r="C166" s="2852"/>
      <c r="D166" s="2853"/>
      <c r="E166" s="2854"/>
      <c r="F166" s="2855"/>
    </row>
    <row r="167" spans="1:6">
      <c r="A167" s="2839" t="s">
        <v>538</v>
      </c>
      <c r="B167" s="2840" t="s">
        <v>997</v>
      </c>
      <c r="C167" s="2841"/>
      <c r="D167" s="2842"/>
      <c r="E167" s="2843"/>
      <c r="F167" s="2844"/>
    </row>
    <row r="168" spans="1:6">
      <c r="A168" s="2845"/>
      <c r="B168" s="2846" t="s">
        <v>1000</v>
      </c>
      <c r="C168" s="2847">
        <v>1</v>
      </c>
      <c r="D168" s="2848" t="s">
        <v>424</v>
      </c>
      <c r="E168" s="681">
        <v>0</v>
      </c>
      <c r="F168" s="2849">
        <f>E168*C168</f>
        <v>0</v>
      </c>
    </row>
    <row r="169" spans="1:6">
      <c r="A169" s="2850"/>
      <c r="B169" s="2851"/>
      <c r="C169" s="2852"/>
      <c r="D169" s="2853"/>
      <c r="E169" s="2854"/>
      <c r="F169" s="2855"/>
    </row>
    <row r="170" spans="1:6">
      <c r="A170" s="2839" t="s">
        <v>539</v>
      </c>
      <c r="B170" s="2840" t="s">
        <v>1001</v>
      </c>
      <c r="C170" s="2841"/>
      <c r="D170" s="2842"/>
      <c r="E170" s="2843"/>
      <c r="F170" s="2844"/>
    </row>
    <row r="171" spans="1:6" ht="62.4">
      <c r="A171" s="2845"/>
      <c r="B171" s="2846" t="s">
        <v>1179</v>
      </c>
      <c r="C171" s="2847">
        <v>1</v>
      </c>
      <c r="D171" s="2848" t="s">
        <v>424</v>
      </c>
      <c r="E171" s="681">
        <v>0</v>
      </c>
      <c r="F171" s="2849">
        <f>E171*C171</f>
        <v>0</v>
      </c>
    </row>
    <row r="172" spans="1:6">
      <c r="A172" s="2850"/>
      <c r="B172" s="2851"/>
      <c r="C172" s="2852"/>
      <c r="D172" s="2853"/>
      <c r="E172" s="2854"/>
      <c r="F172" s="2855"/>
    </row>
    <row r="173" spans="1:6">
      <c r="A173" s="2839" t="s">
        <v>1002</v>
      </c>
      <c r="B173" s="2840" t="s">
        <v>1003</v>
      </c>
      <c r="C173" s="2841"/>
      <c r="D173" s="2842"/>
      <c r="E173" s="2843"/>
      <c r="F173" s="2844"/>
    </row>
    <row r="174" spans="1:6" ht="31.2">
      <c r="A174" s="2845"/>
      <c r="B174" s="2846" t="s">
        <v>1004</v>
      </c>
      <c r="C174" s="2847">
        <v>8</v>
      </c>
      <c r="D174" s="2848" t="s">
        <v>424</v>
      </c>
      <c r="E174" s="681">
        <v>0</v>
      </c>
      <c r="F174" s="2849">
        <f>E174*C174</f>
        <v>0</v>
      </c>
    </row>
    <row r="175" spans="1:6">
      <c r="A175" s="2850"/>
      <c r="B175" s="2851"/>
      <c r="C175" s="2852"/>
      <c r="D175" s="2853"/>
      <c r="E175" s="2854"/>
      <c r="F175" s="2855"/>
    </row>
    <row r="176" spans="1:6">
      <c r="A176" s="2839" t="s">
        <v>1005</v>
      </c>
      <c r="B176" s="2840" t="s">
        <v>1006</v>
      </c>
      <c r="C176" s="2841"/>
      <c r="D176" s="2842"/>
      <c r="E176" s="2843"/>
      <c r="F176" s="2844"/>
    </row>
    <row r="177" spans="1:6">
      <c r="A177" s="2845"/>
      <c r="B177" s="2846" t="s">
        <v>1007</v>
      </c>
      <c r="C177" s="2847">
        <v>18</v>
      </c>
      <c r="D177" s="2848" t="s">
        <v>424</v>
      </c>
      <c r="E177" s="681">
        <v>0</v>
      </c>
      <c r="F177" s="2849">
        <f>E177*C177</f>
        <v>0</v>
      </c>
    </row>
    <row r="178" spans="1:6">
      <c r="A178" s="2850"/>
      <c r="B178" s="2851"/>
      <c r="C178" s="2852"/>
      <c r="D178" s="2853"/>
      <c r="E178" s="2854"/>
      <c r="F178" s="2855"/>
    </row>
    <row r="179" spans="1:6">
      <c r="A179" s="2839" t="s">
        <v>1008</v>
      </c>
      <c r="B179" s="2840" t="s">
        <v>1009</v>
      </c>
      <c r="C179" s="2841"/>
      <c r="D179" s="2842"/>
      <c r="E179" s="2843"/>
      <c r="F179" s="2844"/>
    </row>
    <row r="180" spans="1:6" ht="78">
      <c r="A180" s="2845"/>
      <c r="B180" s="2846" t="s">
        <v>1010</v>
      </c>
      <c r="C180" s="2847">
        <v>3</v>
      </c>
      <c r="D180" s="2848" t="s">
        <v>424</v>
      </c>
      <c r="E180" s="681">
        <v>0</v>
      </c>
      <c r="F180" s="2849">
        <f>E180*C180</f>
        <v>0</v>
      </c>
    </row>
    <row r="181" spans="1:6">
      <c r="A181" s="2850"/>
      <c r="B181" s="2851"/>
      <c r="C181" s="2852"/>
      <c r="D181" s="2853"/>
      <c r="E181" s="2854"/>
      <c r="F181" s="2855"/>
    </row>
    <row r="182" spans="1:6" ht="31.2">
      <c r="A182" s="2839" t="s">
        <v>1011</v>
      </c>
      <c r="B182" s="2840" t="s">
        <v>1012</v>
      </c>
      <c r="C182" s="2841"/>
      <c r="D182" s="2842"/>
      <c r="E182" s="2843"/>
      <c r="F182" s="2844"/>
    </row>
    <row r="183" spans="1:6" ht="78">
      <c r="A183" s="2845"/>
      <c r="B183" s="2846" t="s">
        <v>1013</v>
      </c>
      <c r="C183" s="2847">
        <v>2</v>
      </c>
      <c r="D183" s="2848" t="s">
        <v>424</v>
      </c>
      <c r="E183" s="681">
        <v>0</v>
      </c>
      <c r="F183" s="2849">
        <f>E183*C183</f>
        <v>0</v>
      </c>
    </row>
    <row r="184" spans="1:6">
      <c r="A184" s="2850"/>
      <c r="B184" s="2851"/>
      <c r="C184" s="2852"/>
      <c r="D184" s="2853"/>
      <c r="E184" s="2854"/>
      <c r="F184" s="2855"/>
    </row>
    <row r="185" spans="1:6">
      <c r="A185" s="2839" t="s">
        <v>1014</v>
      </c>
      <c r="B185" s="2840" t="s">
        <v>1015</v>
      </c>
      <c r="C185" s="2841"/>
      <c r="D185" s="2842"/>
      <c r="E185" s="2843"/>
      <c r="F185" s="2844"/>
    </row>
    <row r="186" spans="1:6" ht="62.4">
      <c r="A186" s="2845"/>
      <c r="B186" s="2846" t="s">
        <v>1016</v>
      </c>
      <c r="C186" s="2847">
        <v>80</v>
      </c>
      <c r="D186" s="2848" t="s">
        <v>377</v>
      </c>
      <c r="E186" s="681">
        <v>0</v>
      </c>
      <c r="F186" s="2849">
        <f>E186*C186</f>
        <v>0</v>
      </c>
    </row>
    <row r="187" spans="1:6">
      <c r="A187" s="2850"/>
      <c r="B187" s="2851"/>
      <c r="C187" s="2852"/>
      <c r="D187" s="2853"/>
      <c r="E187" s="2854"/>
      <c r="F187" s="2855"/>
    </row>
    <row r="188" spans="1:6">
      <c r="A188" s="2839" t="s">
        <v>1017</v>
      </c>
      <c r="B188" s="2840" t="s">
        <v>1015</v>
      </c>
      <c r="C188" s="2841"/>
      <c r="D188" s="2842"/>
      <c r="E188" s="2843"/>
      <c r="F188" s="2844"/>
    </row>
    <row r="189" spans="1:6" ht="46.8">
      <c r="A189" s="2845"/>
      <c r="B189" s="2846" t="s">
        <v>1018</v>
      </c>
      <c r="C189" s="2847">
        <v>5</v>
      </c>
      <c r="D189" s="2848" t="s">
        <v>377</v>
      </c>
      <c r="E189" s="681">
        <v>0</v>
      </c>
      <c r="F189" s="2849">
        <f>E189*C189</f>
        <v>0</v>
      </c>
    </row>
    <row r="190" spans="1:6">
      <c r="A190" s="2850"/>
      <c r="B190" s="2851"/>
      <c r="C190" s="2852"/>
      <c r="D190" s="2853"/>
      <c r="E190" s="2854"/>
      <c r="F190" s="2855"/>
    </row>
    <row r="191" spans="1:6">
      <c r="A191" s="2839" t="s">
        <v>1019</v>
      </c>
      <c r="B191" s="2840" t="s">
        <v>1015</v>
      </c>
      <c r="C191" s="2841"/>
      <c r="D191" s="2842"/>
      <c r="E191" s="2843"/>
      <c r="F191" s="2844"/>
    </row>
    <row r="192" spans="1:6" ht="46.8">
      <c r="A192" s="2845"/>
      <c r="B192" s="2846" t="s">
        <v>1020</v>
      </c>
      <c r="C192" s="2847">
        <v>58</v>
      </c>
      <c r="D192" s="2848" t="s">
        <v>377</v>
      </c>
      <c r="E192" s="681">
        <v>0</v>
      </c>
      <c r="F192" s="2849">
        <f>E192*C192</f>
        <v>0</v>
      </c>
    </row>
    <row r="193" spans="1:6">
      <c r="A193" s="2850"/>
      <c r="B193" s="2851"/>
      <c r="C193" s="2852"/>
      <c r="D193" s="2853"/>
      <c r="E193" s="2854"/>
      <c r="F193" s="2855"/>
    </row>
    <row r="194" spans="1:6">
      <c r="A194" s="2839" t="s">
        <v>1021</v>
      </c>
      <c r="B194" s="2840" t="s">
        <v>1022</v>
      </c>
      <c r="C194" s="2841"/>
      <c r="D194" s="2842"/>
      <c r="E194" s="2843"/>
      <c r="F194" s="2844"/>
    </row>
    <row r="195" spans="1:6">
      <c r="A195" s="2845"/>
      <c r="B195" s="2846" t="s">
        <v>1023</v>
      </c>
      <c r="C195" s="2847">
        <v>15</v>
      </c>
      <c r="D195" s="2848" t="s">
        <v>424</v>
      </c>
      <c r="E195" s="681">
        <v>0</v>
      </c>
      <c r="F195" s="2849">
        <f>E195*C195</f>
        <v>0</v>
      </c>
    </row>
    <row r="196" spans="1:6">
      <c r="A196" s="2850"/>
      <c r="B196" s="2851"/>
      <c r="C196" s="2852"/>
      <c r="D196" s="2853"/>
      <c r="E196" s="2854"/>
      <c r="F196" s="2855"/>
    </row>
    <row r="197" spans="1:6">
      <c r="A197" s="2839" t="s">
        <v>1024</v>
      </c>
      <c r="B197" s="2840" t="s">
        <v>1022</v>
      </c>
      <c r="C197" s="2841"/>
      <c r="D197" s="2842"/>
      <c r="E197" s="2843"/>
      <c r="F197" s="2844"/>
    </row>
    <row r="198" spans="1:6">
      <c r="A198" s="2845"/>
      <c r="B198" s="2846" t="s">
        <v>1025</v>
      </c>
      <c r="C198" s="2847">
        <v>25</v>
      </c>
      <c r="D198" s="2848" t="s">
        <v>424</v>
      </c>
      <c r="E198" s="681">
        <v>0</v>
      </c>
      <c r="F198" s="2849">
        <f>E198*C198</f>
        <v>0</v>
      </c>
    </row>
    <row r="199" spans="1:6">
      <c r="A199" s="2850"/>
      <c r="B199" s="2851"/>
      <c r="C199" s="2852"/>
      <c r="D199" s="2853"/>
      <c r="E199" s="2854"/>
      <c r="F199" s="2855"/>
    </row>
    <row r="200" spans="1:6">
      <c r="A200" s="2839" t="s">
        <v>1026</v>
      </c>
      <c r="B200" s="2840" t="s">
        <v>1027</v>
      </c>
      <c r="C200" s="2841"/>
      <c r="D200" s="2842"/>
      <c r="E200" s="2843"/>
      <c r="F200" s="2844"/>
    </row>
    <row r="201" spans="1:6" ht="31.2">
      <c r="A201" s="2845"/>
      <c r="B201" s="2846" t="s">
        <v>1028</v>
      </c>
      <c r="C201" s="2847">
        <v>55</v>
      </c>
      <c r="D201" s="2848" t="s">
        <v>424</v>
      </c>
      <c r="E201" s="681">
        <v>0</v>
      </c>
      <c r="F201" s="2849">
        <f>E201*C201</f>
        <v>0</v>
      </c>
    </row>
    <row r="202" spans="1:6">
      <c r="A202" s="2850"/>
      <c r="B202" s="2851"/>
      <c r="C202" s="2852"/>
      <c r="D202" s="2853"/>
      <c r="E202" s="2854"/>
      <c r="F202" s="2855"/>
    </row>
    <row r="203" spans="1:6">
      <c r="A203" s="2839" t="s">
        <v>1029</v>
      </c>
      <c r="B203" s="2840" t="s">
        <v>1027</v>
      </c>
      <c r="C203" s="2841"/>
      <c r="D203" s="2842"/>
      <c r="E203" s="2843"/>
      <c r="F203" s="2844"/>
    </row>
    <row r="204" spans="1:6" ht="31.2">
      <c r="A204" s="2845"/>
      <c r="B204" s="2846" t="s">
        <v>1030</v>
      </c>
      <c r="C204" s="2847">
        <v>5</v>
      </c>
      <c r="D204" s="2848" t="s">
        <v>424</v>
      </c>
      <c r="E204" s="681">
        <v>0</v>
      </c>
      <c r="F204" s="2849">
        <f>E204*C204</f>
        <v>0</v>
      </c>
    </row>
    <row r="205" spans="1:6">
      <c r="A205" s="2850"/>
      <c r="B205" s="2851"/>
      <c r="C205" s="2852"/>
      <c r="D205" s="2853"/>
      <c r="E205" s="2854"/>
      <c r="F205" s="2855"/>
    </row>
    <row r="206" spans="1:6">
      <c r="A206" s="2839" t="s">
        <v>1031</v>
      </c>
      <c r="B206" s="2840" t="s">
        <v>1027</v>
      </c>
      <c r="C206" s="2841"/>
      <c r="D206" s="2842"/>
      <c r="E206" s="2843"/>
      <c r="F206" s="2844"/>
    </row>
    <row r="207" spans="1:6" ht="31.2">
      <c r="A207" s="2845"/>
      <c r="B207" s="2846" t="s">
        <v>1032</v>
      </c>
      <c r="C207" s="2847">
        <v>45</v>
      </c>
      <c r="D207" s="2848" t="s">
        <v>424</v>
      </c>
      <c r="E207" s="681">
        <v>0</v>
      </c>
      <c r="F207" s="2849">
        <f>E207*C207</f>
        <v>0</v>
      </c>
    </row>
    <row r="208" spans="1:6">
      <c r="A208" s="2850"/>
      <c r="B208" s="2851"/>
      <c r="C208" s="2852"/>
      <c r="D208" s="2853"/>
      <c r="E208" s="2854"/>
      <c r="F208" s="2855"/>
    </row>
    <row r="209" spans="1:6">
      <c r="A209" s="2839" t="s">
        <v>1033</v>
      </c>
      <c r="B209" s="2840" t="s">
        <v>1034</v>
      </c>
      <c r="C209" s="2841"/>
      <c r="D209" s="2842"/>
      <c r="E209" s="2843"/>
      <c r="F209" s="2844"/>
    </row>
    <row r="210" spans="1:6">
      <c r="A210" s="2845"/>
      <c r="B210" s="2846" t="s">
        <v>1035</v>
      </c>
      <c r="C210" s="2847">
        <v>10</v>
      </c>
      <c r="D210" s="2848" t="s">
        <v>424</v>
      </c>
      <c r="E210" s="681">
        <v>0</v>
      </c>
      <c r="F210" s="2849">
        <f>E210*C210</f>
        <v>0</v>
      </c>
    </row>
    <row r="211" spans="1:6">
      <c r="A211" s="2850"/>
      <c r="B211" s="2851"/>
      <c r="C211" s="2852"/>
      <c r="D211" s="2853"/>
      <c r="E211" s="2854"/>
      <c r="F211" s="2855"/>
    </row>
    <row r="212" spans="1:6">
      <c r="A212" s="2839" t="s">
        <v>1036</v>
      </c>
      <c r="B212" s="2840" t="s">
        <v>1034</v>
      </c>
      <c r="C212" s="2841"/>
      <c r="D212" s="2842"/>
      <c r="E212" s="2843"/>
      <c r="F212" s="2844"/>
    </row>
    <row r="213" spans="1:6">
      <c r="A213" s="2845"/>
      <c r="B213" s="2846" t="s">
        <v>1037</v>
      </c>
      <c r="C213" s="2847">
        <v>4</v>
      </c>
      <c r="D213" s="2848" t="s">
        <v>424</v>
      </c>
      <c r="E213" s="681">
        <v>0</v>
      </c>
      <c r="F213" s="2849">
        <f>E213*C213</f>
        <v>0</v>
      </c>
    </row>
    <row r="214" spans="1:6">
      <c r="A214" s="2850"/>
      <c r="B214" s="2851"/>
      <c r="C214" s="2852"/>
      <c r="D214" s="2853"/>
      <c r="E214" s="2854"/>
      <c r="F214" s="2855"/>
    </row>
    <row r="215" spans="1:6">
      <c r="A215" s="2839" t="s">
        <v>1038</v>
      </c>
      <c r="B215" s="2840" t="s">
        <v>1034</v>
      </c>
      <c r="C215" s="2841"/>
      <c r="D215" s="2842"/>
      <c r="E215" s="2843"/>
      <c r="F215" s="2844"/>
    </row>
    <row r="216" spans="1:6">
      <c r="A216" s="2845"/>
      <c r="B216" s="2846" t="s">
        <v>1039</v>
      </c>
      <c r="C216" s="2847">
        <v>5</v>
      </c>
      <c r="D216" s="2848" t="s">
        <v>424</v>
      </c>
      <c r="E216" s="681">
        <v>0</v>
      </c>
      <c r="F216" s="2849">
        <f>E216*C216</f>
        <v>0</v>
      </c>
    </row>
    <row r="217" spans="1:6">
      <c r="A217" s="2850"/>
      <c r="B217" s="2851"/>
      <c r="C217" s="2852"/>
      <c r="D217" s="2853"/>
      <c r="E217" s="2854"/>
      <c r="F217" s="2855"/>
    </row>
    <row r="218" spans="1:6">
      <c r="A218" s="2839" t="s">
        <v>1040</v>
      </c>
      <c r="B218" s="2840" t="s">
        <v>1041</v>
      </c>
      <c r="C218" s="2841"/>
      <c r="D218" s="2842"/>
      <c r="E218" s="2843"/>
      <c r="F218" s="2844"/>
    </row>
    <row r="219" spans="1:6" ht="62.4">
      <c r="A219" s="2845"/>
      <c r="B219" s="2846" t="s">
        <v>1042</v>
      </c>
      <c r="C219" s="2847">
        <v>2</v>
      </c>
      <c r="D219" s="2848" t="s">
        <v>424</v>
      </c>
      <c r="E219" s="681">
        <v>0</v>
      </c>
      <c r="F219" s="2849">
        <f>E219*C219</f>
        <v>0</v>
      </c>
    </row>
    <row r="220" spans="1:6">
      <c r="A220" s="2850"/>
      <c r="B220" s="2851"/>
      <c r="C220" s="2852"/>
      <c r="D220" s="2853"/>
      <c r="E220" s="2854"/>
      <c r="F220" s="2855"/>
    </row>
    <row r="221" spans="1:6">
      <c r="A221" s="2839" t="s">
        <v>1043</v>
      </c>
      <c r="B221" s="2840" t="s">
        <v>1041</v>
      </c>
      <c r="C221" s="2841"/>
      <c r="D221" s="2842"/>
      <c r="E221" s="2843"/>
      <c r="F221" s="2844"/>
    </row>
    <row r="222" spans="1:6" ht="62.4">
      <c r="A222" s="2845"/>
      <c r="B222" s="2846" t="s">
        <v>1044</v>
      </c>
      <c r="C222" s="2847">
        <v>1</v>
      </c>
      <c r="D222" s="2848" t="s">
        <v>424</v>
      </c>
      <c r="E222" s="681">
        <v>0</v>
      </c>
      <c r="F222" s="2849">
        <f>E222*C222</f>
        <v>0</v>
      </c>
    </row>
    <row r="223" spans="1:6">
      <c r="A223" s="2850"/>
      <c r="B223" s="2851"/>
      <c r="C223" s="2852"/>
      <c r="D223" s="2853"/>
      <c r="E223" s="2854"/>
      <c r="F223" s="2855"/>
    </row>
    <row r="224" spans="1:6">
      <c r="A224" s="2839" t="s">
        <v>1045</v>
      </c>
      <c r="B224" s="2840" t="s">
        <v>1046</v>
      </c>
      <c r="C224" s="2841"/>
      <c r="D224" s="2842"/>
      <c r="E224" s="2843"/>
      <c r="F224" s="2844"/>
    </row>
    <row r="225" spans="1:6" ht="93.6">
      <c r="A225" s="2845"/>
      <c r="B225" s="2846" t="s">
        <v>1047</v>
      </c>
      <c r="C225" s="2847">
        <v>1</v>
      </c>
      <c r="D225" s="2848" t="s">
        <v>31</v>
      </c>
      <c r="E225" s="681">
        <v>0</v>
      </c>
      <c r="F225" s="2849">
        <f>E225*C225</f>
        <v>0</v>
      </c>
    </row>
    <row r="226" spans="1:6">
      <c r="A226" s="2850"/>
      <c r="B226" s="2851"/>
      <c r="C226" s="2852"/>
      <c r="D226" s="2853"/>
      <c r="E226" s="2854"/>
      <c r="F226" s="2855"/>
    </row>
    <row r="227" spans="1:6">
      <c r="A227" s="2839" t="s">
        <v>1048</v>
      </c>
      <c r="B227" s="2840" t="s">
        <v>1049</v>
      </c>
      <c r="C227" s="2841"/>
      <c r="D227" s="2842"/>
      <c r="E227" s="2843"/>
      <c r="F227" s="2844"/>
    </row>
    <row r="228" spans="1:6" ht="46.8">
      <c r="A228" s="2845"/>
      <c r="B228" s="2846" t="s">
        <v>1050</v>
      </c>
      <c r="C228" s="2847">
        <v>3</v>
      </c>
      <c r="D228" s="2848" t="s">
        <v>31</v>
      </c>
      <c r="E228" s="681">
        <v>0</v>
      </c>
      <c r="F228" s="2849">
        <f>E228*C228</f>
        <v>0</v>
      </c>
    </row>
    <row r="229" spans="1:6">
      <c r="A229" s="2850"/>
      <c r="B229" s="2851"/>
      <c r="C229" s="2852"/>
      <c r="D229" s="2853"/>
      <c r="E229" s="2854"/>
      <c r="F229" s="2855"/>
    </row>
    <row r="230" spans="1:6">
      <c r="B230" s="2856"/>
      <c r="C230" s="2857"/>
      <c r="D230" s="2858"/>
      <c r="E230" s="2859"/>
      <c r="F230" s="2859"/>
    </row>
    <row r="231" spans="1:6">
      <c r="B231" s="2856"/>
      <c r="C231" s="2857"/>
      <c r="D231" s="2858"/>
      <c r="E231" s="2859"/>
      <c r="F231" s="2860">
        <f>SUM(F101:F229)</f>
        <v>0</v>
      </c>
    </row>
    <row r="232" spans="1:6">
      <c r="B232" s="2856"/>
      <c r="C232" s="2857"/>
      <c r="D232" s="2858"/>
      <c r="E232" s="2859"/>
      <c r="F232" s="2859"/>
    </row>
    <row r="233" spans="1:6">
      <c r="A233" s="2834" t="s">
        <v>420</v>
      </c>
      <c r="B233" s="2835" t="s">
        <v>867</v>
      </c>
      <c r="C233" s="2836"/>
      <c r="D233" s="2837"/>
      <c r="E233" s="2838"/>
      <c r="F233" s="2838"/>
    </row>
    <row r="234" spans="1:6">
      <c r="A234" s="2839" t="s">
        <v>409</v>
      </c>
      <c r="B234" s="2840" t="s">
        <v>1051</v>
      </c>
      <c r="C234" s="2841"/>
      <c r="D234" s="2842"/>
      <c r="E234" s="2843"/>
      <c r="F234" s="2844"/>
    </row>
    <row r="235" spans="1:6" ht="124.8">
      <c r="A235" s="2845"/>
      <c r="B235" s="2846" t="s">
        <v>1052</v>
      </c>
      <c r="C235" s="2847"/>
      <c r="D235" s="2848"/>
      <c r="E235" s="2861"/>
      <c r="F235" s="2849"/>
    </row>
    <row r="236" spans="1:6">
      <c r="A236" s="2845"/>
      <c r="B236" s="2846" t="s">
        <v>1053</v>
      </c>
      <c r="C236" s="2847">
        <v>164</v>
      </c>
      <c r="D236" s="2848" t="s">
        <v>424</v>
      </c>
      <c r="E236" s="681">
        <v>0</v>
      </c>
      <c r="F236" s="2849">
        <f t="shared" ref="F236:F237" si="0">E236*C236</f>
        <v>0</v>
      </c>
    </row>
    <row r="237" spans="1:6">
      <c r="A237" s="2845"/>
      <c r="B237" s="2846" t="s">
        <v>1054</v>
      </c>
      <c r="C237" s="2847">
        <v>81</v>
      </c>
      <c r="D237" s="2848" t="s">
        <v>424</v>
      </c>
      <c r="E237" s="681">
        <v>0</v>
      </c>
      <c r="F237" s="2849">
        <f t="shared" si="0"/>
        <v>0</v>
      </c>
    </row>
    <row r="238" spans="1:6">
      <c r="A238" s="2850"/>
      <c r="B238" s="2851"/>
      <c r="C238" s="2852"/>
      <c r="D238" s="2853"/>
      <c r="E238" s="2854"/>
      <c r="F238" s="2855"/>
    </row>
    <row r="239" spans="1:6">
      <c r="A239" s="2839" t="s">
        <v>717</v>
      </c>
      <c r="B239" s="2840" t="s">
        <v>1055</v>
      </c>
      <c r="C239" s="2841"/>
      <c r="D239" s="2842"/>
      <c r="E239" s="2843"/>
      <c r="F239" s="2844"/>
    </row>
    <row r="240" spans="1:6" ht="31.2">
      <c r="A240" s="2845"/>
      <c r="B240" s="2846" t="s">
        <v>1056</v>
      </c>
      <c r="C240" s="2847">
        <v>3</v>
      </c>
      <c r="D240" s="2848" t="s">
        <v>424</v>
      </c>
      <c r="E240" s="681">
        <v>0</v>
      </c>
      <c r="F240" s="2849">
        <f>E240*C240</f>
        <v>0</v>
      </c>
    </row>
    <row r="241" spans="1:6">
      <c r="A241" s="2850"/>
      <c r="B241" s="2851"/>
      <c r="C241" s="2852"/>
      <c r="D241" s="2853"/>
      <c r="E241" s="2854"/>
      <c r="F241" s="2855"/>
    </row>
    <row r="242" spans="1:6">
      <c r="A242" s="2839" t="s">
        <v>719</v>
      </c>
      <c r="B242" s="2840" t="s">
        <v>1057</v>
      </c>
      <c r="C242" s="2841"/>
      <c r="D242" s="2842"/>
      <c r="E242" s="2843"/>
      <c r="F242" s="2844"/>
    </row>
    <row r="243" spans="1:6">
      <c r="A243" s="2845"/>
      <c r="B243" s="2846" t="s">
        <v>1058</v>
      </c>
      <c r="C243" s="2847">
        <v>1</v>
      </c>
      <c r="D243" s="2848" t="s">
        <v>424</v>
      </c>
      <c r="E243" s="681">
        <v>0</v>
      </c>
      <c r="F243" s="2849">
        <f>E243*C243</f>
        <v>0</v>
      </c>
    </row>
    <row r="244" spans="1:6">
      <c r="A244" s="2850"/>
      <c r="B244" s="2851"/>
      <c r="C244" s="2852"/>
      <c r="D244" s="2853"/>
      <c r="E244" s="2854"/>
      <c r="F244" s="2855"/>
    </row>
    <row r="245" spans="1:6">
      <c r="A245" s="2862" t="s">
        <v>721</v>
      </c>
      <c r="B245" s="2863" t="s">
        <v>1059</v>
      </c>
      <c r="C245" s="2864"/>
      <c r="D245" s="2865"/>
      <c r="E245" s="2843"/>
      <c r="F245" s="2844"/>
    </row>
    <row r="246" spans="1:6">
      <c r="A246" s="2866"/>
      <c r="B246" s="2867" t="s">
        <v>1060</v>
      </c>
      <c r="C246" s="2868">
        <v>5</v>
      </c>
      <c r="D246" s="2869" t="s">
        <v>424</v>
      </c>
      <c r="E246" s="681">
        <v>0</v>
      </c>
      <c r="F246" s="2849">
        <f>E246*C246</f>
        <v>0</v>
      </c>
    </row>
    <row r="247" spans="1:6">
      <c r="A247" s="2850"/>
      <c r="B247" s="2851"/>
      <c r="C247" s="2852"/>
      <c r="D247" s="2853"/>
      <c r="E247" s="2854"/>
      <c r="F247" s="2855"/>
    </row>
    <row r="248" spans="1:6">
      <c r="A248" s="2839" t="s">
        <v>723</v>
      </c>
      <c r="B248" s="2840" t="s">
        <v>1061</v>
      </c>
      <c r="C248" s="2841"/>
      <c r="D248" s="2842"/>
      <c r="E248" s="2843"/>
      <c r="F248" s="2844"/>
    </row>
    <row r="249" spans="1:6" ht="31.2">
      <c r="A249" s="2845"/>
      <c r="B249" s="2846" t="s">
        <v>1062</v>
      </c>
      <c r="C249" s="2847">
        <v>64</v>
      </c>
      <c r="D249" s="2848" t="s">
        <v>424</v>
      </c>
      <c r="E249" s="681">
        <v>0</v>
      </c>
      <c r="F249" s="2849">
        <f>E249*C249</f>
        <v>0</v>
      </c>
    </row>
    <row r="250" spans="1:6">
      <c r="A250" s="2850"/>
      <c r="B250" s="2851"/>
      <c r="C250" s="2852"/>
      <c r="D250" s="2853"/>
      <c r="E250" s="2854"/>
      <c r="F250" s="2855"/>
    </row>
    <row r="251" spans="1:6">
      <c r="A251" s="2839" t="s">
        <v>1063</v>
      </c>
      <c r="B251" s="2840" t="s">
        <v>1061</v>
      </c>
      <c r="C251" s="2841"/>
      <c r="D251" s="2842"/>
      <c r="E251" s="2843"/>
      <c r="F251" s="2844"/>
    </row>
    <row r="252" spans="1:6" ht="31.2">
      <c r="A252" s="2845"/>
      <c r="B252" s="2846" t="s">
        <v>1064</v>
      </c>
      <c r="C252" s="2847">
        <v>83</v>
      </c>
      <c r="D252" s="2848" t="s">
        <v>424</v>
      </c>
      <c r="E252" s="681">
        <v>0</v>
      </c>
      <c r="F252" s="2849">
        <f>E252*C252</f>
        <v>0</v>
      </c>
    </row>
    <row r="253" spans="1:6">
      <c r="A253" s="2850"/>
      <c r="B253" s="2851"/>
      <c r="C253" s="2852"/>
      <c r="D253" s="2853"/>
      <c r="E253" s="2854"/>
      <c r="F253" s="2855"/>
    </row>
    <row r="254" spans="1:6">
      <c r="A254" s="2839" t="s">
        <v>1065</v>
      </c>
      <c r="B254" s="2840" t="s">
        <v>1061</v>
      </c>
      <c r="C254" s="2841"/>
      <c r="D254" s="2842"/>
      <c r="E254" s="2843"/>
      <c r="F254" s="2844"/>
    </row>
    <row r="255" spans="1:6" ht="31.2">
      <c r="A255" s="2845"/>
      <c r="B255" s="2846" t="s">
        <v>1066</v>
      </c>
      <c r="C255" s="2847">
        <v>128</v>
      </c>
      <c r="D255" s="2848" t="s">
        <v>424</v>
      </c>
      <c r="E255" s="681">
        <v>0</v>
      </c>
      <c r="F255" s="2849">
        <f>E255*C255</f>
        <v>0</v>
      </c>
    </row>
    <row r="256" spans="1:6">
      <c r="A256" s="2850"/>
      <c r="B256" s="2851"/>
      <c r="C256" s="2852"/>
      <c r="D256" s="2853"/>
      <c r="E256" s="2854"/>
      <c r="F256" s="2855"/>
    </row>
    <row r="257" spans="1:6">
      <c r="A257" s="2839" t="s">
        <v>1067</v>
      </c>
      <c r="B257" s="2840" t="s">
        <v>1068</v>
      </c>
      <c r="C257" s="2841"/>
      <c r="D257" s="2842"/>
      <c r="E257" s="2843"/>
      <c r="F257" s="2844"/>
    </row>
    <row r="258" spans="1:6" ht="31.2">
      <c r="A258" s="2845"/>
      <c r="B258" s="2846" t="s">
        <v>1069</v>
      </c>
      <c r="C258" s="2847">
        <v>258</v>
      </c>
      <c r="D258" s="2848" t="s">
        <v>424</v>
      </c>
      <c r="E258" s="681">
        <v>0</v>
      </c>
      <c r="F258" s="2849">
        <f>E258*C258</f>
        <v>0</v>
      </c>
    </row>
    <row r="259" spans="1:6">
      <c r="A259" s="2850"/>
      <c r="B259" s="2851"/>
      <c r="C259" s="2852"/>
      <c r="D259" s="2853"/>
      <c r="E259" s="2854"/>
      <c r="F259" s="2855"/>
    </row>
    <row r="260" spans="1:6">
      <c r="A260" s="2839" t="s">
        <v>540</v>
      </c>
      <c r="B260" s="2840" t="s">
        <v>1070</v>
      </c>
      <c r="C260" s="2841"/>
      <c r="D260" s="2842"/>
      <c r="E260" s="2843"/>
      <c r="F260" s="2844"/>
    </row>
    <row r="261" spans="1:6">
      <c r="A261" s="2845"/>
      <c r="B261" s="2846" t="s">
        <v>1071</v>
      </c>
      <c r="C261" s="2847">
        <v>8</v>
      </c>
      <c r="D261" s="2848" t="s">
        <v>424</v>
      </c>
      <c r="E261" s="681">
        <v>0</v>
      </c>
      <c r="F261" s="2849">
        <f>E261*C261</f>
        <v>0</v>
      </c>
    </row>
    <row r="262" spans="1:6">
      <c r="A262" s="2850"/>
      <c r="B262" s="2851"/>
      <c r="C262" s="2852"/>
      <c r="D262" s="2853"/>
      <c r="E262" s="2854"/>
      <c r="F262" s="2855"/>
    </row>
    <row r="263" spans="1:6">
      <c r="A263" s="2839" t="s">
        <v>541</v>
      </c>
      <c r="B263" s="2840" t="s">
        <v>1072</v>
      </c>
      <c r="C263" s="2841"/>
      <c r="D263" s="2842"/>
      <c r="E263" s="2843"/>
      <c r="F263" s="2844"/>
    </row>
    <row r="264" spans="1:6" ht="31.2">
      <c r="A264" s="2845"/>
      <c r="B264" s="2846" t="s">
        <v>1073</v>
      </c>
      <c r="C264" s="2847">
        <v>3</v>
      </c>
      <c r="D264" s="2848" t="s">
        <v>424</v>
      </c>
      <c r="E264" s="681">
        <v>0</v>
      </c>
      <c r="F264" s="2849">
        <f>E264*C264</f>
        <v>0</v>
      </c>
    </row>
    <row r="265" spans="1:6">
      <c r="A265" s="2850"/>
      <c r="B265" s="2851"/>
      <c r="C265" s="2852"/>
      <c r="D265" s="2853"/>
      <c r="E265" s="2854"/>
      <c r="F265" s="2855"/>
    </row>
    <row r="266" spans="1:6">
      <c r="A266" s="2839" t="s">
        <v>542</v>
      </c>
      <c r="B266" s="2840" t="s">
        <v>1074</v>
      </c>
      <c r="C266" s="2841"/>
      <c r="D266" s="2842"/>
      <c r="E266" s="2843"/>
      <c r="F266" s="2844"/>
    </row>
    <row r="267" spans="1:6">
      <c r="A267" s="2845"/>
      <c r="B267" s="2846" t="s">
        <v>1075</v>
      </c>
      <c r="C267" s="2847">
        <v>30</v>
      </c>
      <c r="D267" s="2848" t="s">
        <v>424</v>
      </c>
      <c r="E267" s="681">
        <v>0</v>
      </c>
      <c r="F267" s="2849">
        <f>E267*C267</f>
        <v>0</v>
      </c>
    </row>
    <row r="268" spans="1:6">
      <c r="A268" s="2850"/>
      <c r="B268" s="2851"/>
      <c r="C268" s="2852"/>
      <c r="D268" s="2853"/>
      <c r="E268" s="2854"/>
      <c r="F268" s="2855"/>
    </row>
    <row r="269" spans="1:6">
      <c r="A269" s="2839" t="s">
        <v>543</v>
      </c>
      <c r="B269" s="2840" t="s">
        <v>1076</v>
      </c>
      <c r="C269" s="2841"/>
      <c r="D269" s="2842"/>
      <c r="E269" s="2843"/>
      <c r="F269" s="2844"/>
    </row>
    <row r="270" spans="1:6">
      <c r="A270" s="2845"/>
      <c r="B270" s="2846" t="s">
        <v>1077</v>
      </c>
      <c r="C270" s="2847">
        <v>10</v>
      </c>
      <c r="D270" s="2848" t="s">
        <v>424</v>
      </c>
      <c r="E270" s="681">
        <v>0</v>
      </c>
      <c r="F270" s="2849">
        <f>E270*C270</f>
        <v>0</v>
      </c>
    </row>
    <row r="271" spans="1:6">
      <c r="A271" s="2850"/>
      <c r="B271" s="2851"/>
      <c r="C271" s="2852"/>
      <c r="D271" s="2853"/>
      <c r="E271" s="2854"/>
      <c r="F271" s="2855"/>
    </row>
    <row r="272" spans="1:6">
      <c r="A272" s="2839" t="s">
        <v>544</v>
      </c>
      <c r="B272" s="2840" t="s">
        <v>1078</v>
      </c>
      <c r="C272" s="2841"/>
      <c r="D272" s="2842"/>
      <c r="E272" s="2843"/>
      <c r="F272" s="2844"/>
    </row>
    <row r="273" spans="1:6" ht="31.2">
      <c r="A273" s="2845"/>
      <c r="B273" s="2846" t="s">
        <v>1079</v>
      </c>
      <c r="C273" s="2847">
        <v>39</v>
      </c>
      <c r="D273" s="2848" t="s">
        <v>980</v>
      </c>
      <c r="E273" s="681">
        <v>0</v>
      </c>
      <c r="F273" s="2849">
        <f>E273*C273</f>
        <v>0</v>
      </c>
    </row>
    <row r="274" spans="1:6">
      <c r="A274" s="2850"/>
      <c r="B274" s="2851"/>
      <c r="C274" s="2852"/>
      <c r="D274" s="2853"/>
      <c r="E274" s="2854"/>
      <c r="F274" s="2855"/>
    </row>
    <row r="275" spans="1:6">
      <c r="A275" s="2839" t="s">
        <v>1080</v>
      </c>
      <c r="B275" s="2840" t="s">
        <v>1081</v>
      </c>
      <c r="C275" s="2841"/>
      <c r="D275" s="2842"/>
      <c r="E275" s="2843"/>
      <c r="F275" s="2844"/>
    </row>
    <row r="276" spans="1:6">
      <c r="A276" s="2845"/>
      <c r="B276" s="2846" t="s">
        <v>1082</v>
      </c>
      <c r="C276" s="2847">
        <v>8</v>
      </c>
      <c r="D276" s="2848" t="s">
        <v>31</v>
      </c>
      <c r="E276" s="681">
        <v>0</v>
      </c>
      <c r="F276" s="2849">
        <f>E276*C276</f>
        <v>0</v>
      </c>
    </row>
    <row r="277" spans="1:6">
      <c r="A277" s="2850"/>
      <c r="B277" s="2851"/>
      <c r="C277" s="2852"/>
      <c r="D277" s="2853"/>
      <c r="E277" s="2854"/>
      <c r="F277" s="2855"/>
    </row>
    <row r="278" spans="1:6" ht="31.2">
      <c r="A278" s="2839" t="s">
        <v>1083</v>
      </c>
      <c r="B278" s="2840" t="s">
        <v>1084</v>
      </c>
      <c r="C278" s="2841"/>
      <c r="D278" s="2842"/>
      <c r="E278" s="2843"/>
      <c r="F278" s="2844"/>
    </row>
    <row r="279" spans="1:6" ht="46.8">
      <c r="A279" s="2845"/>
      <c r="B279" s="2846" t="s">
        <v>1085</v>
      </c>
      <c r="C279" s="2847"/>
      <c r="D279" s="2848"/>
      <c r="E279" s="2861"/>
      <c r="F279" s="2849"/>
    </row>
    <row r="280" spans="1:6">
      <c r="A280" s="2845"/>
      <c r="B280" s="2846" t="s">
        <v>1086</v>
      </c>
      <c r="C280" s="2847">
        <v>4</v>
      </c>
      <c r="D280" s="2848" t="s">
        <v>424</v>
      </c>
      <c r="E280" s="681">
        <v>0</v>
      </c>
      <c r="F280" s="2849">
        <f>E280*C280</f>
        <v>0</v>
      </c>
    </row>
    <row r="281" spans="1:6">
      <c r="A281" s="2845"/>
      <c r="B281" s="2846" t="s">
        <v>1087</v>
      </c>
      <c r="C281" s="2847">
        <v>2</v>
      </c>
      <c r="D281" s="2848" t="s">
        <v>424</v>
      </c>
      <c r="E281" s="681">
        <v>0</v>
      </c>
      <c r="F281" s="2849">
        <f t="shared" ref="F281:F289" si="1">E281*C281</f>
        <v>0</v>
      </c>
    </row>
    <row r="282" spans="1:6">
      <c r="A282" s="2845"/>
      <c r="B282" s="2846" t="s">
        <v>1088</v>
      </c>
      <c r="C282" s="2847">
        <v>2</v>
      </c>
      <c r="D282" s="2848" t="s">
        <v>424</v>
      </c>
      <c r="E282" s="681">
        <v>0</v>
      </c>
      <c r="F282" s="2849">
        <f t="shared" si="1"/>
        <v>0</v>
      </c>
    </row>
    <row r="283" spans="1:6">
      <c r="A283" s="2845"/>
      <c r="B283" s="2846" t="s">
        <v>1089</v>
      </c>
      <c r="C283" s="2847">
        <v>2</v>
      </c>
      <c r="D283" s="2848" t="s">
        <v>424</v>
      </c>
      <c r="E283" s="681">
        <v>0</v>
      </c>
      <c r="F283" s="2849">
        <f t="shared" si="1"/>
        <v>0</v>
      </c>
    </row>
    <row r="284" spans="1:6">
      <c r="A284" s="2845"/>
      <c r="B284" s="2846" t="s">
        <v>1090</v>
      </c>
      <c r="C284" s="2847">
        <v>0</v>
      </c>
      <c r="D284" s="2848" t="s">
        <v>424</v>
      </c>
      <c r="E284" s="2861"/>
      <c r="F284" s="2849"/>
    </row>
    <row r="285" spans="1:6">
      <c r="A285" s="2845"/>
      <c r="B285" s="2846" t="s">
        <v>1091</v>
      </c>
      <c r="C285" s="2847">
        <v>900</v>
      </c>
      <c r="D285" s="2848" t="s">
        <v>424</v>
      </c>
      <c r="E285" s="681">
        <v>0</v>
      </c>
      <c r="F285" s="2849">
        <f t="shared" si="1"/>
        <v>0</v>
      </c>
    </row>
    <row r="286" spans="1:6">
      <c r="A286" s="2845"/>
      <c r="B286" s="2846" t="s">
        <v>1092</v>
      </c>
      <c r="C286" s="2847">
        <v>2</v>
      </c>
      <c r="D286" s="2848" t="s">
        <v>424</v>
      </c>
      <c r="E286" s="681">
        <v>0</v>
      </c>
      <c r="F286" s="2849">
        <f t="shared" si="1"/>
        <v>0</v>
      </c>
    </row>
    <row r="287" spans="1:6">
      <c r="A287" s="2845"/>
      <c r="B287" s="2846" t="s">
        <v>1093</v>
      </c>
      <c r="C287" s="2847">
        <v>2</v>
      </c>
      <c r="D287" s="2848" t="s">
        <v>424</v>
      </c>
      <c r="E287" s="681">
        <v>0</v>
      </c>
      <c r="F287" s="2849">
        <f t="shared" si="1"/>
        <v>0</v>
      </c>
    </row>
    <row r="288" spans="1:6" ht="31.2">
      <c r="A288" s="2845"/>
      <c r="B288" s="2846" t="s">
        <v>1094</v>
      </c>
      <c r="C288" s="2847">
        <v>2750</v>
      </c>
      <c r="D288" s="2848" t="s">
        <v>424</v>
      </c>
      <c r="E288" s="681">
        <v>0</v>
      </c>
      <c r="F288" s="2849">
        <f t="shared" si="1"/>
        <v>0</v>
      </c>
    </row>
    <row r="289" spans="1:6" ht="31.2">
      <c r="A289" s="2845"/>
      <c r="B289" s="2846" t="s">
        <v>1095</v>
      </c>
      <c r="C289" s="2847">
        <v>258</v>
      </c>
      <c r="D289" s="2848" t="s">
        <v>424</v>
      </c>
      <c r="E289" s="681">
        <v>0</v>
      </c>
      <c r="F289" s="2849">
        <f t="shared" si="1"/>
        <v>0</v>
      </c>
    </row>
    <row r="290" spans="1:6">
      <c r="A290" s="2845"/>
      <c r="B290" s="2846"/>
      <c r="C290" s="2847"/>
      <c r="D290" s="2848"/>
      <c r="E290" s="2861"/>
      <c r="F290" s="2849"/>
    </row>
    <row r="291" spans="1:6" ht="31.2">
      <c r="A291" s="2845"/>
      <c r="B291" s="2846" t="s">
        <v>1096</v>
      </c>
      <c r="C291" s="2847"/>
      <c r="D291" s="2848"/>
      <c r="E291" s="2861"/>
      <c r="F291" s="2849"/>
    </row>
    <row r="292" spans="1:6">
      <c r="A292" s="2845"/>
      <c r="B292" s="2846" t="s">
        <v>1097</v>
      </c>
      <c r="C292" s="2847"/>
      <c r="D292" s="2848"/>
      <c r="E292" s="2861"/>
      <c r="F292" s="2849"/>
    </row>
    <row r="293" spans="1:6">
      <c r="A293" s="2845"/>
      <c r="B293" s="2846" t="s">
        <v>1098</v>
      </c>
      <c r="C293" s="2847"/>
      <c r="D293" s="2848"/>
      <c r="E293" s="2861"/>
      <c r="F293" s="2849"/>
    </row>
    <row r="294" spans="1:6">
      <c r="A294" s="2845"/>
      <c r="B294" s="2846" t="s">
        <v>1099</v>
      </c>
      <c r="C294" s="2847"/>
      <c r="D294" s="2848"/>
      <c r="E294" s="2861"/>
      <c r="F294" s="2849"/>
    </row>
    <row r="295" spans="1:6">
      <c r="A295" s="2845"/>
      <c r="B295" s="2846" t="s">
        <v>1100</v>
      </c>
      <c r="C295" s="2847"/>
      <c r="D295" s="2848"/>
      <c r="E295" s="2861"/>
      <c r="F295" s="2849"/>
    </row>
    <row r="296" spans="1:6">
      <c r="A296" s="2845"/>
      <c r="B296" s="2846" t="s">
        <v>1101</v>
      </c>
      <c r="C296" s="2847"/>
      <c r="D296" s="2848"/>
      <c r="E296" s="2861"/>
      <c r="F296" s="2849"/>
    </row>
    <row r="297" spans="1:6">
      <c r="A297" s="2845"/>
      <c r="B297" s="2846" t="s">
        <v>1102</v>
      </c>
      <c r="C297" s="2847"/>
      <c r="D297" s="2848"/>
      <c r="E297" s="2861"/>
      <c r="F297" s="2849"/>
    </row>
    <row r="298" spans="1:6">
      <c r="A298" s="2845"/>
      <c r="B298" s="2846" t="s">
        <v>1103</v>
      </c>
      <c r="C298" s="2847"/>
      <c r="D298" s="2848"/>
      <c r="E298" s="2861"/>
      <c r="F298" s="2849"/>
    </row>
    <row r="299" spans="1:6">
      <c r="A299" s="2845"/>
      <c r="B299" s="2846" t="s">
        <v>1104</v>
      </c>
      <c r="C299" s="2847"/>
      <c r="D299" s="2848"/>
      <c r="E299" s="2861"/>
      <c r="F299" s="2849"/>
    </row>
    <row r="300" spans="1:6">
      <c r="A300" s="2845"/>
      <c r="B300" s="2846" t="s">
        <v>1105</v>
      </c>
      <c r="C300" s="2847"/>
      <c r="D300" s="2848"/>
      <c r="E300" s="2861"/>
      <c r="F300" s="2849"/>
    </row>
    <row r="301" spans="1:6">
      <c r="A301" s="2845"/>
      <c r="B301" s="2846" t="s">
        <v>1106</v>
      </c>
      <c r="C301" s="2847"/>
      <c r="D301" s="2848"/>
      <c r="E301" s="2861"/>
      <c r="F301" s="2849"/>
    </row>
    <row r="302" spans="1:6">
      <c r="A302" s="2845"/>
      <c r="B302" s="2846" t="s">
        <v>1107</v>
      </c>
      <c r="C302" s="2847"/>
      <c r="D302" s="2848"/>
      <c r="E302" s="2861"/>
      <c r="F302" s="2849"/>
    </row>
    <row r="303" spans="1:6">
      <c r="A303" s="2845"/>
      <c r="B303" s="2846" t="s">
        <v>1108</v>
      </c>
      <c r="C303" s="2847"/>
      <c r="D303" s="2848"/>
      <c r="E303" s="2861"/>
      <c r="F303" s="2849"/>
    </row>
    <row r="304" spans="1:6">
      <c r="A304" s="2845"/>
      <c r="B304" s="2856" t="s">
        <v>1109</v>
      </c>
      <c r="C304" s="2857"/>
      <c r="D304" s="2870"/>
      <c r="E304" s="2871"/>
      <c r="F304" s="2872"/>
    </row>
    <row r="305" spans="1:6">
      <c r="A305" s="2845"/>
      <c r="B305" s="2856" t="s">
        <v>1110</v>
      </c>
      <c r="C305" s="2857"/>
      <c r="D305" s="2870"/>
      <c r="E305" s="2871"/>
      <c r="F305" s="2872"/>
    </row>
    <row r="306" spans="1:6">
      <c r="A306" s="2845"/>
      <c r="B306" s="2856" t="s">
        <v>1111</v>
      </c>
      <c r="C306" s="2857"/>
      <c r="D306" s="2870"/>
      <c r="E306" s="2871"/>
      <c r="F306" s="2872"/>
    </row>
    <row r="307" spans="1:6">
      <c r="A307" s="2845"/>
      <c r="B307" s="2856"/>
      <c r="C307" s="2857">
        <v>2</v>
      </c>
      <c r="D307" s="2870" t="s">
        <v>31</v>
      </c>
      <c r="E307" s="681">
        <v>0</v>
      </c>
      <c r="F307" s="2849">
        <f t="shared" ref="F307" si="2">E307*C307</f>
        <v>0</v>
      </c>
    </row>
    <row r="308" spans="1:6">
      <c r="A308" s="2850"/>
      <c r="B308" s="2851"/>
      <c r="C308" s="2852"/>
      <c r="D308" s="2853"/>
      <c r="E308" s="2873"/>
      <c r="F308" s="2874"/>
    </row>
    <row r="309" spans="1:6">
      <c r="A309" s="2839" t="s">
        <v>1112</v>
      </c>
      <c r="B309" s="2840" t="s">
        <v>952</v>
      </c>
      <c r="C309" s="2841"/>
      <c r="D309" s="2842"/>
      <c r="E309" s="2843"/>
      <c r="F309" s="2844"/>
    </row>
    <row r="310" spans="1:6" ht="31.2">
      <c r="A310" s="2845"/>
      <c r="B310" s="2846" t="s">
        <v>1113</v>
      </c>
      <c r="C310" s="2847">
        <v>1</v>
      </c>
      <c r="D310" s="2848" t="s">
        <v>424</v>
      </c>
      <c r="E310" s="681">
        <v>0</v>
      </c>
      <c r="F310" s="2849">
        <f>E310*C310</f>
        <v>0</v>
      </c>
    </row>
    <row r="311" spans="1:6">
      <c r="A311" s="2850"/>
      <c r="B311" s="2851"/>
      <c r="C311" s="2852"/>
      <c r="D311" s="2853"/>
      <c r="E311" s="2854"/>
      <c r="F311" s="2855"/>
    </row>
    <row r="312" spans="1:6">
      <c r="B312" s="2856"/>
      <c r="C312" s="2857"/>
      <c r="D312" s="2858"/>
      <c r="E312" s="2859"/>
      <c r="F312" s="2859"/>
    </row>
    <row r="313" spans="1:6">
      <c r="B313" s="2856"/>
      <c r="C313" s="2857"/>
      <c r="D313" s="2858"/>
      <c r="E313" s="2859"/>
      <c r="F313" s="2860">
        <f>SUM(F234:F311)</f>
        <v>0</v>
      </c>
    </row>
    <row r="314" spans="1:6">
      <c r="B314" s="2856"/>
      <c r="C314" s="2857"/>
      <c r="D314" s="2858"/>
      <c r="E314" s="2859"/>
      <c r="F314" s="2859"/>
    </row>
    <row r="315" spans="1:6" ht="46.8">
      <c r="A315" s="2834" t="s">
        <v>421</v>
      </c>
      <c r="B315" s="2875" t="s">
        <v>6841</v>
      </c>
      <c r="C315" s="2836"/>
      <c r="D315" s="2837"/>
      <c r="E315" s="2838"/>
      <c r="F315" s="2838"/>
    </row>
    <row r="316" spans="1:6">
      <c r="A316" s="2839" t="s">
        <v>655</v>
      </c>
      <c r="B316" s="2840" t="s">
        <v>1114</v>
      </c>
      <c r="C316" s="2841"/>
      <c r="D316" s="2842"/>
      <c r="E316" s="2843"/>
      <c r="F316" s="2844"/>
    </row>
    <row r="317" spans="1:6">
      <c r="A317" s="2845"/>
      <c r="B317" s="2846" t="s">
        <v>1115</v>
      </c>
      <c r="C317" s="2847">
        <v>1</v>
      </c>
      <c r="D317" s="2848" t="s">
        <v>31</v>
      </c>
      <c r="E317" s="2861"/>
      <c r="F317" s="2849"/>
    </row>
    <row r="318" spans="1:6">
      <c r="A318" s="2850"/>
      <c r="B318" s="2851"/>
      <c r="C318" s="2852"/>
      <c r="D318" s="2853"/>
      <c r="E318" s="2854"/>
      <c r="F318" s="2855"/>
    </row>
    <row r="319" spans="1:6">
      <c r="A319" s="2839" t="s">
        <v>654</v>
      </c>
      <c r="B319" s="2840" t="s">
        <v>1116</v>
      </c>
      <c r="C319" s="2841"/>
      <c r="D319" s="2842"/>
      <c r="E319" s="2843"/>
      <c r="F319" s="2844"/>
    </row>
    <row r="320" spans="1:6">
      <c r="A320" s="2845"/>
      <c r="B320" s="2846" t="s">
        <v>1117</v>
      </c>
      <c r="C320" s="2847">
        <v>1</v>
      </c>
      <c r="D320" s="2848" t="s">
        <v>31</v>
      </c>
      <c r="E320" s="2861"/>
      <c r="F320" s="2849"/>
    </row>
    <row r="321" spans="1:6">
      <c r="A321" s="2850"/>
      <c r="B321" s="2851"/>
      <c r="C321" s="2852"/>
      <c r="D321" s="2853"/>
      <c r="E321" s="2854"/>
      <c r="F321" s="2855"/>
    </row>
    <row r="322" spans="1:6">
      <c r="A322" s="2839" t="s">
        <v>729</v>
      </c>
      <c r="B322" s="2840" t="s">
        <v>1116</v>
      </c>
      <c r="C322" s="2841"/>
      <c r="D322" s="2842"/>
      <c r="E322" s="2843"/>
      <c r="F322" s="2844"/>
    </row>
    <row r="323" spans="1:6" ht="31.2">
      <c r="A323" s="2845"/>
      <c r="B323" s="2846" t="s">
        <v>1118</v>
      </c>
      <c r="C323" s="2847">
        <v>1</v>
      </c>
      <c r="D323" s="2848" t="s">
        <v>31</v>
      </c>
      <c r="E323" s="2861"/>
      <c r="F323" s="2849"/>
    </row>
    <row r="324" spans="1:6">
      <c r="A324" s="2850"/>
      <c r="B324" s="2851"/>
      <c r="C324" s="2852"/>
      <c r="D324" s="2853"/>
      <c r="E324" s="2854"/>
      <c r="F324" s="2855"/>
    </row>
    <row r="325" spans="1:6">
      <c r="A325" s="2839" t="s">
        <v>731</v>
      </c>
      <c r="B325" s="2840" t="s">
        <v>1116</v>
      </c>
      <c r="C325" s="2841"/>
      <c r="D325" s="2842"/>
      <c r="E325" s="2843"/>
      <c r="F325" s="2844"/>
    </row>
    <row r="326" spans="1:6">
      <c r="A326" s="2845"/>
      <c r="B326" s="2846" t="s">
        <v>1119</v>
      </c>
      <c r="C326" s="2847">
        <v>1</v>
      </c>
      <c r="D326" s="2848" t="s">
        <v>31</v>
      </c>
      <c r="E326" s="2861"/>
      <c r="F326" s="2849"/>
    </row>
    <row r="327" spans="1:6">
      <c r="A327" s="2850"/>
      <c r="B327" s="2851"/>
      <c r="C327" s="2852"/>
      <c r="D327" s="2853"/>
      <c r="E327" s="2854"/>
      <c r="F327" s="2855"/>
    </row>
    <row r="328" spans="1:6">
      <c r="A328" s="2839" t="s">
        <v>733</v>
      </c>
      <c r="B328" s="2840" t="s">
        <v>1120</v>
      </c>
      <c r="C328" s="2841"/>
      <c r="D328" s="2842"/>
      <c r="E328" s="2843"/>
      <c r="F328" s="2844"/>
    </row>
    <row r="329" spans="1:6" ht="46.8">
      <c r="A329" s="2845"/>
      <c r="B329" s="2846" t="s">
        <v>1121</v>
      </c>
      <c r="C329" s="2847">
        <v>1</v>
      </c>
      <c r="D329" s="2848" t="s">
        <v>31</v>
      </c>
      <c r="E329" s="2861"/>
      <c r="F329" s="2849"/>
    </row>
    <row r="330" spans="1:6">
      <c r="A330" s="2850"/>
      <c r="B330" s="2851"/>
      <c r="C330" s="2852"/>
      <c r="D330" s="2853"/>
      <c r="E330" s="2854"/>
      <c r="F330" s="2855"/>
    </row>
    <row r="331" spans="1:6">
      <c r="A331" s="2839" t="s">
        <v>1122</v>
      </c>
      <c r="B331" s="2840" t="s">
        <v>1123</v>
      </c>
      <c r="C331" s="2841"/>
      <c r="D331" s="2842"/>
      <c r="E331" s="2843"/>
      <c r="F331" s="2844"/>
    </row>
    <row r="332" spans="1:6" ht="31.2">
      <c r="A332" s="2845"/>
      <c r="B332" s="2846" t="s">
        <v>1124</v>
      </c>
      <c r="C332" s="2847">
        <v>1</v>
      </c>
      <c r="D332" s="2848" t="s">
        <v>31</v>
      </c>
      <c r="E332" s="2861"/>
      <c r="F332" s="2849"/>
    </row>
    <row r="333" spans="1:6">
      <c r="A333" s="2850"/>
      <c r="B333" s="2851"/>
      <c r="C333" s="2852"/>
      <c r="D333" s="2853"/>
      <c r="E333" s="2854"/>
      <c r="F333" s="2855"/>
    </row>
    <row r="334" spans="1:6">
      <c r="A334" s="2839" t="s">
        <v>1125</v>
      </c>
      <c r="B334" s="2840" t="s">
        <v>1126</v>
      </c>
      <c r="C334" s="2841"/>
      <c r="D334" s="2842"/>
      <c r="E334" s="2843"/>
      <c r="F334" s="2844"/>
    </row>
    <row r="335" spans="1:6">
      <c r="A335" s="2845"/>
      <c r="B335" s="2846" t="s">
        <v>1127</v>
      </c>
      <c r="C335" s="2847">
        <v>1</v>
      </c>
      <c r="D335" s="2848" t="s">
        <v>31</v>
      </c>
      <c r="E335" s="2861"/>
      <c r="F335" s="2849"/>
    </row>
    <row r="336" spans="1:6">
      <c r="A336" s="2850"/>
      <c r="B336" s="2851"/>
      <c r="C336" s="2852"/>
      <c r="D336" s="2853"/>
      <c r="E336" s="2854"/>
      <c r="F336" s="2855"/>
    </row>
    <row r="337" spans="1:6">
      <c r="A337" s="2839" t="s">
        <v>1128</v>
      </c>
      <c r="B337" s="2840" t="s">
        <v>1129</v>
      </c>
      <c r="C337" s="2841"/>
      <c r="D337" s="2842"/>
      <c r="E337" s="2843"/>
      <c r="F337" s="2844"/>
    </row>
    <row r="338" spans="1:6" ht="46.8">
      <c r="A338" s="2845"/>
      <c r="B338" s="2846" t="s">
        <v>1130</v>
      </c>
      <c r="C338" s="2847">
        <v>1</v>
      </c>
      <c r="D338" s="2848" t="s">
        <v>31</v>
      </c>
      <c r="E338" s="2861"/>
      <c r="F338" s="2849"/>
    </row>
    <row r="339" spans="1:6">
      <c r="A339" s="2850"/>
      <c r="B339" s="2851"/>
      <c r="C339" s="2852"/>
      <c r="D339" s="2853"/>
      <c r="E339" s="2854"/>
      <c r="F339" s="2855"/>
    </row>
    <row r="340" spans="1:6">
      <c r="A340" s="2839" t="s">
        <v>1131</v>
      </c>
      <c r="B340" s="2840" t="s">
        <v>1132</v>
      </c>
      <c r="C340" s="2841"/>
      <c r="D340" s="2842"/>
      <c r="E340" s="2843"/>
      <c r="F340" s="2844"/>
    </row>
    <row r="341" spans="1:6" ht="31.2">
      <c r="A341" s="2845"/>
      <c r="B341" s="2846" t="s">
        <v>1133</v>
      </c>
      <c r="C341" s="2847">
        <v>1</v>
      </c>
      <c r="D341" s="2848" t="s">
        <v>31</v>
      </c>
      <c r="E341" s="2861"/>
      <c r="F341" s="2849"/>
    </row>
    <row r="342" spans="1:6">
      <c r="A342" s="2850"/>
      <c r="B342" s="2851"/>
      <c r="C342" s="2852"/>
      <c r="D342" s="2853"/>
      <c r="E342" s="2854"/>
      <c r="F342" s="2855"/>
    </row>
    <row r="343" spans="1:6">
      <c r="A343" s="2839" t="s">
        <v>545</v>
      </c>
      <c r="B343" s="2840" t="s">
        <v>1134</v>
      </c>
      <c r="C343" s="2841"/>
      <c r="D343" s="2842"/>
      <c r="E343" s="2843"/>
      <c r="F343" s="2844"/>
    </row>
    <row r="344" spans="1:6">
      <c r="A344" s="2845"/>
      <c r="B344" s="2846" t="s">
        <v>1135</v>
      </c>
      <c r="C344" s="2847">
        <v>1</v>
      </c>
      <c r="D344" s="2848" t="s">
        <v>31</v>
      </c>
      <c r="E344" s="2861"/>
      <c r="F344" s="2849"/>
    </row>
    <row r="345" spans="1:6">
      <c r="A345" s="2850"/>
      <c r="B345" s="2851"/>
      <c r="C345" s="2852"/>
      <c r="D345" s="2853"/>
      <c r="E345" s="2854"/>
      <c r="F345" s="2855"/>
    </row>
    <row r="346" spans="1:6">
      <c r="A346" s="2839" t="s">
        <v>547</v>
      </c>
      <c r="B346" s="2840" t="s">
        <v>1136</v>
      </c>
      <c r="C346" s="2841"/>
      <c r="D346" s="2842"/>
      <c r="E346" s="2843"/>
      <c r="F346" s="2844"/>
    </row>
    <row r="347" spans="1:6" ht="31.2">
      <c r="A347" s="2845"/>
      <c r="B347" s="2846" t="s">
        <v>1137</v>
      </c>
      <c r="C347" s="2847">
        <v>1</v>
      </c>
      <c r="D347" s="2848" t="s">
        <v>31</v>
      </c>
      <c r="E347" s="2861"/>
      <c r="F347" s="2849"/>
    </row>
    <row r="348" spans="1:6">
      <c r="A348" s="2850"/>
      <c r="B348" s="2851"/>
      <c r="C348" s="2852"/>
      <c r="D348" s="2853"/>
      <c r="E348" s="2854"/>
      <c r="F348" s="2855"/>
    </row>
    <row r="349" spans="1:6">
      <c r="A349" s="2839" t="s">
        <v>548</v>
      </c>
      <c r="B349" s="2840" t="s">
        <v>1138</v>
      </c>
      <c r="C349" s="2841"/>
      <c r="D349" s="2842"/>
      <c r="E349" s="2843"/>
      <c r="F349" s="2844"/>
    </row>
    <row r="350" spans="1:6" ht="31.2">
      <c r="A350" s="2845"/>
      <c r="B350" s="2846" t="s">
        <v>1139</v>
      </c>
      <c r="C350" s="2847">
        <v>1</v>
      </c>
      <c r="D350" s="2848" t="s">
        <v>31</v>
      </c>
      <c r="E350" s="2861"/>
      <c r="F350" s="2849"/>
    </row>
    <row r="351" spans="1:6">
      <c r="A351" s="2850"/>
      <c r="B351" s="2851"/>
      <c r="C351" s="2852"/>
      <c r="D351" s="2853"/>
      <c r="E351" s="2854"/>
      <c r="F351" s="2855"/>
    </row>
    <row r="352" spans="1:6">
      <c r="A352" s="2839" t="s">
        <v>549</v>
      </c>
      <c r="B352" s="2840" t="s">
        <v>650</v>
      </c>
      <c r="C352" s="2841"/>
      <c r="D352" s="2842"/>
      <c r="E352" s="2843"/>
      <c r="F352" s="2844"/>
    </row>
    <row r="353" spans="1:6" ht="62.4">
      <c r="A353" s="2845"/>
      <c r="B353" s="2846" t="s">
        <v>1140</v>
      </c>
      <c r="C353" s="2847">
        <v>1</v>
      </c>
      <c r="D353" s="2848" t="s">
        <v>31</v>
      </c>
      <c r="E353" s="2861"/>
      <c r="F353" s="2849"/>
    </row>
    <row r="354" spans="1:6">
      <c r="A354" s="2850"/>
      <c r="B354" s="2851"/>
      <c r="C354" s="2852"/>
      <c r="D354" s="2853"/>
      <c r="E354" s="2854"/>
      <c r="F354" s="2855"/>
    </row>
    <row r="355" spans="1:6">
      <c r="A355" s="2839" t="s">
        <v>1141</v>
      </c>
      <c r="B355" s="2840" t="s">
        <v>1142</v>
      </c>
      <c r="C355" s="2841"/>
      <c r="D355" s="2842"/>
      <c r="E355" s="2843"/>
      <c r="F355" s="2844"/>
    </row>
    <row r="356" spans="1:6">
      <c r="A356" s="2845"/>
      <c r="B356" s="2846" t="s">
        <v>1143</v>
      </c>
      <c r="C356" s="2847">
        <v>1</v>
      </c>
      <c r="D356" s="2848" t="s">
        <v>31</v>
      </c>
      <c r="E356" s="2861"/>
      <c r="F356" s="2849"/>
    </row>
    <row r="357" spans="1:6">
      <c r="A357" s="2850"/>
      <c r="B357" s="2851"/>
      <c r="C357" s="2852"/>
      <c r="D357" s="2853"/>
      <c r="E357" s="2854"/>
      <c r="F357" s="2855"/>
    </row>
    <row r="358" spans="1:6">
      <c r="A358" s="2839" t="s">
        <v>1144</v>
      </c>
      <c r="B358" s="2840" t="s">
        <v>1145</v>
      </c>
      <c r="C358" s="2841"/>
      <c r="D358" s="2842"/>
      <c r="E358" s="2843"/>
      <c r="F358" s="2844"/>
    </row>
    <row r="359" spans="1:6" ht="31.2">
      <c r="A359" s="2845"/>
      <c r="B359" s="2846" t="s">
        <v>1146</v>
      </c>
      <c r="C359" s="2847">
        <v>1</v>
      </c>
      <c r="D359" s="2848" t="s">
        <v>31</v>
      </c>
      <c r="E359" s="2861"/>
      <c r="F359" s="2849"/>
    </row>
    <row r="360" spans="1:6">
      <c r="A360" s="2850"/>
      <c r="B360" s="2851"/>
      <c r="C360" s="2852"/>
      <c r="D360" s="2853"/>
      <c r="E360" s="2854"/>
      <c r="F360" s="2855"/>
    </row>
    <row r="361" spans="1:6">
      <c r="B361" s="2856"/>
      <c r="C361" s="2857"/>
      <c r="D361" s="2858"/>
      <c r="E361" s="2859"/>
      <c r="F361" s="2859"/>
    </row>
    <row r="362" spans="1:6">
      <c r="E362" s="219"/>
      <c r="F362" s="219"/>
    </row>
  </sheetData>
  <sheetProtection algorithmName="SHA-512" hashValue="PWc8lGAu0TTiYjGBblaEVRgDEt5+I1TiIvc2v2FunZnlej9dylt4v6PJeg9ylD8wzZhVzSA4aNunNyyHDnp9tw==" saltValue="ozpcpmSXOwXpfzqueNRNTw==" spinCount="100000" sheet="1" objects="1" scenarios="1"/>
  <pageMargins left="0.7" right="0.7" top="0.75" bottom="0.75" header="0.3" footer="0.3"/>
  <pageSetup paperSize="9" scale="75" orientation="portrait" r:id="rId1"/>
  <rowBreaks count="1" manualBreakCount="1">
    <brk id="78" max="5"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05B04-360A-40F1-8B3C-2CFCFA575686}">
  <dimension ref="A1:F356"/>
  <sheetViews>
    <sheetView view="pageBreakPreview" zoomScale="90" zoomScaleNormal="100" zoomScaleSheetLayoutView="90" workbookViewId="0"/>
  </sheetViews>
  <sheetFormatPr defaultRowHeight="15.6"/>
  <cols>
    <col min="1" max="1" width="4.5546875" style="215" bestFit="1" customWidth="1"/>
    <col min="2" max="2" width="58.77734375" style="216" customWidth="1"/>
    <col min="3" max="3" width="15" style="217" customWidth="1"/>
    <col min="4" max="4" width="7.21875" style="218" customWidth="1"/>
    <col min="5" max="5" width="12.5546875" style="220" customWidth="1"/>
    <col min="6" max="6" width="20.77734375" style="220" customWidth="1"/>
  </cols>
  <sheetData>
    <row r="1" spans="1:6" ht="13.2">
      <c r="A1" s="2827" t="s">
        <v>383</v>
      </c>
      <c r="B1" s="2827" t="s">
        <v>909</v>
      </c>
      <c r="C1" s="2828" t="s">
        <v>408</v>
      </c>
      <c r="D1" s="2828" t="s">
        <v>550</v>
      </c>
      <c r="E1" s="2829" t="s">
        <v>910</v>
      </c>
      <c r="F1" s="2829" t="s">
        <v>911</v>
      </c>
    </row>
    <row r="2" spans="1:6" ht="78">
      <c r="A2" s="2830"/>
      <c r="B2" s="2831" t="s">
        <v>912</v>
      </c>
      <c r="C2" s="2832"/>
      <c r="D2" s="2832"/>
      <c r="E2" s="2833"/>
      <c r="F2" s="2833"/>
    </row>
    <row r="3" spans="1:6" ht="31.2">
      <c r="A3" s="2830"/>
      <c r="B3" s="2831" t="s">
        <v>913</v>
      </c>
      <c r="C3" s="2832"/>
      <c r="D3" s="2832"/>
      <c r="E3" s="2833"/>
      <c r="F3" s="2833"/>
    </row>
    <row r="4" spans="1:6" ht="31.2">
      <c r="A4" s="2830"/>
      <c r="B4" s="2831" t="s">
        <v>914</v>
      </c>
      <c r="C4" s="2832"/>
      <c r="D4" s="2832"/>
      <c r="E4" s="2833"/>
      <c r="F4" s="2833"/>
    </row>
    <row r="5" spans="1:6">
      <c r="A5" s="2834" t="s">
        <v>414</v>
      </c>
      <c r="B5" s="2835" t="s">
        <v>864</v>
      </c>
      <c r="C5" s="2836"/>
      <c r="D5" s="2837"/>
      <c r="E5" s="2838"/>
      <c r="F5" s="2838"/>
    </row>
    <row r="6" spans="1:6">
      <c r="A6" s="2839" t="s">
        <v>413</v>
      </c>
      <c r="B6" s="2840" t="s">
        <v>915</v>
      </c>
      <c r="C6" s="2841"/>
      <c r="D6" s="2842"/>
      <c r="E6" s="2843"/>
      <c r="F6" s="2844"/>
    </row>
    <row r="7" spans="1:6" ht="31.2">
      <c r="A7" s="2845"/>
      <c r="B7" s="2846" t="s">
        <v>916</v>
      </c>
      <c r="C7" s="2847">
        <v>3</v>
      </c>
      <c r="D7" s="2848" t="s">
        <v>424</v>
      </c>
      <c r="E7" s="681">
        <v>0</v>
      </c>
      <c r="F7" s="2849">
        <f>E7*C7</f>
        <v>0</v>
      </c>
    </row>
    <row r="8" spans="1:6">
      <c r="A8" s="2850"/>
      <c r="B8" s="2851"/>
      <c r="C8" s="2852"/>
      <c r="D8" s="2853"/>
      <c r="E8" s="2854"/>
      <c r="F8" s="2855"/>
    </row>
    <row r="9" spans="1:6">
      <c r="A9" s="2839" t="s">
        <v>691</v>
      </c>
      <c r="B9" s="2840" t="s">
        <v>915</v>
      </c>
      <c r="C9" s="2841"/>
      <c r="D9" s="2842"/>
      <c r="E9" s="2843"/>
      <c r="F9" s="2844"/>
    </row>
    <row r="10" spans="1:6" ht="46.8">
      <c r="A10" s="2845"/>
      <c r="B10" s="2846" t="s">
        <v>917</v>
      </c>
      <c r="C10" s="2847">
        <v>2</v>
      </c>
      <c r="D10" s="2848" t="s">
        <v>424</v>
      </c>
      <c r="E10" s="681">
        <v>0</v>
      </c>
      <c r="F10" s="2849">
        <f>E10*C10</f>
        <v>0</v>
      </c>
    </row>
    <row r="11" spans="1:6">
      <c r="A11" s="2850"/>
      <c r="B11" s="2851"/>
      <c r="C11" s="2852"/>
      <c r="D11" s="2853"/>
      <c r="E11" s="2854"/>
      <c r="F11" s="2855"/>
    </row>
    <row r="12" spans="1:6">
      <c r="A12" s="2839" t="s">
        <v>693</v>
      </c>
      <c r="B12" s="2840" t="s">
        <v>915</v>
      </c>
      <c r="C12" s="2841"/>
      <c r="D12" s="2842"/>
      <c r="E12" s="2843"/>
      <c r="F12" s="2844"/>
    </row>
    <row r="13" spans="1:6" ht="46.8">
      <c r="A13" s="2845"/>
      <c r="B13" s="2846" t="s">
        <v>918</v>
      </c>
      <c r="C13" s="2847">
        <v>1</v>
      </c>
      <c r="D13" s="2848" t="s">
        <v>424</v>
      </c>
      <c r="E13" s="681">
        <v>0</v>
      </c>
      <c r="F13" s="2849">
        <f>E13*C13</f>
        <v>0</v>
      </c>
    </row>
    <row r="14" spans="1:6">
      <c r="A14" s="2850"/>
      <c r="B14" s="2851"/>
      <c r="C14" s="2852"/>
      <c r="D14" s="2853"/>
      <c r="E14" s="2854"/>
      <c r="F14" s="2855"/>
    </row>
    <row r="15" spans="1:6">
      <c r="A15" s="2839" t="s">
        <v>695</v>
      </c>
      <c r="B15" s="2840" t="s">
        <v>915</v>
      </c>
      <c r="C15" s="2841"/>
      <c r="D15" s="2842"/>
      <c r="E15" s="2843"/>
      <c r="F15" s="2844"/>
    </row>
    <row r="16" spans="1:6" ht="31.2">
      <c r="A16" s="2845"/>
      <c r="B16" s="2846" t="s">
        <v>919</v>
      </c>
      <c r="C16" s="2847">
        <v>2</v>
      </c>
      <c r="D16" s="2848" t="s">
        <v>424</v>
      </c>
      <c r="E16" s="681">
        <v>0</v>
      </c>
      <c r="F16" s="2849">
        <f>E16*C16</f>
        <v>0</v>
      </c>
    </row>
    <row r="17" spans="1:6">
      <c r="A17" s="2850"/>
      <c r="B17" s="2851"/>
      <c r="C17" s="2852"/>
      <c r="D17" s="2853"/>
      <c r="E17" s="2854"/>
      <c r="F17" s="2855"/>
    </row>
    <row r="18" spans="1:6">
      <c r="A18" s="2839" t="s">
        <v>697</v>
      </c>
      <c r="B18" s="2840" t="s">
        <v>915</v>
      </c>
      <c r="C18" s="2841"/>
      <c r="D18" s="2842"/>
      <c r="E18" s="2843"/>
      <c r="F18" s="2844"/>
    </row>
    <row r="19" spans="1:6" ht="31.2">
      <c r="A19" s="2845"/>
      <c r="B19" s="2846" t="s">
        <v>920</v>
      </c>
      <c r="C19" s="2847">
        <v>1</v>
      </c>
      <c r="D19" s="2848" t="s">
        <v>424</v>
      </c>
      <c r="E19" s="681">
        <v>0</v>
      </c>
      <c r="F19" s="2849">
        <f>E19*C19</f>
        <v>0</v>
      </c>
    </row>
    <row r="20" spans="1:6">
      <c r="A20" s="2850"/>
      <c r="B20" s="2851"/>
      <c r="C20" s="2852"/>
      <c r="D20" s="2853"/>
      <c r="E20" s="2854"/>
      <c r="F20" s="2855"/>
    </row>
    <row r="21" spans="1:6">
      <c r="A21" s="2839" t="s">
        <v>881</v>
      </c>
      <c r="B21" s="2840" t="s">
        <v>915</v>
      </c>
      <c r="C21" s="2841"/>
      <c r="D21" s="2842"/>
      <c r="E21" s="2843"/>
      <c r="F21" s="2844"/>
    </row>
    <row r="22" spans="1:6" ht="31.2">
      <c r="A22" s="2845"/>
      <c r="B22" s="2846" t="s">
        <v>921</v>
      </c>
      <c r="C22" s="2847">
        <v>4</v>
      </c>
      <c r="D22" s="2848" t="s">
        <v>424</v>
      </c>
      <c r="E22" s="681">
        <v>0</v>
      </c>
      <c r="F22" s="2849">
        <f>E22*C22</f>
        <v>0</v>
      </c>
    </row>
    <row r="23" spans="1:6">
      <c r="A23" s="2850"/>
      <c r="B23" s="2851"/>
      <c r="C23" s="2852"/>
      <c r="D23" s="2853"/>
      <c r="E23" s="2854"/>
      <c r="F23" s="2855"/>
    </row>
    <row r="24" spans="1:6">
      <c r="A24" s="2839" t="s">
        <v>883</v>
      </c>
      <c r="B24" s="2840" t="s">
        <v>915</v>
      </c>
      <c r="C24" s="2841"/>
      <c r="D24" s="2842"/>
      <c r="E24" s="2843"/>
      <c r="F24" s="2844"/>
    </row>
    <row r="25" spans="1:6" ht="31.2">
      <c r="A25" s="2845"/>
      <c r="B25" s="2846" t="s">
        <v>922</v>
      </c>
      <c r="C25" s="2847">
        <v>3</v>
      </c>
      <c r="D25" s="2848" t="s">
        <v>424</v>
      </c>
      <c r="E25" s="681">
        <v>0</v>
      </c>
      <c r="F25" s="2849">
        <f>E25*C25</f>
        <v>0</v>
      </c>
    </row>
    <row r="26" spans="1:6">
      <c r="A26" s="2850"/>
      <c r="B26" s="2851"/>
      <c r="C26" s="2852"/>
      <c r="D26" s="2853"/>
      <c r="E26" s="2854"/>
      <c r="F26" s="2855"/>
    </row>
    <row r="27" spans="1:6">
      <c r="A27" s="2839" t="s">
        <v>885</v>
      </c>
      <c r="B27" s="2840" t="s">
        <v>915</v>
      </c>
      <c r="C27" s="2841"/>
      <c r="D27" s="2842"/>
      <c r="E27" s="2843"/>
      <c r="F27" s="2844"/>
    </row>
    <row r="28" spans="1:6" ht="62.4">
      <c r="A28" s="2845"/>
      <c r="B28" s="2846" t="s">
        <v>1147</v>
      </c>
      <c r="C28" s="2847">
        <v>2</v>
      </c>
      <c r="D28" s="2848" t="s">
        <v>424</v>
      </c>
      <c r="E28" s="681">
        <v>0</v>
      </c>
      <c r="F28" s="2849">
        <f>E28*C28</f>
        <v>0</v>
      </c>
    </row>
    <row r="29" spans="1:6">
      <c r="A29" s="2850"/>
      <c r="B29" s="2851"/>
      <c r="C29" s="2852"/>
      <c r="D29" s="2853"/>
      <c r="E29" s="2854"/>
      <c r="F29" s="2855"/>
    </row>
    <row r="30" spans="1:6">
      <c r="A30" s="2839" t="s">
        <v>924</v>
      </c>
      <c r="B30" s="2840" t="s">
        <v>915</v>
      </c>
      <c r="C30" s="2841"/>
      <c r="D30" s="2842"/>
      <c r="E30" s="2843"/>
      <c r="F30" s="2844"/>
    </row>
    <row r="31" spans="1:6" ht="31.2">
      <c r="A31" s="2845"/>
      <c r="B31" s="2846" t="s">
        <v>925</v>
      </c>
      <c r="C31" s="2847">
        <v>3</v>
      </c>
      <c r="D31" s="2848" t="s">
        <v>424</v>
      </c>
      <c r="E31" s="681">
        <v>0</v>
      </c>
      <c r="F31" s="2849">
        <f>E31*C31</f>
        <v>0</v>
      </c>
    </row>
    <row r="32" spans="1:6">
      <c r="A32" s="2850"/>
      <c r="B32" s="2851"/>
      <c r="C32" s="2852"/>
      <c r="D32" s="2853"/>
      <c r="E32" s="2854"/>
      <c r="F32" s="2855"/>
    </row>
    <row r="33" spans="1:6">
      <c r="A33" s="2839" t="s">
        <v>515</v>
      </c>
      <c r="B33" s="2840" t="s">
        <v>915</v>
      </c>
      <c r="C33" s="2841"/>
      <c r="D33" s="2842"/>
      <c r="E33" s="2843"/>
      <c r="F33" s="2844"/>
    </row>
    <row r="34" spans="1:6">
      <c r="A34" s="2845"/>
      <c r="B34" s="2846" t="s">
        <v>927</v>
      </c>
      <c r="C34" s="2847">
        <v>7</v>
      </c>
      <c r="D34" s="2848" t="s">
        <v>424</v>
      </c>
      <c r="E34" s="681">
        <v>0</v>
      </c>
      <c r="F34" s="2849">
        <f>E34*C34</f>
        <v>0</v>
      </c>
    </row>
    <row r="35" spans="1:6">
      <c r="A35" s="2850"/>
      <c r="B35" s="2851"/>
      <c r="C35" s="2852"/>
      <c r="D35" s="2853"/>
      <c r="E35" s="2854"/>
      <c r="F35" s="2855"/>
    </row>
    <row r="36" spans="1:6">
      <c r="A36" s="2839" t="s">
        <v>516</v>
      </c>
      <c r="B36" s="2840" t="s">
        <v>915</v>
      </c>
      <c r="C36" s="2841"/>
      <c r="D36" s="2842"/>
      <c r="E36" s="2843"/>
      <c r="F36" s="2844"/>
    </row>
    <row r="37" spans="1:6">
      <c r="A37" s="2845"/>
      <c r="B37" s="2846" t="s">
        <v>928</v>
      </c>
      <c r="C37" s="2847">
        <v>1</v>
      </c>
      <c r="D37" s="2848" t="s">
        <v>424</v>
      </c>
      <c r="E37" s="681">
        <v>0</v>
      </c>
      <c r="F37" s="2849">
        <f>E37*C37</f>
        <v>0</v>
      </c>
    </row>
    <row r="38" spans="1:6">
      <c r="A38" s="2850"/>
      <c r="B38" s="2851"/>
      <c r="C38" s="2852"/>
      <c r="D38" s="2853"/>
      <c r="E38" s="2854"/>
      <c r="F38" s="2855"/>
    </row>
    <row r="39" spans="1:6">
      <c r="A39" s="2839" t="s">
        <v>517</v>
      </c>
      <c r="B39" s="2840" t="s">
        <v>915</v>
      </c>
      <c r="C39" s="2841"/>
      <c r="D39" s="2842"/>
      <c r="E39" s="2843"/>
      <c r="F39" s="2844"/>
    </row>
    <row r="40" spans="1:6" ht="31.2">
      <c r="A40" s="2845"/>
      <c r="B40" s="2846" t="s">
        <v>929</v>
      </c>
      <c r="C40" s="2847">
        <v>3</v>
      </c>
      <c r="D40" s="2848" t="s">
        <v>424</v>
      </c>
      <c r="E40" s="681">
        <v>0</v>
      </c>
      <c r="F40" s="2849">
        <f>E40*C40</f>
        <v>0</v>
      </c>
    </row>
    <row r="41" spans="1:6">
      <c r="A41" s="2850"/>
      <c r="B41" s="2851"/>
      <c r="C41" s="2852"/>
      <c r="D41" s="2853"/>
      <c r="E41" s="2854"/>
      <c r="F41" s="2855"/>
    </row>
    <row r="42" spans="1:6">
      <c r="A42" s="2839" t="s">
        <v>518</v>
      </c>
      <c r="B42" s="2840" t="s">
        <v>915</v>
      </c>
      <c r="C42" s="2841"/>
      <c r="D42" s="2842"/>
      <c r="E42" s="2843"/>
      <c r="F42" s="2844"/>
    </row>
    <row r="43" spans="1:6" ht="31.2">
      <c r="A43" s="2845"/>
      <c r="B43" s="2846" t="s">
        <v>930</v>
      </c>
      <c r="C43" s="2847">
        <v>1</v>
      </c>
      <c r="D43" s="2848" t="s">
        <v>424</v>
      </c>
      <c r="E43" s="681">
        <v>0</v>
      </c>
      <c r="F43" s="2849">
        <f>E43*C43</f>
        <v>0</v>
      </c>
    </row>
    <row r="44" spans="1:6">
      <c r="A44" s="2850"/>
      <c r="B44" s="2851"/>
      <c r="C44" s="2852"/>
      <c r="D44" s="2853"/>
      <c r="E44" s="2854"/>
      <c r="F44" s="2855"/>
    </row>
    <row r="45" spans="1:6">
      <c r="A45" s="2839" t="s">
        <v>519</v>
      </c>
      <c r="B45" s="2840" t="s">
        <v>915</v>
      </c>
      <c r="C45" s="2841"/>
      <c r="D45" s="2842"/>
      <c r="E45" s="2843"/>
      <c r="F45" s="2844"/>
    </row>
    <row r="46" spans="1:6" ht="46.8">
      <c r="A46" s="2845"/>
      <c r="B46" s="2846" t="s">
        <v>931</v>
      </c>
      <c r="C46" s="2847">
        <v>2</v>
      </c>
      <c r="D46" s="2848" t="s">
        <v>424</v>
      </c>
      <c r="E46" s="681">
        <v>0</v>
      </c>
      <c r="F46" s="2849">
        <f>E46*C46</f>
        <v>0</v>
      </c>
    </row>
    <row r="47" spans="1:6">
      <c r="A47" s="2850"/>
      <c r="B47" s="2851"/>
      <c r="C47" s="2852"/>
      <c r="D47" s="2853"/>
      <c r="E47" s="2854"/>
      <c r="F47" s="2855"/>
    </row>
    <row r="48" spans="1:6">
      <c r="A48" s="2839" t="s">
        <v>520</v>
      </c>
      <c r="B48" s="2840" t="s">
        <v>915</v>
      </c>
      <c r="C48" s="2841"/>
      <c r="D48" s="2842"/>
      <c r="E48" s="2843"/>
      <c r="F48" s="2844"/>
    </row>
    <row r="49" spans="1:6" ht="31.2">
      <c r="A49" s="2845"/>
      <c r="B49" s="2846" t="s">
        <v>932</v>
      </c>
      <c r="C49" s="2847">
        <v>1</v>
      </c>
      <c r="D49" s="2848" t="s">
        <v>424</v>
      </c>
      <c r="E49" s="681">
        <v>0</v>
      </c>
      <c r="F49" s="2849">
        <f>E49*C49</f>
        <v>0</v>
      </c>
    </row>
    <row r="50" spans="1:6">
      <c r="A50" s="2850"/>
      <c r="B50" s="2851"/>
      <c r="C50" s="2852"/>
      <c r="D50" s="2853"/>
      <c r="E50" s="2854"/>
      <c r="F50" s="2855"/>
    </row>
    <row r="51" spans="1:6">
      <c r="A51" s="2839" t="s">
        <v>521</v>
      </c>
      <c r="B51" s="2840" t="s">
        <v>915</v>
      </c>
      <c r="C51" s="2841"/>
      <c r="D51" s="2842"/>
      <c r="E51" s="2843"/>
      <c r="F51" s="2844"/>
    </row>
    <row r="52" spans="1:6" ht="46.8">
      <c r="A52" s="2845"/>
      <c r="B52" s="2846" t="s">
        <v>1177</v>
      </c>
      <c r="C52" s="2847">
        <v>1</v>
      </c>
      <c r="D52" s="2848" t="s">
        <v>424</v>
      </c>
      <c r="E52" s="681">
        <v>0</v>
      </c>
      <c r="F52" s="2849">
        <f>E52*C52</f>
        <v>0</v>
      </c>
    </row>
    <row r="53" spans="1:6">
      <c r="A53" s="2850"/>
      <c r="B53" s="2851"/>
      <c r="C53" s="2852"/>
      <c r="D53" s="2853"/>
      <c r="E53" s="2854"/>
      <c r="F53" s="2855"/>
    </row>
    <row r="54" spans="1:6">
      <c r="A54" s="2839" t="s">
        <v>522</v>
      </c>
      <c r="B54" s="2840" t="s">
        <v>915</v>
      </c>
      <c r="C54" s="2841"/>
      <c r="D54" s="2842"/>
      <c r="E54" s="2843"/>
      <c r="F54" s="2844"/>
    </row>
    <row r="55" spans="1:6" ht="46.8">
      <c r="A55" s="2845"/>
      <c r="B55" s="2846" t="s">
        <v>1178</v>
      </c>
      <c r="C55" s="2847">
        <v>2</v>
      </c>
      <c r="D55" s="2848" t="s">
        <v>424</v>
      </c>
      <c r="E55" s="681">
        <v>0</v>
      </c>
      <c r="F55" s="2849">
        <f>E55*C55</f>
        <v>0</v>
      </c>
    </row>
    <row r="56" spans="1:6">
      <c r="A56" s="2850"/>
      <c r="B56" s="2851"/>
      <c r="C56" s="2852"/>
      <c r="D56" s="2853"/>
      <c r="E56" s="2854"/>
      <c r="F56" s="2855"/>
    </row>
    <row r="57" spans="1:6">
      <c r="B57" s="2856"/>
      <c r="C57" s="2857"/>
      <c r="D57" s="2858"/>
      <c r="E57" s="2859"/>
      <c r="F57" s="2859"/>
    </row>
    <row r="58" spans="1:6">
      <c r="B58" s="2856"/>
      <c r="C58" s="2857"/>
      <c r="D58" s="2858"/>
      <c r="E58" s="2859"/>
      <c r="F58" s="2860">
        <f>SUM(F6:F56)</f>
        <v>0</v>
      </c>
    </row>
    <row r="59" spans="1:6">
      <c r="B59" s="2856"/>
      <c r="C59" s="2857"/>
      <c r="D59" s="2858"/>
      <c r="E59" s="2859"/>
      <c r="F59" s="2859"/>
    </row>
    <row r="60" spans="1:6">
      <c r="A60" s="2834" t="s">
        <v>415</v>
      </c>
      <c r="B60" s="2835" t="s">
        <v>865</v>
      </c>
      <c r="C60" s="2836"/>
      <c r="D60" s="2837"/>
      <c r="E60" s="2837"/>
      <c r="F60" s="2838"/>
    </row>
    <row r="61" spans="1:6">
      <c r="A61" s="2839" t="s">
        <v>701</v>
      </c>
      <c r="B61" s="2840" t="s">
        <v>1148</v>
      </c>
      <c r="C61" s="2841"/>
      <c r="D61" s="2842"/>
      <c r="E61" s="2843"/>
      <c r="F61" s="2844"/>
    </row>
    <row r="62" spans="1:6" ht="93.6">
      <c r="A62" s="2845"/>
      <c r="B62" s="2846" t="s">
        <v>934</v>
      </c>
      <c r="C62" s="2847">
        <v>1</v>
      </c>
      <c r="D62" s="2848" t="s">
        <v>424</v>
      </c>
      <c r="E62" s="681">
        <v>0</v>
      </c>
      <c r="F62" s="2849">
        <f>E62*C62</f>
        <v>0</v>
      </c>
    </row>
    <row r="63" spans="1:6">
      <c r="A63" s="2850"/>
      <c r="B63" s="2851"/>
      <c r="C63" s="2852"/>
      <c r="D63" s="2853"/>
      <c r="E63" s="2854"/>
      <c r="F63" s="2855"/>
    </row>
    <row r="64" spans="1:6">
      <c r="A64" s="2839" t="s">
        <v>416</v>
      </c>
      <c r="B64" s="2840" t="s">
        <v>1148</v>
      </c>
      <c r="C64" s="2841"/>
      <c r="D64" s="2842"/>
      <c r="E64" s="2843"/>
      <c r="F64" s="2844"/>
    </row>
    <row r="65" spans="1:6" ht="93.6">
      <c r="A65" s="2845"/>
      <c r="B65" s="2846" t="s">
        <v>935</v>
      </c>
      <c r="C65" s="2847">
        <v>1</v>
      </c>
      <c r="D65" s="2848" t="s">
        <v>424</v>
      </c>
      <c r="E65" s="681">
        <v>0</v>
      </c>
      <c r="F65" s="2849">
        <f>E65*C65</f>
        <v>0</v>
      </c>
    </row>
    <row r="66" spans="1:6">
      <c r="A66" s="2850"/>
      <c r="B66" s="2851"/>
      <c r="C66" s="2852"/>
      <c r="D66" s="2853"/>
      <c r="E66" s="2854"/>
      <c r="F66" s="2855"/>
    </row>
    <row r="67" spans="1:6">
      <c r="A67" s="2839" t="s">
        <v>417</v>
      </c>
      <c r="B67" s="2840" t="s">
        <v>936</v>
      </c>
      <c r="C67" s="2841"/>
      <c r="D67" s="2842"/>
      <c r="E67" s="2843"/>
      <c r="F67" s="2844"/>
    </row>
    <row r="68" spans="1:6" ht="93.6">
      <c r="A68" s="2845"/>
      <c r="B68" s="2846" t="s">
        <v>1149</v>
      </c>
      <c r="C68" s="2847">
        <v>1</v>
      </c>
      <c r="D68" s="2848" t="s">
        <v>424</v>
      </c>
      <c r="E68" s="681">
        <v>0</v>
      </c>
      <c r="F68" s="2849">
        <f>E68*C68</f>
        <v>0</v>
      </c>
    </row>
    <row r="69" spans="1:6">
      <c r="A69" s="2850"/>
      <c r="B69" s="2851"/>
      <c r="C69" s="2852"/>
      <c r="D69" s="2853"/>
      <c r="E69" s="2854"/>
      <c r="F69" s="2855"/>
    </row>
    <row r="70" spans="1:6">
      <c r="A70" s="2839" t="s">
        <v>418</v>
      </c>
      <c r="B70" s="2840" t="s">
        <v>938</v>
      </c>
      <c r="C70" s="2841"/>
      <c r="D70" s="2842"/>
      <c r="E70" s="2843"/>
      <c r="F70" s="2844"/>
    </row>
    <row r="71" spans="1:6" ht="78">
      <c r="A71" s="2845"/>
      <c r="B71" s="2846" t="s">
        <v>939</v>
      </c>
      <c r="C71" s="2847">
        <v>1</v>
      </c>
      <c r="D71" s="2848" t="s">
        <v>424</v>
      </c>
      <c r="E71" s="681">
        <v>0</v>
      </c>
      <c r="F71" s="2849">
        <f>E71*C71</f>
        <v>0</v>
      </c>
    </row>
    <row r="72" spans="1:6">
      <c r="A72" s="2850"/>
      <c r="B72" s="2851"/>
      <c r="C72" s="2852"/>
      <c r="D72" s="2853"/>
      <c r="E72" s="2854"/>
      <c r="F72" s="2855"/>
    </row>
    <row r="73" spans="1:6">
      <c r="A73" s="2839" t="s">
        <v>422</v>
      </c>
      <c r="B73" s="2840" t="s">
        <v>938</v>
      </c>
      <c r="C73" s="2841"/>
      <c r="D73" s="2842"/>
      <c r="E73" s="2843"/>
      <c r="F73" s="2844"/>
    </row>
    <row r="74" spans="1:6" ht="78">
      <c r="A74" s="2845"/>
      <c r="B74" s="2846" t="s">
        <v>940</v>
      </c>
      <c r="C74" s="2847">
        <v>1</v>
      </c>
      <c r="D74" s="2848" t="s">
        <v>424</v>
      </c>
      <c r="E74" s="681">
        <v>0</v>
      </c>
      <c r="F74" s="2849">
        <f>E74*C74</f>
        <v>0</v>
      </c>
    </row>
    <row r="75" spans="1:6">
      <c r="A75" s="2850"/>
      <c r="B75" s="2851"/>
      <c r="C75" s="2852"/>
      <c r="D75" s="2853"/>
      <c r="E75" s="2854"/>
      <c r="F75" s="2855"/>
    </row>
    <row r="76" spans="1:6">
      <c r="A76" s="2839" t="s">
        <v>703</v>
      </c>
      <c r="B76" s="2840" t="s">
        <v>941</v>
      </c>
      <c r="C76" s="2841"/>
      <c r="D76" s="2842"/>
      <c r="E76" s="2843"/>
      <c r="F76" s="2844"/>
    </row>
    <row r="77" spans="1:6" ht="78">
      <c r="A77" s="2845"/>
      <c r="B77" s="2846" t="s">
        <v>944</v>
      </c>
      <c r="C77" s="2847">
        <v>1</v>
      </c>
      <c r="D77" s="2848" t="s">
        <v>424</v>
      </c>
      <c r="E77" s="681">
        <v>0</v>
      </c>
      <c r="F77" s="2849">
        <f>E77*C77</f>
        <v>0</v>
      </c>
    </row>
    <row r="78" spans="1:6">
      <c r="A78" s="2850"/>
      <c r="B78" s="2851"/>
      <c r="C78" s="2852"/>
      <c r="D78" s="2853"/>
      <c r="E78" s="2854"/>
      <c r="F78" s="2855"/>
    </row>
    <row r="79" spans="1:6">
      <c r="A79" s="2839" t="s">
        <v>705</v>
      </c>
      <c r="B79" s="2840" t="s">
        <v>943</v>
      </c>
      <c r="C79" s="2841"/>
      <c r="D79" s="2842"/>
      <c r="E79" s="2843"/>
      <c r="F79" s="2844"/>
    </row>
    <row r="80" spans="1:6" ht="78">
      <c r="A80" s="2845"/>
      <c r="B80" s="2846" t="s">
        <v>942</v>
      </c>
      <c r="C80" s="2847">
        <v>1</v>
      </c>
      <c r="D80" s="2848" t="s">
        <v>424</v>
      </c>
      <c r="E80" s="681">
        <v>0</v>
      </c>
      <c r="F80" s="2849">
        <f>E80*C80</f>
        <v>0</v>
      </c>
    </row>
    <row r="81" spans="1:6">
      <c r="A81" s="2850"/>
      <c r="B81" s="2851"/>
      <c r="C81" s="2852"/>
      <c r="D81" s="2853"/>
      <c r="E81" s="2854"/>
      <c r="F81" s="2855"/>
    </row>
    <row r="82" spans="1:6">
      <c r="A82" s="2839" t="s">
        <v>423</v>
      </c>
      <c r="B82" s="2840" t="s">
        <v>945</v>
      </c>
      <c r="C82" s="2841"/>
      <c r="D82" s="2842"/>
      <c r="E82" s="2843"/>
      <c r="F82" s="2844"/>
    </row>
    <row r="83" spans="1:6" ht="62.4">
      <c r="A83" s="2845"/>
      <c r="B83" s="2846" t="s">
        <v>1150</v>
      </c>
      <c r="C83" s="2847">
        <v>1</v>
      </c>
      <c r="D83" s="2848" t="s">
        <v>424</v>
      </c>
      <c r="E83" s="681">
        <v>0</v>
      </c>
      <c r="F83" s="2849">
        <f>E83*C83</f>
        <v>0</v>
      </c>
    </row>
    <row r="84" spans="1:6">
      <c r="A84" s="2850"/>
      <c r="B84" s="2851"/>
      <c r="C84" s="2852"/>
      <c r="D84" s="2853"/>
      <c r="E84" s="2854"/>
      <c r="F84" s="2855"/>
    </row>
    <row r="85" spans="1:6">
      <c r="A85" s="2839" t="s">
        <v>651</v>
      </c>
      <c r="B85" s="2840" t="s">
        <v>947</v>
      </c>
      <c r="C85" s="2841"/>
      <c r="D85" s="2842"/>
      <c r="E85" s="2843"/>
      <c r="F85" s="2844"/>
    </row>
    <row r="86" spans="1:6" ht="46.8">
      <c r="A86" s="2845"/>
      <c r="B86" s="2846" t="s">
        <v>948</v>
      </c>
      <c r="C86" s="2847">
        <v>1</v>
      </c>
      <c r="D86" s="2848" t="s">
        <v>424</v>
      </c>
      <c r="E86" s="681">
        <v>0</v>
      </c>
      <c r="F86" s="2849">
        <f>E86*C86</f>
        <v>0</v>
      </c>
    </row>
    <row r="87" spans="1:6">
      <c r="A87" s="2850"/>
      <c r="B87" s="2851"/>
      <c r="C87" s="2852"/>
      <c r="D87" s="2853"/>
      <c r="E87" s="2854"/>
      <c r="F87" s="2855"/>
    </row>
    <row r="88" spans="1:6">
      <c r="A88" s="2839" t="s">
        <v>524</v>
      </c>
      <c r="B88" s="2840" t="s">
        <v>949</v>
      </c>
      <c r="C88" s="2841"/>
      <c r="D88" s="2842"/>
      <c r="E88" s="2843"/>
      <c r="F88" s="2844"/>
    </row>
    <row r="89" spans="1:6" ht="31.2">
      <c r="A89" s="2845"/>
      <c r="B89" s="2846" t="s">
        <v>950</v>
      </c>
      <c r="C89" s="2847">
        <v>1</v>
      </c>
      <c r="D89" s="2848" t="s">
        <v>424</v>
      </c>
      <c r="E89" s="681">
        <v>0</v>
      </c>
      <c r="F89" s="2849">
        <f>E89*C89</f>
        <v>0</v>
      </c>
    </row>
    <row r="90" spans="1:6">
      <c r="A90" s="2850"/>
      <c r="B90" s="2851"/>
      <c r="C90" s="2852"/>
      <c r="D90" s="2853"/>
      <c r="E90" s="2854"/>
      <c r="F90" s="2855"/>
    </row>
    <row r="91" spans="1:6">
      <c r="A91" s="2839" t="s">
        <v>951</v>
      </c>
      <c r="B91" s="2840" t="s">
        <v>952</v>
      </c>
      <c r="C91" s="2841"/>
      <c r="D91" s="2842"/>
      <c r="E91" s="2843"/>
      <c r="F91" s="2844"/>
    </row>
    <row r="92" spans="1:6" ht="31.2">
      <c r="A92" s="2845"/>
      <c r="B92" s="2846" t="s">
        <v>953</v>
      </c>
      <c r="C92" s="2847">
        <v>9</v>
      </c>
      <c r="D92" s="2848" t="s">
        <v>954</v>
      </c>
      <c r="E92" s="681">
        <v>0</v>
      </c>
      <c r="F92" s="2849">
        <f>E92*C92</f>
        <v>0</v>
      </c>
    </row>
    <row r="93" spans="1:6">
      <c r="A93" s="2850"/>
      <c r="B93" s="2851"/>
      <c r="C93" s="2852"/>
      <c r="D93" s="2853"/>
      <c r="E93" s="2854"/>
      <c r="F93" s="2855"/>
    </row>
    <row r="94" spans="1:6">
      <c r="B94" s="2856"/>
      <c r="C94" s="2857"/>
      <c r="D94" s="2858"/>
      <c r="E94" s="2859"/>
      <c r="F94" s="2859"/>
    </row>
    <row r="95" spans="1:6">
      <c r="B95" s="2856"/>
      <c r="C95" s="2857"/>
      <c r="D95" s="2858"/>
      <c r="E95" s="2859"/>
      <c r="F95" s="2860">
        <f>SUM(F61:F93)</f>
        <v>0</v>
      </c>
    </row>
    <row r="96" spans="1:6">
      <c r="B96" s="2856"/>
      <c r="C96" s="2857"/>
      <c r="D96" s="2858"/>
      <c r="E96" s="2859"/>
      <c r="F96" s="2859"/>
    </row>
    <row r="97" spans="1:6">
      <c r="A97" s="2834" t="s">
        <v>419</v>
      </c>
      <c r="B97" s="2835" t="s">
        <v>866</v>
      </c>
      <c r="C97" s="2836"/>
      <c r="D97" s="2837"/>
      <c r="E97" s="2838"/>
      <c r="F97" s="2838"/>
    </row>
    <row r="98" spans="1:6">
      <c r="A98" s="2839" t="s">
        <v>708</v>
      </c>
      <c r="B98" s="2840" t="s">
        <v>955</v>
      </c>
      <c r="C98" s="2841"/>
      <c r="D98" s="2842"/>
      <c r="E98" s="2843"/>
      <c r="F98" s="2844"/>
    </row>
    <row r="99" spans="1:6" ht="65.400000000000006">
      <c r="A99" s="2845"/>
      <c r="B99" s="2846" t="s">
        <v>956</v>
      </c>
      <c r="C99" s="2847">
        <v>2</v>
      </c>
      <c r="D99" s="2848" t="s">
        <v>424</v>
      </c>
      <c r="E99" s="681">
        <v>0</v>
      </c>
      <c r="F99" s="2849">
        <f>E99*C99</f>
        <v>0</v>
      </c>
    </row>
    <row r="100" spans="1:6">
      <c r="A100" s="2850"/>
      <c r="B100" s="2851"/>
      <c r="C100" s="2852"/>
      <c r="D100" s="2853"/>
      <c r="E100" s="2854"/>
      <c r="F100" s="2855"/>
    </row>
    <row r="101" spans="1:6">
      <c r="A101" s="2839" t="s">
        <v>710</v>
      </c>
      <c r="B101" s="2840" t="s">
        <v>955</v>
      </c>
      <c r="C101" s="2841"/>
      <c r="D101" s="2842"/>
      <c r="E101" s="2843"/>
      <c r="F101" s="2844"/>
    </row>
    <row r="102" spans="1:6" ht="65.400000000000006">
      <c r="A102" s="2845"/>
      <c r="B102" s="2846" t="s">
        <v>957</v>
      </c>
      <c r="C102" s="2847">
        <v>1</v>
      </c>
      <c r="D102" s="2848" t="s">
        <v>424</v>
      </c>
      <c r="E102" s="681">
        <v>0</v>
      </c>
      <c r="F102" s="2849">
        <f>E102*C102</f>
        <v>0</v>
      </c>
    </row>
    <row r="103" spans="1:6">
      <c r="A103" s="2850"/>
      <c r="B103" s="2851"/>
      <c r="C103" s="2852"/>
      <c r="D103" s="2853"/>
      <c r="E103" s="2854"/>
      <c r="F103" s="2855"/>
    </row>
    <row r="104" spans="1:6">
      <c r="A104" s="2839" t="s">
        <v>958</v>
      </c>
      <c r="B104" s="2840" t="s">
        <v>959</v>
      </c>
      <c r="C104" s="2841"/>
      <c r="D104" s="2842"/>
      <c r="E104" s="2843"/>
      <c r="F104" s="2844"/>
    </row>
    <row r="105" spans="1:6" ht="65.400000000000006">
      <c r="A105" s="2845"/>
      <c r="B105" s="2846" t="s">
        <v>960</v>
      </c>
      <c r="C105" s="2847">
        <v>2</v>
      </c>
      <c r="D105" s="2848" t="s">
        <v>424</v>
      </c>
      <c r="E105" s="681">
        <v>0</v>
      </c>
      <c r="F105" s="2849">
        <f>E105*C105</f>
        <v>0</v>
      </c>
    </row>
    <row r="106" spans="1:6">
      <c r="A106" s="2850"/>
      <c r="B106" s="2851"/>
      <c r="C106" s="2852"/>
      <c r="D106" s="2853"/>
      <c r="E106" s="2854"/>
      <c r="F106" s="2855"/>
    </row>
    <row r="107" spans="1:6">
      <c r="A107" s="2839" t="s">
        <v>961</v>
      </c>
      <c r="B107" s="2840" t="s">
        <v>959</v>
      </c>
      <c r="C107" s="2841"/>
      <c r="D107" s="2842"/>
      <c r="E107" s="2843"/>
      <c r="F107" s="2844"/>
    </row>
    <row r="108" spans="1:6" ht="65.400000000000006">
      <c r="A108" s="2845"/>
      <c r="B108" s="2846" t="s">
        <v>962</v>
      </c>
      <c r="C108" s="2847">
        <v>1</v>
      </c>
      <c r="D108" s="2848" t="s">
        <v>424</v>
      </c>
      <c r="E108" s="681">
        <v>0</v>
      </c>
      <c r="F108" s="2849">
        <f>E108*C108</f>
        <v>0</v>
      </c>
    </row>
    <row r="109" spans="1:6">
      <c r="A109" s="2850"/>
      <c r="B109" s="2851"/>
      <c r="C109" s="2852"/>
      <c r="D109" s="2853"/>
      <c r="E109" s="2854"/>
      <c r="F109" s="2855"/>
    </row>
    <row r="110" spans="1:6">
      <c r="A110" s="2839" t="s">
        <v>963</v>
      </c>
      <c r="B110" s="2840" t="s">
        <v>964</v>
      </c>
      <c r="C110" s="2841"/>
      <c r="D110" s="2842"/>
      <c r="E110" s="2843"/>
      <c r="F110" s="2844"/>
    </row>
    <row r="111" spans="1:6" ht="46.8">
      <c r="A111" s="2845"/>
      <c r="B111" s="2846" t="s">
        <v>965</v>
      </c>
      <c r="C111" s="2847">
        <v>3</v>
      </c>
      <c r="D111" s="2848" t="s">
        <v>424</v>
      </c>
      <c r="E111" s="681">
        <v>0</v>
      </c>
      <c r="F111" s="2849">
        <f>E111*C111</f>
        <v>0</v>
      </c>
    </row>
    <row r="112" spans="1:6">
      <c r="A112" s="2850"/>
      <c r="B112" s="2851"/>
      <c r="C112" s="2852"/>
      <c r="D112" s="2853"/>
      <c r="E112" s="2854"/>
      <c r="F112" s="2855"/>
    </row>
    <row r="113" spans="1:6">
      <c r="A113" s="2839" t="s">
        <v>966</v>
      </c>
      <c r="B113" s="2840" t="s">
        <v>967</v>
      </c>
      <c r="C113" s="2841"/>
      <c r="D113" s="2842"/>
      <c r="E113" s="2843"/>
      <c r="F113" s="2844"/>
    </row>
    <row r="114" spans="1:6" ht="46.8">
      <c r="A114" s="2845"/>
      <c r="B114" s="2846" t="s">
        <v>968</v>
      </c>
      <c r="C114" s="2847">
        <v>1</v>
      </c>
      <c r="D114" s="2848" t="s">
        <v>424</v>
      </c>
      <c r="E114" s="681">
        <v>0</v>
      </c>
      <c r="F114" s="2849">
        <f>E114*C114</f>
        <v>0</v>
      </c>
    </row>
    <row r="115" spans="1:6">
      <c r="A115" s="2850"/>
      <c r="B115" s="2851"/>
      <c r="C115" s="2852"/>
      <c r="D115" s="2853"/>
      <c r="E115" s="2854"/>
      <c r="F115" s="2855"/>
    </row>
    <row r="116" spans="1:6">
      <c r="A116" s="2839" t="s">
        <v>969</v>
      </c>
      <c r="B116" s="2840" t="s">
        <v>970</v>
      </c>
      <c r="C116" s="2841"/>
      <c r="D116" s="2842"/>
      <c r="E116" s="2843"/>
      <c r="F116" s="2844"/>
    </row>
    <row r="117" spans="1:6" ht="31.2">
      <c r="A117" s="2845"/>
      <c r="B117" s="2846" t="s">
        <v>971</v>
      </c>
      <c r="C117" s="2847">
        <v>1</v>
      </c>
      <c r="D117" s="2848" t="s">
        <v>31</v>
      </c>
      <c r="E117" s="681">
        <v>0</v>
      </c>
      <c r="F117" s="2849">
        <f>E117*C117</f>
        <v>0</v>
      </c>
    </row>
    <row r="118" spans="1:6">
      <c r="A118" s="2850"/>
      <c r="B118" s="2851"/>
      <c r="C118" s="2852"/>
      <c r="D118" s="2853"/>
      <c r="E118" s="2854"/>
      <c r="F118" s="2855"/>
    </row>
    <row r="119" spans="1:6">
      <c r="A119" s="2839" t="s">
        <v>972</v>
      </c>
      <c r="B119" s="2840" t="s">
        <v>973</v>
      </c>
      <c r="C119" s="2841"/>
      <c r="D119" s="2842"/>
      <c r="E119" s="2843"/>
      <c r="F119" s="2844"/>
    </row>
    <row r="120" spans="1:6" ht="31.2">
      <c r="A120" s="2845"/>
      <c r="B120" s="2846" t="s">
        <v>974</v>
      </c>
      <c r="C120" s="2847">
        <v>1</v>
      </c>
      <c r="D120" s="2848" t="s">
        <v>31</v>
      </c>
      <c r="E120" s="681">
        <v>0</v>
      </c>
      <c r="F120" s="2849">
        <f>E120*C120</f>
        <v>0</v>
      </c>
    </row>
    <row r="121" spans="1:6">
      <c r="A121" s="2850"/>
      <c r="B121" s="2851"/>
      <c r="C121" s="2852"/>
      <c r="D121" s="2853"/>
      <c r="E121" s="2854"/>
      <c r="F121" s="2855"/>
    </row>
    <row r="122" spans="1:6">
      <c r="A122" s="2839" t="s">
        <v>975</v>
      </c>
      <c r="B122" s="2840" t="s">
        <v>976</v>
      </c>
      <c r="C122" s="2841"/>
      <c r="D122" s="2842"/>
      <c r="E122" s="2843"/>
      <c r="F122" s="2844"/>
    </row>
    <row r="123" spans="1:6" ht="62.4">
      <c r="A123" s="2845"/>
      <c r="B123" s="2846" t="s">
        <v>977</v>
      </c>
      <c r="C123" s="2847">
        <v>1</v>
      </c>
      <c r="D123" s="2848" t="s">
        <v>424</v>
      </c>
      <c r="E123" s="681">
        <v>0</v>
      </c>
      <c r="F123" s="2849">
        <f>E123*C123</f>
        <v>0</v>
      </c>
    </row>
    <row r="124" spans="1:6">
      <c r="A124" s="2850"/>
      <c r="B124" s="2851"/>
      <c r="C124" s="2852"/>
      <c r="D124" s="2853"/>
      <c r="E124" s="2854"/>
      <c r="F124" s="2855"/>
    </row>
    <row r="125" spans="1:6">
      <c r="A125" s="2839" t="s">
        <v>525</v>
      </c>
      <c r="B125" s="2840" t="s">
        <v>978</v>
      </c>
      <c r="C125" s="2841"/>
      <c r="D125" s="2842"/>
      <c r="E125" s="2843"/>
      <c r="F125" s="2844"/>
    </row>
    <row r="126" spans="1:6" ht="31.2">
      <c r="A126" s="2845"/>
      <c r="B126" s="2846" t="s">
        <v>979</v>
      </c>
      <c r="C126" s="2847">
        <v>5.0999999999999996</v>
      </c>
      <c r="D126" s="2848" t="s">
        <v>980</v>
      </c>
      <c r="E126" s="681">
        <v>0</v>
      </c>
      <c r="F126" s="2849">
        <f>E126*C126</f>
        <v>0</v>
      </c>
    </row>
    <row r="127" spans="1:6">
      <c r="A127" s="2850"/>
      <c r="B127" s="2851"/>
      <c r="C127" s="2852"/>
      <c r="D127" s="2853"/>
      <c r="E127" s="2854"/>
      <c r="F127" s="2855"/>
    </row>
    <row r="128" spans="1:6">
      <c r="A128" s="2839" t="s">
        <v>526</v>
      </c>
      <c r="B128" s="2840" t="s">
        <v>981</v>
      </c>
      <c r="C128" s="2841"/>
      <c r="D128" s="2842"/>
      <c r="E128" s="2843"/>
      <c r="F128" s="2844"/>
    </row>
    <row r="129" spans="1:6" ht="31.2">
      <c r="A129" s="2845"/>
      <c r="B129" s="2846" t="s">
        <v>982</v>
      </c>
      <c r="C129" s="2847">
        <v>6.7</v>
      </c>
      <c r="D129" s="2848" t="s">
        <v>983</v>
      </c>
      <c r="E129" s="681">
        <v>0</v>
      </c>
      <c r="F129" s="2849">
        <f>E129*C129</f>
        <v>0</v>
      </c>
    </row>
    <row r="130" spans="1:6">
      <c r="A130" s="2850"/>
      <c r="B130" s="2851"/>
      <c r="C130" s="2852"/>
      <c r="D130" s="2853"/>
      <c r="E130" s="2854"/>
      <c r="F130" s="2855"/>
    </row>
    <row r="131" spans="1:6">
      <c r="A131" s="2839" t="s">
        <v>527</v>
      </c>
      <c r="B131" s="2840" t="s">
        <v>984</v>
      </c>
      <c r="C131" s="2841"/>
      <c r="D131" s="2842"/>
      <c r="E131" s="2843"/>
      <c r="F131" s="2844"/>
    </row>
    <row r="132" spans="1:6" ht="46.8">
      <c r="A132" s="2845"/>
      <c r="B132" s="2846" t="s">
        <v>985</v>
      </c>
      <c r="C132" s="2847">
        <v>3</v>
      </c>
      <c r="D132" s="2848" t="s">
        <v>424</v>
      </c>
      <c r="E132" s="681">
        <v>0</v>
      </c>
      <c r="F132" s="2849">
        <f>E132*C132</f>
        <v>0</v>
      </c>
    </row>
    <row r="133" spans="1:6">
      <c r="A133" s="2850"/>
      <c r="B133" s="2851"/>
      <c r="C133" s="2852"/>
      <c r="D133" s="2853"/>
      <c r="E133" s="2854"/>
      <c r="F133" s="2855"/>
    </row>
    <row r="134" spans="1:6">
      <c r="A134" s="2839" t="s">
        <v>528</v>
      </c>
      <c r="B134" s="2840" t="s">
        <v>986</v>
      </c>
      <c r="C134" s="2841"/>
      <c r="D134" s="2842"/>
      <c r="E134" s="2843"/>
      <c r="F134" s="2844"/>
    </row>
    <row r="135" spans="1:6" ht="46.8">
      <c r="A135" s="2845"/>
      <c r="B135" s="2846" t="s">
        <v>987</v>
      </c>
      <c r="C135" s="2847">
        <v>5</v>
      </c>
      <c r="D135" s="2848" t="s">
        <v>424</v>
      </c>
      <c r="E135" s="681">
        <v>0</v>
      </c>
      <c r="F135" s="2849">
        <f>E135*C135</f>
        <v>0</v>
      </c>
    </row>
    <row r="136" spans="1:6">
      <c r="A136" s="2850"/>
      <c r="B136" s="2851"/>
      <c r="C136" s="2852"/>
      <c r="D136" s="2853"/>
      <c r="E136" s="2854"/>
      <c r="F136" s="2855"/>
    </row>
    <row r="137" spans="1:6">
      <c r="A137" s="2839" t="s">
        <v>529</v>
      </c>
      <c r="B137" s="2840" t="s">
        <v>988</v>
      </c>
      <c r="C137" s="2841"/>
      <c r="D137" s="2842"/>
      <c r="E137" s="2843"/>
      <c r="F137" s="2844"/>
    </row>
    <row r="138" spans="1:6" ht="46.8">
      <c r="A138" s="2845"/>
      <c r="B138" s="2846" t="s">
        <v>989</v>
      </c>
      <c r="C138" s="2847">
        <v>7</v>
      </c>
      <c r="D138" s="2848" t="s">
        <v>424</v>
      </c>
      <c r="E138" s="681">
        <v>0</v>
      </c>
      <c r="F138" s="2849">
        <f>E138*C138</f>
        <v>0</v>
      </c>
    </row>
    <row r="139" spans="1:6">
      <c r="A139" s="2850"/>
      <c r="B139" s="2851"/>
      <c r="C139" s="2852"/>
      <c r="D139" s="2853"/>
      <c r="E139" s="2854"/>
      <c r="F139" s="2855"/>
    </row>
    <row r="140" spans="1:6">
      <c r="A140" s="2839" t="s">
        <v>530</v>
      </c>
      <c r="B140" s="2840" t="s">
        <v>990</v>
      </c>
      <c r="C140" s="2841"/>
      <c r="D140" s="2842"/>
      <c r="E140" s="2843"/>
      <c r="F140" s="2844"/>
    </row>
    <row r="141" spans="1:6" ht="46.8">
      <c r="A141" s="2845"/>
      <c r="B141" s="2846" t="s">
        <v>991</v>
      </c>
      <c r="C141" s="2847">
        <v>2</v>
      </c>
      <c r="D141" s="2848" t="s">
        <v>424</v>
      </c>
      <c r="E141" s="681">
        <v>0</v>
      </c>
      <c r="F141" s="2849">
        <f>E141*C141</f>
        <v>0</v>
      </c>
    </row>
    <row r="142" spans="1:6">
      <c r="A142" s="2850"/>
      <c r="B142" s="2851"/>
      <c r="C142" s="2852"/>
      <c r="D142" s="2853"/>
      <c r="E142" s="2854"/>
      <c r="F142" s="2855"/>
    </row>
    <row r="143" spans="1:6">
      <c r="A143" s="2839" t="s">
        <v>531</v>
      </c>
      <c r="B143" s="2840" t="s">
        <v>990</v>
      </c>
      <c r="C143" s="2841"/>
      <c r="D143" s="2842"/>
      <c r="E143" s="2843"/>
      <c r="F143" s="2844"/>
    </row>
    <row r="144" spans="1:6" ht="46.8">
      <c r="A144" s="2845"/>
      <c r="B144" s="2846" t="s">
        <v>992</v>
      </c>
      <c r="C144" s="2847">
        <v>1</v>
      </c>
      <c r="D144" s="2848" t="s">
        <v>424</v>
      </c>
      <c r="E144" s="681">
        <v>0</v>
      </c>
      <c r="F144" s="2849">
        <f>E144*C144</f>
        <v>0</v>
      </c>
    </row>
    <row r="145" spans="1:6">
      <c r="A145" s="2850"/>
      <c r="B145" s="2851"/>
      <c r="C145" s="2852"/>
      <c r="D145" s="2853"/>
      <c r="E145" s="2854"/>
      <c r="F145" s="2855"/>
    </row>
    <row r="146" spans="1:6">
      <c r="A146" s="2839" t="s">
        <v>532</v>
      </c>
      <c r="B146" s="2840" t="s">
        <v>990</v>
      </c>
      <c r="C146" s="2841"/>
      <c r="D146" s="2842"/>
      <c r="E146" s="2843"/>
      <c r="F146" s="2844"/>
    </row>
    <row r="147" spans="1:6" ht="46.8">
      <c r="A147" s="2845"/>
      <c r="B147" s="2846" t="s">
        <v>993</v>
      </c>
      <c r="C147" s="2847">
        <v>2</v>
      </c>
      <c r="D147" s="2848" t="s">
        <v>424</v>
      </c>
      <c r="E147" s="681">
        <v>0</v>
      </c>
      <c r="F147" s="2849">
        <f>E147*C147</f>
        <v>0</v>
      </c>
    </row>
    <row r="148" spans="1:6">
      <c r="A148" s="2850"/>
      <c r="B148" s="2851"/>
      <c r="C148" s="2852"/>
      <c r="D148" s="2853"/>
      <c r="E148" s="2854"/>
      <c r="F148" s="2855"/>
    </row>
    <row r="149" spans="1:6">
      <c r="A149" s="2839" t="s">
        <v>533</v>
      </c>
      <c r="B149" s="2840" t="s">
        <v>990</v>
      </c>
      <c r="C149" s="2841"/>
      <c r="D149" s="2842"/>
      <c r="E149" s="2843"/>
      <c r="F149" s="2844"/>
    </row>
    <row r="150" spans="1:6" ht="46.8">
      <c r="A150" s="2845"/>
      <c r="B150" s="2846" t="s">
        <v>994</v>
      </c>
      <c r="C150" s="2847">
        <v>1</v>
      </c>
      <c r="D150" s="2848" t="s">
        <v>424</v>
      </c>
      <c r="E150" s="681">
        <v>0</v>
      </c>
      <c r="F150" s="2849">
        <f>E150*C150</f>
        <v>0</v>
      </c>
    </row>
    <row r="151" spans="1:6">
      <c r="A151" s="2850"/>
      <c r="B151" s="2851"/>
      <c r="C151" s="2852"/>
      <c r="D151" s="2853"/>
      <c r="E151" s="2854"/>
      <c r="F151" s="2855"/>
    </row>
    <row r="152" spans="1:6">
      <c r="A152" s="2839" t="s">
        <v>534</v>
      </c>
      <c r="B152" s="2840" t="s">
        <v>990</v>
      </c>
      <c r="C152" s="2841"/>
      <c r="D152" s="2842"/>
      <c r="E152" s="2843"/>
      <c r="F152" s="2844"/>
    </row>
    <row r="153" spans="1:6" ht="31.2">
      <c r="A153" s="2845"/>
      <c r="B153" s="2846" t="s">
        <v>995</v>
      </c>
      <c r="C153" s="2847">
        <v>2</v>
      </c>
      <c r="D153" s="2848" t="s">
        <v>424</v>
      </c>
      <c r="E153" s="681">
        <v>0</v>
      </c>
      <c r="F153" s="2849">
        <f>E153*C153</f>
        <v>0</v>
      </c>
    </row>
    <row r="154" spans="1:6">
      <c r="A154" s="2850"/>
      <c r="B154" s="2851"/>
      <c r="C154" s="2852"/>
      <c r="D154" s="2853"/>
      <c r="E154" s="2854"/>
      <c r="F154" s="2855"/>
    </row>
    <row r="155" spans="1:6">
      <c r="A155" s="2839" t="s">
        <v>535</v>
      </c>
      <c r="B155" s="2840" t="s">
        <v>990</v>
      </c>
      <c r="C155" s="2841"/>
      <c r="D155" s="2842"/>
      <c r="E155" s="2843"/>
      <c r="F155" s="2844"/>
    </row>
    <row r="156" spans="1:6" ht="31.2">
      <c r="A156" s="2845"/>
      <c r="B156" s="2846" t="s">
        <v>996</v>
      </c>
      <c r="C156" s="2847">
        <v>7</v>
      </c>
      <c r="D156" s="2848" t="s">
        <v>424</v>
      </c>
      <c r="E156" s="681">
        <v>0</v>
      </c>
      <c r="F156" s="2849">
        <f>E156*C156</f>
        <v>0</v>
      </c>
    </row>
    <row r="157" spans="1:6">
      <c r="A157" s="2850"/>
      <c r="B157" s="2851"/>
      <c r="C157" s="2852"/>
      <c r="D157" s="2853"/>
      <c r="E157" s="2854"/>
      <c r="F157" s="2855"/>
    </row>
    <row r="158" spans="1:6">
      <c r="A158" s="2839" t="s">
        <v>536</v>
      </c>
      <c r="B158" s="2840" t="s">
        <v>997</v>
      </c>
      <c r="C158" s="2841"/>
      <c r="D158" s="2842"/>
      <c r="E158" s="2843"/>
      <c r="F158" s="2844"/>
    </row>
    <row r="159" spans="1:6">
      <c r="A159" s="2845"/>
      <c r="B159" s="2846" t="s">
        <v>998</v>
      </c>
      <c r="C159" s="2847">
        <v>4</v>
      </c>
      <c r="D159" s="2848" t="s">
        <v>424</v>
      </c>
      <c r="E159" s="681">
        <v>0</v>
      </c>
      <c r="F159" s="2849">
        <f>E159*C159</f>
        <v>0</v>
      </c>
    </row>
    <row r="160" spans="1:6">
      <c r="A160" s="2850"/>
      <c r="B160" s="2851"/>
      <c r="C160" s="2852"/>
      <c r="D160" s="2853"/>
      <c r="E160" s="2854"/>
      <c r="F160" s="2855"/>
    </row>
    <row r="161" spans="1:6">
      <c r="A161" s="2839" t="s">
        <v>537</v>
      </c>
      <c r="B161" s="2840" t="s">
        <v>997</v>
      </c>
      <c r="C161" s="2841"/>
      <c r="D161" s="2842"/>
      <c r="E161" s="2843"/>
      <c r="F161" s="2844"/>
    </row>
    <row r="162" spans="1:6">
      <c r="A162" s="2845"/>
      <c r="B162" s="2846" t="s">
        <v>999</v>
      </c>
      <c r="C162" s="2847">
        <v>10</v>
      </c>
      <c r="D162" s="2848" t="s">
        <v>424</v>
      </c>
      <c r="E162" s="681">
        <v>0</v>
      </c>
      <c r="F162" s="2849">
        <f>E162*C162</f>
        <v>0</v>
      </c>
    </row>
    <row r="163" spans="1:6">
      <c r="A163" s="2850"/>
      <c r="B163" s="2851"/>
      <c r="C163" s="2852"/>
      <c r="D163" s="2853"/>
      <c r="E163" s="2854"/>
      <c r="F163" s="2855"/>
    </row>
    <row r="164" spans="1:6">
      <c r="A164" s="2839" t="s">
        <v>538</v>
      </c>
      <c r="B164" s="2840" t="s">
        <v>997</v>
      </c>
      <c r="C164" s="2841"/>
      <c r="D164" s="2842"/>
      <c r="E164" s="2843"/>
      <c r="F164" s="2844"/>
    </row>
    <row r="165" spans="1:6">
      <c r="A165" s="2845"/>
      <c r="B165" s="2846" t="s">
        <v>1000</v>
      </c>
      <c r="C165" s="2847">
        <v>1</v>
      </c>
      <c r="D165" s="2848" t="s">
        <v>424</v>
      </c>
      <c r="E165" s="681">
        <v>0</v>
      </c>
      <c r="F165" s="2849">
        <f>E165*C165</f>
        <v>0</v>
      </c>
    </row>
    <row r="166" spans="1:6">
      <c r="A166" s="2850"/>
      <c r="B166" s="2851"/>
      <c r="C166" s="2852"/>
      <c r="D166" s="2853"/>
      <c r="E166" s="2854"/>
      <c r="F166" s="2855"/>
    </row>
    <row r="167" spans="1:6">
      <c r="A167" s="2839" t="s">
        <v>539</v>
      </c>
      <c r="B167" s="2840" t="s">
        <v>1001</v>
      </c>
      <c r="C167" s="2841"/>
      <c r="D167" s="2842"/>
      <c r="E167" s="2843"/>
      <c r="F167" s="2844"/>
    </row>
    <row r="168" spans="1:6" ht="62.4">
      <c r="A168" s="2845"/>
      <c r="B168" s="2846" t="s">
        <v>1179</v>
      </c>
      <c r="C168" s="2847">
        <v>1</v>
      </c>
      <c r="D168" s="2848" t="s">
        <v>424</v>
      </c>
      <c r="E168" s="681">
        <v>0</v>
      </c>
      <c r="F168" s="2849">
        <f>E168*C168</f>
        <v>0</v>
      </c>
    </row>
    <row r="169" spans="1:6">
      <c r="A169" s="2850"/>
      <c r="B169" s="2851"/>
      <c r="C169" s="2852"/>
      <c r="D169" s="2853"/>
      <c r="E169" s="2854"/>
      <c r="F169" s="2855"/>
    </row>
    <row r="170" spans="1:6">
      <c r="A170" s="2839" t="s">
        <v>1002</v>
      </c>
      <c r="B170" s="2840" t="s">
        <v>1003</v>
      </c>
      <c r="C170" s="2841"/>
      <c r="D170" s="2842"/>
      <c r="E170" s="2843"/>
      <c r="F170" s="2844"/>
    </row>
    <row r="171" spans="1:6" ht="31.2">
      <c r="A171" s="2845"/>
      <c r="B171" s="2846" t="s">
        <v>1004</v>
      </c>
      <c r="C171" s="2847">
        <v>8</v>
      </c>
      <c r="D171" s="2848" t="s">
        <v>424</v>
      </c>
      <c r="E171" s="681">
        <v>0</v>
      </c>
      <c r="F171" s="2849">
        <f>E171*C171</f>
        <v>0</v>
      </c>
    </row>
    <row r="172" spans="1:6">
      <c r="A172" s="2850"/>
      <c r="B172" s="2851"/>
      <c r="C172" s="2852"/>
      <c r="D172" s="2853"/>
      <c r="E172" s="2854"/>
      <c r="F172" s="2855"/>
    </row>
    <row r="173" spans="1:6">
      <c r="A173" s="2839" t="s">
        <v>1005</v>
      </c>
      <c r="B173" s="2840" t="s">
        <v>1006</v>
      </c>
      <c r="C173" s="2841"/>
      <c r="D173" s="2842"/>
      <c r="E173" s="2843"/>
      <c r="F173" s="2844"/>
    </row>
    <row r="174" spans="1:6">
      <c r="A174" s="2845"/>
      <c r="B174" s="2846" t="s">
        <v>1007</v>
      </c>
      <c r="C174" s="2847">
        <v>18</v>
      </c>
      <c r="D174" s="2848" t="s">
        <v>424</v>
      </c>
      <c r="E174" s="681">
        <v>0</v>
      </c>
      <c r="F174" s="2849">
        <f>E174*C174</f>
        <v>0</v>
      </c>
    </row>
    <row r="175" spans="1:6">
      <c r="A175" s="2850"/>
      <c r="B175" s="2851"/>
      <c r="C175" s="2852"/>
      <c r="D175" s="2853"/>
      <c r="E175" s="2854"/>
      <c r="F175" s="2855"/>
    </row>
    <row r="176" spans="1:6">
      <c r="A176" s="2839" t="s">
        <v>1008</v>
      </c>
      <c r="B176" s="2840" t="s">
        <v>1009</v>
      </c>
      <c r="C176" s="2841"/>
      <c r="D176" s="2842"/>
      <c r="E176" s="2843"/>
      <c r="F176" s="2844"/>
    </row>
    <row r="177" spans="1:6" ht="78">
      <c r="A177" s="2845"/>
      <c r="B177" s="2846" t="s">
        <v>1010</v>
      </c>
      <c r="C177" s="2847">
        <v>3</v>
      </c>
      <c r="D177" s="2848" t="s">
        <v>424</v>
      </c>
      <c r="E177" s="681">
        <v>0</v>
      </c>
      <c r="F177" s="2849">
        <f>E177*C177</f>
        <v>0</v>
      </c>
    </row>
    <row r="178" spans="1:6">
      <c r="A178" s="2850"/>
      <c r="B178" s="2851"/>
      <c r="C178" s="2852"/>
      <c r="D178" s="2853"/>
      <c r="E178" s="2854"/>
      <c r="F178" s="2855"/>
    </row>
    <row r="179" spans="1:6" ht="31.2">
      <c r="A179" s="2839" t="s">
        <v>1011</v>
      </c>
      <c r="B179" s="2840" t="s">
        <v>1012</v>
      </c>
      <c r="C179" s="2841"/>
      <c r="D179" s="2842"/>
      <c r="E179" s="2843"/>
      <c r="F179" s="2844"/>
    </row>
    <row r="180" spans="1:6" ht="78">
      <c r="A180" s="2845"/>
      <c r="B180" s="2846" t="s">
        <v>1013</v>
      </c>
      <c r="C180" s="2847">
        <v>2</v>
      </c>
      <c r="D180" s="2848" t="s">
        <v>424</v>
      </c>
      <c r="E180" s="681">
        <v>0</v>
      </c>
      <c r="F180" s="2849">
        <f>E180*C180</f>
        <v>0</v>
      </c>
    </row>
    <row r="181" spans="1:6">
      <c r="A181" s="2850"/>
      <c r="B181" s="2851"/>
      <c r="C181" s="2852"/>
      <c r="D181" s="2853"/>
      <c r="E181" s="2854"/>
      <c r="F181" s="2855"/>
    </row>
    <row r="182" spans="1:6">
      <c r="A182" s="2839" t="s">
        <v>1014</v>
      </c>
      <c r="B182" s="2840" t="s">
        <v>1015</v>
      </c>
      <c r="C182" s="2841"/>
      <c r="D182" s="2842"/>
      <c r="E182" s="2843"/>
      <c r="F182" s="2844"/>
    </row>
    <row r="183" spans="1:6" ht="62.4">
      <c r="A183" s="2845"/>
      <c r="B183" s="2846" t="s">
        <v>1016</v>
      </c>
      <c r="C183" s="2847">
        <v>85</v>
      </c>
      <c r="D183" s="2848" t="s">
        <v>377</v>
      </c>
      <c r="E183" s="681">
        <v>0</v>
      </c>
      <c r="F183" s="2849">
        <f>E183*C183</f>
        <v>0</v>
      </c>
    </row>
    <row r="184" spans="1:6">
      <c r="A184" s="2850"/>
      <c r="B184" s="2851"/>
      <c r="C184" s="2852"/>
      <c r="D184" s="2853"/>
      <c r="E184" s="2854"/>
      <c r="F184" s="2855"/>
    </row>
    <row r="185" spans="1:6">
      <c r="A185" s="2839" t="s">
        <v>1017</v>
      </c>
      <c r="B185" s="2840" t="s">
        <v>1015</v>
      </c>
      <c r="C185" s="2841"/>
      <c r="D185" s="2842"/>
      <c r="E185" s="2843"/>
      <c r="F185" s="2844"/>
    </row>
    <row r="186" spans="1:6" ht="62.4">
      <c r="A186" s="2845"/>
      <c r="B186" s="2846" t="s">
        <v>1151</v>
      </c>
      <c r="C186" s="2847">
        <v>5</v>
      </c>
      <c r="D186" s="2848" t="s">
        <v>377</v>
      </c>
      <c r="E186" s="681">
        <v>0</v>
      </c>
      <c r="F186" s="2849">
        <f>E186*C186</f>
        <v>0</v>
      </c>
    </row>
    <row r="187" spans="1:6">
      <c r="A187" s="2850"/>
      <c r="B187" s="2851"/>
      <c r="C187" s="2852"/>
      <c r="D187" s="2853"/>
      <c r="E187" s="2854"/>
      <c r="F187" s="2855"/>
    </row>
    <row r="188" spans="1:6">
      <c r="A188" s="2839" t="s">
        <v>1019</v>
      </c>
      <c r="B188" s="2840" t="s">
        <v>1015</v>
      </c>
      <c r="C188" s="2841"/>
      <c r="D188" s="2842"/>
      <c r="E188" s="2843"/>
      <c r="F188" s="2844"/>
    </row>
    <row r="189" spans="1:6" ht="62.4">
      <c r="A189" s="2845"/>
      <c r="B189" s="2846" t="s">
        <v>1152</v>
      </c>
      <c r="C189" s="2847">
        <v>36</v>
      </c>
      <c r="D189" s="2848" t="s">
        <v>377</v>
      </c>
      <c r="E189" s="681">
        <v>0</v>
      </c>
      <c r="F189" s="2849">
        <f>E189*C189</f>
        <v>0</v>
      </c>
    </row>
    <row r="190" spans="1:6">
      <c r="A190" s="2850"/>
      <c r="B190" s="2851"/>
      <c r="C190" s="2852"/>
      <c r="D190" s="2853"/>
      <c r="E190" s="2854"/>
      <c r="F190" s="2855"/>
    </row>
    <row r="191" spans="1:6">
      <c r="A191" s="2839" t="s">
        <v>1021</v>
      </c>
      <c r="B191" s="2840" t="s">
        <v>1022</v>
      </c>
      <c r="C191" s="2841"/>
      <c r="D191" s="2842"/>
      <c r="E191" s="2843"/>
      <c r="F191" s="2844"/>
    </row>
    <row r="192" spans="1:6">
      <c r="A192" s="2845"/>
      <c r="B192" s="2846" t="s">
        <v>1023</v>
      </c>
      <c r="C192" s="2847">
        <v>17</v>
      </c>
      <c r="D192" s="2848" t="s">
        <v>424</v>
      </c>
      <c r="E192" s="681">
        <v>0</v>
      </c>
      <c r="F192" s="2849">
        <f>E192*C192</f>
        <v>0</v>
      </c>
    </row>
    <row r="193" spans="1:6">
      <c r="A193" s="2850"/>
      <c r="B193" s="2851"/>
      <c r="C193" s="2852"/>
      <c r="D193" s="2853"/>
      <c r="E193" s="2854"/>
      <c r="F193" s="2855"/>
    </row>
    <row r="194" spans="1:6">
      <c r="A194" s="2839" t="s">
        <v>1024</v>
      </c>
      <c r="B194" s="2840" t="s">
        <v>1022</v>
      </c>
      <c r="C194" s="2841"/>
      <c r="D194" s="2842"/>
      <c r="E194" s="2843"/>
      <c r="F194" s="2844"/>
    </row>
    <row r="195" spans="1:6">
      <c r="A195" s="2845"/>
      <c r="B195" s="2846" t="s">
        <v>1025</v>
      </c>
      <c r="C195" s="2847">
        <v>21</v>
      </c>
      <c r="D195" s="2848" t="s">
        <v>424</v>
      </c>
      <c r="E195" s="681">
        <v>0</v>
      </c>
      <c r="F195" s="2849">
        <f>E195*C195</f>
        <v>0</v>
      </c>
    </row>
    <row r="196" spans="1:6">
      <c r="A196" s="2850"/>
      <c r="B196" s="2851"/>
      <c r="C196" s="2852"/>
      <c r="D196" s="2853"/>
      <c r="E196" s="2854"/>
      <c r="F196" s="2855"/>
    </row>
    <row r="197" spans="1:6">
      <c r="A197" s="2839" t="s">
        <v>1026</v>
      </c>
      <c r="B197" s="2840" t="s">
        <v>1027</v>
      </c>
      <c r="C197" s="2841"/>
      <c r="D197" s="2842"/>
      <c r="E197" s="2843"/>
      <c r="F197" s="2844"/>
    </row>
    <row r="198" spans="1:6" ht="31.2">
      <c r="A198" s="2845"/>
      <c r="B198" s="2846" t="s">
        <v>1028</v>
      </c>
      <c r="C198" s="2847">
        <v>60</v>
      </c>
      <c r="D198" s="2848" t="s">
        <v>424</v>
      </c>
      <c r="E198" s="681">
        <v>0</v>
      </c>
      <c r="F198" s="2849">
        <f>E198*C198</f>
        <v>0</v>
      </c>
    </row>
    <row r="199" spans="1:6">
      <c r="A199" s="2850"/>
      <c r="B199" s="2851"/>
      <c r="C199" s="2852"/>
      <c r="D199" s="2853"/>
      <c r="E199" s="2854"/>
      <c r="F199" s="2855"/>
    </row>
    <row r="200" spans="1:6">
      <c r="A200" s="2839" t="s">
        <v>1029</v>
      </c>
      <c r="B200" s="2840" t="s">
        <v>1027</v>
      </c>
      <c r="C200" s="2841"/>
      <c r="D200" s="2842"/>
      <c r="E200" s="2843"/>
      <c r="F200" s="2844"/>
    </row>
    <row r="201" spans="1:6" ht="31.2">
      <c r="A201" s="2845"/>
      <c r="B201" s="2846" t="s">
        <v>1030</v>
      </c>
      <c r="C201" s="2847">
        <v>5</v>
      </c>
      <c r="D201" s="2848" t="s">
        <v>424</v>
      </c>
      <c r="E201" s="681">
        <v>0</v>
      </c>
      <c r="F201" s="2849">
        <f>E201*C201</f>
        <v>0</v>
      </c>
    </row>
    <row r="202" spans="1:6">
      <c r="A202" s="2850"/>
      <c r="B202" s="2851"/>
      <c r="C202" s="2852"/>
      <c r="D202" s="2853"/>
      <c r="E202" s="2854"/>
      <c r="F202" s="2855"/>
    </row>
    <row r="203" spans="1:6">
      <c r="A203" s="2839" t="s">
        <v>1031</v>
      </c>
      <c r="B203" s="2840" t="s">
        <v>1027</v>
      </c>
      <c r="C203" s="2841"/>
      <c r="D203" s="2842"/>
      <c r="E203" s="2843"/>
      <c r="F203" s="2844"/>
    </row>
    <row r="204" spans="1:6" ht="31.2">
      <c r="A204" s="2845"/>
      <c r="B204" s="2846" t="s">
        <v>1032</v>
      </c>
      <c r="C204" s="2847">
        <v>30</v>
      </c>
      <c r="D204" s="2848" t="s">
        <v>424</v>
      </c>
      <c r="E204" s="681">
        <v>0</v>
      </c>
      <c r="F204" s="2849">
        <f>E204*C204</f>
        <v>0</v>
      </c>
    </row>
    <row r="205" spans="1:6">
      <c r="A205" s="2850"/>
      <c r="B205" s="2851"/>
      <c r="C205" s="2852"/>
      <c r="D205" s="2853"/>
      <c r="E205" s="2854"/>
      <c r="F205" s="2855"/>
    </row>
    <row r="206" spans="1:6">
      <c r="A206" s="2839" t="s">
        <v>1033</v>
      </c>
      <c r="B206" s="2840" t="s">
        <v>1034</v>
      </c>
      <c r="C206" s="2841"/>
      <c r="D206" s="2842"/>
      <c r="E206" s="2843"/>
      <c r="F206" s="2844"/>
    </row>
    <row r="207" spans="1:6">
      <c r="A207" s="2845"/>
      <c r="B207" s="2846" t="s">
        <v>1035</v>
      </c>
      <c r="C207" s="2847">
        <v>11</v>
      </c>
      <c r="D207" s="2848" t="s">
        <v>424</v>
      </c>
      <c r="E207" s="681">
        <v>0</v>
      </c>
      <c r="F207" s="2849">
        <f>E207*C207</f>
        <v>0</v>
      </c>
    </row>
    <row r="208" spans="1:6">
      <c r="A208" s="2850"/>
      <c r="B208" s="2851"/>
      <c r="C208" s="2852"/>
      <c r="D208" s="2853"/>
      <c r="E208" s="2854"/>
      <c r="F208" s="2855"/>
    </row>
    <row r="209" spans="1:6">
      <c r="A209" s="2839" t="s">
        <v>1036</v>
      </c>
      <c r="B209" s="2840" t="s">
        <v>1034</v>
      </c>
      <c r="C209" s="2841"/>
      <c r="D209" s="2842"/>
      <c r="E209" s="2843"/>
      <c r="F209" s="2844"/>
    </row>
    <row r="210" spans="1:6">
      <c r="A210" s="2845"/>
      <c r="B210" s="2846" t="s">
        <v>1037</v>
      </c>
      <c r="C210" s="2847">
        <v>4</v>
      </c>
      <c r="D210" s="2848" t="s">
        <v>424</v>
      </c>
      <c r="E210" s="681">
        <v>0</v>
      </c>
      <c r="F210" s="2849">
        <f>E210*C210</f>
        <v>0</v>
      </c>
    </row>
    <row r="211" spans="1:6">
      <c r="A211" s="2850"/>
      <c r="B211" s="2851"/>
      <c r="C211" s="2852"/>
      <c r="D211" s="2853"/>
      <c r="E211" s="2854"/>
      <c r="F211" s="2855"/>
    </row>
    <row r="212" spans="1:6">
      <c r="A212" s="2839" t="s">
        <v>1038</v>
      </c>
      <c r="B212" s="2840" t="s">
        <v>1034</v>
      </c>
      <c r="C212" s="2841"/>
      <c r="D212" s="2842"/>
      <c r="E212" s="2843"/>
      <c r="F212" s="2844"/>
    </row>
    <row r="213" spans="1:6">
      <c r="A213" s="2845"/>
      <c r="B213" s="2846" t="s">
        <v>1039</v>
      </c>
      <c r="C213" s="2847">
        <v>2</v>
      </c>
      <c r="D213" s="2848" t="s">
        <v>424</v>
      </c>
      <c r="E213" s="681">
        <v>0</v>
      </c>
      <c r="F213" s="2849">
        <f>E213*C213</f>
        <v>0</v>
      </c>
    </row>
    <row r="214" spans="1:6">
      <c r="A214" s="2850"/>
      <c r="B214" s="2851"/>
      <c r="C214" s="2852"/>
      <c r="D214" s="2853"/>
      <c r="E214" s="2854"/>
      <c r="F214" s="2855"/>
    </row>
    <row r="215" spans="1:6">
      <c r="A215" s="2839" t="s">
        <v>1040</v>
      </c>
      <c r="B215" s="2840" t="s">
        <v>1041</v>
      </c>
      <c r="C215" s="2841"/>
      <c r="D215" s="2842"/>
      <c r="E215" s="2843"/>
      <c r="F215" s="2844"/>
    </row>
    <row r="216" spans="1:6" ht="62.4">
      <c r="A216" s="2845"/>
      <c r="B216" s="2846" t="s">
        <v>1042</v>
      </c>
      <c r="C216" s="2847">
        <v>2</v>
      </c>
      <c r="D216" s="2848" t="s">
        <v>424</v>
      </c>
      <c r="E216" s="681">
        <v>0</v>
      </c>
      <c r="F216" s="2849">
        <f>E216*C216</f>
        <v>0</v>
      </c>
    </row>
    <row r="217" spans="1:6">
      <c r="A217" s="2850"/>
      <c r="B217" s="2851"/>
      <c r="C217" s="2852"/>
      <c r="D217" s="2853"/>
      <c r="E217" s="2854"/>
      <c r="F217" s="2855"/>
    </row>
    <row r="218" spans="1:6">
      <c r="A218" s="2839" t="s">
        <v>1043</v>
      </c>
      <c r="B218" s="2840" t="s">
        <v>1041</v>
      </c>
      <c r="C218" s="2841"/>
      <c r="D218" s="2842"/>
      <c r="E218" s="2843"/>
      <c r="F218" s="2844"/>
    </row>
    <row r="219" spans="1:6" ht="62.4">
      <c r="A219" s="2845"/>
      <c r="B219" s="2846" t="s">
        <v>1044</v>
      </c>
      <c r="C219" s="2847">
        <v>1</v>
      </c>
      <c r="D219" s="2848" t="s">
        <v>424</v>
      </c>
      <c r="E219" s="681">
        <v>0</v>
      </c>
      <c r="F219" s="2849">
        <f>E219*C219</f>
        <v>0</v>
      </c>
    </row>
    <row r="220" spans="1:6">
      <c r="A220" s="2850"/>
      <c r="B220" s="2851"/>
      <c r="C220" s="2852"/>
      <c r="D220" s="2853"/>
      <c r="E220" s="2854"/>
      <c r="F220" s="2855"/>
    </row>
    <row r="221" spans="1:6">
      <c r="A221" s="2839" t="s">
        <v>1045</v>
      </c>
      <c r="B221" s="2840" t="s">
        <v>1049</v>
      </c>
      <c r="C221" s="2841"/>
      <c r="D221" s="2842"/>
      <c r="E221" s="2843"/>
      <c r="F221" s="2844"/>
    </row>
    <row r="222" spans="1:6" ht="46.8">
      <c r="A222" s="2845"/>
      <c r="B222" s="2846" t="s">
        <v>1050</v>
      </c>
      <c r="C222" s="2847">
        <v>3</v>
      </c>
      <c r="D222" s="2848" t="s">
        <v>31</v>
      </c>
      <c r="E222" s="681">
        <v>0</v>
      </c>
      <c r="F222" s="2849">
        <f>E222*C222</f>
        <v>0</v>
      </c>
    </row>
    <row r="223" spans="1:6">
      <c r="A223" s="2850"/>
      <c r="B223" s="2851"/>
      <c r="C223" s="2852"/>
      <c r="D223" s="2853"/>
      <c r="E223" s="2854"/>
      <c r="F223" s="2855"/>
    </row>
    <row r="224" spans="1:6">
      <c r="B224" s="2856"/>
      <c r="C224" s="2857"/>
      <c r="D224" s="2858"/>
      <c r="E224" s="2859"/>
      <c r="F224" s="2859"/>
    </row>
    <row r="225" spans="1:6">
      <c r="B225" s="2856"/>
      <c r="C225" s="2857"/>
      <c r="D225" s="2858"/>
      <c r="E225" s="2859"/>
      <c r="F225" s="2860">
        <f>SUM(F98:F223)</f>
        <v>0</v>
      </c>
    </row>
    <row r="226" spans="1:6">
      <c r="B226" s="2856"/>
      <c r="C226" s="2857"/>
      <c r="D226" s="2858"/>
      <c r="E226" s="2859"/>
      <c r="F226" s="2859"/>
    </row>
    <row r="227" spans="1:6">
      <c r="A227" s="2834" t="s">
        <v>420</v>
      </c>
      <c r="B227" s="2835" t="s">
        <v>867</v>
      </c>
      <c r="C227" s="2836"/>
      <c r="D227" s="2837"/>
      <c r="E227" s="2838"/>
      <c r="F227" s="2838"/>
    </row>
    <row r="228" spans="1:6">
      <c r="A228" s="2839" t="s">
        <v>409</v>
      </c>
      <c r="B228" s="2840" t="s">
        <v>1051</v>
      </c>
      <c r="C228" s="2841"/>
      <c r="D228" s="2842"/>
      <c r="E228" s="2843"/>
      <c r="F228" s="2844"/>
    </row>
    <row r="229" spans="1:6" ht="124.8">
      <c r="A229" s="2845"/>
      <c r="B229" s="2846" t="s">
        <v>1052</v>
      </c>
      <c r="C229" s="2847"/>
      <c r="D229" s="2848"/>
      <c r="E229" s="2861"/>
      <c r="F229" s="2849"/>
    </row>
    <row r="230" spans="1:6">
      <c r="A230" s="2845"/>
      <c r="B230" s="2846" t="s">
        <v>1053</v>
      </c>
      <c r="C230" s="2847">
        <v>164</v>
      </c>
      <c r="D230" s="2848" t="s">
        <v>424</v>
      </c>
      <c r="E230" s="681">
        <v>0</v>
      </c>
      <c r="F230" s="2849">
        <f t="shared" ref="F230:F231" si="0">E230*C230</f>
        <v>0</v>
      </c>
    </row>
    <row r="231" spans="1:6">
      <c r="A231" s="2845"/>
      <c r="B231" s="2846" t="s">
        <v>1054</v>
      </c>
      <c r="C231" s="2847">
        <v>81</v>
      </c>
      <c r="D231" s="2848" t="s">
        <v>424</v>
      </c>
      <c r="E231" s="681">
        <v>0</v>
      </c>
      <c r="F231" s="2849">
        <f t="shared" si="0"/>
        <v>0</v>
      </c>
    </row>
    <row r="232" spans="1:6">
      <c r="A232" s="2850"/>
      <c r="B232" s="2851"/>
      <c r="C232" s="2852"/>
      <c r="D232" s="2853"/>
      <c r="E232" s="2854"/>
      <c r="F232" s="2855"/>
    </row>
    <row r="233" spans="1:6">
      <c r="A233" s="2839" t="s">
        <v>717</v>
      </c>
      <c r="B233" s="2840" t="s">
        <v>1055</v>
      </c>
      <c r="C233" s="2841"/>
      <c r="D233" s="2842"/>
      <c r="E233" s="2843"/>
      <c r="F233" s="2844"/>
    </row>
    <row r="234" spans="1:6" ht="31.2">
      <c r="A234" s="2845"/>
      <c r="B234" s="2846" t="s">
        <v>1056</v>
      </c>
      <c r="C234" s="2847">
        <v>3</v>
      </c>
      <c r="D234" s="2848" t="s">
        <v>424</v>
      </c>
      <c r="E234" s="681">
        <v>0</v>
      </c>
      <c r="F234" s="2849">
        <f>E234*C234</f>
        <v>0</v>
      </c>
    </row>
    <row r="235" spans="1:6">
      <c r="A235" s="2850"/>
      <c r="B235" s="2851"/>
      <c r="C235" s="2852"/>
      <c r="D235" s="2853"/>
      <c r="E235" s="2854"/>
      <c r="F235" s="2855"/>
    </row>
    <row r="236" spans="1:6">
      <c r="A236" s="2839" t="s">
        <v>719</v>
      </c>
      <c r="B236" s="2840" t="s">
        <v>1057</v>
      </c>
      <c r="C236" s="2841"/>
      <c r="D236" s="2842"/>
      <c r="E236" s="2843"/>
      <c r="F236" s="2844"/>
    </row>
    <row r="237" spans="1:6">
      <c r="A237" s="2845"/>
      <c r="B237" s="2846" t="s">
        <v>1058</v>
      </c>
      <c r="C237" s="2847">
        <v>1</v>
      </c>
      <c r="D237" s="2848" t="s">
        <v>424</v>
      </c>
      <c r="E237" s="681">
        <v>0</v>
      </c>
      <c r="F237" s="2849">
        <f>E237*C237</f>
        <v>0</v>
      </c>
    </row>
    <row r="238" spans="1:6">
      <c r="A238" s="2850"/>
      <c r="B238" s="2851"/>
      <c r="C238" s="2852"/>
      <c r="D238" s="2853"/>
      <c r="E238" s="2854"/>
      <c r="F238" s="2855"/>
    </row>
    <row r="239" spans="1:6">
      <c r="A239" s="2839" t="s">
        <v>721</v>
      </c>
      <c r="B239" s="2840" t="s">
        <v>1059</v>
      </c>
      <c r="C239" s="2841"/>
      <c r="D239" s="2842"/>
      <c r="E239" s="2843"/>
      <c r="F239" s="2844"/>
    </row>
    <row r="240" spans="1:6">
      <c r="A240" s="2845"/>
      <c r="B240" s="2846" t="s">
        <v>1060</v>
      </c>
      <c r="C240" s="2847">
        <v>5</v>
      </c>
      <c r="D240" s="2848" t="s">
        <v>424</v>
      </c>
      <c r="E240" s="681">
        <v>0</v>
      </c>
      <c r="F240" s="2849">
        <f>E240*C240</f>
        <v>0</v>
      </c>
    </row>
    <row r="241" spans="1:6">
      <c r="A241" s="2850"/>
      <c r="B241" s="2851"/>
      <c r="C241" s="2852"/>
      <c r="D241" s="2853"/>
      <c r="E241" s="2854"/>
      <c r="F241" s="2855"/>
    </row>
    <row r="242" spans="1:6">
      <c r="A242" s="2839" t="s">
        <v>723</v>
      </c>
      <c r="B242" s="2840" t="s">
        <v>1061</v>
      </c>
      <c r="C242" s="2841"/>
      <c r="D242" s="2842"/>
      <c r="E242" s="2843"/>
      <c r="F242" s="2844"/>
    </row>
    <row r="243" spans="1:6" ht="31.2">
      <c r="A243" s="2845"/>
      <c r="B243" s="2846" t="s">
        <v>1062</v>
      </c>
      <c r="C243" s="2847">
        <v>64</v>
      </c>
      <c r="D243" s="2848" t="s">
        <v>424</v>
      </c>
      <c r="E243" s="681">
        <v>0</v>
      </c>
      <c r="F243" s="2849">
        <f>E243*C243</f>
        <v>0</v>
      </c>
    </row>
    <row r="244" spans="1:6">
      <c r="A244" s="2850"/>
      <c r="B244" s="2851"/>
      <c r="C244" s="2852"/>
      <c r="D244" s="2853"/>
      <c r="E244" s="2854"/>
      <c r="F244" s="2855"/>
    </row>
    <row r="245" spans="1:6">
      <c r="A245" s="2839" t="s">
        <v>1063</v>
      </c>
      <c r="B245" s="2840" t="s">
        <v>1061</v>
      </c>
      <c r="C245" s="2841"/>
      <c r="D245" s="2842"/>
      <c r="E245" s="2843"/>
      <c r="F245" s="2844"/>
    </row>
    <row r="246" spans="1:6" ht="31.2">
      <c r="A246" s="2845"/>
      <c r="B246" s="2846" t="s">
        <v>1064</v>
      </c>
      <c r="C246" s="2847">
        <v>83</v>
      </c>
      <c r="D246" s="2848" t="s">
        <v>424</v>
      </c>
      <c r="E246" s="681">
        <v>0</v>
      </c>
      <c r="F246" s="2849">
        <f>E246*C246</f>
        <v>0</v>
      </c>
    </row>
    <row r="247" spans="1:6">
      <c r="A247" s="2850"/>
      <c r="B247" s="2851"/>
      <c r="C247" s="2852"/>
      <c r="D247" s="2853"/>
      <c r="E247" s="2854"/>
      <c r="F247" s="2855"/>
    </row>
    <row r="248" spans="1:6">
      <c r="A248" s="2839" t="s">
        <v>1065</v>
      </c>
      <c r="B248" s="2840" t="s">
        <v>1061</v>
      </c>
      <c r="C248" s="2841"/>
      <c r="D248" s="2842"/>
      <c r="E248" s="2843"/>
      <c r="F248" s="2844"/>
    </row>
    <row r="249" spans="1:6" ht="31.2">
      <c r="A249" s="2845"/>
      <c r="B249" s="2846" t="s">
        <v>1066</v>
      </c>
      <c r="C249" s="2847">
        <v>128</v>
      </c>
      <c r="D249" s="2848" t="s">
        <v>424</v>
      </c>
      <c r="E249" s="681">
        <v>0</v>
      </c>
      <c r="F249" s="2849">
        <f>E249*C249</f>
        <v>0</v>
      </c>
    </row>
    <row r="250" spans="1:6">
      <c r="A250" s="2850"/>
      <c r="B250" s="2851"/>
      <c r="C250" s="2852"/>
      <c r="D250" s="2853"/>
      <c r="E250" s="2854"/>
      <c r="F250" s="2855"/>
    </row>
    <row r="251" spans="1:6">
      <c r="A251" s="2839" t="s">
        <v>1067</v>
      </c>
      <c r="B251" s="2840" t="s">
        <v>1068</v>
      </c>
      <c r="C251" s="2841"/>
      <c r="D251" s="2842"/>
      <c r="E251" s="2843"/>
      <c r="F251" s="2844"/>
    </row>
    <row r="252" spans="1:6" ht="31.2">
      <c r="A252" s="2845"/>
      <c r="B252" s="2846" t="s">
        <v>1069</v>
      </c>
      <c r="C252" s="2847">
        <v>258</v>
      </c>
      <c r="D252" s="2848" t="s">
        <v>424</v>
      </c>
      <c r="E252" s="681">
        <v>0</v>
      </c>
      <c r="F252" s="2849">
        <f>E252*C252</f>
        <v>0</v>
      </c>
    </row>
    <row r="253" spans="1:6">
      <c r="A253" s="2850"/>
      <c r="B253" s="2851"/>
      <c r="C253" s="2852"/>
      <c r="D253" s="2853"/>
      <c r="E253" s="2854"/>
      <c r="F253" s="2855"/>
    </row>
    <row r="254" spans="1:6">
      <c r="A254" s="2839" t="s">
        <v>540</v>
      </c>
      <c r="B254" s="2840" t="s">
        <v>1070</v>
      </c>
      <c r="C254" s="2841"/>
      <c r="D254" s="2842"/>
      <c r="E254" s="2843"/>
      <c r="F254" s="2844"/>
    </row>
    <row r="255" spans="1:6">
      <c r="A255" s="2845"/>
      <c r="B255" s="2846" t="s">
        <v>1071</v>
      </c>
      <c r="C255" s="2847">
        <v>8</v>
      </c>
      <c r="D255" s="2848" t="s">
        <v>424</v>
      </c>
      <c r="E255" s="681">
        <v>0</v>
      </c>
      <c r="F255" s="2849">
        <f>E255*C255</f>
        <v>0</v>
      </c>
    </row>
    <row r="256" spans="1:6">
      <c r="A256" s="2850"/>
      <c r="B256" s="2851"/>
      <c r="C256" s="2852"/>
      <c r="D256" s="2853"/>
      <c r="E256" s="2854"/>
      <c r="F256" s="2855"/>
    </row>
    <row r="257" spans="1:6">
      <c r="A257" s="2839" t="s">
        <v>541</v>
      </c>
      <c r="B257" s="2840" t="s">
        <v>1072</v>
      </c>
      <c r="C257" s="2841"/>
      <c r="D257" s="2842"/>
      <c r="E257" s="2843"/>
      <c r="F257" s="2844"/>
    </row>
    <row r="258" spans="1:6" ht="31.2">
      <c r="A258" s="2845"/>
      <c r="B258" s="2846" t="s">
        <v>1073</v>
      </c>
      <c r="C258" s="2847">
        <v>3</v>
      </c>
      <c r="D258" s="2848" t="s">
        <v>424</v>
      </c>
      <c r="E258" s="681">
        <v>0</v>
      </c>
      <c r="F258" s="2849">
        <f>E258*C258</f>
        <v>0</v>
      </c>
    </row>
    <row r="259" spans="1:6">
      <c r="A259" s="2850"/>
      <c r="B259" s="2851"/>
      <c r="C259" s="2852"/>
      <c r="D259" s="2853"/>
      <c r="E259" s="2854"/>
      <c r="F259" s="2855"/>
    </row>
    <row r="260" spans="1:6">
      <c r="A260" s="2839" t="s">
        <v>542</v>
      </c>
      <c r="B260" s="2840" t="s">
        <v>1074</v>
      </c>
      <c r="C260" s="2841"/>
      <c r="D260" s="2842"/>
      <c r="E260" s="2843"/>
      <c r="F260" s="2844"/>
    </row>
    <row r="261" spans="1:6">
      <c r="A261" s="2845"/>
      <c r="B261" s="2846" t="s">
        <v>1075</v>
      </c>
      <c r="C261" s="2847">
        <v>30</v>
      </c>
      <c r="D261" s="2848" t="s">
        <v>424</v>
      </c>
      <c r="E261" s="681">
        <v>0</v>
      </c>
      <c r="F261" s="2849">
        <f>E261*C261</f>
        <v>0</v>
      </c>
    </row>
    <row r="262" spans="1:6">
      <c r="A262" s="2850"/>
      <c r="B262" s="2851"/>
      <c r="C262" s="2852"/>
      <c r="D262" s="2853"/>
      <c r="E262" s="2854"/>
      <c r="F262" s="2855"/>
    </row>
    <row r="263" spans="1:6">
      <c r="A263" s="2839" t="s">
        <v>543</v>
      </c>
      <c r="B263" s="2840" t="s">
        <v>1076</v>
      </c>
      <c r="C263" s="2841"/>
      <c r="D263" s="2842"/>
      <c r="E263" s="2843"/>
      <c r="F263" s="2844"/>
    </row>
    <row r="264" spans="1:6">
      <c r="A264" s="2845"/>
      <c r="B264" s="2846" t="s">
        <v>1077</v>
      </c>
      <c r="C264" s="2847">
        <v>10</v>
      </c>
      <c r="D264" s="2848" t="s">
        <v>424</v>
      </c>
      <c r="E264" s="681">
        <v>0</v>
      </c>
      <c r="F264" s="2849">
        <f>E264*C264</f>
        <v>0</v>
      </c>
    </row>
    <row r="265" spans="1:6">
      <c r="A265" s="2850"/>
      <c r="B265" s="2851"/>
      <c r="C265" s="2852"/>
      <c r="D265" s="2853"/>
      <c r="E265" s="2854"/>
      <c r="F265" s="2855"/>
    </row>
    <row r="266" spans="1:6">
      <c r="A266" s="2839" t="s">
        <v>544</v>
      </c>
      <c r="B266" s="2840" t="s">
        <v>1078</v>
      </c>
      <c r="C266" s="2841"/>
      <c r="D266" s="2842"/>
      <c r="E266" s="2843"/>
      <c r="F266" s="2844"/>
    </row>
    <row r="267" spans="1:6" ht="31.2">
      <c r="A267" s="2845"/>
      <c r="B267" s="2846" t="s">
        <v>1079</v>
      </c>
      <c r="C267" s="2847">
        <v>39</v>
      </c>
      <c r="D267" s="2848" t="s">
        <v>980</v>
      </c>
      <c r="E267" s="681">
        <v>0</v>
      </c>
      <c r="F267" s="2849">
        <f>E267*C267</f>
        <v>0</v>
      </c>
    </row>
    <row r="268" spans="1:6">
      <c r="A268" s="2850"/>
      <c r="B268" s="2851"/>
      <c r="C268" s="2852"/>
      <c r="D268" s="2853"/>
      <c r="E268" s="2854"/>
      <c r="F268" s="2855"/>
    </row>
    <row r="269" spans="1:6">
      <c r="A269" s="2839" t="s">
        <v>1080</v>
      </c>
      <c r="B269" s="2840" t="s">
        <v>1081</v>
      </c>
      <c r="C269" s="2841"/>
      <c r="D269" s="2842"/>
      <c r="E269" s="2843"/>
      <c r="F269" s="2844"/>
    </row>
    <row r="270" spans="1:6">
      <c r="A270" s="2845"/>
      <c r="B270" s="2846" t="s">
        <v>1082</v>
      </c>
      <c r="C270" s="2847">
        <v>8</v>
      </c>
      <c r="D270" s="2848" t="s">
        <v>31</v>
      </c>
      <c r="E270" s="681">
        <v>0</v>
      </c>
      <c r="F270" s="2849">
        <f>E270*C270</f>
        <v>0</v>
      </c>
    </row>
    <row r="271" spans="1:6">
      <c r="A271" s="2850"/>
      <c r="B271" s="2851"/>
      <c r="C271" s="2852"/>
      <c r="D271" s="2853"/>
      <c r="E271" s="2854"/>
      <c r="F271" s="2855"/>
    </row>
    <row r="272" spans="1:6" ht="31.2">
      <c r="A272" s="2839" t="s">
        <v>1083</v>
      </c>
      <c r="B272" s="2840" t="s">
        <v>1084</v>
      </c>
      <c r="C272" s="2841"/>
      <c r="D272" s="2842"/>
      <c r="E272" s="2843"/>
      <c r="F272" s="2844"/>
    </row>
    <row r="273" spans="1:6" ht="46.8">
      <c r="A273" s="2845"/>
      <c r="B273" s="2846" t="s">
        <v>1085</v>
      </c>
      <c r="C273" s="2847"/>
      <c r="D273" s="2848"/>
      <c r="E273" s="2861"/>
      <c r="F273" s="2849"/>
    </row>
    <row r="274" spans="1:6">
      <c r="A274" s="2845"/>
      <c r="B274" s="2846" t="s">
        <v>1086</v>
      </c>
      <c r="C274" s="2847">
        <v>4</v>
      </c>
      <c r="D274" s="2848" t="s">
        <v>424</v>
      </c>
      <c r="E274" s="681">
        <v>0</v>
      </c>
      <c r="F274" s="2849">
        <f>E274*C274</f>
        <v>0</v>
      </c>
    </row>
    <row r="275" spans="1:6">
      <c r="A275" s="2845"/>
      <c r="B275" s="2846" t="s">
        <v>1087</v>
      </c>
      <c r="C275" s="2847">
        <v>2</v>
      </c>
      <c r="D275" s="2848" t="s">
        <v>424</v>
      </c>
      <c r="E275" s="681">
        <v>0</v>
      </c>
      <c r="F275" s="2849">
        <f t="shared" ref="F275:F283" si="1">E275*C275</f>
        <v>0</v>
      </c>
    </row>
    <row r="276" spans="1:6">
      <c r="A276" s="2845"/>
      <c r="B276" s="2846" t="s">
        <v>1088</v>
      </c>
      <c r="C276" s="2847">
        <v>2</v>
      </c>
      <c r="D276" s="2848" t="s">
        <v>424</v>
      </c>
      <c r="E276" s="681">
        <v>0</v>
      </c>
      <c r="F276" s="2849">
        <f t="shared" si="1"/>
        <v>0</v>
      </c>
    </row>
    <row r="277" spans="1:6">
      <c r="A277" s="2845"/>
      <c r="B277" s="2846" t="s">
        <v>1089</v>
      </c>
      <c r="C277" s="2847">
        <v>2</v>
      </c>
      <c r="D277" s="2848" t="s">
        <v>424</v>
      </c>
      <c r="E277" s="681">
        <v>0</v>
      </c>
      <c r="F277" s="2849">
        <f t="shared" si="1"/>
        <v>0</v>
      </c>
    </row>
    <row r="278" spans="1:6">
      <c r="A278" s="2845"/>
      <c r="B278" s="2846" t="s">
        <v>1090</v>
      </c>
      <c r="C278" s="2847">
        <v>0</v>
      </c>
      <c r="D278" s="2848" t="s">
        <v>424</v>
      </c>
      <c r="E278" s="2861"/>
      <c r="F278" s="2849"/>
    </row>
    <row r="279" spans="1:6">
      <c r="A279" s="2845"/>
      <c r="B279" s="2846" t="s">
        <v>1091</v>
      </c>
      <c r="C279" s="2847">
        <v>900</v>
      </c>
      <c r="D279" s="2848" t="s">
        <v>424</v>
      </c>
      <c r="E279" s="681">
        <v>0</v>
      </c>
      <c r="F279" s="2849">
        <f t="shared" si="1"/>
        <v>0</v>
      </c>
    </row>
    <row r="280" spans="1:6">
      <c r="A280" s="2845"/>
      <c r="B280" s="2846" t="s">
        <v>1092</v>
      </c>
      <c r="C280" s="2847">
        <v>2</v>
      </c>
      <c r="D280" s="2848" t="s">
        <v>424</v>
      </c>
      <c r="E280" s="681">
        <v>0</v>
      </c>
      <c r="F280" s="2849">
        <f t="shared" si="1"/>
        <v>0</v>
      </c>
    </row>
    <row r="281" spans="1:6">
      <c r="A281" s="2845"/>
      <c r="B281" s="2846" t="s">
        <v>1093</v>
      </c>
      <c r="C281" s="2847">
        <v>2</v>
      </c>
      <c r="D281" s="2848" t="s">
        <v>424</v>
      </c>
      <c r="E281" s="681">
        <v>0</v>
      </c>
      <c r="F281" s="2849">
        <f t="shared" si="1"/>
        <v>0</v>
      </c>
    </row>
    <row r="282" spans="1:6" ht="31.2">
      <c r="A282" s="2845"/>
      <c r="B282" s="2846" t="s">
        <v>1094</v>
      </c>
      <c r="C282" s="2847">
        <v>2750</v>
      </c>
      <c r="D282" s="2848" t="s">
        <v>424</v>
      </c>
      <c r="E282" s="681">
        <v>0</v>
      </c>
      <c r="F282" s="2849">
        <f t="shared" si="1"/>
        <v>0</v>
      </c>
    </row>
    <row r="283" spans="1:6" ht="31.2">
      <c r="A283" s="2845"/>
      <c r="B283" s="2846" t="s">
        <v>1095</v>
      </c>
      <c r="C283" s="2847">
        <v>258</v>
      </c>
      <c r="D283" s="2848" t="s">
        <v>424</v>
      </c>
      <c r="E283" s="681">
        <v>0</v>
      </c>
      <c r="F283" s="2849">
        <f t="shared" si="1"/>
        <v>0</v>
      </c>
    </row>
    <row r="284" spans="1:6">
      <c r="A284" s="2845"/>
      <c r="B284" s="2846"/>
      <c r="C284" s="2847"/>
      <c r="D284" s="2848"/>
      <c r="E284" s="2861"/>
      <c r="F284" s="2849"/>
    </row>
    <row r="285" spans="1:6" ht="31.2">
      <c r="A285" s="2845"/>
      <c r="B285" s="2846" t="s">
        <v>1096</v>
      </c>
      <c r="C285" s="2847"/>
      <c r="D285" s="2848"/>
      <c r="E285" s="2861"/>
      <c r="F285" s="2849"/>
    </row>
    <row r="286" spans="1:6">
      <c r="A286" s="2845"/>
      <c r="B286" s="2846" t="s">
        <v>1097</v>
      </c>
      <c r="C286" s="2847"/>
      <c r="D286" s="2848"/>
      <c r="E286" s="2861"/>
      <c r="F286" s="2849"/>
    </row>
    <row r="287" spans="1:6">
      <c r="A287" s="2845"/>
      <c r="B287" s="2846" t="s">
        <v>1098</v>
      </c>
      <c r="C287" s="2847"/>
      <c r="D287" s="2848"/>
      <c r="E287" s="2861"/>
      <c r="F287" s="2849"/>
    </row>
    <row r="288" spans="1:6">
      <c r="A288" s="2845"/>
      <c r="B288" s="2846" t="s">
        <v>1099</v>
      </c>
      <c r="C288" s="2847"/>
      <c r="D288" s="2848"/>
      <c r="E288" s="2861"/>
      <c r="F288" s="2849"/>
    </row>
    <row r="289" spans="1:6">
      <c r="A289" s="2845"/>
      <c r="B289" s="2846" t="s">
        <v>1100</v>
      </c>
      <c r="C289" s="2847"/>
      <c r="D289" s="2848"/>
      <c r="E289" s="2861"/>
      <c r="F289" s="2849"/>
    </row>
    <row r="290" spans="1:6">
      <c r="A290" s="2845"/>
      <c r="B290" s="2846" t="s">
        <v>1101</v>
      </c>
      <c r="C290" s="2847"/>
      <c r="D290" s="2848"/>
      <c r="E290" s="2861"/>
      <c r="F290" s="2849"/>
    </row>
    <row r="291" spans="1:6">
      <c r="A291" s="2845"/>
      <c r="B291" s="2846" t="s">
        <v>1102</v>
      </c>
      <c r="C291" s="2847"/>
      <c r="D291" s="2848"/>
      <c r="E291" s="2861"/>
      <c r="F291" s="2849"/>
    </row>
    <row r="292" spans="1:6">
      <c r="A292" s="2845"/>
      <c r="B292" s="2846" t="s">
        <v>1103</v>
      </c>
      <c r="C292" s="2847"/>
      <c r="D292" s="2848"/>
      <c r="E292" s="2861"/>
      <c r="F292" s="2849"/>
    </row>
    <row r="293" spans="1:6">
      <c r="A293" s="2845"/>
      <c r="B293" s="2846" t="s">
        <v>1104</v>
      </c>
      <c r="C293" s="2847"/>
      <c r="D293" s="2848"/>
      <c r="E293" s="2861"/>
      <c r="F293" s="2849"/>
    </row>
    <row r="294" spans="1:6">
      <c r="A294" s="2845"/>
      <c r="B294" s="2846" t="s">
        <v>1105</v>
      </c>
      <c r="C294" s="2847"/>
      <c r="D294" s="2848"/>
      <c r="E294" s="2861"/>
      <c r="F294" s="2849"/>
    </row>
    <row r="295" spans="1:6">
      <c r="A295" s="2845"/>
      <c r="B295" s="2846" t="s">
        <v>1106</v>
      </c>
      <c r="C295" s="2847"/>
      <c r="D295" s="2848"/>
      <c r="E295" s="2861"/>
      <c r="F295" s="2849"/>
    </row>
    <row r="296" spans="1:6">
      <c r="A296" s="2845"/>
      <c r="B296" s="2846" t="s">
        <v>1107</v>
      </c>
      <c r="C296" s="2847"/>
      <c r="D296" s="2848"/>
      <c r="E296" s="2861"/>
      <c r="F296" s="2849"/>
    </row>
    <row r="297" spans="1:6">
      <c r="A297" s="2845"/>
      <c r="B297" s="2846" t="s">
        <v>1108</v>
      </c>
      <c r="C297" s="2847"/>
      <c r="D297" s="2848"/>
      <c r="E297" s="2861"/>
      <c r="F297" s="2849"/>
    </row>
    <row r="298" spans="1:6">
      <c r="A298" s="2845"/>
      <c r="B298" s="2856" t="s">
        <v>1109</v>
      </c>
      <c r="C298" s="2857"/>
      <c r="D298" s="2870"/>
      <c r="E298" s="2871"/>
      <c r="F298" s="2872"/>
    </row>
    <row r="299" spans="1:6">
      <c r="A299" s="2845"/>
      <c r="B299" s="2856" t="s">
        <v>1110</v>
      </c>
      <c r="C299" s="2857"/>
      <c r="D299" s="2870"/>
      <c r="E299" s="2871"/>
      <c r="F299" s="2872"/>
    </row>
    <row r="300" spans="1:6">
      <c r="A300" s="2845"/>
      <c r="B300" s="2856" t="s">
        <v>1111</v>
      </c>
      <c r="C300" s="2857"/>
      <c r="D300" s="2870"/>
      <c r="E300" s="2871"/>
      <c r="F300" s="2872"/>
    </row>
    <row r="301" spans="1:6">
      <c r="A301" s="2845"/>
      <c r="B301" s="2856"/>
      <c r="C301" s="2857">
        <v>2</v>
      </c>
      <c r="D301" s="2870" t="s">
        <v>31</v>
      </c>
      <c r="E301" s="681">
        <v>0</v>
      </c>
      <c r="F301" s="2849">
        <f t="shared" ref="F301" si="2">E301*C301</f>
        <v>0</v>
      </c>
    </row>
    <row r="302" spans="1:6">
      <c r="A302" s="2850"/>
      <c r="B302" s="2851"/>
      <c r="C302" s="2852"/>
      <c r="D302" s="2853"/>
      <c r="E302" s="2873"/>
      <c r="F302" s="2874"/>
    </row>
    <row r="303" spans="1:6">
      <c r="A303" s="2839" t="s">
        <v>1112</v>
      </c>
      <c r="B303" s="2840" t="s">
        <v>952</v>
      </c>
      <c r="C303" s="2841"/>
      <c r="D303" s="2842"/>
      <c r="E303" s="2843"/>
      <c r="F303" s="2844"/>
    </row>
    <row r="304" spans="1:6" ht="31.2">
      <c r="A304" s="2845"/>
      <c r="B304" s="2846" t="s">
        <v>1113</v>
      </c>
      <c r="C304" s="2847">
        <v>1</v>
      </c>
      <c r="D304" s="2848" t="s">
        <v>424</v>
      </c>
      <c r="E304" s="681">
        <v>0</v>
      </c>
      <c r="F304" s="2849">
        <f>E304*C304</f>
        <v>0</v>
      </c>
    </row>
    <row r="305" spans="1:6">
      <c r="A305" s="2850"/>
      <c r="B305" s="2851"/>
      <c r="C305" s="2852"/>
      <c r="D305" s="2853"/>
      <c r="E305" s="2854"/>
      <c r="F305" s="2855"/>
    </row>
    <row r="306" spans="1:6">
      <c r="B306" s="2856"/>
      <c r="C306" s="2857"/>
      <c r="D306" s="2858"/>
      <c r="E306" s="2859"/>
      <c r="F306" s="2859"/>
    </row>
    <row r="307" spans="1:6">
      <c r="B307" s="2856"/>
      <c r="C307" s="2857"/>
      <c r="D307" s="2858"/>
      <c r="E307" s="2859"/>
      <c r="F307" s="2860">
        <f>SUM(F228:F305)</f>
        <v>0</v>
      </c>
    </row>
    <row r="308" spans="1:6">
      <c r="B308" s="2856"/>
      <c r="C308" s="2857"/>
      <c r="D308" s="2858"/>
      <c r="E308" s="2859"/>
      <c r="F308" s="2859"/>
    </row>
    <row r="309" spans="1:6" ht="46.8">
      <c r="A309" s="2834" t="s">
        <v>421</v>
      </c>
      <c r="B309" s="2875" t="s">
        <v>6841</v>
      </c>
      <c r="C309" s="2836"/>
      <c r="D309" s="2837"/>
      <c r="E309" s="2838"/>
      <c r="F309" s="2838"/>
    </row>
    <row r="310" spans="1:6">
      <c r="A310" s="2839" t="s">
        <v>655</v>
      </c>
      <c r="B310" s="2840" t="s">
        <v>1114</v>
      </c>
      <c r="C310" s="2841"/>
      <c r="D310" s="2842"/>
      <c r="E310" s="2843"/>
      <c r="F310" s="2844"/>
    </row>
    <row r="311" spans="1:6">
      <c r="A311" s="2845"/>
      <c r="B311" s="2846" t="s">
        <v>1115</v>
      </c>
      <c r="C311" s="2847">
        <v>1</v>
      </c>
      <c r="D311" s="2848" t="s">
        <v>31</v>
      </c>
      <c r="E311" s="2861"/>
      <c r="F311" s="2849"/>
    </row>
    <row r="312" spans="1:6">
      <c r="A312" s="2850"/>
      <c r="B312" s="2851"/>
      <c r="C312" s="2852"/>
      <c r="D312" s="2853"/>
      <c r="E312" s="2854"/>
      <c r="F312" s="2855"/>
    </row>
    <row r="313" spans="1:6">
      <c r="A313" s="2839" t="s">
        <v>654</v>
      </c>
      <c r="B313" s="2840" t="s">
        <v>1116</v>
      </c>
      <c r="C313" s="2841"/>
      <c r="D313" s="2842"/>
      <c r="E313" s="2843"/>
      <c r="F313" s="2844"/>
    </row>
    <row r="314" spans="1:6">
      <c r="A314" s="2845"/>
      <c r="B314" s="2846" t="s">
        <v>1117</v>
      </c>
      <c r="C314" s="2847">
        <v>1</v>
      </c>
      <c r="D314" s="2848" t="s">
        <v>31</v>
      </c>
      <c r="E314" s="2861"/>
      <c r="F314" s="2849"/>
    </row>
    <row r="315" spans="1:6">
      <c r="A315" s="2850"/>
      <c r="B315" s="2851"/>
      <c r="C315" s="2852"/>
      <c r="D315" s="2853"/>
      <c r="E315" s="2854"/>
      <c r="F315" s="2855"/>
    </row>
    <row r="316" spans="1:6">
      <c r="A316" s="2839" t="s">
        <v>729</v>
      </c>
      <c r="B316" s="2840" t="s">
        <v>1116</v>
      </c>
      <c r="C316" s="2841"/>
      <c r="D316" s="2842"/>
      <c r="E316" s="2843"/>
      <c r="F316" s="2844"/>
    </row>
    <row r="317" spans="1:6" ht="31.2">
      <c r="A317" s="2845"/>
      <c r="B317" s="2846" t="s">
        <v>1153</v>
      </c>
      <c r="C317" s="2847">
        <v>1</v>
      </c>
      <c r="D317" s="2848" t="s">
        <v>31</v>
      </c>
      <c r="E317" s="2861"/>
      <c r="F317" s="2849"/>
    </row>
    <row r="318" spans="1:6">
      <c r="A318" s="2850"/>
      <c r="B318" s="2851"/>
      <c r="C318" s="2852"/>
      <c r="D318" s="2853"/>
      <c r="E318" s="2854"/>
      <c r="F318" s="2855"/>
    </row>
    <row r="319" spans="1:6">
      <c r="A319" s="2839" t="s">
        <v>731</v>
      </c>
      <c r="B319" s="2840" t="s">
        <v>1116</v>
      </c>
      <c r="C319" s="2841"/>
      <c r="D319" s="2842"/>
      <c r="E319" s="2843"/>
      <c r="F319" s="2844"/>
    </row>
    <row r="320" spans="1:6">
      <c r="A320" s="2845"/>
      <c r="B320" s="2846" t="s">
        <v>1119</v>
      </c>
      <c r="C320" s="2847">
        <v>1</v>
      </c>
      <c r="D320" s="2848" t="s">
        <v>31</v>
      </c>
      <c r="E320" s="2861"/>
      <c r="F320" s="2849"/>
    </row>
    <row r="321" spans="1:6">
      <c r="A321" s="2850"/>
      <c r="B321" s="2851"/>
      <c r="C321" s="2852"/>
      <c r="D321" s="2853"/>
      <c r="E321" s="2854"/>
      <c r="F321" s="2855"/>
    </row>
    <row r="322" spans="1:6">
      <c r="A322" s="2839" t="s">
        <v>733</v>
      </c>
      <c r="B322" s="2840" t="s">
        <v>1120</v>
      </c>
      <c r="C322" s="2841"/>
      <c r="D322" s="2842"/>
      <c r="E322" s="2843"/>
      <c r="F322" s="2844"/>
    </row>
    <row r="323" spans="1:6" ht="46.8">
      <c r="A323" s="2845"/>
      <c r="B323" s="2846" t="s">
        <v>1121</v>
      </c>
      <c r="C323" s="2847">
        <v>1</v>
      </c>
      <c r="D323" s="2848" t="s">
        <v>31</v>
      </c>
      <c r="E323" s="2861"/>
      <c r="F323" s="2849"/>
    </row>
    <row r="324" spans="1:6">
      <c r="A324" s="2850"/>
      <c r="B324" s="2851"/>
      <c r="C324" s="2852"/>
      <c r="D324" s="2853"/>
      <c r="E324" s="2854"/>
      <c r="F324" s="2855"/>
    </row>
    <row r="325" spans="1:6">
      <c r="A325" s="2839" t="s">
        <v>1122</v>
      </c>
      <c r="B325" s="2840" t="s">
        <v>1123</v>
      </c>
      <c r="C325" s="2841"/>
      <c r="D325" s="2842"/>
      <c r="E325" s="2843"/>
      <c r="F325" s="2844"/>
    </row>
    <row r="326" spans="1:6" ht="31.2">
      <c r="A326" s="2845"/>
      <c r="B326" s="2846" t="s">
        <v>1124</v>
      </c>
      <c r="C326" s="2847">
        <v>1</v>
      </c>
      <c r="D326" s="2848" t="s">
        <v>31</v>
      </c>
      <c r="E326" s="2861"/>
      <c r="F326" s="2849"/>
    </row>
    <row r="327" spans="1:6">
      <c r="A327" s="2850"/>
      <c r="B327" s="2851"/>
      <c r="C327" s="2852"/>
      <c r="D327" s="2853"/>
      <c r="E327" s="2854"/>
      <c r="F327" s="2855"/>
    </row>
    <row r="328" spans="1:6">
      <c r="A328" s="2839" t="s">
        <v>1125</v>
      </c>
      <c r="B328" s="2840" t="s">
        <v>1126</v>
      </c>
      <c r="C328" s="2841"/>
      <c r="D328" s="2842"/>
      <c r="E328" s="2843"/>
      <c r="F328" s="2844"/>
    </row>
    <row r="329" spans="1:6">
      <c r="A329" s="2845"/>
      <c r="B329" s="2846" t="s">
        <v>1127</v>
      </c>
      <c r="C329" s="2847">
        <v>1</v>
      </c>
      <c r="D329" s="2848" t="s">
        <v>31</v>
      </c>
      <c r="E329" s="2861"/>
      <c r="F329" s="2849"/>
    </row>
    <row r="330" spans="1:6">
      <c r="A330" s="2850"/>
      <c r="B330" s="2851"/>
      <c r="C330" s="2852"/>
      <c r="D330" s="2853"/>
      <c r="E330" s="2854"/>
      <c r="F330" s="2855"/>
    </row>
    <row r="331" spans="1:6">
      <c r="A331" s="2839" t="s">
        <v>1128</v>
      </c>
      <c r="B331" s="2840" t="s">
        <v>1129</v>
      </c>
      <c r="C331" s="2841"/>
      <c r="D331" s="2842"/>
      <c r="E331" s="2843"/>
      <c r="F331" s="2844"/>
    </row>
    <row r="332" spans="1:6" ht="46.8">
      <c r="A332" s="2845"/>
      <c r="B332" s="2846" t="s">
        <v>1130</v>
      </c>
      <c r="C332" s="2847">
        <v>1</v>
      </c>
      <c r="D332" s="2848" t="s">
        <v>31</v>
      </c>
      <c r="E332" s="2861"/>
      <c r="F332" s="2849"/>
    </row>
    <row r="333" spans="1:6">
      <c r="A333" s="2850"/>
      <c r="B333" s="2851"/>
      <c r="C333" s="2852"/>
      <c r="D333" s="2853"/>
      <c r="E333" s="2854"/>
      <c r="F333" s="2855"/>
    </row>
    <row r="334" spans="1:6">
      <c r="A334" s="2839" t="s">
        <v>1131</v>
      </c>
      <c r="B334" s="2840" t="s">
        <v>1132</v>
      </c>
      <c r="C334" s="2841"/>
      <c r="D334" s="2842"/>
      <c r="E334" s="2843"/>
      <c r="F334" s="2844"/>
    </row>
    <row r="335" spans="1:6" ht="31.2">
      <c r="A335" s="2845"/>
      <c r="B335" s="2846" t="s">
        <v>1133</v>
      </c>
      <c r="C335" s="2847">
        <v>1</v>
      </c>
      <c r="D335" s="2848" t="s">
        <v>31</v>
      </c>
      <c r="E335" s="2861"/>
      <c r="F335" s="2849"/>
    </row>
    <row r="336" spans="1:6">
      <c r="A336" s="2850"/>
      <c r="B336" s="2851"/>
      <c r="C336" s="2852"/>
      <c r="D336" s="2853"/>
      <c r="E336" s="2854"/>
      <c r="F336" s="2855"/>
    </row>
    <row r="337" spans="1:6">
      <c r="A337" s="2839" t="s">
        <v>545</v>
      </c>
      <c r="B337" s="2840" t="s">
        <v>1134</v>
      </c>
      <c r="C337" s="2841"/>
      <c r="D337" s="2842"/>
      <c r="E337" s="2843"/>
      <c r="F337" s="2844"/>
    </row>
    <row r="338" spans="1:6">
      <c r="A338" s="2845"/>
      <c r="B338" s="2846" t="s">
        <v>1135</v>
      </c>
      <c r="C338" s="2847">
        <v>1</v>
      </c>
      <c r="D338" s="2848" t="s">
        <v>31</v>
      </c>
      <c r="E338" s="2861"/>
      <c r="F338" s="2849"/>
    </row>
    <row r="339" spans="1:6">
      <c r="A339" s="2850"/>
      <c r="B339" s="2851"/>
      <c r="C339" s="2852"/>
      <c r="D339" s="2853"/>
      <c r="E339" s="2854"/>
      <c r="F339" s="2855"/>
    </row>
    <row r="340" spans="1:6">
      <c r="A340" s="2839" t="s">
        <v>547</v>
      </c>
      <c r="B340" s="2840" t="s">
        <v>1136</v>
      </c>
      <c r="C340" s="2841"/>
      <c r="D340" s="2842"/>
      <c r="E340" s="2843"/>
      <c r="F340" s="2844"/>
    </row>
    <row r="341" spans="1:6" ht="31.2">
      <c r="A341" s="2845"/>
      <c r="B341" s="2846" t="s">
        <v>1137</v>
      </c>
      <c r="C341" s="2847">
        <v>1</v>
      </c>
      <c r="D341" s="2848" t="s">
        <v>31</v>
      </c>
      <c r="E341" s="2861"/>
      <c r="F341" s="2849"/>
    </row>
    <row r="342" spans="1:6">
      <c r="A342" s="2850"/>
      <c r="B342" s="2851"/>
      <c r="C342" s="2852"/>
      <c r="D342" s="2853"/>
      <c r="E342" s="2854"/>
      <c r="F342" s="2855"/>
    </row>
    <row r="343" spans="1:6">
      <c r="A343" s="2839" t="s">
        <v>548</v>
      </c>
      <c r="B343" s="2840" t="s">
        <v>1138</v>
      </c>
      <c r="C343" s="2841"/>
      <c r="D343" s="2842"/>
      <c r="E343" s="2843"/>
      <c r="F343" s="2844"/>
    </row>
    <row r="344" spans="1:6" ht="31.2">
      <c r="A344" s="2845"/>
      <c r="B344" s="2846" t="s">
        <v>1139</v>
      </c>
      <c r="C344" s="2847">
        <v>1</v>
      </c>
      <c r="D344" s="2848" t="s">
        <v>31</v>
      </c>
      <c r="E344" s="2861"/>
      <c r="F344" s="2849"/>
    </row>
    <row r="345" spans="1:6">
      <c r="A345" s="2850"/>
      <c r="B345" s="2851"/>
      <c r="C345" s="2852"/>
      <c r="D345" s="2853"/>
      <c r="E345" s="2854"/>
      <c r="F345" s="2855"/>
    </row>
    <row r="346" spans="1:6">
      <c r="A346" s="2839" t="s">
        <v>549</v>
      </c>
      <c r="B346" s="2840" t="s">
        <v>650</v>
      </c>
      <c r="C346" s="2841"/>
      <c r="D346" s="2842"/>
      <c r="E346" s="2843"/>
      <c r="F346" s="2844"/>
    </row>
    <row r="347" spans="1:6" ht="62.4">
      <c r="A347" s="2845"/>
      <c r="B347" s="2846" t="s">
        <v>1140</v>
      </c>
      <c r="C347" s="2847">
        <v>1</v>
      </c>
      <c r="D347" s="2848" t="s">
        <v>31</v>
      </c>
      <c r="E347" s="2861"/>
      <c r="F347" s="2849"/>
    </row>
    <row r="348" spans="1:6">
      <c r="A348" s="2850"/>
      <c r="B348" s="2851"/>
      <c r="C348" s="2852"/>
      <c r="D348" s="2853"/>
      <c r="E348" s="2854"/>
      <c r="F348" s="2855"/>
    </row>
    <row r="349" spans="1:6">
      <c r="A349" s="2839" t="s">
        <v>1141</v>
      </c>
      <c r="B349" s="2840" t="s">
        <v>1142</v>
      </c>
      <c r="C349" s="2841"/>
      <c r="D349" s="2842"/>
      <c r="E349" s="2843"/>
      <c r="F349" s="2844"/>
    </row>
    <row r="350" spans="1:6">
      <c r="A350" s="2845"/>
      <c r="B350" s="2846" t="s">
        <v>1143</v>
      </c>
      <c r="C350" s="2847">
        <v>1</v>
      </c>
      <c r="D350" s="2848" t="s">
        <v>31</v>
      </c>
      <c r="E350" s="2861"/>
      <c r="F350" s="2849"/>
    </row>
    <row r="351" spans="1:6">
      <c r="A351" s="2850"/>
      <c r="B351" s="2851"/>
      <c r="C351" s="2852"/>
      <c r="D351" s="2853"/>
      <c r="E351" s="2854"/>
      <c r="F351" s="2855"/>
    </row>
    <row r="352" spans="1:6">
      <c r="A352" s="2839" t="s">
        <v>1144</v>
      </c>
      <c r="B352" s="2840" t="s">
        <v>1145</v>
      </c>
      <c r="C352" s="2841"/>
      <c r="D352" s="2842"/>
      <c r="E352" s="2843"/>
      <c r="F352" s="2844"/>
    </row>
    <row r="353" spans="1:6" ht="31.2">
      <c r="A353" s="2845"/>
      <c r="B353" s="2846" t="s">
        <v>1146</v>
      </c>
      <c r="C353" s="2847">
        <v>1</v>
      </c>
      <c r="D353" s="2848" t="s">
        <v>31</v>
      </c>
      <c r="E353" s="2861"/>
      <c r="F353" s="2849"/>
    </row>
    <row r="354" spans="1:6">
      <c r="A354" s="2850"/>
      <c r="B354" s="2851"/>
      <c r="C354" s="2852"/>
      <c r="D354" s="2853"/>
      <c r="E354" s="2854"/>
      <c r="F354" s="2855"/>
    </row>
    <row r="355" spans="1:6">
      <c r="B355" s="2856"/>
      <c r="C355" s="2857"/>
      <c r="D355" s="2858"/>
      <c r="E355" s="2859"/>
      <c r="F355" s="2859"/>
    </row>
    <row r="356" spans="1:6">
      <c r="E356" s="219"/>
      <c r="F356" s="219"/>
    </row>
  </sheetData>
  <sheetProtection algorithmName="SHA-512" hashValue="CKc5fGpYqHqEV/tR6wUdEP6z5ST25To6o6uoKHgzh2Wv7HadeXZDwqAlZtByACsHI/ahSqOauxLM0V/q7D3jjA==" saltValue="DjOXdJG6GWKvhrJXozIrFQ==" spinCount="100000" sheet="1" objects="1" scenarios="1"/>
  <pageMargins left="0.7" right="0.7" top="0.75" bottom="0.75" header="0.3" footer="0.3"/>
  <pageSetup paperSize="9" scale="71"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D9F48-461C-447F-9989-3C1CC8F3BD7E}">
  <dimension ref="A1:F330"/>
  <sheetViews>
    <sheetView view="pageBreakPreview" topLeftCell="A7" zoomScaleNormal="100" zoomScaleSheetLayoutView="100" workbookViewId="0"/>
  </sheetViews>
  <sheetFormatPr defaultRowHeight="13.8"/>
  <cols>
    <col min="1" max="1" width="8.77734375" style="101"/>
    <col min="2" max="2" width="65.44140625" style="101" customWidth="1"/>
    <col min="3" max="3" width="14.21875" style="102" bestFit="1" customWidth="1"/>
    <col min="6" max="6" width="12.5546875" customWidth="1"/>
  </cols>
  <sheetData>
    <row r="1" spans="1:3" ht="17.399999999999999">
      <c r="A1" s="1500" t="s">
        <v>2273</v>
      </c>
      <c r="B1" s="1501"/>
      <c r="C1" s="1502"/>
    </row>
    <row r="2" spans="1:3" ht="17.399999999999999">
      <c r="A2" s="1500"/>
      <c r="B2" s="1501"/>
      <c r="C2" s="1502"/>
    </row>
    <row r="3" spans="1:3" ht="17.399999999999999">
      <c r="A3" s="1500"/>
      <c r="B3" s="1501" t="s">
        <v>2448</v>
      </c>
      <c r="C3" s="1502"/>
    </row>
    <row r="4" spans="1:3" ht="13.2">
      <c r="A4" s="1503"/>
      <c r="B4" s="1504"/>
      <c r="C4" s="1505"/>
    </row>
    <row r="5" spans="1:3" ht="13.2">
      <c r="A5" s="1503"/>
      <c r="B5" s="1506" t="s">
        <v>2274</v>
      </c>
      <c r="C5" s="1505"/>
    </row>
    <row r="6" spans="1:3" ht="13.2">
      <c r="A6" s="1503"/>
      <c r="B6" s="1506" t="s">
        <v>2275</v>
      </c>
      <c r="C6" s="1505"/>
    </row>
    <row r="7" spans="1:3" ht="13.2">
      <c r="A7" s="1503"/>
      <c r="B7" s="1504"/>
      <c r="C7" s="1505"/>
    </row>
    <row r="8" spans="1:3" ht="20.399999999999999">
      <c r="A8" s="1559"/>
      <c r="B8" s="1507" t="s">
        <v>2276</v>
      </c>
      <c r="C8" s="1623"/>
    </row>
    <row r="9" spans="1:3" ht="13.2">
      <c r="A9" s="1559"/>
      <c r="B9" s="1507"/>
      <c r="C9" s="1623"/>
    </row>
    <row r="10" spans="1:3" ht="30.6">
      <c r="A10" s="1559"/>
      <c r="B10" s="1507" t="s">
        <v>2277</v>
      </c>
      <c r="C10" s="1623"/>
    </row>
    <row r="11" spans="1:3" ht="13.2">
      <c r="A11" s="1559"/>
      <c r="B11" s="1541"/>
      <c r="C11" s="1623"/>
    </row>
    <row r="12" spans="1:3" ht="30.6">
      <c r="A12" s="1559"/>
      <c r="B12" s="1507" t="s">
        <v>2278</v>
      </c>
      <c r="C12" s="1623"/>
    </row>
    <row r="13" spans="1:3" ht="13.2">
      <c r="A13" s="1559"/>
      <c r="B13" s="1507"/>
      <c r="C13" s="1623"/>
    </row>
    <row r="14" spans="1:3" ht="20.399999999999999">
      <c r="A14" s="1559"/>
      <c r="B14" s="1507" t="s">
        <v>2279</v>
      </c>
      <c r="C14" s="1623"/>
    </row>
    <row r="15" spans="1:3" ht="13.2">
      <c r="A15" s="1559"/>
      <c r="B15" s="1507"/>
      <c r="C15" s="1623"/>
    </row>
    <row r="16" spans="1:3" ht="20.399999999999999">
      <c r="A16" s="1559"/>
      <c r="B16" s="1507" t="s">
        <v>2280</v>
      </c>
      <c r="C16" s="1623"/>
    </row>
    <row r="17" spans="1:3" ht="13.2">
      <c r="A17" s="1559"/>
      <c r="B17" s="1507"/>
      <c r="C17" s="1623"/>
    </row>
    <row r="18" spans="1:3" ht="13.2">
      <c r="A18" s="1559"/>
      <c r="B18" s="1507" t="s">
        <v>2281</v>
      </c>
      <c r="C18" s="1623"/>
    </row>
    <row r="19" spans="1:3" ht="13.2">
      <c r="A19" s="1559"/>
      <c r="B19" s="1641"/>
      <c r="C19" s="1623"/>
    </row>
    <row r="20" spans="1:3" ht="20.399999999999999">
      <c r="A20" s="1559"/>
      <c r="B20" s="1508" t="s">
        <v>2282</v>
      </c>
      <c r="C20" s="1623"/>
    </row>
    <row r="21" spans="1:3" ht="13.2">
      <c r="A21" s="1559"/>
      <c r="B21" s="1508"/>
      <c r="C21" s="1623"/>
    </row>
    <row r="22" spans="1:3" ht="13.2">
      <c r="A22" s="1559"/>
      <c r="B22" s="1506" t="s">
        <v>2283</v>
      </c>
      <c r="C22" s="1623"/>
    </row>
    <row r="23" spans="1:3" ht="13.2">
      <c r="A23" s="1559"/>
      <c r="B23" s="1506"/>
      <c r="C23" s="1623"/>
    </row>
    <row r="24" spans="1:3" ht="13.2">
      <c r="A24" s="1559"/>
      <c r="B24" s="1506" t="s">
        <v>2284</v>
      </c>
      <c r="C24" s="1623"/>
    </row>
    <row r="26" spans="1:3">
      <c r="A26" s="239" t="s">
        <v>2285</v>
      </c>
      <c r="B26" s="239" t="str">
        <f>'[1]A. RAZSVETLJAVA'!B25</f>
        <v>SKUPAJ RAZSVETLJAVA</v>
      </c>
      <c r="C26" s="1510">
        <f>F63</f>
        <v>0</v>
      </c>
    </row>
    <row r="27" spans="1:3">
      <c r="A27" s="239" t="s">
        <v>2286</v>
      </c>
      <c r="B27" s="239" t="str">
        <f>'[1]B. ZASILNA RAZSVETLJAVA'!B35</f>
        <v>SKUPAJ VARNOSTNA RAZSVETLJAVA</v>
      </c>
      <c r="C27" s="1510">
        <f>F98</f>
        <v>0</v>
      </c>
    </row>
    <row r="28" spans="1:3">
      <c r="A28" s="239" t="s">
        <v>2287</v>
      </c>
      <c r="B28" s="239" t="str">
        <f>'[1]C. NADOMESTNA RAZSVETLJAVA'!B18</f>
        <v>SKUPAJ NADOMESTNA RAZSVETLJAVA</v>
      </c>
      <c r="C28" s="1510">
        <f>F116</f>
        <v>0</v>
      </c>
    </row>
    <row r="29" spans="1:3">
      <c r="A29" s="239" t="s">
        <v>2288</v>
      </c>
      <c r="B29" s="239" t="str">
        <f>'[1]D. MOČ'!B69</f>
        <v>SKUPAJ MOČ</v>
      </c>
      <c r="C29" s="1510">
        <f>F185</f>
        <v>0</v>
      </c>
    </row>
    <row r="30" spans="1:3">
      <c r="A30" s="239" t="s">
        <v>2289</v>
      </c>
      <c r="B30" s="239" t="str">
        <f>'[1]E. RAZDELILNIKI'!B40</f>
        <v>SKUPAJ ELEKTRIČNI RAZDELILNIKI</v>
      </c>
      <c r="C30" s="1510">
        <f>F225</f>
        <v>0</v>
      </c>
    </row>
    <row r="31" spans="1:3">
      <c r="A31" s="239" t="s">
        <v>2290</v>
      </c>
      <c r="B31" s="239" t="str">
        <f>'[1]F. IKS'!B17</f>
        <v>SKUPAJ IKS</v>
      </c>
      <c r="C31" s="1510">
        <f>F242</f>
        <v>0</v>
      </c>
    </row>
    <row r="32" spans="1:3">
      <c r="A32" s="239" t="s">
        <v>2291</v>
      </c>
      <c r="B32" s="239" t="str">
        <f>'[1]G. JAVLJANJE POŽARA'!B54</f>
        <v>SKUPAJ SISTEM JAVLJANJA POŽARA</v>
      </c>
      <c r="C32" s="1510">
        <f>F297</f>
        <v>0</v>
      </c>
    </row>
    <row r="33" spans="1:6">
      <c r="A33" s="239" t="s">
        <v>2292</v>
      </c>
      <c r="B33" s="239" t="str">
        <f>'[1]H. DOKUMENTACIJA'!B33</f>
        <v>SKUPAJ TEHNIČNA DOKUMENTACIJA</v>
      </c>
      <c r="C33" s="1510">
        <f>F330</f>
        <v>0</v>
      </c>
    </row>
    <row r="34" spans="1:6">
      <c r="A34" s="1887"/>
      <c r="B34" s="1887"/>
      <c r="C34" s="1888"/>
    </row>
    <row r="35" spans="1:6">
      <c r="B35" s="239" t="s">
        <v>2293</v>
      </c>
      <c r="C35" s="1510">
        <f>SUM(C26:C33)</f>
        <v>0</v>
      </c>
    </row>
    <row r="39" spans="1:6" s="240" customFormat="1" ht="10.199999999999999">
      <c r="A39" s="1519" t="s">
        <v>2294</v>
      </c>
      <c r="B39" s="1519" t="s">
        <v>2295</v>
      </c>
      <c r="C39" s="240" t="s">
        <v>384</v>
      </c>
      <c r="D39" s="240" t="s">
        <v>385</v>
      </c>
      <c r="E39" s="1520" t="s">
        <v>2296</v>
      </c>
      <c r="F39" s="1520" t="s">
        <v>2297</v>
      </c>
    </row>
    <row r="40" spans="1:6" s="240" customFormat="1" ht="10.199999999999999">
      <c r="A40" s="1519"/>
      <c r="B40" s="1519"/>
      <c r="E40" s="1520"/>
      <c r="F40" s="1520"/>
    </row>
    <row r="41" spans="1:6" s="233" customFormat="1" ht="12" customHeight="1">
      <c r="A41" s="1521" t="s">
        <v>2285</v>
      </c>
      <c r="B41" s="1522" t="s">
        <v>2298</v>
      </c>
      <c r="C41" s="240"/>
      <c r="D41" s="1523"/>
      <c r="E41" s="241"/>
      <c r="F41" s="241"/>
    </row>
    <row r="42" spans="1:6" s="233" customFormat="1" ht="14.4">
      <c r="A42" s="1521"/>
      <c r="B42" s="1522" t="s">
        <v>2299</v>
      </c>
      <c r="C42" s="240"/>
      <c r="D42" s="1523"/>
      <c r="E42" s="241"/>
      <c r="F42" s="241"/>
    </row>
    <row r="43" spans="1:6" s="233" customFormat="1" ht="14.4">
      <c r="A43" s="1519"/>
      <c r="B43" s="1524"/>
      <c r="C43" s="240"/>
      <c r="D43" s="1523"/>
      <c r="E43" s="241"/>
      <c r="F43" s="241"/>
    </row>
    <row r="44" spans="1:6" s="233" customFormat="1" ht="14.4">
      <c r="A44" s="1525" t="s">
        <v>9</v>
      </c>
      <c r="B44" s="242" t="s">
        <v>2300</v>
      </c>
      <c r="C44" s="1526"/>
      <c r="D44" s="1527"/>
      <c r="E44" s="1634"/>
      <c r="F44" s="1634"/>
    </row>
    <row r="45" spans="1:6" s="233" customFormat="1" ht="71.400000000000006">
      <c r="A45" s="1525"/>
      <c r="B45" s="243" t="s">
        <v>2301</v>
      </c>
      <c r="C45" s="1526" t="s">
        <v>4</v>
      </c>
      <c r="D45" s="1527">
        <f>37+35+32+6</f>
        <v>110</v>
      </c>
      <c r="E45" s="1869">
        <v>0</v>
      </c>
      <c r="F45" s="241">
        <f>E45*D45</f>
        <v>0</v>
      </c>
    </row>
    <row r="46" spans="1:6" s="233" customFormat="1" ht="14.4">
      <c r="A46" s="1525"/>
      <c r="B46" s="243"/>
      <c r="C46" s="2876"/>
      <c r="D46" s="1529"/>
      <c r="E46" s="241"/>
      <c r="F46" s="241"/>
    </row>
    <row r="47" spans="1:6" s="233" customFormat="1" ht="30.6">
      <c r="A47" s="1525" t="s">
        <v>10</v>
      </c>
      <c r="B47" s="243" t="s">
        <v>2302</v>
      </c>
      <c r="C47" s="2876" t="s">
        <v>4</v>
      </c>
      <c r="D47" s="1529">
        <f>22</f>
        <v>22</v>
      </c>
      <c r="E47" s="1869">
        <v>0</v>
      </c>
      <c r="F47" s="241">
        <f>E47*D47</f>
        <v>0</v>
      </c>
    </row>
    <row r="48" spans="1:6" s="233" customFormat="1" ht="14.4">
      <c r="A48" s="1528"/>
      <c r="B48" s="243"/>
      <c r="C48" s="2876"/>
      <c r="D48" s="1529"/>
      <c r="E48" s="241"/>
      <c r="F48" s="241"/>
    </row>
    <row r="49" spans="1:6" s="233" customFormat="1" ht="21.6">
      <c r="A49" s="1519" t="s">
        <v>51</v>
      </c>
      <c r="B49" s="1530" t="s">
        <v>2303</v>
      </c>
      <c r="C49" s="240"/>
      <c r="D49" s="1523"/>
      <c r="E49" s="241"/>
      <c r="F49" s="241"/>
    </row>
    <row r="50" spans="1:6" s="233" customFormat="1" ht="14.4">
      <c r="A50" s="1519"/>
      <c r="B50" s="1530" t="s">
        <v>2304</v>
      </c>
      <c r="C50" s="240" t="s">
        <v>4</v>
      </c>
      <c r="D50" s="1523">
        <v>17</v>
      </c>
      <c r="E50" s="1873">
        <v>0</v>
      </c>
      <c r="F50" s="1579">
        <f t="shared" ref="F50" si="0">E50*D50</f>
        <v>0</v>
      </c>
    </row>
    <row r="51" spans="1:6" s="233" customFormat="1" ht="14.4">
      <c r="A51" s="1532"/>
      <c r="B51" s="243"/>
      <c r="C51" s="1526"/>
      <c r="D51" s="1527"/>
      <c r="E51" s="241"/>
      <c r="F51" s="241"/>
    </row>
    <row r="52" spans="1:6" s="233" customFormat="1" ht="30.6">
      <c r="A52" s="1532" t="s">
        <v>11</v>
      </c>
      <c r="B52" s="243" t="s">
        <v>2305</v>
      </c>
      <c r="C52" s="244"/>
      <c r="D52" s="1527"/>
      <c r="E52" s="241"/>
      <c r="F52" s="241"/>
    </row>
    <row r="53" spans="1:6" s="233" customFormat="1" ht="14.4">
      <c r="A53" s="1532"/>
      <c r="B53" s="243" t="s">
        <v>2306</v>
      </c>
      <c r="C53" s="244" t="s">
        <v>377</v>
      </c>
      <c r="D53" s="1527">
        <f>230-60</f>
        <v>170</v>
      </c>
      <c r="E53" s="1869">
        <v>0</v>
      </c>
      <c r="F53" s="241">
        <f t="shared" ref="F53:F55" si="1">E53*D53</f>
        <v>0</v>
      </c>
    </row>
    <row r="54" spans="1:6" s="233" customFormat="1" ht="14.4">
      <c r="A54" s="1532"/>
      <c r="B54" s="243" t="s">
        <v>2307</v>
      </c>
      <c r="C54" s="244" t="s">
        <v>377</v>
      </c>
      <c r="D54" s="1527">
        <f>(105+50+35+60+50)*2</f>
        <v>600</v>
      </c>
      <c r="E54" s="1869">
        <v>0</v>
      </c>
      <c r="F54" s="241">
        <f t="shared" si="1"/>
        <v>0</v>
      </c>
    </row>
    <row r="55" spans="1:6" s="233" customFormat="1" ht="14.4">
      <c r="A55" s="1519"/>
      <c r="B55" s="1533" t="s">
        <v>2308</v>
      </c>
      <c r="C55" s="240" t="s">
        <v>377</v>
      </c>
      <c r="D55" s="99">
        <v>80</v>
      </c>
      <c r="E55" s="1869">
        <v>0</v>
      </c>
      <c r="F55" s="241">
        <f t="shared" si="1"/>
        <v>0</v>
      </c>
    </row>
    <row r="56" spans="1:6" s="233" customFormat="1" ht="14.4">
      <c r="A56" s="1532"/>
      <c r="B56" s="1537"/>
      <c r="C56" s="1526"/>
      <c r="D56" s="1527"/>
      <c r="E56" s="241"/>
      <c r="F56" s="241"/>
    </row>
    <row r="57" spans="1:6" s="233" customFormat="1" ht="20.399999999999999">
      <c r="A57" s="1540" t="s">
        <v>12</v>
      </c>
      <c r="B57" s="1541" t="s">
        <v>2309</v>
      </c>
      <c r="C57" s="1566"/>
      <c r="D57" s="1527"/>
      <c r="E57" s="241"/>
      <c r="F57" s="241"/>
    </row>
    <row r="58" spans="1:6" s="233" customFormat="1" ht="14.4">
      <c r="A58" s="1532"/>
      <c r="B58" s="1541" t="s">
        <v>2310</v>
      </c>
      <c r="C58" s="1542" t="s">
        <v>377</v>
      </c>
      <c r="D58" s="1527">
        <v>780</v>
      </c>
      <c r="E58" s="1869">
        <v>0</v>
      </c>
      <c r="F58" s="241">
        <f t="shared" ref="F58" si="2">E58*D58</f>
        <v>0</v>
      </c>
    </row>
    <row r="59" spans="1:6" s="233" customFormat="1" ht="12" customHeight="1">
      <c r="A59" s="1519"/>
      <c r="B59" s="243"/>
      <c r="C59" s="244"/>
      <c r="D59" s="1523"/>
      <c r="E59" s="245"/>
      <c r="F59" s="245"/>
    </row>
    <row r="60" spans="1:6" s="233" customFormat="1" ht="14.4">
      <c r="A60" s="1519" t="s">
        <v>56</v>
      </c>
      <c r="B60" s="1524" t="s">
        <v>2311</v>
      </c>
      <c r="C60" s="240"/>
      <c r="D60" s="1523"/>
      <c r="E60" s="245"/>
      <c r="F60" s="245"/>
    </row>
    <row r="61" spans="1:6" s="233" customFormat="1" ht="14.4">
      <c r="A61" s="1519"/>
      <c r="B61" s="1524" t="s">
        <v>2312</v>
      </c>
      <c r="C61" s="240" t="s">
        <v>4</v>
      </c>
      <c r="D61" s="1523">
        <v>22</v>
      </c>
      <c r="E61" s="1869">
        <v>0</v>
      </c>
      <c r="F61" s="241">
        <f t="shared" ref="F61" si="3">E61*D61</f>
        <v>0</v>
      </c>
    </row>
    <row r="62" spans="1:6" s="233" customFormat="1" ht="14.4">
      <c r="A62" s="1519"/>
      <c r="B62" s="1530"/>
      <c r="C62" s="2876"/>
      <c r="D62" s="1523"/>
      <c r="E62" s="241"/>
      <c r="F62" s="241"/>
    </row>
    <row r="63" spans="1:6" s="246" customFormat="1" ht="14.4">
      <c r="A63" s="1543"/>
      <c r="B63" s="1544" t="s">
        <v>2313</v>
      </c>
      <c r="C63" s="1545"/>
      <c r="D63" s="1546"/>
      <c r="E63" s="1588"/>
      <c r="F63" s="2877">
        <f>SUM(F41:F61)</f>
        <v>0</v>
      </c>
    </row>
    <row r="66" spans="1:6" ht="14.4">
      <c r="A66" s="1521" t="s">
        <v>2286</v>
      </c>
      <c r="B66" s="1522" t="s">
        <v>2314</v>
      </c>
      <c r="C66" s="240"/>
      <c r="D66" s="1523"/>
      <c r="E66" s="233"/>
      <c r="F66" s="233"/>
    </row>
    <row r="67" spans="1:6" ht="14.4">
      <c r="A67" s="1521"/>
      <c r="B67" s="1522" t="s">
        <v>656</v>
      </c>
      <c r="C67" s="240"/>
      <c r="D67" s="1523"/>
      <c r="E67" s="233"/>
      <c r="F67" s="233"/>
    </row>
    <row r="68" spans="1:6" ht="14.4">
      <c r="A68" s="1519"/>
      <c r="B68" s="1524"/>
      <c r="C68" s="240"/>
      <c r="D68" s="1523"/>
      <c r="E68" s="233"/>
      <c r="F68" s="233"/>
    </row>
    <row r="69" spans="1:6" ht="14.4">
      <c r="A69" s="1519" t="s">
        <v>9</v>
      </c>
      <c r="B69" s="2878" t="s">
        <v>2315</v>
      </c>
      <c r="C69" s="240"/>
      <c r="D69" s="1523"/>
      <c r="E69" s="233"/>
      <c r="F69" s="233"/>
    </row>
    <row r="70" spans="1:6" ht="82.8">
      <c r="A70" s="233"/>
      <c r="B70" s="2879" t="s">
        <v>2316</v>
      </c>
      <c r="C70" s="240" t="s">
        <v>4</v>
      </c>
      <c r="D70" s="1523">
        <v>18</v>
      </c>
      <c r="E70" s="1873">
        <v>0</v>
      </c>
      <c r="F70" s="1579">
        <f t="shared" ref="F70" si="4">E70*D70</f>
        <v>0</v>
      </c>
    </row>
    <row r="71" spans="1:6" ht="14.4">
      <c r="A71" s="1519"/>
      <c r="B71" s="1524"/>
      <c r="C71" s="240"/>
      <c r="D71" s="1523"/>
      <c r="E71" s="233"/>
      <c r="F71" s="233"/>
    </row>
    <row r="72" spans="1:6" ht="14.4">
      <c r="A72" s="1519" t="s">
        <v>10</v>
      </c>
      <c r="B72" s="2878" t="s">
        <v>2317</v>
      </c>
      <c r="C72" s="240"/>
      <c r="D72" s="1523"/>
      <c r="E72" s="233"/>
      <c r="F72" s="233"/>
    </row>
    <row r="73" spans="1:6" ht="82.8">
      <c r="A73" s="233"/>
      <c r="B73" s="2879" t="s">
        <v>2318</v>
      </c>
      <c r="C73" s="240" t="s">
        <v>4</v>
      </c>
      <c r="D73" s="1523">
        <v>11</v>
      </c>
      <c r="E73" s="1873">
        <v>0</v>
      </c>
      <c r="F73" s="1579">
        <f t="shared" ref="F73" si="5">E73*D73</f>
        <v>0</v>
      </c>
    </row>
    <row r="74" spans="1:6" ht="14.4">
      <c r="A74" s="233"/>
      <c r="B74" s="2879"/>
      <c r="C74" s="240"/>
      <c r="D74" s="1523"/>
      <c r="E74" s="1579"/>
      <c r="F74" s="1579"/>
    </row>
    <row r="75" spans="1:6" ht="14.4">
      <c r="A75" s="1519" t="s">
        <v>51</v>
      </c>
      <c r="B75" s="2878" t="s">
        <v>2319</v>
      </c>
      <c r="C75" s="240"/>
      <c r="D75" s="1523"/>
      <c r="E75" s="233"/>
      <c r="F75" s="233"/>
    </row>
    <row r="76" spans="1:6" ht="93">
      <c r="A76" s="233"/>
      <c r="B76" s="2879" t="s">
        <v>2320</v>
      </c>
      <c r="C76" s="240" t="s">
        <v>4</v>
      </c>
      <c r="D76" s="1523">
        <v>4</v>
      </c>
      <c r="E76" s="1873">
        <v>0</v>
      </c>
      <c r="F76" s="1579">
        <f t="shared" ref="F76" si="6">E76*D76</f>
        <v>0</v>
      </c>
    </row>
    <row r="77" spans="1:6" ht="14.4">
      <c r="A77" s="233"/>
      <c r="B77" s="2879"/>
      <c r="C77" s="240"/>
      <c r="D77" s="1523"/>
      <c r="E77" s="1579"/>
      <c r="F77" s="1579"/>
    </row>
    <row r="78" spans="1:6" ht="14.4">
      <c r="A78" s="1519" t="s">
        <v>11</v>
      </c>
      <c r="B78" s="2878" t="s">
        <v>2321</v>
      </c>
      <c r="C78" s="240"/>
      <c r="D78" s="1523"/>
      <c r="E78" s="233"/>
      <c r="F78" s="233"/>
    </row>
    <row r="79" spans="1:6" ht="103.2">
      <c r="A79" s="233"/>
      <c r="B79" s="2879" t="s">
        <v>2322</v>
      </c>
      <c r="C79" s="240" t="s">
        <v>4</v>
      </c>
      <c r="D79" s="1523">
        <v>18</v>
      </c>
      <c r="E79" s="1873">
        <v>0</v>
      </c>
      <c r="F79" s="1579">
        <f t="shared" ref="F79" si="7">E79*D79</f>
        <v>0</v>
      </c>
    </row>
    <row r="80" spans="1:6" ht="14.4">
      <c r="A80" s="233"/>
      <c r="B80" s="2879"/>
      <c r="C80" s="240"/>
      <c r="D80" s="1523"/>
      <c r="E80" s="1579"/>
      <c r="F80" s="1579"/>
    </row>
    <row r="81" spans="1:6" ht="14.4">
      <c r="A81" s="1519" t="s">
        <v>12</v>
      </c>
      <c r="B81" s="2878" t="s">
        <v>2323</v>
      </c>
      <c r="C81" s="240"/>
      <c r="D81" s="1523"/>
      <c r="E81" s="233"/>
      <c r="F81" s="233"/>
    </row>
    <row r="82" spans="1:6" ht="103.2">
      <c r="A82" s="233"/>
      <c r="B82" s="2879" t="s">
        <v>2322</v>
      </c>
      <c r="C82" s="240" t="s">
        <v>4</v>
      </c>
      <c r="D82" s="1523">
        <v>7</v>
      </c>
      <c r="E82" s="1873">
        <v>0</v>
      </c>
      <c r="F82" s="1579">
        <f t="shared" ref="F82" si="8">E82*D82</f>
        <v>0</v>
      </c>
    </row>
    <row r="83" spans="1:6" ht="14.4">
      <c r="A83" s="233"/>
      <c r="B83" s="2879"/>
      <c r="C83" s="240"/>
      <c r="D83" s="1523"/>
      <c r="E83" s="1579"/>
      <c r="F83" s="1579"/>
    </row>
    <row r="84" spans="1:6" ht="14.4">
      <c r="A84" s="1519" t="s">
        <v>56</v>
      </c>
      <c r="B84" s="2878" t="s">
        <v>2324</v>
      </c>
      <c r="C84" s="240"/>
      <c r="D84" s="1523"/>
      <c r="E84" s="233"/>
      <c r="F84" s="233"/>
    </row>
    <row r="85" spans="1:6" ht="103.2">
      <c r="A85" s="233"/>
      <c r="B85" s="2879" t="s">
        <v>2322</v>
      </c>
      <c r="C85" s="240" t="s">
        <v>4</v>
      </c>
      <c r="D85" s="1523">
        <v>2</v>
      </c>
      <c r="E85" s="1873">
        <v>0</v>
      </c>
      <c r="F85" s="1579">
        <f t="shared" ref="F85" si="9">E85*D85</f>
        <v>0</v>
      </c>
    </row>
    <row r="86" spans="1:6" ht="14.4">
      <c r="A86" s="233"/>
      <c r="B86" s="2879"/>
      <c r="C86" s="240"/>
      <c r="D86" s="1523"/>
      <c r="E86" s="1579"/>
      <c r="F86" s="1579"/>
    </row>
    <row r="87" spans="1:6" ht="20.399999999999999">
      <c r="A87" s="2880" t="s">
        <v>57</v>
      </c>
      <c r="B87" s="1968" t="s">
        <v>2325</v>
      </c>
      <c r="C87" s="247"/>
      <c r="D87" s="2881"/>
      <c r="E87" s="1579"/>
      <c r="F87" s="1579"/>
    </row>
    <row r="88" spans="1:6" ht="13.2">
      <c r="A88" s="1519"/>
      <c r="B88" s="243" t="s">
        <v>2326</v>
      </c>
      <c r="C88" s="244" t="s">
        <v>377</v>
      </c>
      <c r="D88" s="1523">
        <f>160*2</f>
        <v>320</v>
      </c>
      <c r="E88" s="1873">
        <v>0</v>
      </c>
      <c r="F88" s="1579">
        <f t="shared" ref="F88" si="10">E88*D88</f>
        <v>0</v>
      </c>
    </row>
    <row r="89" spans="1:6" ht="13.2">
      <c r="A89" s="1519"/>
      <c r="B89" s="243"/>
      <c r="C89" s="244"/>
      <c r="D89" s="1523"/>
      <c r="E89" s="1579"/>
      <c r="F89" s="1579"/>
    </row>
    <row r="90" spans="1:6" ht="20.399999999999999">
      <c r="A90" s="1532" t="s">
        <v>63</v>
      </c>
      <c r="B90" s="1541" t="s">
        <v>2309</v>
      </c>
      <c r="C90" s="1566"/>
      <c r="D90" s="1527"/>
      <c r="E90" s="241"/>
      <c r="F90" s="241"/>
    </row>
    <row r="91" spans="1:6" ht="13.2">
      <c r="A91" s="1532"/>
      <c r="B91" s="1541" t="s">
        <v>2310</v>
      </c>
      <c r="C91" s="1542" t="s">
        <v>377</v>
      </c>
      <c r="D91" s="1527">
        <v>320</v>
      </c>
      <c r="E91" s="1869">
        <v>0</v>
      </c>
      <c r="F91" s="241">
        <f t="shared" ref="F91" si="11">E91*D91</f>
        <v>0</v>
      </c>
    </row>
    <row r="92" spans="1:6" ht="14.4">
      <c r="A92" s="1519"/>
      <c r="B92" s="243"/>
      <c r="C92" s="244"/>
      <c r="D92" s="1523"/>
      <c r="E92" s="245"/>
      <c r="F92" s="245"/>
    </row>
    <row r="93" spans="1:6" ht="14.4">
      <c r="A93" s="1519" t="s">
        <v>65</v>
      </c>
      <c r="B93" s="1524" t="s">
        <v>2311</v>
      </c>
      <c r="C93" s="240"/>
      <c r="D93" s="1523"/>
      <c r="E93" s="245"/>
      <c r="F93" s="245"/>
    </row>
    <row r="94" spans="1:6" ht="13.2">
      <c r="A94" s="1519"/>
      <c r="B94" s="1524" t="s">
        <v>2312</v>
      </c>
      <c r="C94" s="240" t="s">
        <v>4</v>
      </c>
      <c r="D94" s="1523">
        <f>11+3+1+5</f>
        <v>20</v>
      </c>
      <c r="E94" s="1869">
        <v>0</v>
      </c>
      <c r="F94" s="241">
        <f>E94*D94</f>
        <v>0</v>
      </c>
    </row>
    <row r="95" spans="1:6" ht="13.2">
      <c r="A95" s="1519"/>
      <c r="B95" s="1524"/>
      <c r="C95" s="240"/>
      <c r="D95" s="1523"/>
      <c r="E95" s="241"/>
      <c r="F95" s="241"/>
    </row>
    <row r="96" spans="1:6" ht="21">
      <c r="A96" s="1519" t="s">
        <v>73</v>
      </c>
      <c r="B96" s="1565" t="s">
        <v>2327</v>
      </c>
      <c r="C96" s="1542" t="s">
        <v>4</v>
      </c>
      <c r="D96" s="1750">
        <v>8</v>
      </c>
      <c r="E96" s="1869">
        <v>0</v>
      </c>
      <c r="F96" s="241">
        <f t="shared" ref="F96" si="12">E96*D96</f>
        <v>0</v>
      </c>
    </row>
    <row r="97" spans="1:6" ht="14.4">
      <c r="A97" s="1705"/>
      <c r="B97" s="1786"/>
      <c r="C97" s="1707"/>
      <c r="D97" s="1787"/>
      <c r="E97" s="233"/>
      <c r="F97" s="233"/>
    </row>
    <row r="98" spans="1:6" ht="14.4">
      <c r="A98" s="1519"/>
      <c r="B98" s="1522" t="s">
        <v>2328</v>
      </c>
      <c r="C98" s="240"/>
      <c r="D98" s="1523"/>
      <c r="E98" s="246"/>
      <c r="F98" s="2877">
        <f>SUM(F68:F97)</f>
        <v>0</v>
      </c>
    </row>
    <row r="101" spans="1:6" ht="13.2">
      <c r="A101" s="1521" t="s">
        <v>2287</v>
      </c>
      <c r="B101" s="1522" t="s">
        <v>2329</v>
      </c>
      <c r="C101" s="240"/>
      <c r="D101" s="1523"/>
      <c r="E101" s="241"/>
      <c r="F101" s="241"/>
    </row>
    <row r="102" spans="1:6" ht="13.2">
      <c r="A102" s="1521"/>
      <c r="B102" s="1522" t="s">
        <v>2299</v>
      </c>
      <c r="C102" s="240"/>
      <c r="D102" s="1523"/>
      <c r="E102" s="241"/>
      <c r="F102" s="241"/>
    </row>
    <row r="103" spans="1:6" ht="13.2">
      <c r="A103" s="1519"/>
      <c r="B103" s="1524"/>
      <c r="C103" s="240"/>
      <c r="D103" s="1523"/>
      <c r="E103" s="241"/>
      <c r="F103" s="241"/>
    </row>
    <row r="104" spans="1:6" ht="13.2">
      <c r="A104" s="1525" t="s">
        <v>9</v>
      </c>
      <c r="B104" s="243" t="s">
        <v>2330</v>
      </c>
      <c r="C104" s="1526" t="s">
        <v>4</v>
      </c>
      <c r="D104" s="1527">
        <v>47</v>
      </c>
      <c r="E104" s="1869">
        <v>0</v>
      </c>
      <c r="F104" s="241">
        <f>E104*D104</f>
        <v>0</v>
      </c>
    </row>
    <row r="105" spans="1:6" ht="13.2">
      <c r="A105" s="1528"/>
      <c r="B105" s="243"/>
      <c r="C105" s="2876"/>
      <c r="D105" s="1529"/>
      <c r="E105" s="241"/>
      <c r="F105" s="241"/>
    </row>
    <row r="106" spans="1:6" ht="21">
      <c r="A106" s="1519" t="s">
        <v>10</v>
      </c>
      <c r="B106" s="1530" t="s">
        <v>2303</v>
      </c>
      <c r="C106" s="240"/>
      <c r="D106" s="1523"/>
      <c r="E106" s="241"/>
      <c r="F106" s="241"/>
    </row>
    <row r="107" spans="1:6" ht="13.2">
      <c r="A107" s="1519"/>
      <c r="B107" s="1530" t="s">
        <v>2304</v>
      </c>
      <c r="C107" s="240" t="s">
        <v>4</v>
      </c>
      <c r="D107" s="1523">
        <v>25</v>
      </c>
      <c r="E107" s="1873">
        <v>0</v>
      </c>
      <c r="F107" s="1579">
        <f t="shared" ref="F107" si="13">E107*D107</f>
        <v>0</v>
      </c>
    </row>
    <row r="108" spans="1:6" ht="13.2">
      <c r="A108" s="1532"/>
      <c r="B108" s="243"/>
      <c r="C108" s="1526"/>
      <c r="D108" s="1527"/>
      <c r="E108" s="241"/>
      <c r="F108" s="241"/>
    </row>
    <row r="109" spans="1:6" ht="30.6">
      <c r="A109" s="1532" t="s">
        <v>51</v>
      </c>
      <c r="B109" s="243" t="s">
        <v>2305</v>
      </c>
      <c r="C109" s="244"/>
      <c r="D109" s="1527"/>
      <c r="E109" s="241"/>
      <c r="F109" s="241"/>
    </row>
    <row r="110" spans="1:6" ht="13.2">
      <c r="A110" s="1532"/>
      <c r="B110" s="243" t="s">
        <v>2306</v>
      </c>
      <c r="C110" s="244" t="s">
        <v>377</v>
      </c>
      <c r="D110" s="1527">
        <f>50+90+90</f>
        <v>230</v>
      </c>
      <c r="E110" s="1869">
        <v>0</v>
      </c>
      <c r="F110" s="241">
        <f t="shared" ref="F110:F111" si="14">E110*D110</f>
        <v>0</v>
      </c>
    </row>
    <row r="111" spans="1:6" ht="13.2">
      <c r="A111" s="1532"/>
      <c r="B111" s="243" t="s">
        <v>2307</v>
      </c>
      <c r="C111" s="244" t="s">
        <v>377</v>
      </c>
      <c r="D111" s="1527">
        <v>425</v>
      </c>
      <c r="E111" s="1869">
        <v>0</v>
      </c>
      <c r="F111" s="241">
        <f t="shared" si="14"/>
        <v>0</v>
      </c>
    </row>
    <row r="112" spans="1:6" ht="13.2">
      <c r="A112" s="1532"/>
      <c r="B112" s="1537"/>
      <c r="C112" s="1526"/>
      <c r="D112" s="1527"/>
      <c r="E112" s="241"/>
      <c r="F112" s="241"/>
    </row>
    <row r="113" spans="1:6" ht="20.399999999999999">
      <c r="A113" s="1540" t="s">
        <v>11</v>
      </c>
      <c r="B113" s="1541" t="s">
        <v>2309</v>
      </c>
      <c r="C113" s="1566"/>
      <c r="D113" s="1527"/>
      <c r="E113" s="241"/>
      <c r="F113" s="241"/>
    </row>
    <row r="114" spans="1:6" ht="13.2">
      <c r="A114" s="1532"/>
      <c r="B114" s="1541" t="s">
        <v>2310</v>
      </c>
      <c r="C114" s="1542" t="s">
        <v>377</v>
      </c>
      <c r="D114" s="1527">
        <v>500</v>
      </c>
      <c r="E114" s="1869">
        <v>0</v>
      </c>
      <c r="F114" s="241">
        <f t="shared" ref="F114" si="15">E114*D114</f>
        <v>0</v>
      </c>
    </row>
    <row r="115" spans="1:6" ht="13.2">
      <c r="A115" s="1519"/>
      <c r="B115" s="1530"/>
      <c r="C115" s="2876"/>
      <c r="D115" s="1523"/>
      <c r="E115" s="241"/>
      <c r="F115" s="241"/>
    </row>
    <row r="116" spans="1:6" ht="14.4">
      <c r="A116" s="1543"/>
      <c r="B116" s="1544" t="s">
        <v>2331</v>
      </c>
      <c r="C116" s="1545"/>
      <c r="D116" s="1546"/>
      <c r="E116" s="1588"/>
      <c r="F116" s="2877">
        <f>SUM(F101:F114)</f>
        <v>0</v>
      </c>
    </row>
    <row r="119" spans="1:6" ht="13.2">
      <c r="A119" s="1521" t="s">
        <v>2288</v>
      </c>
      <c r="B119" s="1522" t="s">
        <v>2332</v>
      </c>
      <c r="C119" s="240"/>
      <c r="D119" s="99"/>
      <c r="E119" s="1704"/>
      <c r="F119" s="1704"/>
    </row>
    <row r="120" spans="1:6" ht="13.2">
      <c r="A120" s="1521"/>
      <c r="B120" s="1522" t="s">
        <v>2333</v>
      </c>
      <c r="C120" s="240"/>
      <c r="D120" s="99"/>
      <c r="E120" s="1704"/>
      <c r="F120" s="1704"/>
    </row>
    <row r="121" spans="1:6" ht="13.2">
      <c r="A121" s="1521"/>
      <c r="B121" s="1522"/>
      <c r="C121" s="240"/>
      <c r="D121" s="99"/>
      <c r="E121" s="1704"/>
      <c r="F121" s="1704"/>
    </row>
    <row r="122" spans="1:6" ht="20.399999999999999">
      <c r="A122" s="1519" t="s">
        <v>9</v>
      </c>
      <c r="B122" s="1533" t="s">
        <v>2334</v>
      </c>
      <c r="C122" s="240"/>
      <c r="D122" s="99"/>
      <c r="E122" s="1704"/>
      <c r="F122" s="1704"/>
    </row>
    <row r="123" spans="1:6" ht="13.2">
      <c r="A123" s="1521"/>
      <c r="B123" s="1541" t="s">
        <v>2335</v>
      </c>
      <c r="C123" s="240" t="s">
        <v>377</v>
      </c>
      <c r="D123" s="99">
        <f>30+65</f>
        <v>95</v>
      </c>
      <c r="E123" s="1874">
        <v>0</v>
      </c>
      <c r="F123" s="1593">
        <f t="shared" ref="F123" si="16">E123*D123</f>
        <v>0</v>
      </c>
    </row>
    <row r="124" spans="1:6" ht="13.2">
      <c r="A124" s="1521"/>
      <c r="B124" s="1533"/>
      <c r="C124" s="240"/>
      <c r="D124" s="1523"/>
      <c r="E124" s="1704"/>
      <c r="F124" s="1593"/>
    </row>
    <row r="125" spans="1:6" ht="30.6">
      <c r="A125" s="1519" t="s">
        <v>10</v>
      </c>
      <c r="B125" s="1533" t="s">
        <v>2305</v>
      </c>
      <c r="C125" s="240"/>
      <c r="D125" s="99"/>
      <c r="E125" s="1704"/>
      <c r="F125" s="1593"/>
    </row>
    <row r="126" spans="1:6" ht="13.2">
      <c r="A126" s="1519"/>
      <c r="B126" s="1533" t="s">
        <v>2336</v>
      </c>
      <c r="C126" s="240" t="s">
        <v>377</v>
      </c>
      <c r="D126" s="99">
        <f>120</f>
        <v>120</v>
      </c>
      <c r="E126" s="1874">
        <v>0</v>
      </c>
      <c r="F126" s="1593">
        <f t="shared" ref="F126:F127" si="17">E126*D126</f>
        <v>0</v>
      </c>
    </row>
    <row r="127" spans="1:6" ht="13.2">
      <c r="A127" s="1519"/>
      <c r="B127" s="1533" t="s">
        <v>2337</v>
      </c>
      <c r="C127" s="240" t="s">
        <v>377</v>
      </c>
      <c r="D127" s="99">
        <f>(150+15+80+55)*2+20+20</f>
        <v>640</v>
      </c>
      <c r="E127" s="1874">
        <v>0</v>
      </c>
      <c r="F127" s="1593">
        <f t="shared" si="17"/>
        <v>0</v>
      </c>
    </row>
    <row r="128" spans="1:6" ht="13.2">
      <c r="A128" s="1519"/>
      <c r="B128" s="1533"/>
      <c r="C128" s="240"/>
      <c r="D128" s="99"/>
      <c r="E128" s="1593"/>
      <c r="F128" s="1593"/>
    </row>
    <row r="129" spans="1:6" ht="20.399999999999999">
      <c r="A129" s="1519" t="s">
        <v>51</v>
      </c>
      <c r="B129" s="1533" t="s">
        <v>2338</v>
      </c>
      <c r="C129" s="240"/>
      <c r="D129" s="99"/>
      <c r="E129" s="1593"/>
      <c r="F129" s="1593"/>
    </row>
    <row r="130" spans="1:6" ht="13.2">
      <c r="A130" s="1519"/>
      <c r="B130" s="1533" t="s">
        <v>2339</v>
      </c>
      <c r="C130" s="240" t="s">
        <v>377</v>
      </c>
      <c r="D130" s="99">
        <v>95</v>
      </c>
      <c r="E130" s="1874">
        <v>0</v>
      </c>
      <c r="F130" s="1593">
        <f t="shared" ref="F130" si="18">E130*D130</f>
        <v>0</v>
      </c>
    </row>
    <row r="131" spans="1:6" ht="13.2">
      <c r="A131" s="1519"/>
      <c r="B131" s="1541"/>
      <c r="C131" s="240"/>
      <c r="D131" s="99"/>
      <c r="E131" s="1593"/>
      <c r="F131" s="1593"/>
    </row>
    <row r="132" spans="1:6" ht="21">
      <c r="A132" s="1519" t="s">
        <v>11</v>
      </c>
      <c r="B132" s="1565" t="s">
        <v>2309</v>
      </c>
      <c r="C132" s="1566"/>
      <c r="D132" s="99"/>
      <c r="E132" s="1593"/>
      <c r="F132" s="1593"/>
    </row>
    <row r="133" spans="1:6" ht="13.2">
      <c r="A133" s="1519"/>
      <c r="B133" s="1565" t="s">
        <v>2340</v>
      </c>
      <c r="C133" s="1542" t="s">
        <v>377</v>
      </c>
      <c r="D133" s="99">
        <v>950</v>
      </c>
      <c r="E133" s="1874">
        <v>0</v>
      </c>
      <c r="F133" s="1593">
        <f>E133*D133</f>
        <v>0</v>
      </c>
    </row>
    <row r="134" spans="1:6" ht="13.2">
      <c r="A134" s="1519"/>
      <c r="B134" s="243"/>
      <c r="C134" s="240"/>
      <c r="D134" s="99"/>
      <c r="E134" s="1593"/>
      <c r="F134" s="1593"/>
    </row>
    <row r="135" spans="1:6" ht="20.399999999999999">
      <c r="A135" s="1519" t="s">
        <v>12</v>
      </c>
      <c r="B135" s="243" t="s">
        <v>2341</v>
      </c>
      <c r="C135" s="240" t="s">
        <v>4</v>
      </c>
      <c r="D135" s="99">
        <v>48</v>
      </c>
      <c r="E135" s="1874">
        <v>0</v>
      </c>
      <c r="F135" s="1593">
        <f>E135*D135</f>
        <v>0</v>
      </c>
    </row>
    <row r="136" spans="1:6" ht="13.2">
      <c r="A136" s="1519"/>
      <c r="B136" s="243"/>
      <c r="C136" s="240"/>
      <c r="D136" s="1750"/>
      <c r="E136" s="1593"/>
      <c r="F136" s="1593"/>
    </row>
    <row r="137" spans="1:6" ht="13.2">
      <c r="A137" s="1519" t="s">
        <v>56</v>
      </c>
      <c r="B137" s="1565" t="s">
        <v>648</v>
      </c>
      <c r="C137" s="1542" t="s">
        <v>4</v>
      </c>
      <c r="D137" s="1750">
        <v>2</v>
      </c>
      <c r="E137" s="1874">
        <v>0</v>
      </c>
      <c r="F137" s="1593">
        <f t="shared" ref="F137" si="19">E137*D137</f>
        <v>0</v>
      </c>
    </row>
    <row r="138" spans="1:6" ht="13.2">
      <c r="A138" s="1519"/>
      <c r="B138" s="243"/>
      <c r="C138" s="240"/>
      <c r="D138" s="1750"/>
      <c r="E138" s="1593"/>
      <c r="F138" s="1593"/>
    </row>
    <row r="139" spans="1:6" ht="13.2">
      <c r="A139" s="1519" t="s">
        <v>57</v>
      </c>
      <c r="B139" s="1565" t="s">
        <v>2342</v>
      </c>
      <c r="C139" s="1542" t="s">
        <v>4</v>
      </c>
      <c r="D139" s="1750">
        <v>2</v>
      </c>
      <c r="E139" s="1874">
        <v>0</v>
      </c>
      <c r="F139" s="1593">
        <f t="shared" ref="F139" si="20">E139*D139</f>
        <v>0</v>
      </c>
    </row>
    <row r="140" spans="1:6" ht="13.2">
      <c r="A140" s="1519"/>
      <c r="B140" s="243"/>
      <c r="C140" s="240"/>
      <c r="D140" s="1750"/>
      <c r="E140" s="1593"/>
      <c r="F140" s="1593"/>
    </row>
    <row r="141" spans="1:6" ht="13.2">
      <c r="A141" s="1519" t="s">
        <v>63</v>
      </c>
      <c r="B141" s="1565" t="s">
        <v>2343</v>
      </c>
      <c r="C141" s="1542" t="s">
        <v>4</v>
      </c>
      <c r="D141" s="1750">
        <v>2</v>
      </c>
      <c r="E141" s="1874">
        <v>0</v>
      </c>
      <c r="F141" s="1593">
        <f t="shared" ref="F141" si="21">E141*D141</f>
        <v>0</v>
      </c>
    </row>
    <row r="142" spans="1:6" ht="13.2">
      <c r="A142" s="1519"/>
      <c r="B142" s="243"/>
      <c r="C142" s="240"/>
      <c r="D142" s="1750"/>
      <c r="E142" s="1593"/>
      <c r="F142" s="1593"/>
    </row>
    <row r="143" spans="1:6" ht="13.2">
      <c r="A143" s="1519" t="s">
        <v>65</v>
      </c>
      <c r="B143" s="1565" t="s">
        <v>2344</v>
      </c>
      <c r="C143" s="1542" t="s">
        <v>4</v>
      </c>
      <c r="D143" s="1750">
        <v>1</v>
      </c>
      <c r="E143" s="1874">
        <v>0</v>
      </c>
      <c r="F143" s="1593">
        <f t="shared" ref="F143" si="22">E143*D143</f>
        <v>0</v>
      </c>
    </row>
    <row r="144" spans="1:6" ht="13.2">
      <c r="A144" s="1519"/>
      <c r="B144" s="243"/>
      <c r="C144" s="240"/>
      <c r="D144" s="1750"/>
      <c r="E144" s="1593"/>
      <c r="F144" s="1593"/>
    </row>
    <row r="145" spans="1:6" ht="13.2">
      <c r="A145" s="1519" t="s">
        <v>73</v>
      </c>
      <c r="B145" s="1565" t="s">
        <v>2345</v>
      </c>
      <c r="C145" s="1542" t="s">
        <v>377</v>
      </c>
      <c r="D145" s="1750">
        <v>40</v>
      </c>
      <c r="E145" s="1874">
        <v>0</v>
      </c>
      <c r="F145" s="1593">
        <f t="shared" ref="F145" si="23">E145*D145</f>
        <v>0</v>
      </c>
    </row>
    <row r="146" spans="1:6" ht="13.2">
      <c r="A146" s="1519"/>
      <c r="B146" s="243"/>
      <c r="C146" s="240"/>
      <c r="D146" s="1750"/>
      <c r="E146" s="1593"/>
      <c r="F146" s="1593"/>
    </row>
    <row r="147" spans="1:6" ht="13.2">
      <c r="A147" s="1519" t="s">
        <v>88</v>
      </c>
      <c r="B147" s="1565" t="s">
        <v>2346</v>
      </c>
      <c r="C147" s="1542" t="s">
        <v>4</v>
      </c>
      <c r="D147" s="1750">
        <v>2</v>
      </c>
      <c r="E147" s="1874">
        <v>0</v>
      </c>
      <c r="F147" s="1593">
        <f t="shared" ref="F147" si="24">E147*D147</f>
        <v>0</v>
      </c>
    </row>
    <row r="148" spans="1:6" ht="13.2">
      <c r="A148" s="1519"/>
      <c r="B148" s="1565"/>
      <c r="C148" s="1542"/>
      <c r="D148" s="1750"/>
      <c r="E148" s="1593"/>
      <c r="F148" s="1593"/>
    </row>
    <row r="149" spans="1:6" ht="21">
      <c r="A149" s="1519" t="s">
        <v>89</v>
      </c>
      <c r="B149" s="1565" t="s">
        <v>2347</v>
      </c>
      <c r="C149" s="1598" t="s">
        <v>4</v>
      </c>
      <c r="D149" s="1750">
        <v>6</v>
      </c>
      <c r="E149" s="1874">
        <v>0</v>
      </c>
      <c r="F149" s="1593">
        <f t="shared" ref="F149" si="25">E149*D149</f>
        <v>0</v>
      </c>
    </row>
    <row r="150" spans="1:6" ht="13.2">
      <c r="A150" s="1519"/>
      <c r="B150" s="1541"/>
      <c r="C150" s="240"/>
      <c r="D150" s="99"/>
      <c r="E150" s="1593"/>
      <c r="F150" s="1593"/>
    </row>
    <row r="151" spans="1:6" ht="14.4">
      <c r="A151" s="1519" t="s">
        <v>91</v>
      </c>
      <c r="B151" s="1524" t="s">
        <v>2348</v>
      </c>
      <c r="C151" s="240"/>
      <c r="D151" s="99"/>
      <c r="E151" s="1900"/>
      <c r="F151" s="1900"/>
    </row>
    <row r="152" spans="1:6" ht="13.2">
      <c r="A152" s="1519"/>
      <c r="B152" s="1524" t="s">
        <v>2349</v>
      </c>
      <c r="C152" s="240" t="s">
        <v>4</v>
      </c>
      <c r="D152" s="99">
        <v>2</v>
      </c>
      <c r="E152" s="1874">
        <v>0</v>
      </c>
      <c r="F152" s="1593">
        <f t="shared" ref="F152" si="26">E152*D152</f>
        <v>0</v>
      </c>
    </row>
    <row r="153" spans="1:6" ht="13.2">
      <c r="A153" s="1519"/>
      <c r="B153" s="1524"/>
      <c r="C153" s="240"/>
      <c r="D153" s="99"/>
      <c r="E153" s="1593"/>
      <c r="F153" s="1593"/>
    </row>
    <row r="154" spans="1:6" ht="14.4">
      <c r="A154" s="1519" t="s">
        <v>378</v>
      </c>
      <c r="B154" s="1524" t="s">
        <v>2350</v>
      </c>
      <c r="C154" s="240"/>
      <c r="D154" s="99"/>
      <c r="E154" s="1900"/>
      <c r="F154" s="1900"/>
    </row>
    <row r="155" spans="1:6" ht="13.2">
      <c r="A155" s="1519"/>
      <c r="B155" s="1524" t="s">
        <v>2351</v>
      </c>
      <c r="C155" s="240" t="s">
        <v>4</v>
      </c>
      <c r="D155" s="99">
        <v>6</v>
      </c>
      <c r="E155" s="1874">
        <v>0</v>
      </c>
      <c r="F155" s="1593">
        <f t="shared" ref="F155" si="27">E155*D155</f>
        <v>0</v>
      </c>
    </row>
    <row r="156" spans="1:6" ht="14.4">
      <c r="A156" s="1519"/>
      <c r="B156" s="1524"/>
      <c r="C156" s="240"/>
      <c r="D156" s="99"/>
      <c r="E156" s="1900"/>
      <c r="F156" s="1900"/>
    </row>
    <row r="157" spans="1:6" ht="21">
      <c r="A157" s="1519" t="s">
        <v>379</v>
      </c>
      <c r="B157" s="1904" t="s">
        <v>2352</v>
      </c>
      <c r="C157" s="240" t="s">
        <v>32</v>
      </c>
      <c r="D157" s="99">
        <v>1</v>
      </c>
      <c r="E157" s="1874">
        <v>0</v>
      </c>
      <c r="F157" s="1593">
        <f t="shared" ref="F157" si="28">E157*D157</f>
        <v>0</v>
      </c>
    </row>
    <row r="158" spans="1:6" ht="14.4">
      <c r="A158" s="1519"/>
      <c r="B158" s="1524"/>
      <c r="C158" s="240"/>
      <c r="D158" s="99"/>
      <c r="E158" s="1900"/>
      <c r="F158" s="1900"/>
    </row>
    <row r="159" spans="1:6" ht="21">
      <c r="A159" s="1519" t="s">
        <v>425</v>
      </c>
      <c r="B159" s="1904" t="s">
        <v>2353</v>
      </c>
      <c r="C159" s="240" t="s">
        <v>32</v>
      </c>
      <c r="D159" s="99">
        <v>1</v>
      </c>
      <c r="E159" s="1874">
        <v>0</v>
      </c>
      <c r="F159" s="1593">
        <f t="shared" ref="F159" si="29">E159*D159</f>
        <v>0</v>
      </c>
    </row>
    <row r="160" spans="1:6" ht="14.4">
      <c r="A160" s="1519"/>
      <c r="B160" s="1565"/>
      <c r="C160" s="240"/>
      <c r="D160" s="99"/>
      <c r="E160" s="1900"/>
      <c r="F160" s="1900"/>
    </row>
    <row r="161" spans="1:6" ht="13.2">
      <c r="A161" s="1519" t="s">
        <v>426</v>
      </c>
      <c r="B161" s="1904" t="s">
        <v>2354</v>
      </c>
      <c r="C161" s="240" t="s">
        <v>32</v>
      </c>
      <c r="D161" s="99">
        <v>1</v>
      </c>
      <c r="E161" s="1874">
        <v>0</v>
      </c>
      <c r="F161" s="1593">
        <f t="shared" ref="F161" si="30">E161*D161</f>
        <v>0</v>
      </c>
    </row>
    <row r="162" spans="1:6" ht="14.4">
      <c r="A162" s="1519"/>
      <c r="B162" s="1524"/>
      <c r="C162" s="240"/>
      <c r="D162" s="99"/>
      <c r="E162" s="1900"/>
      <c r="F162" s="1900"/>
    </row>
    <row r="163" spans="1:6" ht="30.6">
      <c r="A163" s="1519" t="s">
        <v>427</v>
      </c>
      <c r="B163" s="1541" t="s">
        <v>2355</v>
      </c>
      <c r="C163" s="240"/>
      <c r="D163" s="99"/>
      <c r="E163" s="1900"/>
      <c r="F163" s="1900"/>
    </row>
    <row r="164" spans="1:6" ht="13.2">
      <c r="A164" s="1519"/>
      <c r="B164" s="1541" t="s">
        <v>2356</v>
      </c>
      <c r="C164" s="240" t="s">
        <v>377</v>
      </c>
      <c r="D164" s="99">
        <v>112</v>
      </c>
      <c r="E164" s="1874">
        <v>0</v>
      </c>
      <c r="F164" s="1593">
        <f>PRODUCT(D164,E164)</f>
        <v>0</v>
      </c>
    </row>
    <row r="165" spans="1:6" ht="13.2">
      <c r="A165" s="1519"/>
      <c r="B165" s="1541" t="s">
        <v>2357</v>
      </c>
      <c r="C165" s="240" t="s">
        <v>377</v>
      </c>
      <c r="D165" s="99">
        <v>5</v>
      </c>
      <c r="E165" s="1874">
        <v>0</v>
      </c>
      <c r="F165" s="1593">
        <f>PRODUCT(D165,E165)</f>
        <v>0</v>
      </c>
    </row>
    <row r="166" spans="1:6" ht="13.2">
      <c r="A166" s="1519"/>
      <c r="B166" s="1541"/>
      <c r="C166" s="240"/>
      <c r="D166" s="99"/>
      <c r="E166" s="1593"/>
      <c r="F166" s="1593"/>
    </row>
    <row r="167" spans="1:6" ht="14.4">
      <c r="A167" s="1519" t="s">
        <v>428</v>
      </c>
      <c r="B167" s="1524" t="s">
        <v>2311</v>
      </c>
      <c r="C167" s="240"/>
      <c r="D167" s="99"/>
      <c r="E167" s="1900"/>
      <c r="F167" s="1900"/>
    </row>
    <row r="168" spans="1:6" ht="13.2">
      <c r="A168" s="1519"/>
      <c r="B168" s="1524" t="s">
        <v>2358</v>
      </c>
      <c r="C168" s="240" t="s">
        <v>4</v>
      </c>
      <c r="D168" s="1523">
        <f>22</f>
        <v>22</v>
      </c>
      <c r="E168" s="1874">
        <v>0</v>
      </c>
      <c r="F168" s="1593">
        <f t="shared" ref="F168" si="31">E168*D168</f>
        <v>0</v>
      </c>
    </row>
    <row r="169" spans="1:6" ht="14.4">
      <c r="A169" s="1519"/>
      <c r="B169" s="1541"/>
      <c r="C169" s="240"/>
      <c r="D169" s="99"/>
      <c r="E169" s="1900"/>
      <c r="F169" s="1900"/>
    </row>
    <row r="170" spans="1:6" ht="20.399999999999999">
      <c r="A170" s="1519" t="s">
        <v>429</v>
      </c>
      <c r="B170" s="1541" t="s">
        <v>2359</v>
      </c>
      <c r="C170" s="240" t="s">
        <v>4</v>
      </c>
      <c r="D170" s="99">
        <v>2</v>
      </c>
      <c r="E170" s="1874">
        <v>0</v>
      </c>
      <c r="F170" s="1593">
        <f t="shared" ref="F170" si="32">E170*D170</f>
        <v>0</v>
      </c>
    </row>
    <row r="171" spans="1:6" ht="14.4">
      <c r="A171" s="1519"/>
      <c r="B171" s="1541"/>
      <c r="C171" s="240"/>
      <c r="D171" s="99"/>
      <c r="E171" s="1900"/>
      <c r="F171" s="1900"/>
    </row>
    <row r="172" spans="1:6" ht="20.399999999999999">
      <c r="A172" s="1519" t="s">
        <v>430</v>
      </c>
      <c r="B172" s="1541" t="s">
        <v>2360</v>
      </c>
      <c r="C172" s="240" t="s">
        <v>4</v>
      </c>
      <c r="D172" s="99">
        <v>4</v>
      </c>
      <c r="E172" s="1874">
        <v>0</v>
      </c>
      <c r="F172" s="1593">
        <f t="shared" ref="F172" si="33">E172*D172</f>
        <v>0</v>
      </c>
    </row>
    <row r="173" spans="1:6" ht="13.2">
      <c r="A173" s="1519"/>
      <c r="B173" s="1607"/>
      <c r="C173" s="240"/>
      <c r="D173" s="99"/>
      <c r="E173" s="1593"/>
      <c r="F173" s="1593"/>
    </row>
    <row r="174" spans="1:6" ht="30.6">
      <c r="A174" s="1519" t="s">
        <v>431</v>
      </c>
      <c r="B174" s="1533" t="s">
        <v>2361</v>
      </c>
      <c r="C174" s="240"/>
      <c r="D174" s="99"/>
      <c r="E174" s="1593"/>
      <c r="F174" s="1593"/>
    </row>
    <row r="175" spans="1:6" ht="13.2">
      <c r="A175" s="1519"/>
      <c r="B175" s="1607" t="s">
        <v>2362</v>
      </c>
      <c r="C175" s="240" t="s">
        <v>377</v>
      </c>
      <c r="D175" s="99">
        <v>250</v>
      </c>
      <c r="E175" s="1874">
        <v>0</v>
      </c>
      <c r="F175" s="1593">
        <f t="shared" ref="F175:F178" si="34">E175*D175</f>
        <v>0</v>
      </c>
    </row>
    <row r="176" spans="1:6" ht="13.2">
      <c r="A176" s="1519"/>
      <c r="B176" s="1607" t="s">
        <v>2363</v>
      </c>
      <c r="C176" s="240" t="s">
        <v>377</v>
      </c>
      <c r="D176" s="99">
        <v>40</v>
      </c>
      <c r="E176" s="1874">
        <v>0</v>
      </c>
      <c r="F176" s="1593">
        <f t="shared" si="34"/>
        <v>0</v>
      </c>
    </row>
    <row r="177" spans="1:6" ht="13.2">
      <c r="A177" s="1519"/>
      <c r="B177" s="1607" t="s">
        <v>2364</v>
      </c>
      <c r="C177" s="240" t="s">
        <v>377</v>
      </c>
      <c r="D177" s="99">
        <v>90</v>
      </c>
      <c r="E177" s="1874">
        <v>0</v>
      </c>
      <c r="F177" s="1593">
        <f t="shared" si="34"/>
        <v>0</v>
      </c>
    </row>
    <row r="178" spans="1:6" ht="13.2">
      <c r="A178" s="1519"/>
      <c r="B178" s="1607" t="s">
        <v>2365</v>
      </c>
      <c r="C178" s="240" t="s">
        <v>377</v>
      </c>
      <c r="D178" s="99">
        <v>120</v>
      </c>
      <c r="E178" s="1874">
        <v>0</v>
      </c>
      <c r="F178" s="1593">
        <f t="shared" si="34"/>
        <v>0</v>
      </c>
    </row>
    <row r="179" spans="1:6" ht="14.4">
      <c r="A179" s="1519"/>
      <c r="B179" s="1607"/>
      <c r="C179" s="240"/>
      <c r="D179" s="99"/>
      <c r="E179" s="1900"/>
      <c r="F179" s="1900"/>
    </row>
    <row r="180" spans="1:6" ht="30.6">
      <c r="A180" s="1519" t="s">
        <v>432</v>
      </c>
      <c r="B180" s="1607" t="s">
        <v>2366</v>
      </c>
      <c r="C180" s="240"/>
      <c r="D180" s="99"/>
      <c r="E180" s="1900"/>
      <c r="F180" s="1900"/>
    </row>
    <row r="181" spans="1:6" ht="13.2">
      <c r="A181" s="1519"/>
      <c r="B181" s="1607" t="s">
        <v>2367</v>
      </c>
      <c r="C181" s="240" t="s">
        <v>4</v>
      </c>
      <c r="D181" s="99">
        <v>30</v>
      </c>
      <c r="E181" s="1874">
        <v>0</v>
      </c>
      <c r="F181" s="1593">
        <f t="shared" ref="F181" si="35">E181*D181</f>
        <v>0</v>
      </c>
    </row>
    <row r="182" spans="1:6" ht="14.4">
      <c r="A182" s="1519"/>
      <c r="B182" s="1607"/>
      <c r="C182" s="240"/>
      <c r="D182" s="99"/>
      <c r="E182" s="1900"/>
      <c r="F182" s="1900"/>
    </row>
    <row r="183" spans="1:6" ht="13.2">
      <c r="A183" s="1519" t="s">
        <v>433</v>
      </c>
      <c r="B183" s="1607" t="s">
        <v>2368</v>
      </c>
      <c r="C183" s="240" t="s">
        <v>4</v>
      </c>
      <c r="D183" s="99">
        <v>10</v>
      </c>
      <c r="E183" s="1874">
        <v>0</v>
      </c>
      <c r="F183" s="1593">
        <f t="shared" ref="F183" si="36">E183*D183</f>
        <v>0</v>
      </c>
    </row>
    <row r="184" spans="1:6" ht="14.4">
      <c r="A184" s="1705"/>
      <c r="B184" s="1786"/>
      <c r="C184" s="1707"/>
      <c r="D184" s="99"/>
      <c r="E184" s="1900"/>
      <c r="F184" s="1900"/>
    </row>
    <row r="185" spans="1:6" ht="14.4">
      <c r="A185" s="1519"/>
      <c r="B185" s="1522" t="s">
        <v>2369</v>
      </c>
      <c r="C185" s="240"/>
      <c r="D185" s="2882"/>
      <c r="E185" s="2883"/>
      <c r="F185" s="2884">
        <f>SUM(F122:F183)</f>
        <v>0</v>
      </c>
    </row>
    <row r="188" spans="1:6" ht="13.2">
      <c r="A188" s="1521" t="s">
        <v>2289</v>
      </c>
      <c r="B188" s="248" t="s">
        <v>2370</v>
      </c>
      <c r="C188" s="240"/>
      <c r="D188" s="1523"/>
      <c r="E188" s="241"/>
      <c r="F188" s="241"/>
    </row>
    <row r="189" spans="1:6" ht="13.2">
      <c r="A189" s="1521"/>
      <c r="B189" s="248"/>
      <c r="C189" s="240"/>
      <c r="D189" s="1523"/>
      <c r="E189" s="241"/>
      <c r="F189" s="241"/>
    </row>
    <row r="190" spans="1:6" ht="40.799999999999997">
      <c r="A190" s="1559" t="s">
        <v>9</v>
      </c>
      <c r="B190" s="1630" t="s">
        <v>2371</v>
      </c>
      <c r="C190" s="2885"/>
      <c r="D190" s="1620"/>
      <c r="E190" s="1813"/>
      <c r="F190" s="1813" t="s">
        <v>2372</v>
      </c>
    </row>
    <row r="191" spans="1:6" ht="13.2">
      <c r="A191" s="1559"/>
      <c r="B191" s="1618" t="s">
        <v>2373</v>
      </c>
      <c r="C191" s="2885" t="s">
        <v>31</v>
      </c>
      <c r="D191" s="1620">
        <v>1</v>
      </c>
      <c r="E191" s="1609"/>
      <c r="F191" s="1609"/>
    </row>
    <row r="192" spans="1:6" ht="13.2">
      <c r="A192" s="1559"/>
      <c r="B192" s="249" t="s">
        <v>2374</v>
      </c>
      <c r="C192" s="250" t="s">
        <v>4</v>
      </c>
      <c r="D192" s="251">
        <v>2</v>
      </c>
      <c r="E192" s="1579"/>
      <c r="F192" s="1579"/>
    </row>
    <row r="193" spans="1:6" ht="13.2">
      <c r="A193" s="1519"/>
      <c r="B193" s="1630" t="s">
        <v>2375</v>
      </c>
      <c r="C193" s="2886" t="s">
        <v>4</v>
      </c>
      <c r="D193" s="2887">
        <v>1</v>
      </c>
      <c r="E193" s="241"/>
      <c r="F193" s="241"/>
    </row>
    <row r="194" spans="1:6" ht="13.2">
      <c r="A194" s="1559"/>
      <c r="B194" s="1618" t="s">
        <v>2376</v>
      </c>
      <c r="C194" s="2885" t="s">
        <v>4</v>
      </c>
      <c r="D194" s="1620">
        <v>1</v>
      </c>
      <c r="E194" s="1609"/>
      <c r="F194" s="1609"/>
    </row>
    <row r="195" spans="1:6" ht="20.399999999999999">
      <c r="A195" s="1559"/>
      <c r="B195" s="1618" t="s">
        <v>2377</v>
      </c>
      <c r="C195" s="2885" t="s">
        <v>4</v>
      </c>
      <c r="D195" s="1620">
        <v>1</v>
      </c>
      <c r="E195" s="1609"/>
      <c r="F195" s="1609"/>
    </row>
    <row r="196" spans="1:6" ht="20.399999999999999">
      <c r="A196" s="1559"/>
      <c r="B196" s="1618" t="s">
        <v>2378</v>
      </c>
      <c r="C196" s="2885" t="s">
        <v>4</v>
      </c>
      <c r="D196" s="1620">
        <v>1</v>
      </c>
      <c r="E196" s="1609"/>
      <c r="F196" s="1609"/>
    </row>
    <row r="197" spans="1:6" ht="20.399999999999999">
      <c r="A197" s="1559"/>
      <c r="B197" s="1618" t="s">
        <v>2379</v>
      </c>
      <c r="C197" s="2885" t="s">
        <v>4</v>
      </c>
      <c r="D197" s="1620">
        <v>11</v>
      </c>
      <c r="E197" s="1609"/>
      <c r="F197" s="1609"/>
    </row>
    <row r="198" spans="1:6" ht="20.399999999999999">
      <c r="A198" s="1559"/>
      <c r="B198" s="1618" t="s">
        <v>2380</v>
      </c>
      <c r="C198" s="2885" t="s">
        <v>4</v>
      </c>
      <c r="D198" s="1620">
        <v>3</v>
      </c>
      <c r="E198" s="1609"/>
      <c r="F198" s="1609"/>
    </row>
    <row r="199" spans="1:6" ht="20.399999999999999">
      <c r="A199" s="1559"/>
      <c r="B199" s="1618" t="s">
        <v>2381</v>
      </c>
      <c r="C199" s="2885" t="s">
        <v>4</v>
      </c>
      <c r="D199" s="1620">
        <v>1</v>
      </c>
      <c r="E199" s="1609"/>
      <c r="F199" s="1609"/>
    </row>
    <row r="200" spans="1:6" ht="20.399999999999999">
      <c r="A200" s="1559"/>
      <c r="B200" s="243" t="s">
        <v>2382</v>
      </c>
      <c r="C200" s="252" t="s">
        <v>4</v>
      </c>
      <c r="D200" s="253">
        <v>2</v>
      </c>
      <c r="E200" s="241"/>
      <c r="F200" s="241"/>
    </row>
    <row r="201" spans="1:6" ht="13.2">
      <c r="A201" s="1559"/>
      <c r="B201" s="243" t="s">
        <v>2383</v>
      </c>
      <c r="C201" s="252" t="s">
        <v>4</v>
      </c>
      <c r="D201" s="253">
        <v>1</v>
      </c>
      <c r="E201" s="241"/>
      <c r="F201" s="241"/>
    </row>
    <row r="202" spans="1:6" ht="13.2">
      <c r="A202" s="1559"/>
      <c r="B202" s="243" t="s">
        <v>2384</v>
      </c>
      <c r="C202" s="252" t="s">
        <v>4</v>
      </c>
      <c r="D202" s="253">
        <v>1</v>
      </c>
      <c r="E202" s="241"/>
      <c r="F202" s="241"/>
    </row>
    <row r="203" spans="1:6" ht="13.2">
      <c r="A203" s="1559"/>
      <c r="B203" s="243" t="s">
        <v>2385</v>
      </c>
      <c r="C203" s="252" t="s">
        <v>4</v>
      </c>
      <c r="D203" s="253">
        <v>1</v>
      </c>
      <c r="E203" s="241"/>
      <c r="F203" s="241"/>
    </row>
    <row r="204" spans="1:6" ht="13.2">
      <c r="A204" s="1559"/>
      <c r="B204" s="243" t="s">
        <v>2386</v>
      </c>
      <c r="C204" s="252" t="s">
        <v>4</v>
      </c>
      <c r="D204" s="253">
        <v>1</v>
      </c>
      <c r="E204" s="241"/>
      <c r="F204" s="241"/>
    </row>
    <row r="205" spans="1:6" ht="71.400000000000006">
      <c r="A205" s="1519"/>
      <c r="B205" s="254" t="s">
        <v>2387</v>
      </c>
      <c r="C205" s="252" t="s">
        <v>4</v>
      </c>
      <c r="D205" s="253">
        <v>1</v>
      </c>
      <c r="E205" s="241"/>
      <c r="F205" s="241"/>
    </row>
    <row r="206" spans="1:6" ht="13.2">
      <c r="A206" s="1559"/>
      <c r="B206" s="1618" t="s">
        <v>2388</v>
      </c>
      <c r="C206" s="2885"/>
      <c r="D206" s="1620"/>
      <c r="E206" s="1609"/>
      <c r="F206" s="1609"/>
    </row>
    <row r="207" spans="1:6" ht="13.2">
      <c r="A207" s="1559"/>
      <c r="B207" s="1618" t="s">
        <v>2389</v>
      </c>
      <c r="C207" s="2885" t="s">
        <v>31</v>
      </c>
      <c r="D207" s="1620">
        <v>1</v>
      </c>
      <c r="E207" s="1609"/>
      <c r="F207" s="1609"/>
    </row>
    <row r="208" spans="1:6" ht="13.2">
      <c r="A208" s="1559"/>
      <c r="B208" s="1618" t="s">
        <v>2390</v>
      </c>
      <c r="C208" s="2885" t="s">
        <v>4</v>
      </c>
      <c r="D208" s="1620">
        <v>3</v>
      </c>
      <c r="E208" s="1609"/>
      <c r="F208" s="1609"/>
    </row>
    <row r="209" spans="1:6" ht="13.2">
      <c r="A209" s="1559"/>
      <c r="B209" s="1618" t="s">
        <v>2391</v>
      </c>
      <c r="C209" s="2885" t="s">
        <v>4</v>
      </c>
      <c r="D209" s="1620">
        <v>1</v>
      </c>
      <c r="E209" s="1609"/>
      <c r="F209" s="1609"/>
    </row>
    <row r="210" spans="1:6" ht="13.2">
      <c r="A210" s="1559"/>
      <c r="B210" s="1618" t="s">
        <v>2392</v>
      </c>
      <c r="C210" s="2885" t="s">
        <v>31</v>
      </c>
      <c r="D210" s="1620">
        <v>1</v>
      </c>
      <c r="E210" s="1609"/>
      <c r="F210" s="1609"/>
    </row>
    <row r="211" spans="1:6" ht="13.2">
      <c r="A211" s="1559"/>
      <c r="B211" s="1618" t="s">
        <v>2393</v>
      </c>
      <c r="C211" s="2885" t="s">
        <v>31</v>
      </c>
      <c r="D211" s="1620">
        <v>1</v>
      </c>
      <c r="E211" s="1609"/>
      <c r="F211" s="1609"/>
    </row>
    <row r="212" spans="1:6" ht="13.2">
      <c r="A212" s="1559"/>
      <c r="B212" s="1926" t="s">
        <v>2394</v>
      </c>
      <c r="C212" s="2888" t="s">
        <v>31</v>
      </c>
      <c r="D212" s="1927">
        <v>1</v>
      </c>
      <c r="E212" s="1993"/>
      <c r="F212" s="1993"/>
    </row>
    <row r="213" spans="1:6" ht="13.2">
      <c r="A213" s="1559"/>
      <c r="B213" s="1533" t="s">
        <v>2395</v>
      </c>
      <c r="C213" s="2885" t="s">
        <v>31</v>
      </c>
      <c r="D213" s="1620">
        <v>2</v>
      </c>
      <c r="E213" s="1869">
        <v>0</v>
      </c>
      <c r="F213" s="241">
        <f>PRODUCT(D213,E213)</f>
        <v>0</v>
      </c>
    </row>
    <row r="214" spans="1:6" ht="13.2">
      <c r="A214" s="1559"/>
      <c r="B214" s="1533"/>
      <c r="C214" s="2885"/>
      <c r="D214" s="1620"/>
      <c r="E214" s="241"/>
      <c r="F214" s="241"/>
    </row>
    <row r="215" spans="1:6" ht="13.2">
      <c r="A215" s="1559" t="s">
        <v>10</v>
      </c>
      <c r="B215" s="1618" t="s">
        <v>2396</v>
      </c>
      <c r="C215" s="2885" t="s">
        <v>31</v>
      </c>
      <c r="D215" s="1620">
        <v>1</v>
      </c>
      <c r="E215" s="1609"/>
      <c r="F215" s="1609"/>
    </row>
    <row r="216" spans="1:6" ht="20.399999999999999">
      <c r="A216" s="1559"/>
      <c r="B216" s="1618" t="s">
        <v>2397</v>
      </c>
      <c r="C216" s="2885" t="s">
        <v>4</v>
      </c>
      <c r="D216" s="1620">
        <v>5</v>
      </c>
      <c r="E216" s="1609"/>
      <c r="F216" s="1609"/>
    </row>
    <row r="217" spans="1:6" ht="13.2">
      <c r="A217" s="1559"/>
      <c r="B217" s="243" t="s">
        <v>2398</v>
      </c>
      <c r="C217" s="252" t="s">
        <v>4</v>
      </c>
      <c r="D217" s="255">
        <v>2</v>
      </c>
      <c r="E217" s="241"/>
      <c r="F217" s="241"/>
    </row>
    <row r="218" spans="1:6" ht="13.2">
      <c r="A218" s="1559"/>
      <c r="B218" s="1618" t="s">
        <v>2388</v>
      </c>
      <c r="C218" s="2885"/>
      <c r="D218" s="1620"/>
      <c r="E218" s="1609"/>
      <c r="F218" s="1609"/>
    </row>
    <row r="219" spans="1:6" ht="13.2">
      <c r="A219" s="1559"/>
      <c r="B219" s="1618" t="s">
        <v>2389</v>
      </c>
      <c r="C219" s="2885" t="s">
        <v>31</v>
      </c>
      <c r="D219" s="1620">
        <v>1</v>
      </c>
      <c r="E219" s="1609"/>
      <c r="F219" s="1609"/>
    </row>
    <row r="220" spans="1:6" ht="13.2">
      <c r="A220" s="1559"/>
      <c r="B220" s="1618" t="s">
        <v>2392</v>
      </c>
      <c r="C220" s="2885" t="s">
        <v>31</v>
      </c>
      <c r="D220" s="1620">
        <v>1</v>
      </c>
      <c r="E220" s="1609"/>
      <c r="F220" s="1609"/>
    </row>
    <row r="221" spans="1:6" ht="13.2">
      <c r="A221" s="1559"/>
      <c r="B221" s="1618" t="s">
        <v>2393</v>
      </c>
      <c r="C221" s="2885" t="s">
        <v>31</v>
      </c>
      <c r="D221" s="1620">
        <v>1</v>
      </c>
      <c r="E221" s="1609"/>
      <c r="F221" s="1609"/>
    </row>
    <row r="222" spans="1:6" ht="13.2">
      <c r="A222" s="1559"/>
      <c r="B222" s="1926" t="s">
        <v>2394</v>
      </c>
      <c r="C222" s="2888" t="s">
        <v>31</v>
      </c>
      <c r="D222" s="1927">
        <v>1</v>
      </c>
      <c r="E222" s="1993"/>
      <c r="F222" s="1993"/>
    </row>
    <row r="223" spans="1:6" ht="20.399999999999999">
      <c r="A223" s="1559"/>
      <c r="B223" s="1533" t="s">
        <v>2399</v>
      </c>
      <c r="C223" s="2885" t="s">
        <v>31</v>
      </c>
      <c r="D223" s="1620">
        <v>2</v>
      </c>
      <c r="E223" s="1869">
        <v>0</v>
      </c>
      <c r="F223" s="241">
        <f>PRODUCT(D223,E223)</f>
        <v>0</v>
      </c>
    </row>
    <row r="224" spans="1:6" ht="13.2">
      <c r="A224" s="1519"/>
      <c r="B224" s="2889"/>
      <c r="C224" s="2890"/>
      <c r="D224" s="2891"/>
      <c r="E224" s="1631"/>
      <c r="F224" s="1631"/>
    </row>
    <row r="225" spans="1:6" s="80" customFormat="1">
      <c r="A225" s="1543"/>
      <c r="B225" s="1522" t="s">
        <v>2400</v>
      </c>
      <c r="C225" s="240"/>
      <c r="D225" s="1523"/>
      <c r="E225" s="241"/>
      <c r="F225" s="1638">
        <f>F213+F223</f>
        <v>0</v>
      </c>
    </row>
    <row r="228" spans="1:6" ht="13.2">
      <c r="A228" s="1521" t="s">
        <v>2290</v>
      </c>
      <c r="B228" s="1522" t="s">
        <v>2401</v>
      </c>
      <c r="C228" s="240"/>
      <c r="D228" s="1523"/>
      <c r="E228" s="241"/>
      <c r="F228" s="241"/>
    </row>
    <row r="229" spans="1:6" ht="13.2">
      <c r="A229" s="1521"/>
      <c r="B229" s="1522" t="s">
        <v>2333</v>
      </c>
      <c r="C229" s="240"/>
      <c r="D229" s="1523"/>
      <c r="E229" s="241"/>
      <c r="F229" s="241"/>
    </row>
    <row r="230" spans="1:6" ht="13.2">
      <c r="A230" s="1519"/>
      <c r="B230" s="1524"/>
      <c r="C230" s="240"/>
      <c r="D230" s="1523"/>
      <c r="E230" s="241"/>
      <c r="F230" s="241"/>
    </row>
    <row r="231" spans="1:6" ht="13.2">
      <c r="A231" s="1519"/>
      <c r="B231" s="1630"/>
      <c r="C231" s="240"/>
      <c r="D231" s="1523"/>
      <c r="E231" s="1857"/>
      <c r="F231" s="1857"/>
    </row>
    <row r="232" spans="1:6" ht="20.399999999999999">
      <c r="A232" s="1519" t="s">
        <v>9</v>
      </c>
      <c r="B232" s="1630" t="s">
        <v>2402</v>
      </c>
      <c r="C232" s="240" t="s">
        <v>4</v>
      </c>
      <c r="D232" s="1523">
        <v>2</v>
      </c>
      <c r="E232" s="1869">
        <v>0</v>
      </c>
      <c r="F232" s="241">
        <f>PRODUCT(D232,E232)</f>
        <v>0</v>
      </c>
    </row>
    <row r="233" spans="1:6" ht="13.2">
      <c r="A233" s="1519"/>
      <c r="B233" s="99"/>
      <c r="C233" s="240"/>
      <c r="D233" s="1750"/>
      <c r="E233" s="241"/>
      <c r="F233" s="241"/>
    </row>
    <row r="234" spans="1:6" ht="13.2">
      <c r="A234" s="1519" t="s">
        <v>10</v>
      </c>
      <c r="B234" s="99" t="s">
        <v>2403</v>
      </c>
      <c r="C234" s="240" t="s">
        <v>4</v>
      </c>
      <c r="D234" s="1750">
        <v>2</v>
      </c>
      <c r="E234" s="1869">
        <v>0</v>
      </c>
      <c r="F234" s="241">
        <f t="shared" ref="F234" si="37">E234*D234</f>
        <v>0</v>
      </c>
    </row>
    <row r="235" spans="1:6" ht="13.2">
      <c r="A235" s="1519"/>
      <c r="B235" s="1524"/>
      <c r="C235" s="240"/>
      <c r="D235" s="1523"/>
      <c r="E235" s="241"/>
      <c r="F235" s="241"/>
    </row>
    <row r="236" spans="1:6" ht="30.6">
      <c r="A236" s="1519" t="s">
        <v>51</v>
      </c>
      <c r="B236" s="243" t="s">
        <v>2404</v>
      </c>
      <c r="C236" s="240"/>
      <c r="D236" s="1523"/>
      <c r="E236" s="241"/>
      <c r="F236" s="241"/>
    </row>
    <row r="237" spans="1:6" ht="13.2">
      <c r="A237" s="1519"/>
      <c r="B237" s="243" t="s">
        <v>2405</v>
      </c>
      <c r="C237" s="240" t="s">
        <v>377</v>
      </c>
      <c r="D237" s="1523">
        <f>85</f>
        <v>85</v>
      </c>
      <c r="E237" s="1869">
        <v>0</v>
      </c>
      <c r="F237" s="241">
        <f t="shared" ref="F237" si="38">E237*D237</f>
        <v>0</v>
      </c>
    </row>
    <row r="238" spans="1:6" ht="13.2">
      <c r="A238" s="1519"/>
      <c r="B238" s="1541"/>
      <c r="C238" s="240"/>
      <c r="D238" s="99"/>
      <c r="E238" s="241"/>
      <c r="F238" s="241"/>
    </row>
    <row r="239" spans="1:6" ht="21">
      <c r="A239" s="1519" t="s">
        <v>11</v>
      </c>
      <c r="B239" s="1565" t="s">
        <v>2309</v>
      </c>
      <c r="C239" s="1566"/>
      <c r="D239" s="99"/>
      <c r="E239" s="1704"/>
      <c r="F239" s="241"/>
    </row>
    <row r="240" spans="1:6" ht="13.2">
      <c r="A240" s="1519"/>
      <c r="B240" s="1565" t="s">
        <v>2340</v>
      </c>
      <c r="C240" s="1542" t="s">
        <v>377</v>
      </c>
      <c r="D240" s="99">
        <v>85</v>
      </c>
      <c r="E240" s="1869">
        <v>0</v>
      </c>
      <c r="F240" s="241">
        <f t="shared" ref="F240" si="39">E240*D240</f>
        <v>0</v>
      </c>
    </row>
    <row r="241" spans="1:6" ht="13.2">
      <c r="A241" s="1705"/>
      <c r="B241" s="1786"/>
      <c r="C241" s="1707"/>
      <c r="D241" s="1787"/>
      <c r="E241" s="1709"/>
      <c r="F241" s="1709"/>
    </row>
    <row r="242" spans="1:6">
      <c r="A242" s="1521"/>
      <c r="B242" s="1522" t="s">
        <v>2406</v>
      </c>
      <c r="C242" s="1710"/>
      <c r="D242" s="1983"/>
      <c r="E242" s="241"/>
      <c r="F242" s="1638">
        <f>SUM(F231:F240)</f>
        <v>0</v>
      </c>
    </row>
    <row r="245" spans="1:6" s="355" customFormat="1" ht="10.199999999999999">
      <c r="A245" s="1549" t="s">
        <v>2291</v>
      </c>
      <c r="B245" s="1550" t="s">
        <v>2407</v>
      </c>
      <c r="C245" s="1639"/>
      <c r="D245" s="1639"/>
      <c r="E245" s="1623"/>
      <c r="F245" s="1623"/>
    </row>
    <row r="246" spans="1:6" s="355" customFormat="1" ht="10.199999999999999">
      <c r="A246" s="1559"/>
      <c r="B246" s="1641"/>
      <c r="C246" s="1639"/>
      <c r="D246" s="1639"/>
      <c r="E246" s="1623"/>
      <c r="F246" s="1623"/>
    </row>
    <row r="247" spans="1:6" s="355" customFormat="1" ht="10.199999999999999">
      <c r="A247" s="1559" t="s">
        <v>9</v>
      </c>
      <c r="B247" s="1780" t="s">
        <v>2408</v>
      </c>
      <c r="C247" s="1779" t="s">
        <v>4</v>
      </c>
      <c r="D247" s="1806">
        <f>36+2</f>
        <v>38</v>
      </c>
      <c r="E247" s="1873">
        <v>0</v>
      </c>
      <c r="F247" s="1579">
        <f t="shared" ref="F247" si="40">E247*D247</f>
        <v>0</v>
      </c>
    </row>
    <row r="248" spans="1:6" s="355" customFormat="1" ht="10.199999999999999">
      <c r="A248" s="1559"/>
      <c r="B248" s="1641"/>
      <c r="C248" s="1639"/>
      <c r="D248" s="1639"/>
      <c r="E248" s="1623"/>
      <c r="F248" s="1623"/>
    </row>
    <row r="249" spans="1:6" s="355" customFormat="1" ht="10.199999999999999">
      <c r="A249" s="1559" t="s">
        <v>10</v>
      </c>
      <c r="B249" s="1641" t="s">
        <v>2409</v>
      </c>
      <c r="C249" s="1779" t="s">
        <v>4</v>
      </c>
      <c r="D249" s="1806">
        <v>38</v>
      </c>
      <c r="E249" s="1873">
        <v>0</v>
      </c>
      <c r="F249" s="1579">
        <f t="shared" ref="F249" si="41">E249*D249</f>
        <v>0</v>
      </c>
    </row>
    <row r="250" spans="1:6" s="355" customFormat="1" ht="10.199999999999999">
      <c r="A250" s="1559"/>
      <c r="B250" s="1641"/>
      <c r="C250" s="1639"/>
      <c r="D250" s="1639"/>
      <c r="E250" s="1623"/>
      <c r="F250" s="1623"/>
    </row>
    <row r="251" spans="1:6" s="355" customFormat="1" ht="10.199999999999999">
      <c r="A251" s="1559" t="s">
        <v>51</v>
      </c>
      <c r="B251" s="1780" t="s">
        <v>2410</v>
      </c>
      <c r="C251" s="1779" t="s">
        <v>4</v>
      </c>
      <c r="D251" s="1806">
        <v>2</v>
      </c>
      <c r="E251" s="1873">
        <v>0</v>
      </c>
      <c r="F251" s="1579">
        <f t="shared" ref="F251" si="42">E251*D251</f>
        <v>0</v>
      </c>
    </row>
    <row r="252" spans="1:6" s="355" customFormat="1" ht="10.199999999999999">
      <c r="A252" s="1559"/>
      <c r="B252" s="1641"/>
      <c r="C252" s="1639"/>
      <c r="D252" s="1639"/>
      <c r="E252" s="1623"/>
      <c r="F252" s="1623"/>
    </row>
    <row r="253" spans="1:6" s="355" customFormat="1" ht="10.199999999999999">
      <c r="A253" s="1559" t="s">
        <v>11</v>
      </c>
      <c r="B253" s="1780" t="s">
        <v>2411</v>
      </c>
      <c r="C253" s="1779" t="s">
        <v>4</v>
      </c>
      <c r="D253" s="1806">
        <v>2</v>
      </c>
      <c r="E253" s="1873">
        <v>0</v>
      </c>
      <c r="F253" s="1579">
        <f t="shared" ref="F253" si="43">E253*D253</f>
        <v>0</v>
      </c>
    </row>
    <row r="254" spans="1:6" s="355" customFormat="1" ht="10.199999999999999">
      <c r="A254" s="1559"/>
      <c r="B254" s="1641"/>
      <c r="C254" s="1639"/>
      <c r="D254" s="1639"/>
      <c r="E254" s="1623"/>
      <c r="F254" s="1623"/>
    </row>
    <row r="255" spans="1:6" s="355" customFormat="1" ht="10.199999999999999">
      <c r="A255" s="1559" t="s">
        <v>12</v>
      </c>
      <c r="B255" s="1780" t="s">
        <v>2412</v>
      </c>
      <c r="C255" s="1779" t="s">
        <v>4</v>
      </c>
      <c r="D255" s="1806">
        <v>2</v>
      </c>
      <c r="E255" s="1873">
        <v>0</v>
      </c>
      <c r="F255" s="1579">
        <f t="shared" ref="F255" si="44">E255*D255</f>
        <v>0</v>
      </c>
    </row>
    <row r="256" spans="1:6" s="355" customFormat="1" ht="10.199999999999999">
      <c r="A256" s="1559"/>
      <c r="B256" s="1641"/>
      <c r="C256" s="1639"/>
      <c r="D256" s="1639"/>
      <c r="E256" s="1623"/>
      <c r="F256" s="1623"/>
    </row>
    <row r="257" spans="1:6" s="355" customFormat="1" ht="10.199999999999999">
      <c r="A257" s="1559" t="s">
        <v>56</v>
      </c>
      <c r="B257" s="1641" t="s">
        <v>2413</v>
      </c>
      <c r="C257" s="1779" t="s">
        <v>4</v>
      </c>
      <c r="D257" s="1806">
        <v>2</v>
      </c>
      <c r="E257" s="1873">
        <v>0</v>
      </c>
      <c r="F257" s="1579">
        <f t="shared" ref="F257" si="45">E257*D257</f>
        <v>0</v>
      </c>
    </row>
    <row r="258" spans="1:6" s="355" customFormat="1" ht="10.199999999999999">
      <c r="A258" s="1559"/>
      <c r="B258" s="1641"/>
      <c r="C258" s="1639"/>
      <c r="D258" s="1639"/>
      <c r="E258" s="1623"/>
      <c r="F258" s="1623"/>
    </row>
    <row r="259" spans="1:6" s="355" customFormat="1" ht="20.399999999999999">
      <c r="A259" s="1559" t="s">
        <v>57</v>
      </c>
      <c r="B259" s="1780" t="s">
        <v>2414</v>
      </c>
      <c r="C259" s="1779" t="s">
        <v>4</v>
      </c>
      <c r="D259" s="1806">
        <v>6</v>
      </c>
      <c r="E259" s="1873">
        <v>0</v>
      </c>
      <c r="F259" s="1579">
        <f t="shared" ref="F259" si="46">E259*D259</f>
        <v>0</v>
      </c>
    </row>
    <row r="260" spans="1:6" s="355" customFormat="1" ht="10.199999999999999">
      <c r="A260" s="1559"/>
      <c r="B260" s="1641"/>
      <c r="C260" s="1639"/>
      <c r="D260" s="1639"/>
      <c r="E260" s="1623"/>
      <c r="F260" s="1623"/>
    </row>
    <row r="261" spans="1:6" s="355" customFormat="1" ht="10.199999999999999">
      <c r="A261" s="1559" t="s">
        <v>63</v>
      </c>
      <c r="B261" s="1780" t="s">
        <v>2415</v>
      </c>
      <c r="C261" s="1779" t="s">
        <v>4</v>
      </c>
      <c r="D261" s="1806">
        <v>2</v>
      </c>
      <c r="E261" s="1873">
        <v>0</v>
      </c>
      <c r="F261" s="1579">
        <f t="shared" ref="F261" si="47">E261*D261</f>
        <v>0</v>
      </c>
    </row>
    <row r="262" spans="1:6" s="355" customFormat="1" ht="10.199999999999999">
      <c r="A262" s="1559"/>
      <c r="B262" s="1641"/>
      <c r="C262" s="1639"/>
      <c r="D262" s="1639"/>
      <c r="E262" s="1623"/>
      <c r="F262" s="1623"/>
    </row>
    <row r="263" spans="1:6" s="355" customFormat="1" ht="10.199999999999999">
      <c r="A263" s="1559" t="s">
        <v>65</v>
      </c>
      <c r="B263" s="1641" t="s">
        <v>2416</v>
      </c>
      <c r="C263" s="1779" t="s">
        <v>4</v>
      </c>
      <c r="D263" s="1806">
        <v>8</v>
      </c>
      <c r="E263" s="1873">
        <v>0</v>
      </c>
      <c r="F263" s="1579">
        <f t="shared" ref="F263" si="48">E263*D263</f>
        <v>0</v>
      </c>
    </row>
    <row r="264" spans="1:6" s="355" customFormat="1" ht="10.199999999999999">
      <c r="A264" s="1559"/>
      <c r="B264" s="1641"/>
      <c r="C264" s="1639"/>
      <c r="D264" s="1639"/>
      <c r="E264" s="1623"/>
      <c r="F264" s="1623"/>
    </row>
    <row r="265" spans="1:6" s="355" customFormat="1" ht="10.199999999999999">
      <c r="A265" s="1559" t="s">
        <v>73</v>
      </c>
      <c r="B265" s="1641" t="s">
        <v>2417</v>
      </c>
      <c r="C265" s="1779" t="s">
        <v>4</v>
      </c>
      <c r="D265" s="1806">
        <v>12</v>
      </c>
      <c r="E265" s="1873">
        <v>0</v>
      </c>
      <c r="F265" s="1579">
        <f t="shared" ref="F265" si="49">E265*D265</f>
        <v>0</v>
      </c>
    </row>
    <row r="266" spans="1:6" s="355" customFormat="1" ht="10.199999999999999">
      <c r="A266" s="1559"/>
      <c r="B266" s="1641"/>
      <c r="C266" s="1639"/>
      <c r="D266" s="1639"/>
      <c r="E266" s="1623"/>
      <c r="F266" s="1623"/>
    </row>
    <row r="267" spans="1:6" s="355" customFormat="1" ht="10.199999999999999">
      <c r="A267" s="1559" t="s">
        <v>88</v>
      </c>
      <c r="B267" s="1641" t="s">
        <v>2418</v>
      </c>
      <c r="C267" s="1779" t="s">
        <v>4</v>
      </c>
      <c r="D267" s="1806">
        <v>62</v>
      </c>
      <c r="E267" s="1873">
        <v>0</v>
      </c>
      <c r="F267" s="1579">
        <f t="shared" ref="F267" si="50">E267*D267</f>
        <v>0</v>
      </c>
    </row>
    <row r="268" spans="1:6" s="355" customFormat="1" ht="10.199999999999999">
      <c r="A268" s="1559"/>
      <c r="B268" s="1641"/>
      <c r="C268" s="1639"/>
      <c r="D268" s="1639"/>
      <c r="E268" s="1623"/>
      <c r="F268" s="1623"/>
    </row>
    <row r="269" spans="1:6" s="355" customFormat="1" ht="10.199999999999999">
      <c r="A269" s="1559" t="s">
        <v>89</v>
      </c>
      <c r="B269" s="1641" t="s">
        <v>2419</v>
      </c>
      <c r="C269" s="1779" t="s">
        <v>4</v>
      </c>
      <c r="D269" s="1806">
        <v>2</v>
      </c>
      <c r="E269" s="1873">
        <v>0</v>
      </c>
      <c r="F269" s="1579">
        <f t="shared" ref="F269" si="51">E269*D269</f>
        <v>0</v>
      </c>
    </row>
    <row r="270" spans="1:6" s="355" customFormat="1" ht="10.199999999999999">
      <c r="A270" s="1559"/>
      <c r="B270" s="1641"/>
      <c r="C270" s="1639"/>
      <c r="D270" s="1639"/>
      <c r="E270" s="1623"/>
      <c r="F270" s="1623"/>
    </row>
    <row r="271" spans="1:6" s="355" customFormat="1" ht="10.199999999999999">
      <c r="A271" s="1559" t="s">
        <v>91</v>
      </c>
      <c r="B271" s="1641" t="s">
        <v>2420</v>
      </c>
      <c r="C271" s="1779" t="s">
        <v>4</v>
      </c>
      <c r="D271" s="1806">
        <v>2</v>
      </c>
      <c r="E271" s="1873">
        <v>0</v>
      </c>
      <c r="F271" s="1579">
        <f t="shared" ref="F271" si="52">E271*D271</f>
        <v>0</v>
      </c>
    </row>
    <row r="272" spans="1:6" s="355" customFormat="1" ht="10.199999999999999">
      <c r="A272" s="1559"/>
      <c r="B272" s="1641"/>
      <c r="C272" s="1779"/>
      <c r="D272" s="1806"/>
      <c r="E272" s="1579"/>
      <c r="F272" s="1579"/>
    </row>
    <row r="273" spans="1:6" s="355" customFormat="1" ht="20.399999999999999">
      <c r="A273" s="1559" t="s">
        <v>378</v>
      </c>
      <c r="B273" s="249" t="s">
        <v>2421</v>
      </c>
      <c r="C273" s="256"/>
      <c r="D273" s="256"/>
      <c r="E273" s="1609"/>
      <c r="F273" s="1609"/>
    </row>
    <row r="274" spans="1:6" s="256" customFormat="1" ht="10.199999999999999">
      <c r="A274" s="1559"/>
      <c r="B274" s="1805" t="s">
        <v>2422</v>
      </c>
      <c r="C274" s="1779" t="s">
        <v>377</v>
      </c>
      <c r="D274" s="2892">
        <v>45</v>
      </c>
      <c r="E274" s="1873">
        <v>0</v>
      </c>
      <c r="F274" s="1579">
        <f t="shared" ref="F274" si="53">E274*D274</f>
        <v>0</v>
      </c>
    </row>
    <row r="275" spans="1:6" s="355" customFormat="1" ht="10.199999999999999">
      <c r="A275" s="1559"/>
      <c r="B275" s="1805"/>
      <c r="C275" s="1639"/>
      <c r="D275" s="1639"/>
      <c r="E275" s="1623"/>
      <c r="F275" s="1623"/>
    </row>
    <row r="276" spans="1:6" s="355" customFormat="1" ht="20.399999999999999">
      <c r="A276" s="1559" t="s">
        <v>379</v>
      </c>
      <c r="B276" s="249" t="s">
        <v>2423</v>
      </c>
      <c r="C276" s="256"/>
      <c r="D276" s="256"/>
      <c r="E276" s="1609"/>
      <c r="F276" s="1609"/>
    </row>
    <row r="277" spans="1:6" s="355" customFormat="1" ht="10.199999999999999">
      <c r="A277" s="1559"/>
      <c r="B277" s="1805" t="s">
        <v>2424</v>
      </c>
      <c r="C277" s="1779" t="s">
        <v>377</v>
      </c>
      <c r="D277" s="2892">
        <v>60</v>
      </c>
      <c r="E277" s="1873">
        <v>0</v>
      </c>
      <c r="F277" s="1579">
        <f t="shared" ref="F277:F278" si="54">E277*D277</f>
        <v>0</v>
      </c>
    </row>
    <row r="278" spans="1:6" s="355" customFormat="1" ht="10.199999999999999">
      <c r="A278" s="1559"/>
      <c r="B278" s="1805" t="s">
        <v>2422</v>
      </c>
      <c r="C278" s="1779" t="s">
        <v>377</v>
      </c>
      <c r="D278" s="2892">
        <f>250</f>
        <v>250</v>
      </c>
      <c r="E278" s="1873">
        <v>0</v>
      </c>
      <c r="F278" s="1579">
        <f t="shared" si="54"/>
        <v>0</v>
      </c>
    </row>
    <row r="279" spans="1:6" s="256" customFormat="1" ht="10.199999999999999">
      <c r="A279" s="1559"/>
      <c r="B279" s="1805"/>
      <c r="C279" s="1779"/>
      <c r="D279" s="2892"/>
      <c r="E279" s="1579"/>
      <c r="F279" s="1579"/>
    </row>
    <row r="280" spans="1:6" s="355" customFormat="1" ht="20.399999999999999">
      <c r="A280" s="1559" t="s">
        <v>425</v>
      </c>
      <c r="B280" s="249" t="s">
        <v>2425</v>
      </c>
      <c r="C280" s="256"/>
      <c r="D280" s="256"/>
      <c r="E280" s="1609"/>
      <c r="F280" s="1609"/>
    </row>
    <row r="281" spans="1:6" s="355" customFormat="1" ht="10.199999999999999">
      <c r="A281" s="1559"/>
      <c r="B281" s="1805" t="s">
        <v>3479</v>
      </c>
      <c r="C281" s="1779" t="s">
        <v>377</v>
      </c>
      <c r="D281" s="2892">
        <v>50</v>
      </c>
      <c r="E281" s="1873">
        <v>0</v>
      </c>
      <c r="F281" s="1579">
        <f t="shared" ref="F281:F282" si="55">E281*D281</f>
        <v>0</v>
      </c>
    </row>
    <row r="282" spans="1:6" s="355" customFormat="1" ht="10.199999999999999">
      <c r="A282" s="1559"/>
      <c r="B282" s="1805" t="s">
        <v>2426</v>
      </c>
      <c r="C282" s="1779" t="s">
        <v>377</v>
      </c>
      <c r="D282" s="2892">
        <v>70</v>
      </c>
      <c r="E282" s="1873">
        <v>0</v>
      </c>
      <c r="F282" s="1579">
        <f t="shared" si="55"/>
        <v>0</v>
      </c>
    </row>
    <row r="283" spans="1:6" s="355" customFormat="1" ht="10.199999999999999">
      <c r="A283" s="1559"/>
      <c r="B283" s="1805"/>
      <c r="C283" s="1779"/>
      <c r="D283" s="2892"/>
      <c r="E283" s="1579"/>
      <c r="F283" s="1579"/>
    </row>
    <row r="284" spans="1:6" s="355" customFormat="1" ht="10.199999999999999">
      <c r="A284" s="1559" t="s">
        <v>426</v>
      </c>
      <c r="B284" s="1571" t="s">
        <v>2427</v>
      </c>
      <c r="C284" s="1779" t="s">
        <v>4</v>
      </c>
      <c r="D284" s="1639">
        <v>250</v>
      </c>
      <c r="E284" s="1873">
        <v>0</v>
      </c>
      <c r="F284" s="1579">
        <f t="shared" ref="F284" si="56">E284*D284</f>
        <v>0</v>
      </c>
    </row>
    <row r="285" spans="1:6" s="355" customFormat="1" ht="10.199999999999999">
      <c r="A285" s="1559"/>
      <c r="B285" s="249"/>
      <c r="C285" s="1551"/>
      <c r="D285" s="1639"/>
      <c r="E285" s="1609"/>
      <c r="F285" s="1609"/>
    </row>
    <row r="286" spans="1:6" s="355" customFormat="1" ht="20.399999999999999">
      <c r="A286" s="1559" t="s">
        <v>427</v>
      </c>
      <c r="B286" s="249" t="s">
        <v>2428</v>
      </c>
      <c r="C286" s="1551"/>
      <c r="D286" s="1639"/>
      <c r="E286" s="1609"/>
      <c r="F286" s="1609"/>
    </row>
    <row r="287" spans="1:6" s="355" customFormat="1" ht="10.199999999999999">
      <c r="A287" s="1559"/>
      <c r="B287" s="1565" t="s">
        <v>2429</v>
      </c>
      <c r="C287" s="1551" t="s">
        <v>377</v>
      </c>
      <c r="D287" s="1639">
        <v>5</v>
      </c>
      <c r="E287" s="1873">
        <v>0</v>
      </c>
      <c r="F287" s="1579">
        <f t="shared" ref="F287" si="57">E287*D287</f>
        <v>0</v>
      </c>
    </row>
    <row r="288" spans="1:6" s="355" customFormat="1" ht="10.199999999999999">
      <c r="A288" s="1559"/>
      <c r="B288" s="1565"/>
      <c r="C288" s="1551"/>
      <c r="D288" s="1639"/>
      <c r="E288" s="1579"/>
      <c r="F288" s="1579"/>
    </row>
    <row r="289" spans="1:6" s="356" customFormat="1" ht="21.6">
      <c r="A289" s="1519" t="s">
        <v>428</v>
      </c>
      <c r="B289" s="1565" t="s">
        <v>2309</v>
      </c>
      <c r="C289" s="1566"/>
      <c r="D289" s="99"/>
      <c r="E289" s="1704"/>
      <c r="F289" s="1704"/>
    </row>
    <row r="290" spans="1:6" s="356" customFormat="1" ht="14.4">
      <c r="A290" s="1519"/>
      <c r="B290" s="1565" t="s">
        <v>2340</v>
      </c>
      <c r="C290" s="1542" t="s">
        <v>377</v>
      </c>
      <c r="D290" s="99">
        <v>250</v>
      </c>
      <c r="E290" s="1873">
        <v>0</v>
      </c>
      <c r="F290" s="1579">
        <f>E290*D290</f>
        <v>0</v>
      </c>
    </row>
    <row r="291" spans="1:6" s="356" customFormat="1" ht="14.4">
      <c r="A291" s="1519"/>
      <c r="B291" s="1565"/>
      <c r="C291" s="1542"/>
      <c r="D291" s="99"/>
      <c r="E291" s="1704"/>
      <c r="F291" s="1704"/>
    </row>
    <row r="292" spans="1:6" s="357" customFormat="1" ht="10.199999999999999">
      <c r="A292" s="1519" t="s">
        <v>429</v>
      </c>
      <c r="B292" s="1541" t="s">
        <v>2430</v>
      </c>
      <c r="C292" s="240"/>
      <c r="D292" s="240"/>
      <c r="E292" s="1704"/>
      <c r="F292" s="1704"/>
    </row>
    <row r="293" spans="1:6" s="356" customFormat="1" ht="14.4">
      <c r="A293" s="1519"/>
      <c r="B293" s="1568" t="s">
        <v>2431</v>
      </c>
      <c r="C293" s="240" t="s">
        <v>4</v>
      </c>
      <c r="D293" s="99">
        <v>2</v>
      </c>
      <c r="E293" s="1873">
        <v>0</v>
      </c>
      <c r="F293" s="1579">
        <f t="shared" ref="F293" si="58">E293*D293</f>
        <v>0</v>
      </c>
    </row>
    <row r="294" spans="1:6" s="356" customFormat="1" ht="14.4">
      <c r="A294" s="1519"/>
      <c r="B294" s="1568"/>
      <c r="C294" s="240"/>
      <c r="D294" s="99"/>
      <c r="E294" s="1704"/>
      <c r="F294" s="1704"/>
    </row>
    <row r="295" spans="1:6" s="355" customFormat="1" ht="20.399999999999999">
      <c r="A295" s="1559" t="s">
        <v>430</v>
      </c>
      <c r="B295" s="1565" t="s">
        <v>2432</v>
      </c>
      <c r="C295" s="1551" t="s">
        <v>31</v>
      </c>
      <c r="D295" s="256">
        <v>1</v>
      </c>
      <c r="E295" s="1873">
        <v>0</v>
      </c>
      <c r="F295" s="1579">
        <f t="shared" ref="F295" si="59">E295*D295</f>
        <v>0</v>
      </c>
    </row>
    <row r="296" spans="1:6" s="355" customFormat="1" ht="10.199999999999999">
      <c r="A296" s="1559"/>
      <c r="B296" s="1565"/>
      <c r="C296" s="1551"/>
      <c r="D296" s="1639"/>
      <c r="E296" s="1609"/>
      <c r="F296" s="1609"/>
    </row>
    <row r="297" spans="1:6" s="355" customFormat="1">
      <c r="A297" s="1584"/>
      <c r="B297" s="1585" t="s">
        <v>2433</v>
      </c>
      <c r="C297" s="1586"/>
      <c r="D297" s="1829"/>
      <c r="E297" s="1818"/>
      <c r="F297" s="2893">
        <f>SUM(F246:F296)</f>
        <v>0</v>
      </c>
    </row>
    <row r="300" spans="1:6" ht="13.2">
      <c r="A300" s="1849" t="s">
        <v>2292</v>
      </c>
      <c r="B300" s="1850" t="s">
        <v>2434</v>
      </c>
      <c r="C300" s="1542"/>
      <c r="D300" s="1851"/>
      <c r="E300" s="1852"/>
      <c r="F300" s="1852"/>
    </row>
    <row r="301" spans="1:6" ht="13.2">
      <c r="A301" s="1519"/>
      <c r="B301" s="1524"/>
      <c r="C301" s="240"/>
      <c r="D301" s="1853"/>
      <c r="E301" s="1557"/>
      <c r="F301" s="1557"/>
    </row>
    <row r="302" spans="1:6" ht="20.399999999999999">
      <c r="A302" s="257">
        <v>1</v>
      </c>
      <c r="B302" s="1854" t="s">
        <v>2435</v>
      </c>
      <c r="C302" s="1855" t="s">
        <v>31</v>
      </c>
      <c r="D302" s="2894">
        <v>1</v>
      </c>
      <c r="E302" s="1875">
        <v>0</v>
      </c>
      <c r="F302" s="241">
        <f>PRODUCT(D302,E302)</f>
        <v>0</v>
      </c>
    </row>
    <row r="303" spans="1:6" ht="13.2">
      <c r="A303" s="1519"/>
      <c r="B303" s="1524"/>
      <c r="C303" s="240"/>
      <c r="D303" s="1853"/>
      <c r="E303" s="1557"/>
      <c r="F303" s="1557"/>
    </row>
    <row r="304" spans="1:6" ht="20.399999999999999">
      <c r="A304" s="257" t="s">
        <v>10</v>
      </c>
      <c r="B304" s="1854" t="s">
        <v>649</v>
      </c>
      <c r="C304" s="1855" t="s">
        <v>31</v>
      </c>
      <c r="D304" s="2894">
        <v>1</v>
      </c>
      <c r="E304" s="1875">
        <v>0</v>
      </c>
      <c r="F304" s="241">
        <f>PRODUCT(D304,E304)</f>
        <v>0</v>
      </c>
    </row>
    <row r="305" spans="1:6" ht="13.2">
      <c r="A305" s="1519"/>
      <c r="B305" s="1524"/>
      <c r="C305" s="240"/>
      <c r="D305" s="1853"/>
      <c r="E305" s="1557"/>
      <c r="F305" s="1557"/>
    </row>
    <row r="306" spans="1:6" ht="13.2">
      <c r="A306" s="257" t="s">
        <v>51</v>
      </c>
      <c r="B306" s="1854" t="s">
        <v>546</v>
      </c>
      <c r="C306" s="1855" t="s">
        <v>31</v>
      </c>
      <c r="D306" s="2894">
        <v>1</v>
      </c>
      <c r="E306" s="1875">
        <v>0</v>
      </c>
      <c r="F306" s="241">
        <f>PRODUCT(D306,E306)</f>
        <v>0</v>
      </c>
    </row>
    <row r="307" spans="1:6" ht="13.2">
      <c r="A307" s="1519"/>
      <c r="B307" s="1524"/>
      <c r="C307" s="240"/>
      <c r="D307" s="1853"/>
      <c r="E307" s="1557"/>
      <c r="F307" s="1557"/>
    </row>
    <row r="308" spans="1:6" ht="20.399999999999999">
      <c r="A308" s="257" t="s">
        <v>11</v>
      </c>
      <c r="B308" s="1854" t="s">
        <v>2436</v>
      </c>
      <c r="C308" s="1855" t="s">
        <v>31</v>
      </c>
      <c r="D308" s="2894">
        <v>1</v>
      </c>
      <c r="E308" s="1875">
        <v>0</v>
      </c>
      <c r="F308" s="241">
        <f>PRODUCT(D308,E308)</f>
        <v>0</v>
      </c>
    </row>
    <row r="309" spans="1:6" ht="13.2">
      <c r="A309" s="257"/>
      <c r="B309" s="1854"/>
      <c r="C309" s="1855"/>
      <c r="D309" s="2894"/>
      <c r="E309" s="241"/>
      <c r="F309" s="241"/>
    </row>
    <row r="310" spans="1:6" ht="13.2">
      <c r="A310" s="257" t="s">
        <v>12</v>
      </c>
      <c r="B310" s="1530" t="s">
        <v>2437</v>
      </c>
      <c r="C310" s="1855" t="s">
        <v>31</v>
      </c>
      <c r="D310" s="1856">
        <v>1</v>
      </c>
      <c r="E310" s="1875">
        <v>0</v>
      </c>
      <c r="F310" s="1557">
        <f>PRODUCT(D310,E310)</f>
        <v>0</v>
      </c>
    </row>
    <row r="311" spans="1:6" ht="13.2">
      <c r="A311" s="257"/>
      <c r="B311" s="1858"/>
      <c r="C311" s="1855"/>
      <c r="D311" s="1856"/>
      <c r="E311" s="1852"/>
      <c r="F311" s="1852"/>
    </row>
    <row r="312" spans="1:6" ht="13.2">
      <c r="A312" s="257" t="s">
        <v>56</v>
      </c>
      <c r="B312" s="1854" t="s">
        <v>2438</v>
      </c>
      <c r="C312" s="1855" t="s">
        <v>31</v>
      </c>
      <c r="D312" s="1856">
        <v>1</v>
      </c>
      <c r="E312" s="1875">
        <v>0</v>
      </c>
      <c r="F312" s="1557">
        <f>PRODUCT(D312,E312)</f>
        <v>0</v>
      </c>
    </row>
    <row r="313" spans="1:6" ht="13.2">
      <c r="A313" s="257"/>
      <c r="B313" s="1854"/>
      <c r="C313" s="1855"/>
      <c r="D313" s="1856"/>
      <c r="E313" s="1852"/>
      <c r="F313" s="1852"/>
    </row>
    <row r="314" spans="1:6" ht="13.2">
      <c r="A314" s="257" t="s">
        <v>57</v>
      </c>
      <c r="B314" s="1854" t="s">
        <v>2439</v>
      </c>
      <c r="C314" s="1855" t="s">
        <v>31</v>
      </c>
      <c r="D314" s="1856">
        <v>1</v>
      </c>
      <c r="E314" s="1875">
        <v>0</v>
      </c>
      <c r="F314" s="1557">
        <f>PRODUCT(D314,E314)</f>
        <v>0</v>
      </c>
    </row>
    <row r="315" spans="1:6" ht="13.2">
      <c r="A315" s="1758"/>
      <c r="B315" s="2895"/>
      <c r="C315" s="2896"/>
      <c r="D315" s="2897"/>
      <c r="E315" s="241"/>
      <c r="F315" s="241"/>
    </row>
    <row r="316" spans="1:6" ht="20.399999999999999">
      <c r="A316" s="1519" t="s">
        <v>63</v>
      </c>
      <c r="B316" s="1860" t="s">
        <v>2440</v>
      </c>
      <c r="C316" s="240" t="s">
        <v>31</v>
      </c>
      <c r="D316" s="2894">
        <v>1</v>
      </c>
      <c r="E316" s="1869">
        <v>0</v>
      </c>
      <c r="F316" s="241">
        <f>PRODUCT(D316,E316)</f>
        <v>0</v>
      </c>
    </row>
    <row r="317" spans="1:6" ht="13.2">
      <c r="A317" s="1519"/>
      <c r="B317" s="1541"/>
      <c r="C317" s="240"/>
      <c r="D317" s="240"/>
      <c r="E317" s="241"/>
      <c r="F317" s="241"/>
    </row>
    <row r="318" spans="1:6" ht="20.399999999999999">
      <c r="A318" s="1758" t="s">
        <v>65</v>
      </c>
      <c r="B318" s="1860" t="s">
        <v>2441</v>
      </c>
      <c r="C318" s="240" t="s">
        <v>31</v>
      </c>
      <c r="D318" s="2894">
        <v>1</v>
      </c>
      <c r="E318" s="1869">
        <v>0</v>
      </c>
      <c r="F318" s="241">
        <f>PRODUCT(D318,E318)</f>
        <v>0</v>
      </c>
    </row>
    <row r="319" spans="1:6" ht="13.2">
      <c r="A319" s="1758"/>
      <c r="B319" s="2898"/>
      <c r="C319" s="240"/>
      <c r="D319" s="240"/>
      <c r="E319" s="241"/>
      <c r="F319" s="241"/>
    </row>
    <row r="320" spans="1:6" ht="20.399999999999999">
      <c r="A320" s="1758" t="s">
        <v>73</v>
      </c>
      <c r="B320" s="1861" t="s">
        <v>2442</v>
      </c>
      <c r="C320" s="1834" t="s">
        <v>31</v>
      </c>
      <c r="D320" s="2894">
        <v>1</v>
      </c>
      <c r="E320" s="1869">
        <v>0</v>
      </c>
      <c r="F320" s="241">
        <f>PRODUCT(D320,E320)</f>
        <v>0</v>
      </c>
    </row>
    <row r="321" spans="1:6" ht="13.2">
      <c r="A321" s="1758"/>
      <c r="B321" s="2895"/>
      <c r="C321" s="2896"/>
      <c r="D321" s="2897"/>
      <c r="E321" s="241"/>
      <c r="F321" s="241"/>
    </row>
    <row r="322" spans="1:6" ht="20.399999999999999">
      <c r="A322" s="1519" t="s">
        <v>88</v>
      </c>
      <c r="B322" s="1863" t="s">
        <v>2443</v>
      </c>
      <c r="C322" s="1864" t="s">
        <v>31</v>
      </c>
      <c r="D322" s="2894">
        <v>1</v>
      </c>
      <c r="E322" s="1869">
        <v>0</v>
      </c>
      <c r="F322" s="241">
        <f t="shared" ref="F322:F324" si="60">E322*D322</f>
        <v>0</v>
      </c>
    </row>
    <row r="323" spans="1:6" ht="14.4">
      <c r="A323" s="1519"/>
      <c r="B323" s="2899"/>
      <c r="C323" s="1864"/>
      <c r="D323" s="1864"/>
      <c r="E323" s="245"/>
      <c r="F323" s="245"/>
    </row>
    <row r="324" spans="1:6" ht="30.6">
      <c r="A324" s="1519" t="s">
        <v>89</v>
      </c>
      <c r="B324" s="1863" t="s">
        <v>2444</v>
      </c>
      <c r="C324" s="1864" t="s">
        <v>31</v>
      </c>
      <c r="D324" s="2894">
        <v>1</v>
      </c>
      <c r="E324" s="1869">
        <v>0</v>
      </c>
      <c r="F324" s="241">
        <f t="shared" si="60"/>
        <v>0</v>
      </c>
    </row>
    <row r="325" spans="1:6" ht="13.2">
      <c r="A325" s="257"/>
      <c r="B325" s="1531"/>
      <c r="C325" s="240"/>
      <c r="D325" s="1853"/>
      <c r="E325" s="1557"/>
      <c r="F325" s="1557"/>
    </row>
    <row r="326" spans="1:6" ht="21">
      <c r="A326" s="257" t="s">
        <v>91</v>
      </c>
      <c r="B326" s="1565" t="s">
        <v>2445</v>
      </c>
      <c r="C326" s="1542" t="s">
        <v>31</v>
      </c>
      <c r="D326" s="1851">
        <v>1</v>
      </c>
      <c r="E326" s="1875">
        <v>0</v>
      </c>
      <c r="F326" s="1557">
        <f>PRODUCT(D326,E326)</f>
        <v>0</v>
      </c>
    </row>
    <row r="327" spans="1:6" ht="13.2">
      <c r="A327" s="257"/>
      <c r="B327" s="1565"/>
      <c r="C327" s="1542"/>
      <c r="D327" s="1851"/>
      <c r="E327" s="1852"/>
      <c r="F327" s="1852"/>
    </row>
    <row r="328" spans="1:6" ht="13.2">
      <c r="A328" s="257" t="s">
        <v>378</v>
      </c>
      <c r="B328" s="1859" t="s">
        <v>2446</v>
      </c>
      <c r="C328" s="1542" t="s">
        <v>31</v>
      </c>
      <c r="D328" s="1851">
        <v>1</v>
      </c>
      <c r="E328" s="1875">
        <v>0</v>
      </c>
      <c r="F328" s="1557">
        <f>PRODUCT(D328,E328)</f>
        <v>0</v>
      </c>
    </row>
    <row r="329" spans="1:6" ht="13.2">
      <c r="A329" s="1705"/>
      <c r="B329" s="1786"/>
      <c r="C329" s="1707"/>
      <c r="D329" s="1853"/>
      <c r="E329" s="1852"/>
      <c r="F329" s="1852"/>
    </row>
    <row r="330" spans="1:6">
      <c r="A330" s="1519"/>
      <c r="B330" s="1522" t="s">
        <v>2447</v>
      </c>
      <c r="C330" s="240"/>
      <c r="D330" s="1866"/>
      <c r="E330" s="1867"/>
      <c r="F330" s="2900">
        <f>SUM(F302:F329)</f>
        <v>0</v>
      </c>
    </row>
  </sheetData>
  <sheetProtection algorithmName="SHA-512" hashValue="AggkYZUxZ5LmiA75fpU4fDmA4uDBQfn/MnOdquw+o2y9DSnfyOxbAOw7++i9wS2d2tGNMSF9p5Fk2Do5J+t7HQ==" saltValue="y923V4CwBJfy43seBRiV0g==" spinCount="100000" sheet="1" objects="1" scenarios="1"/>
  <pageMargins left="0.7" right="0.7" top="0.75" bottom="0.75" header="0.3" footer="0.3"/>
  <pageSetup scale="7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4CB39639C5C554B8581F0640BA4A862" ma:contentTypeVersion="8" ma:contentTypeDescription="Ustvari nov dokument." ma:contentTypeScope="" ma:versionID="65d83dd7f1116da576e9861201ae1827">
  <xsd:schema xmlns:xsd="http://www.w3.org/2001/XMLSchema" xmlns:xs="http://www.w3.org/2001/XMLSchema" xmlns:p="http://schemas.microsoft.com/office/2006/metadata/properties" xmlns:ns3="dde3a6a2-6fc6-4d7b-ba02-e02e5ca62507" targetNamespace="http://schemas.microsoft.com/office/2006/metadata/properties" ma:root="true" ma:fieldsID="4e9841190dc9487ceba6213d1f30a003" ns3:_="">
    <xsd:import namespace="dde3a6a2-6fc6-4d7b-ba02-e02e5ca6250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3a6a2-6fc6-4d7b-ba02-e02e5ca625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5109FA-33A2-4765-8D8B-F266C8FFB8C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13907FC-308A-4B91-B35C-F0FCAE370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3a6a2-6fc6-4d7b-ba02-e02e5ca62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410D12A-61F1-4409-90E5-5D1B4924E99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30</vt:i4>
      </vt:variant>
      <vt:variant>
        <vt:lpstr>Imenovani obsegi</vt:lpstr>
      </vt:variant>
      <vt:variant>
        <vt:i4>30</vt:i4>
      </vt:variant>
    </vt:vector>
  </HeadingPairs>
  <TitlesOfParts>
    <vt:vector size="60" baseType="lpstr">
      <vt:lpstr>Naslovna stran</vt:lpstr>
      <vt:lpstr>Splošne opombe</vt:lpstr>
      <vt:lpstr>Rekapitulacija</vt:lpstr>
      <vt:lpstr>1.Popis GO del</vt:lpstr>
      <vt:lpstr>2.Prestavitev jaška zaklonišča</vt:lpstr>
      <vt:lpstr>3. Varovanja gr. jame</vt:lpstr>
      <vt:lpstr>4.Zunanja ureditev-faza 1</vt:lpstr>
      <vt:lpstr>5.Zunanja ureditev-faza 2</vt:lpstr>
      <vt:lpstr>6.Krajinska arhitektura</vt:lpstr>
      <vt:lpstr>7.Zunanja kanalizacija</vt:lpstr>
      <vt:lpstr>8. Elektro instalacije 1.faza</vt:lpstr>
      <vt:lpstr>9. Elektro instalacije 2.faza</vt:lpstr>
      <vt:lpstr>10. TK Telemach</vt:lpstr>
      <vt:lpstr>11. TK</vt:lpstr>
      <vt:lpstr>12. SN vodi</vt:lpstr>
      <vt:lpstr>13. NN vodi</vt:lpstr>
      <vt:lpstr>14.Transformatorska postaja</vt:lpstr>
      <vt:lpstr>15. Sončna elektrarna 1.faza</vt:lpstr>
      <vt:lpstr>16. Sončna elektrarna 2.faza</vt:lpstr>
      <vt:lpstr>17. SI - prezračevanje 1.faza</vt:lpstr>
      <vt:lpstr>18. SI - prezračevanje 2.faza</vt:lpstr>
      <vt:lpstr>19. SI - voka 1.faza</vt:lpstr>
      <vt:lpstr>20. SI - voka 2.faza</vt:lpstr>
      <vt:lpstr>21. SI - ogrevanje 1.faza</vt:lpstr>
      <vt:lpstr>22. SI - ogrevanje 2.faza</vt:lpstr>
      <vt:lpstr>23. Vročevod</vt:lpstr>
      <vt:lpstr>24.Zaklonišče rekapitulacija</vt:lpstr>
      <vt:lpstr>Popis zaklonišče 1</vt:lpstr>
      <vt:lpstr>Popis zaklonišče 2</vt:lpstr>
      <vt:lpstr>25.Zaklonišče elektro instalac</vt:lpstr>
      <vt:lpstr>'1.Popis GO del'!Področje_tiskanja</vt:lpstr>
      <vt:lpstr>'10. TK Telemach'!Področje_tiskanja</vt:lpstr>
      <vt:lpstr>'11. TK'!Področje_tiskanja</vt:lpstr>
      <vt:lpstr>'12. SN vodi'!Področje_tiskanja</vt:lpstr>
      <vt:lpstr>'13. NN vodi'!Področje_tiskanja</vt:lpstr>
      <vt:lpstr>'14.Transformatorska postaja'!Področje_tiskanja</vt:lpstr>
      <vt:lpstr>'15. Sončna elektrarna 1.faza'!Področje_tiskanja</vt:lpstr>
      <vt:lpstr>'16. Sončna elektrarna 2.faza'!Področje_tiskanja</vt:lpstr>
      <vt:lpstr>'17. SI - prezračevanje 1.faza'!Področje_tiskanja</vt:lpstr>
      <vt:lpstr>'18. SI - prezračevanje 2.faza'!Področje_tiskanja</vt:lpstr>
      <vt:lpstr>'19. SI - voka 1.faza'!Področje_tiskanja</vt:lpstr>
      <vt:lpstr>'2.Prestavitev jaška zaklonišča'!Področje_tiskanja</vt:lpstr>
      <vt:lpstr>'20. SI - voka 2.faza'!Področje_tiskanja</vt:lpstr>
      <vt:lpstr>'21. SI - ogrevanje 1.faza'!Področje_tiskanja</vt:lpstr>
      <vt:lpstr>'22. SI - ogrevanje 2.faza'!Področje_tiskanja</vt:lpstr>
      <vt:lpstr>'23. Vročevod'!Področje_tiskanja</vt:lpstr>
      <vt:lpstr>'24.Zaklonišče rekapitulacija'!Področje_tiskanja</vt:lpstr>
      <vt:lpstr>'25.Zaklonišče elektro instalac'!Področje_tiskanja</vt:lpstr>
      <vt:lpstr>'3. Varovanja gr. jame'!Področje_tiskanja</vt:lpstr>
      <vt:lpstr>'4.Zunanja ureditev-faza 1'!Področje_tiskanja</vt:lpstr>
      <vt:lpstr>'5.Zunanja ureditev-faza 2'!Področje_tiskanja</vt:lpstr>
      <vt:lpstr>'6.Krajinska arhitektura'!Področje_tiskanja</vt:lpstr>
      <vt:lpstr>'7.Zunanja kanalizacija'!Področje_tiskanja</vt:lpstr>
      <vt:lpstr>'8. Elektro instalacije 1.faza'!Področje_tiskanja</vt:lpstr>
      <vt:lpstr>'9. Elektro instalacije 2.faza'!Področje_tiskanja</vt:lpstr>
      <vt:lpstr>'Naslovna stran'!Področje_tiskanja</vt:lpstr>
      <vt:lpstr>'Popis zaklonišče 1'!Področje_tiskanja</vt:lpstr>
      <vt:lpstr>'Popis zaklonišče 2'!Področje_tiskanja</vt:lpstr>
      <vt:lpstr>Rekapitulacija!Področje_tiskanja</vt:lpstr>
      <vt:lpstr>'Splošne opombe'!Področje_tiskanja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mitja.zorc</cp:lastModifiedBy>
  <cp:lastPrinted>2025-01-23T15:23:51Z</cp:lastPrinted>
  <dcterms:created xsi:type="dcterms:W3CDTF">2005-03-16T17:37:02Z</dcterms:created>
  <dcterms:modified xsi:type="dcterms:W3CDTF">2025-02-19T12:10:09Z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0x010100D4CB39639C5C554B8581F0640BA4A862</vt:lpwstr>
  </property>
</Properties>
</file>